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ริชี่ เพลซ 2002\"/>
    </mc:Choice>
  </mc:AlternateContent>
  <xr:revisionPtr revIDLastSave="0" documentId="13_ncr:1_{5FE04547-84D8-4EA5-8489-4C4557B5EF7E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งบฐานะการเงิน " sheetId="8" r:id="rId1"/>
    <sheet name="งบกำไรขาดทุนเบ็ดเสร็จ" sheetId="2" r:id="rId2"/>
    <sheet name="เปลี่ยนแปลงรวม" sheetId="3" r:id="rId3"/>
    <sheet name="เปลี่ยนแปลง เฉพาะ" sheetId="4" r:id="rId4"/>
    <sheet name="งบกระแสเงินสด 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0">#REF!</definedName>
    <definedName name="\g" localSheetId="3">#REF!</definedName>
    <definedName name="\g">#REF!</definedName>
    <definedName name="\q" localSheetId="4">#REF!</definedName>
    <definedName name="\q" localSheetId="0">#REF!</definedName>
    <definedName name="\q" localSheetId="3">#REF!</definedName>
    <definedName name="\q">#REF!</definedName>
    <definedName name="\z" localSheetId="4">#REF!</definedName>
    <definedName name="\z" localSheetId="0">#REF!</definedName>
    <definedName name="\z" localSheetId="3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dkk2" localSheetId="4">#REF!</definedName>
    <definedName name="_________exp10" localSheetId="4">#REF!</definedName>
    <definedName name="_________exp11" localSheetId="4">#REF!</definedName>
    <definedName name="_________exp12" localSheetId="4">#REF!</definedName>
    <definedName name="_________EXP22" localSheetId="4">#REF!</definedName>
    <definedName name="_________exp5" localSheetId="4">#REF!</definedName>
    <definedName name="_________exp7" localSheetId="4">#REF!</definedName>
    <definedName name="_________exp8" localSheetId="4">#REF!</definedName>
    <definedName name="_________exp9" localSheetId="4">#REF!</definedName>
    <definedName name="_________FGS6">#REF!</definedName>
    <definedName name="_________h2">[1]เงินกู้ธนชาติ!$G$2</definedName>
    <definedName name="_________lit1" localSheetId="4">#REF!</definedName>
    <definedName name="_________lit2" localSheetId="4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2" localSheetId="4">#REF!</definedName>
    <definedName name="________dkk1" localSheetId="4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4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4">#REF!</definedName>
    <definedName name="_____dkk1" localSheetId="0">#REF!</definedName>
    <definedName name="_____dkk1">#REF!</definedName>
    <definedName name="_____dkk2" localSheetId="4">#REF!</definedName>
    <definedName name="_____dkk2" localSheetId="0">#REF!</definedName>
    <definedName name="_____dkk2">#REF!</definedName>
    <definedName name="_____exp10" localSheetId="4">#REF!</definedName>
    <definedName name="_____exp10" localSheetId="0">#REF!</definedName>
    <definedName name="_____exp10">#REF!</definedName>
    <definedName name="_____exp11" localSheetId="4">#REF!</definedName>
    <definedName name="_____exp11" localSheetId="0">#REF!</definedName>
    <definedName name="_____exp11">#REF!</definedName>
    <definedName name="_____exp12" localSheetId="4">#REF!</definedName>
    <definedName name="_____exp12" localSheetId="0">#REF!</definedName>
    <definedName name="_____exp12">#REF!</definedName>
    <definedName name="_____EXP22" localSheetId="4">#REF!</definedName>
    <definedName name="_____EXP22" localSheetId="0">#REF!</definedName>
    <definedName name="_____EXP22">#REF!</definedName>
    <definedName name="_____exp5" localSheetId="4">#REF!</definedName>
    <definedName name="_____exp5" localSheetId="0">#REF!</definedName>
    <definedName name="_____exp5">#REF!</definedName>
    <definedName name="_____exp7" localSheetId="4">#REF!</definedName>
    <definedName name="_____exp7" localSheetId="0">#REF!</definedName>
    <definedName name="_____exp7">#REF!</definedName>
    <definedName name="_____exp8" localSheetId="4">#REF!</definedName>
    <definedName name="_____exp8" localSheetId="0">#REF!</definedName>
    <definedName name="_____exp8">#REF!</definedName>
    <definedName name="_____exp9" localSheetId="4">#REF!</definedName>
    <definedName name="_____exp9" localSheetId="0">#REF!</definedName>
    <definedName name="_____exp9">#REF!</definedName>
    <definedName name="_____FGS6">#REF!</definedName>
    <definedName name="_____h2">[1]เงินกู้ธนชาติ!$G$2</definedName>
    <definedName name="_____lit1" localSheetId="4">#REF!</definedName>
    <definedName name="_____lit1" localSheetId="0">#REF!</definedName>
    <definedName name="_____lit1">#REF!</definedName>
    <definedName name="_____lit2" localSheetId="4">#REF!</definedName>
    <definedName name="_____lit2" localSheetId="0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4">#REF!</definedName>
    <definedName name="_____Us1" localSheetId="0">#REF!</definedName>
    <definedName name="_____Us1">#REF!</definedName>
    <definedName name="_____Us2" localSheetId="4">#REF!</definedName>
    <definedName name="_____Us2" localSheetId="0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 localSheetId="0">#REF!</definedName>
    <definedName name="___dkk1">#REF!</definedName>
    <definedName name="___dkk2" localSheetId="4">#REF!</definedName>
    <definedName name="___dkk2" localSheetId="0">#REF!</definedName>
    <definedName name="___dkk2">#REF!</definedName>
    <definedName name="___exp10" localSheetId="4">#REF!</definedName>
    <definedName name="___exp10" localSheetId="0">#REF!</definedName>
    <definedName name="___exp10">#REF!</definedName>
    <definedName name="___exp11" localSheetId="4">#REF!</definedName>
    <definedName name="___exp11" localSheetId="0">#REF!</definedName>
    <definedName name="___exp11">#REF!</definedName>
    <definedName name="___exp12" localSheetId="4">#REF!</definedName>
    <definedName name="___exp12" localSheetId="0">#REF!</definedName>
    <definedName name="___exp12">#REF!</definedName>
    <definedName name="___EXP22" localSheetId="4">#REF!</definedName>
    <definedName name="___EXP22" localSheetId="0">#REF!</definedName>
    <definedName name="___EXP22">#REF!</definedName>
    <definedName name="___exp5" localSheetId="4">#REF!</definedName>
    <definedName name="___exp5" localSheetId="0">#REF!</definedName>
    <definedName name="___exp5">#REF!</definedName>
    <definedName name="___exp7" localSheetId="4">#REF!</definedName>
    <definedName name="___exp7" localSheetId="0">#REF!</definedName>
    <definedName name="___exp7">#REF!</definedName>
    <definedName name="___exp8" localSheetId="4">#REF!</definedName>
    <definedName name="___exp8" localSheetId="0">#REF!</definedName>
    <definedName name="___exp8">#REF!</definedName>
    <definedName name="___exp9" localSheetId="4">#REF!</definedName>
    <definedName name="___exp9" localSheetId="0">#REF!</definedName>
    <definedName name="___exp9">#REF!</definedName>
    <definedName name="___FGS6" localSheetId="4">#REF!</definedName>
    <definedName name="___FGS6" localSheetId="0">#REF!</definedName>
    <definedName name="___FGS6">#REF!</definedName>
    <definedName name="___h2">[1]เงินกู้ธนชาติ!$G$2</definedName>
    <definedName name="___lit1" localSheetId="4">#REF!</definedName>
    <definedName name="___lit1" localSheetId="0">#REF!</definedName>
    <definedName name="___lit1">#REF!</definedName>
    <definedName name="___lit2" localSheetId="4">#REF!</definedName>
    <definedName name="___lit2" localSheetId="0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 localSheetId="0">#REF!</definedName>
    <definedName name="___Us1">#REF!</definedName>
    <definedName name="___Us2" localSheetId="4">#REF!</definedName>
    <definedName name="___Us2" localSheetId="0">#REF!</definedName>
    <definedName name="___Us2">#REF!</definedName>
    <definedName name="__123Graph_D" localSheetId="0" hidden="1">[4]A!#REF!</definedName>
    <definedName name="__123Graph_D" localSheetId="3" hidden="1">[4]A!#REF!</definedName>
    <definedName name="__123Graph_D" hidden="1">[4]A!#REF!</definedName>
    <definedName name="__dkk1" localSheetId="0">#REF!</definedName>
    <definedName name="__dkk1" localSheetId="3">#REF!</definedName>
    <definedName name="__dkk1">#REF!</definedName>
    <definedName name="__dkk2" localSheetId="4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4">#REF!</definedName>
    <definedName name="__FGS6" localSheetId="0">#REF!</definedName>
    <definedName name="__FGS6">#REF!</definedName>
    <definedName name="__h2">[1]เงินกู้ธนชาติ!$G$2</definedName>
    <definedName name="__IntlFixup" hidden="1">TRUE</definedName>
    <definedName name="__lit1" localSheetId="0">#REF!</definedName>
    <definedName name="__lit1" localSheetId="3">#REF!</definedName>
    <definedName name="__lit1">#REF!</definedName>
    <definedName name="__lit2" localSheetId="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0">#REF!</definedName>
    <definedName name="__Us1" localSheetId="3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 localSheetId="0">#REF!</definedName>
    <definedName name="_dkk1" localSheetId="3">#REF!</definedName>
    <definedName name="_dkk1">#REF!</definedName>
    <definedName name="_dkk2" localSheetId="4">#REF!</definedName>
    <definedName name="_dkk2" localSheetId="0">#REF!</definedName>
    <definedName name="_dkk2" localSheetId="3">#REF!</definedName>
    <definedName name="_dkk2">#REF!</definedName>
    <definedName name="_exp10" localSheetId="4">#REF!</definedName>
    <definedName name="_exp10" localSheetId="0">#REF!</definedName>
    <definedName name="_exp10" localSheetId="3">#REF!</definedName>
    <definedName name="_exp10">#REF!</definedName>
    <definedName name="_exp11" localSheetId="4">#REF!</definedName>
    <definedName name="_exp11" localSheetId="0">#REF!</definedName>
    <definedName name="_exp11" localSheetId="3">#REF!</definedName>
    <definedName name="_exp11">#REF!</definedName>
    <definedName name="_exp12" localSheetId="4">#REF!</definedName>
    <definedName name="_exp12" localSheetId="0">#REF!</definedName>
    <definedName name="_exp12" localSheetId="3">#REF!</definedName>
    <definedName name="_exp12">#REF!</definedName>
    <definedName name="_EXP22" localSheetId="4">#REF!</definedName>
    <definedName name="_EXP22" localSheetId="0">#REF!</definedName>
    <definedName name="_EXP22" localSheetId="3">#REF!</definedName>
    <definedName name="_EXP22">#REF!</definedName>
    <definedName name="_exp5" localSheetId="4">#REF!</definedName>
    <definedName name="_exp5" localSheetId="0">#REF!</definedName>
    <definedName name="_exp5" localSheetId="3">#REF!</definedName>
    <definedName name="_exp5">#REF!</definedName>
    <definedName name="_exp7" localSheetId="4">#REF!</definedName>
    <definedName name="_exp7" localSheetId="0">#REF!</definedName>
    <definedName name="_exp7" localSheetId="3">#REF!</definedName>
    <definedName name="_exp7">#REF!</definedName>
    <definedName name="_exp8" localSheetId="4">#REF!</definedName>
    <definedName name="_exp8" localSheetId="0">#REF!</definedName>
    <definedName name="_exp8" localSheetId="3">#REF!</definedName>
    <definedName name="_exp8">#REF!</definedName>
    <definedName name="_exp9" localSheetId="4">#REF!</definedName>
    <definedName name="_exp9" localSheetId="0">#REF!</definedName>
    <definedName name="_exp9" localSheetId="3">#REF!</definedName>
    <definedName name="_exp9">#REF!</definedName>
    <definedName name="_FGS6">#REF!</definedName>
    <definedName name="_h2">[1]เงินกู้ธนชาติ!$G$2</definedName>
    <definedName name="_Key1" localSheetId="0" hidden="1">#REF!</definedName>
    <definedName name="_Key1" localSheetId="3" hidden="1">#REF!</definedName>
    <definedName name="_Key1" hidden="1">#REF!</definedName>
    <definedName name="_lit1" localSheetId="4">#REF!</definedName>
    <definedName name="_lit1" localSheetId="0">#REF!</definedName>
    <definedName name="_lit1" localSheetId="3">#REF!</definedName>
    <definedName name="_lit1">#REF!</definedName>
    <definedName name="_lit2" localSheetId="4">#REF!</definedName>
    <definedName name="_lit2" localSheetId="0">#REF!</definedName>
    <definedName name="_lit2" localSheetId="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0" hidden="1">#REF!</definedName>
    <definedName name="_Sort" localSheetId="3" hidden="1">#REF!</definedName>
    <definedName name="_Sort" hidden="1">#REF!</definedName>
    <definedName name="_Us1" localSheetId="4">#REF!</definedName>
    <definedName name="_Us1" localSheetId="0">#REF!</definedName>
    <definedName name="_Us1" localSheetId="3">#REF!</definedName>
    <definedName name="_Us1">#REF!</definedName>
    <definedName name="_Us2" localSheetId="4">#REF!</definedName>
    <definedName name="_Us2" localSheetId="0">#REF!</definedName>
    <definedName name="_Us2" localSheetId="3">#REF!</definedName>
    <definedName name="_Us2">#REF!</definedName>
    <definedName name="A" localSheetId="0">#REF!</definedName>
    <definedName name="A" localSheetId="3">#REF!</definedName>
    <definedName name="A">#REF!</definedName>
    <definedName name="A.C.I.B.Carpet_Int." localSheetId="0">#REF!</definedName>
    <definedName name="A.C.I.B.Carpet_Int." localSheetId="3">#REF!</definedName>
    <definedName name="A.C.I.B.Carpet_Int.">#REF!</definedName>
    <definedName name="A_Top_Paint" localSheetId="0">#REF!</definedName>
    <definedName name="A_Top_Paint" localSheetId="3">#REF!</definedName>
    <definedName name="A_Top_Paint">#REF!</definedName>
    <definedName name="aa" localSheetId="4">'งบกระแสเงินสด '!aa</definedName>
    <definedName name="aa" localSheetId="1">งบกำไรขาดทุนเบ็ดเสร็จ!aa</definedName>
    <definedName name="aa" localSheetId="0">'งบฐานะการเงิน '!aa</definedName>
    <definedName name="aa" localSheetId="3">#N/A</definedName>
    <definedName name="aa" localSheetId="2">เปลี่ยนแปลงรวม!aa</definedName>
    <definedName name="aa">aa</definedName>
    <definedName name="AAA" localSheetId="4">#REF!</definedName>
    <definedName name="AAA" localSheetId="0">#REF!</definedName>
    <definedName name="AAA" localSheetId="3">#REF!</definedName>
    <definedName name="AAA">#REF!</definedName>
    <definedName name="ABC" localSheetId="0">#REF!</definedName>
    <definedName name="ABC" localSheetId="3">#REF!</definedName>
    <definedName name="ABC">#REF!</definedName>
    <definedName name="AC" localSheetId="0">[5]REVENUE!#REF!</definedName>
    <definedName name="AC" localSheetId="3">[5]REVENUE!#REF!</definedName>
    <definedName name="AC">[5]REVENUE!#REF!</definedName>
    <definedName name="ACT__THAILAND__CO._LTD." localSheetId="4">#REF!</definedName>
    <definedName name="ACT__THAILAND__CO._LTD." localSheetId="0">#REF!</definedName>
    <definedName name="ACT__THAILAND__CO._LTD." localSheetId="3">#REF!</definedName>
    <definedName name="ACT__THAILAND__CO._LTD.">#REF!</definedName>
    <definedName name="Advance_Paint___Chemical" localSheetId="0">#REF!</definedName>
    <definedName name="Advance_Paint___Chemical" localSheetId="3">#REF!</definedName>
    <definedName name="Advance_Paint___Chemical">#REF!</definedName>
    <definedName name="ALLIED_PRODUCTS_THAILAND__LTD." localSheetId="0">#REF!</definedName>
    <definedName name="ALLIED_PRODUCTS_THAILAND__LTD." localSheetId="3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 localSheetId="0">#REF!</definedName>
    <definedName name="Alpha_Envirotech_Eng." localSheetId="3">#REF!</definedName>
    <definedName name="Alpha_Envirotech_Eng.">#REF!</definedName>
    <definedName name="Analysis">[7]CIPA!$B$10</definedName>
    <definedName name="Areadata" localSheetId="4">#REF!</definedName>
    <definedName name="Areadata" localSheetId="0">#REF!</definedName>
    <definedName name="Areadata" localSheetId="3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4">'งบกระแสเงินสด '!as</definedName>
    <definedName name="as" localSheetId="1">งบกำไรขาดทุนเบ็ดเสร็จ!as</definedName>
    <definedName name="as" localSheetId="0">'งบฐานะการเงิน '!as</definedName>
    <definedName name="as" localSheetId="3">#N/A</definedName>
    <definedName name="as" localSheetId="2">เปลี่ยนแปลงรวม!as</definedName>
    <definedName name="as">as</definedName>
    <definedName name="AS2DocOpenMode" hidden="1">"AS2DocumentEdit"</definedName>
    <definedName name="asaknakn" localSheetId="4" hidden="1">{"'Eng (page2)'!$A$1:$D$52"}</definedName>
    <definedName name="asaknakn" localSheetId="1" hidden="1">{"'Eng (page2)'!$A$1:$D$52"}</definedName>
    <definedName name="asaknakn" localSheetId="0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0">#REF!</definedName>
    <definedName name="ASHKALIT_CHEMIPROD_LTD." localSheetId="3">#REF!</definedName>
    <definedName name="ASHKALIT_CHEMIPROD_LTD.">#REF!</definedName>
    <definedName name="ATAC_CHEMICAL_CO._LTD." localSheetId="0">#REF!</definedName>
    <definedName name="ATAC_CHEMICAL_CO._LTD." localSheetId="3">#REF!</definedName>
    <definedName name="ATAC_CHEMICAL_CO._LTD.">#REF!</definedName>
    <definedName name="B" localSheetId="0">#REF!</definedName>
    <definedName name="B" localSheetId="3">#REF!</definedName>
    <definedName name="B">#REF!</definedName>
    <definedName name="B1.1_Income_Statement" localSheetId="0">#REF!</definedName>
    <definedName name="B1.1_Income_Statement" localSheetId="3">#REF!</definedName>
    <definedName name="B1.1_Income_Statement">#REF!</definedName>
    <definedName name="B1.2_Quarterly" localSheetId="0">#REF!</definedName>
    <definedName name="B1.2_Quarterly" localSheetId="3">#REF!</definedName>
    <definedName name="B1.2_Quarterly">#REF!</definedName>
    <definedName name="B1_1_Income_Statement" localSheetId="4">#REF!</definedName>
    <definedName name="B1_1_Income_Statement" localSheetId="0">#REF!</definedName>
    <definedName name="B1_1_Income_Statement" localSheetId="3">#REF!</definedName>
    <definedName name="B1_1_Income_Statement">#REF!</definedName>
    <definedName name="B1_2_Quarterly" localSheetId="4">#REF!</definedName>
    <definedName name="B1_2_Quarterly" localSheetId="0">#REF!</definedName>
    <definedName name="B1_2_Quarterly" localSheetId="3">#REF!</definedName>
    <definedName name="B1_2_Quarterly">#REF!</definedName>
    <definedName name="B10_Balance_Sheet_by_month" localSheetId="0">#REF!</definedName>
    <definedName name="B10_Balance_Sheet_by_month" localSheetId="3">#REF!</definedName>
    <definedName name="B10_Balance_Sheet_by_month">#REF!</definedName>
    <definedName name="B11_Capex_by_month" localSheetId="0">#REF!</definedName>
    <definedName name="B11_Capex_by_month" localSheetId="3">#REF!</definedName>
    <definedName name="B11_Capex_by_month">#REF!</definedName>
    <definedName name="B12_Error_Schedule" localSheetId="0">#REF!</definedName>
    <definedName name="B12_Error_Schedule" localSheetId="3">#REF!</definedName>
    <definedName name="B12_Error_Schedule">#REF!</definedName>
    <definedName name="B2_Balance_Sheet" localSheetId="0">#REF!</definedName>
    <definedName name="B2_Balance_Sheet" localSheetId="3">#REF!</definedName>
    <definedName name="B2_Balance_Sheet">#REF!</definedName>
    <definedName name="B3.1_Outdoor_Revenue_and_Panels" localSheetId="0">#REF!</definedName>
    <definedName name="B3.1_Outdoor_Revenue_and_Panels" localSheetId="3">#REF!</definedName>
    <definedName name="B3.1_Outdoor_Revenue_and_Panels">#REF!</definedName>
    <definedName name="B3.2_Panels_Gained_and_Lost" localSheetId="0">#REF!</definedName>
    <definedName name="B3.2_Panels_Gained_and_Lost" localSheetId="3">#REF!</definedName>
    <definedName name="B3.2_Panels_Gained_and_Lost">#REF!</definedName>
    <definedName name="B3_1_Outdoor_Revenue_and_Panels" localSheetId="4">#REF!</definedName>
    <definedName name="B3_1_Outdoor_Revenue_and_Panels" localSheetId="0">#REF!</definedName>
    <definedName name="B3_1_Outdoor_Revenue_and_Panels" localSheetId="3">#REF!</definedName>
    <definedName name="B3_1_Outdoor_Revenue_and_Panels">#REF!</definedName>
    <definedName name="B3_2_Panels_Gained_and_Lost" localSheetId="4">#REF!</definedName>
    <definedName name="B3_2_Panels_Gained_and_Lost" localSheetId="0">#REF!</definedName>
    <definedName name="B3_2_Panels_Gained_and_Lost" localSheetId="3">#REF!</definedName>
    <definedName name="B3_2_Panels_Gained_and_Lost">#REF!</definedName>
    <definedName name="B4_Yield_Analysis" localSheetId="0">#REF!</definedName>
    <definedName name="B4_Yield_Analysis" localSheetId="3">#REF!</definedName>
    <definedName name="B4_Yield_Analysis">#REF!</definedName>
    <definedName name="B5.1_Capital_Expenditure_1" localSheetId="0">#REF!</definedName>
    <definedName name="B5.1_Capital_Expenditure_1" localSheetId="3">#REF!</definedName>
    <definedName name="B5.1_Capital_Expenditure_1">#REF!</definedName>
    <definedName name="B5.2_Capital_Expenditure_2" localSheetId="0">#REF!</definedName>
    <definedName name="B5.2_Capital_Expenditure_2" localSheetId="3">#REF!</definedName>
    <definedName name="B5.2_Capital_Expenditure_2">#REF!</definedName>
    <definedName name="B5_1_Capital_Expenditure_1" localSheetId="4">#REF!</definedName>
    <definedName name="B5_1_Capital_Expenditure_1" localSheetId="0">#REF!</definedName>
    <definedName name="B5_1_Capital_Expenditure_1" localSheetId="3">#REF!</definedName>
    <definedName name="B5_1_Capital_Expenditure_1">#REF!</definedName>
    <definedName name="B5_2_Capital_Expenditure_2" localSheetId="4">#REF!</definedName>
    <definedName name="B5_2_Capital_Expenditure_2" localSheetId="0">#REF!</definedName>
    <definedName name="B5_2_Capital_Expenditure_2" localSheetId="3">#REF!</definedName>
    <definedName name="B5_2_Capital_Expenditure_2">#REF!</definedName>
    <definedName name="B6_Employment" localSheetId="0">#REF!</definedName>
    <definedName name="B6_Employment" localSheetId="3">#REF!</definedName>
    <definedName name="B6_Employment">#REF!</definedName>
    <definedName name="B7.1_2000_Contract_Profitability" localSheetId="0">#REF!</definedName>
    <definedName name="B7.1_2000_Contract_Profitability" localSheetId="3">#REF!</definedName>
    <definedName name="B7.1_2000_Contract_Profitability">#REF!</definedName>
    <definedName name="B7.2_2001_Contract_Profitability" localSheetId="0">#REF!</definedName>
    <definedName name="B7.2_2001_Contract_Profitability" localSheetId="3">#REF!</definedName>
    <definedName name="B7.2_2001_Contract_Profitability">#REF!</definedName>
    <definedName name="B7_1_2000_Contract_Profitability" localSheetId="4">#REF!</definedName>
    <definedName name="B7_1_2000_Contract_Profitability" localSheetId="0">#REF!</definedName>
    <definedName name="B7_1_2000_Contract_Profitability" localSheetId="3">#REF!</definedName>
    <definedName name="B7_1_2000_Contract_Profitability">#REF!</definedName>
    <definedName name="B7_2_2001_Contract_Profitability" localSheetId="4">#REF!</definedName>
    <definedName name="B7_2_2001_Contract_Profitability" localSheetId="0">#REF!</definedName>
    <definedName name="B7_2_2001_Contract_Profitability" localSheetId="3">#REF!</definedName>
    <definedName name="B7_2_2001_Contract_Profitability">#REF!</definedName>
    <definedName name="B8_Intercompany" localSheetId="0">#REF!</definedName>
    <definedName name="B8_Intercompany" localSheetId="3">#REF!</definedName>
    <definedName name="B8_Intercompany">#REF!</definedName>
    <definedName name="B9_Income_by_month" localSheetId="0">#REF!</definedName>
    <definedName name="B9_Income_by_month" localSheetId="3">#REF!</definedName>
    <definedName name="B9_Income_by_month">#REF!</definedName>
    <definedName name="BAMCO_LIMITED" localSheetId="0">#REF!</definedName>
    <definedName name="BAMCO_LIMITED" localSheetId="3">#REF!</definedName>
    <definedName name="BAMCO_LIMITED">#REF!</definedName>
    <definedName name="Bangkok_China_Paint_MFG." localSheetId="0">#REF!</definedName>
    <definedName name="Bangkok_China_Paint_MFG." localSheetId="3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hidden="1">{"'Eng (page2)'!$A$1:$D$52"}</definedName>
    <definedName name="BBB" localSheetId="0">#REF!</definedName>
    <definedName name="BBB" localSheetId="3">#REF!</definedName>
    <definedName name="BBB">#REF!</definedName>
    <definedName name="BBL">'[8]ADJ - RATE'!#REF!</definedName>
    <definedName name="BENJAKIT_GROUP__THAILAND__CO._LTD." localSheetId="4">#REF!</definedName>
    <definedName name="BENJAKIT_GROUP__THAILAND__CO._LTD." localSheetId="0">#REF!</definedName>
    <definedName name="BENJAKIT_GROUP__THAILAND__CO._LTD." localSheetId="3">#REF!</definedName>
    <definedName name="BENJAKIT_GROUP__THAILAND__CO._LTD.">#REF!</definedName>
    <definedName name="BLUE_LABEL_LIMITED" localSheetId="0">#REF!</definedName>
    <definedName name="BLUE_LABEL_LIMITED" localSheetId="3">#REF!</definedName>
    <definedName name="BLUE_LABEL_LIMITED">#REF!</definedName>
    <definedName name="BUILDING_COAT_CO._LTD." localSheetId="0">#REF!</definedName>
    <definedName name="BUILDING_COAT_CO._LTD." localSheetId="3">#REF!</definedName>
    <definedName name="BUILDING_COAT_CO._LTD.">#REF!</definedName>
    <definedName name="button_area_1" localSheetId="0">#REF!</definedName>
    <definedName name="button_area_1" localSheetId="3">#REF!</definedName>
    <definedName name="button_area_1">#REF!</definedName>
    <definedName name="Carpet_Maker" localSheetId="0">#REF!</definedName>
    <definedName name="Carpet_Maker" localSheetId="3">#REF!</definedName>
    <definedName name="Carpet_Maker">#REF!</definedName>
    <definedName name="cash" localSheetId="4">'งบกระแสเงินสด '!cash</definedName>
    <definedName name="cash" localSheetId="1">งบกำไรขาดทุนเบ็ดเสร็จ!cash</definedName>
    <definedName name="cash" localSheetId="0">'งบฐานะการเงิน '!cash</definedName>
    <definedName name="cash" localSheetId="3">#N/A</definedName>
    <definedName name="cash" localSheetId="2">เปลี่ยนแปลงรวม!cash</definedName>
    <definedName name="cash">cash</definedName>
    <definedName name="CC" localSheetId="4">#REF!</definedName>
    <definedName name="CC" localSheetId="0">#REF!</definedName>
    <definedName name="CC" localSheetId="3">#REF!</definedName>
    <definedName name="CC">#REF!</definedName>
    <definedName name="CELL_PRO_INTERNATIONAL_CO._LTD." localSheetId="0">#REF!</definedName>
    <definedName name="CELL_PRO_INTERNATIONAL_CO._LTD." localSheetId="3">#REF!</definedName>
    <definedName name="CELL_PRO_INTERNATIONAL_CO._LTD.">#REF!</definedName>
    <definedName name="celltips_area" localSheetId="0">#REF!</definedName>
    <definedName name="celltips_area" localSheetId="3">#REF!</definedName>
    <definedName name="celltips_area">#REF!</definedName>
    <definedName name="CF">'[8]ADJ - RATE'!#REF!</definedName>
    <definedName name="CHING_MEI_PAPER_CO._LTD." localSheetId="4">#REF!</definedName>
    <definedName name="CHING_MEI_PAPER_CO._LTD." localSheetId="0">#REF!</definedName>
    <definedName name="CHING_MEI_PAPER_CO._LTD." localSheetId="3">#REF!</definedName>
    <definedName name="CHING_MEI_PAPER_CO._LTD.">#REF!</definedName>
    <definedName name="CHUAN_INDUSTRIES_PTE_LTD" localSheetId="0">#REF!</definedName>
    <definedName name="CHUAN_INDUSTRIES_PTE_LTD" localSheetId="3">#REF!</definedName>
    <definedName name="CHUAN_INDUSTRIES_PTE_LTD">#REF!</definedName>
    <definedName name="CIVIC_CHEMICAL_LTD._PART." localSheetId="0">#REF!</definedName>
    <definedName name="CIVIC_CHEMICAL_LTD._PART." localSheetId="3">#REF!</definedName>
    <definedName name="CIVIC_CHEMICAL_LTD._PART.">#REF!</definedName>
    <definedName name="CLEANOSOL" localSheetId="0">#REF!</definedName>
    <definedName name="CLEANOSOL" localSheetId="3">#REF!</definedName>
    <definedName name="CLEANOSOL">#REF!</definedName>
    <definedName name="CLEANOSOL_TRAFFIC__THAILAND__CO._LTD." localSheetId="0">#REF!</definedName>
    <definedName name="CLEANOSOL_TRAFFIC__THAILAND__CO._LTD." localSheetId="3">#REF!</definedName>
    <definedName name="CLEANOSOL_TRAFFIC__THAILAND__CO._LTD.">#REF!</definedName>
    <definedName name="Code" localSheetId="0">#REF!</definedName>
    <definedName name="Code" localSheetId="3">#REF!</definedName>
    <definedName name="Code">#REF!</definedName>
    <definedName name="Cormix_Int." localSheetId="0">#REF!</definedName>
    <definedName name="Cormix_Int." localSheetId="3">#REF!</definedName>
    <definedName name="Cormix_Int.">#REF!</definedName>
    <definedName name="CREATE" localSheetId="0">#REF!</definedName>
    <definedName name="CREATE" localSheetId="3">#REF!</definedName>
    <definedName name="CREATE">#REF!</definedName>
    <definedName name="CREATE_COLOR_LTD._PART." localSheetId="0">#REF!</definedName>
    <definedName name="CREATE_COLOR_LTD._PART." localSheetId="3">#REF!</definedName>
    <definedName name="CREATE_COLOR_LTD._PART.">#REF!</definedName>
    <definedName name="Credo_Int." localSheetId="0">#REF!</definedName>
    <definedName name="Credo_Int." localSheetId="3">#REF!</definedName>
    <definedName name="Credo_Int.">#REF!</definedName>
    <definedName name="CS" localSheetId="0">[5]REVENUE!#REF!</definedName>
    <definedName name="CS" localSheetId="3">[5]REVENUE!#REF!</definedName>
    <definedName name="CS">[5]REVENUE!#REF!</definedName>
    <definedName name="d" localSheetId="4">#REF!</definedName>
    <definedName name="d" localSheetId="0">#REF!</definedName>
    <definedName name="d" localSheetId="3">#REF!</definedName>
    <definedName name="d">#REF!</definedName>
    <definedName name="D.D._Carpet_Industry" localSheetId="0">#REF!</definedName>
    <definedName name="D.D._Carpet_Industry" localSheetId="3">#REF!</definedName>
    <definedName name="D.D._Carpet_Industry">#REF!</definedName>
    <definedName name="D.G.I_PAINT" localSheetId="0">#REF!</definedName>
    <definedName name="D.G.I_PAINT" localSheetId="3">#REF!</definedName>
    <definedName name="D.G.I_PAINT">#REF!</definedName>
    <definedName name="D.O.P_Paint" localSheetId="0">#REF!</definedName>
    <definedName name="D.O.P_Paint" localSheetId="3">#REF!</definedName>
    <definedName name="D.O.P_Paint">#REF!</definedName>
    <definedName name="D_Purchased_Vehicles">'[9]K-5'!#REF!</definedName>
    <definedName name="Data" localSheetId="4">#REF!</definedName>
    <definedName name="Data" localSheetId="0">#REF!</definedName>
    <definedName name="Data" localSheetId="3">#REF!</definedName>
    <definedName name="Data">#REF!</definedName>
    <definedName name="_xlnm.Database" localSheetId="4">#REF!</definedName>
    <definedName name="_xlnm.Database" localSheetId="0">#REF!</definedName>
    <definedName name="_xlnm.Database" localSheetId="3">#REF!</definedName>
    <definedName name="_xlnm.Database">#REF!</definedName>
    <definedName name="date" localSheetId="4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" localSheetId="4">'งบกระแสเงินสด '!DDD</definedName>
    <definedName name="DDD" localSheetId="1">งบกำไรขาดทุนเบ็ดเสร็จ!DDD</definedName>
    <definedName name="DDD" localSheetId="0">'งบฐานะการเงิน '!DDD</definedName>
    <definedName name="DDD" localSheetId="3">#N/A</definedName>
    <definedName name="DDD" localSheetId="2">เปลี่ยนแปลงรวม!DDD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 localSheetId="0">#REF!</definedName>
    <definedName name="DRAGA_PAINT_CO._LTD." localSheetId="3">#REF!</definedName>
    <definedName name="DRAGA_PAINT_CO._LTD.">#REF!</definedName>
    <definedName name="Duracrete" localSheetId="0">#REF!</definedName>
    <definedName name="Duracrete" localSheetId="3">#REF!</definedName>
    <definedName name="Duracrete">#REF!</definedName>
    <definedName name="DURASEAL_SUPPLY_CO._LTD." localSheetId="0">#REF!</definedName>
    <definedName name="DURASEAL_SUPPLY_CO._LTD." localSheetId="3">#REF!</definedName>
    <definedName name="DURASEAL_SUPPLY_CO._LTD.">#REF!</definedName>
    <definedName name="DYNEA__THAILAND__CO._LTD." localSheetId="0">#REF!</definedName>
    <definedName name="DYNEA__THAILAND__CO._LTD." localSheetId="3">#REF!</definedName>
    <definedName name="DYNEA__THAILAND__CO._LTD.">#REF!</definedName>
    <definedName name="E" localSheetId="0">#REF!</definedName>
    <definedName name="E" localSheetId="3">#REF!</definedName>
    <definedName name="E">#REF!</definedName>
    <definedName name="EAC_CHEMICALS_SINGAPORE_PTE_LTD." localSheetId="0">#REF!</definedName>
    <definedName name="EAC_CHEMICALS_SINGAPORE_PTE_LTD." localSheetId="3">#REF!</definedName>
    <definedName name="EAC_CHEMICALS_SINGAPORE_PTE_LTD.">#REF!</definedName>
    <definedName name="Eastern_Marketing" localSheetId="0">#REF!</definedName>
    <definedName name="Eastern_Marketing" localSheetId="3">#REF!</definedName>
    <definedName name="Eastern_Marketing">#REF!</definedName>
    <definedName name="EE" localSheetId="4">'งบกระแสเงินสด '!EE</definedName>
    <definedName name="EE" localSheetId="1">งบกำไรขาดทุนเบ็ดเสร็จ!EE</definedName>
    <definedName name="EE" localSheetId="0">'งบฐานะการเงิน '!EE</definedName>
    <definedName name="EE" localSheetId="3">#N/A</definedName>
    <definedName name="EE" localSheetId="2">เปลี่ยนแปลงรวม!EE</definedName>
    <definedName name="EE">EE</definedName>
    <definedName name="EEE" localSheetId="4">'งบกระแสเงินสด '!EEE</definedName>
    <definedName name="EEE" localSheetId="1">งบกำไรขาดทุนเบ็ดเสร็จ!EEE</definedName>
    <definedName name="EEE" localSheetId="0">'งบฐานะการเงิน '!EEE</definedName>
    <definedName name="EEE" localSheetId="3">#N/A</definedName>
    <definedName name="EEE" localSheetId="2">เปลี่ยนแปลงรวม!EEE</definedName>
    <definedName name="EEE">EEE</definedName>
    <definedName name="EJ_CHEMICALS" localSheetId="4">#REF!</definedName>
    <definedName name="EJ_CHEMICALS" localSheetId="0">#REF!</definedName>
    <definedName name="EJ_CHEMICALS" localSheetId="3">#REF!</definedName>
    <definedName name="EJ_CHEMICALS">#REF!</definedName>
    <definedName name="End" localSheetId="0">#REF!</definedName>
    <definedName name="End" localSheetId="3">#REF!</definedName>
    <definedName name="End">#REF!</definedName>
    <definedName name="Enhanced_No_Charge_List_Excel" localSheetId="4">#REF!</definedName>
    <definedName name="Enhanced_No_Charge_List_Excel" localSheetId="0">#REF!</definedName>
    <definedName name="Enhanced_No_Charge_List_Excel" localSheetId="3">#REF!</definedName>
    <definedName name="Enhanced_No_Charge_List_Excel">#REF!</definedName>
    <definedName name="EOC_Polymer_Inv" localSheetId="0">#REF!</definedName>
    <definedName name="EOC_Polymer_Inv" localSheetId="3">#REF!</definedName>
    <definedName name="EOC_Polymer_Inv">#REF!</definedName>
    <definedName name="EOCB" localSheetId="0">#REF!</definedName>
    <definedName name="EOCB" localSheetId="3">#REF!</definedName>
    <definedName name="EOCB">#REF!</definedName>
    <definedName name="ETERNAL_SAKATA_INX_CO._LTD." localSheetId="0">#REF!</definedName>
    <definedName name="ETERNAL_SAKATA_INX_CO._LTD." localSheetId="3">#REF!</definedName>
    <definedName name="ETERNAL_SAKATA_INX_CO._LTD.">#REF!</definedName>
    <definedName name="EVERRED_CO._LTD." localSheetId="0">#REF!</definedName>
    <definedName name="EVERRED_CO._LTD." localSheetId="3">#REF!</definedName>
    <definedName name="EVERRED_CO._LTD.">#REF!</definedName>
    <definedName name="Export" localSheetId="0">#REF!</definedName>
    <definedName name="Export" localSheetId="3">#REF!</definedName>
    <definedName name="Export">#REF!</definedName>
    <definedName name="F" localSheetId="4">#REF!</definedName>
    <definedName name="F" localSheetId="0">#REF!</definedName>
    <definedName name="F" localSheetId="3">#REF!</definedName>
    <definedName name="F">#REF!</definedName>
    <definedName name="FB">'[12] IBPL0001'!$G$68</definedName>
    <definedName name="FELT___ROGS_SDN._BHD." localSheetId="4">#REF!</definedName>
    <definedName name="FELT___ROGS_SDN._BHD." localSheetId="0">#REF!</definedName>
    <definedName name="FELT___ROGS_SDN._BHD." localSheetId="3">#REF!</definedName>
    <definedName name="FELT___ROGS_SDN._BHD.">#REF!</definedName>
    <definedName name="Feltol" localSheetId="0">#REF!</definedName>
    <definedName name="Feltol" localSheetId="3">#REF!</definedName>
    <definedName name="Feltol">#REF!</definedName>
    <definedName name="FELTOL_MANUFACTURING_CO._LTD." localSheetId="0">#REF!</definedName>
    <definedName name="FELTOL_MANUFACTURING_CO._LTD." localSheetId="3">#REF!</definedName>
    <definedName name="FELTOL_MANUFACTURING_CO._LTD.">#REF!</definedName>
    <definedName name="FF" localSheetId="0">#REF!</definedName>
    <definedName name="FF" localSheetId="3">#REF!</definedName>
    <definedName name="FF">#REF!</definedName>
    <definedName name="FFF" localSheetId="0">#REF!</definedName>
    <definedName name="FFF" localSheetId="3">#REF!</definedName>
    <definedName name="FFF">#REF!</definedName>
    <definedName name="FOREX" localSheetId="4">#REF!</definedName>
    <definedName name="FOREX" localSheetId="0">#REF!</definedName>
    <definedName name="FOREX" localSheetId="3">#REF!</definedName>
    <definedName name="FOREX">#REF!</definedName>
    <definedName name="fre" localSheetId="4">#REF!</definedName>
    <definedName name="fre" localSheetId="0">#REF!</definedName>
    <definedName name="fre" localSheetId="3">#REF!</definedName>
    <definedName name="fre">#REF!</definedName>
    <definedName name="From" localSheetId="0">#REF!</definedName>
    <definedName name="From" localSheetId="3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 localSheetId="0">#REF!</definedName>
    <definedName name="GALLOT_CHEMICAL_LTD._PART." localSheetId="3">#REF!</definedName>
    <definedName name="GALLOT_CHEMICAL_LTD._PART.">#REF!</definedName>
    <definedName name="GG" localSheetId="0">#REF!</definedName>
    <definedName name="GG" localSheetId="3">#REF!</definedName>
    <definedName name="GG">#REF!</definedName>
    <definedName name="GGG" localSheetId="0">#REF!</definedName>
    <definedName name="GGG" localSheetId="3">#REF!</definedName>
    <definedName name="GGG">#REF!</definedName>
    <definedName name="GRAND_ASIA_PACIFIC_COPORATION_CO._LTD." localSheetId="0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3">#REF!</definedName>
    <definedName name="GRAND_ASIA_PACIFIC_CORPORATION_CO._LTD.">#REF!</definedName>
    <definedName name="GRANDLITE" localSheetId="0">#REF!</definedName>
    <definedName name="GRANDLITE" localSheetId="3">#REF!</definedName>
    <definedName name="GRANDLITE">#REF!</definedName>
    <definedName name="h" localSheetId="4">[14]เงินกู้ธนชาติ!$G$2</definedName>
    <definedName name="h" localSheetId="0">[15]เงินกู้ธนชาติ!$G$2</definedName>
    <definedName name="h">[14]เงินกู้ธนชาติ!$G$2</definedName>
    <definedName name="H.B.FULLER__THAILAND_CO._LTD." localSheetId="4">#REF!</definedName>
    <definedName name="H.B.FULLER__THAILAND_CO._LTD." localSheetId="0">#REF!</definedName>
    <definedName name="H.B.FULLER__THAILAND_CO._LTD." localSheetId="3">#REF!</definedName>
    <definedName name="H.B.FULLER__THAILAND_CO._LTD.">#REF!</definedName>
    <definedName name="Habitat_Industries__Thailand" localSheetId="0">#REF!</definedName>
    <definedName name="Habitat_Industries__Thailand" localSheetId="3">#REF!</definedName>
    <definedName name="Habitat_Industries__Thailand">#REF!</definedName>
    <definedName name="Hachem_Paint" localSheetId="0">#REF!</definedName>
    <definedName name="Hachem_Paint" localSheetId="3">#REF!</definedName>
    <definedName name="Hachem_Paint">#REF!</definedName>
    <definedName name="HAMMERSMITH_LTD." localSheetId="0">#REF!</definedName>
    <definedName name="HAMMERSMITH_LTD." localSheetId="3">#REF!</definedName>
    <definedName name="HAMMERSMITH_LTD.">#REF!</definedName>
    <definedName name="HARTFORD" localSheetId="0">#REF!</definedName>
    <definedName name="HARTFORD" localSheetId="3">#REF!</definedName>
    <definedName name="HARTFORD">#REF!</definedName>
    <definedName name="Heading" localSheetId="4">#REF!</definedName>
    <definedName name="Heading" localSheetId="0">#REF!</definedName>
    <definedName name="Heading" localSheetId="3">#REF!</definedName>
    <definedName name="Heading">#REF!</definedName>
    <definedName name="HH" localSheetId="0">#REF!</definedName>
    <definedName name="HH" localSheetId="3">#REF!</definedName>
    <definedName name="HH">#REF!</definedName>
    <definedName name="hhh" localSheetId="4">'[16]N-2'!#REF!</definedName>
    <definedName name="hhh" localSheetId="0">'[17]N-2'!#REF!</definedName>
    <definedName name="hhh">'[16]N-2'!#REF!</definedName>
    <definedName name="HOSPITALITY_CO._LTD." localSheetId="0">#REF!</definedName>
    <definedName name="HOSPITALITY_CO._LTD." localSheetId="3">#REF!</definedName>
    <definedName name="HOSPITALITY_CO._LTD.">#REF!</definedName>
    <definedName name="HSCB" localSheetId="0">'[8]ADJ - RATE'!#REF!</definedName>
    <definedName name="HSCB" localSheetId="3">'[8]ADJ - RATE'!#REF!</definedName>
    <definedName name="HSCB">'[8]ADJ - RATE'!#REF!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3">#REF!</definedName>
    <definedName name="I">#REF!</definedName>
    <definedName name="ieyra" localSheetId="4">#REF!</definedName>
    <definedName name="ieyra" localSheetId="0">#REF!</definedName>
    <definedName name="ieyra" localSheetId="3">#REF!</definedName>
    <definedName name="ieyra">#REF!</definedName>
    <definedName name="II" localSheetId="0">#REF!</definedName>
    <definedName name="II" localSheetId="3">#REF!</definedName>
    <definedName name="II">#REF!</definedName>
    <definedName name="III" localSheetId="0">#REF!</definedName>
    <definedName name="III" localSheetId="3">#REF!</definedName>
    <definedName name="III">#REF!</definedName>
    <definedName name="INFINITE_CHEMICAL_LTD.__PART." localSheetId="0">#REF!</definedName>
    <definedName name="INFINITE_CHEMICAL_LTD.__PART." localSheetId="3">#REF!</definedName>
    <definedName name="INFINITE_CHEMICAL_LTD.__PART.">#REF!</definedName>
    <definedName name="Inter" localSheetId="4">#REF!</definedName>
    <definedName name="Inter" localSheetId="0">#REF!</definedName>
    <definedName name="Inter" localSheetId="3">#REF!</definedName>
    <definedName name="Inter">#REF!</definedName>
    <definedName name="Inter_Aerosol_Products" localSheetId="0">#REF!</definedName>
    <definedName name="Inter_Aerosol_Products" localSheetId="3">#REF!</definedName>
    <definedName name="Inter_Aerosol_Products">#REF!</definedName>
    <definedName name="INTER_CO_INTEREST" localSheetId="0">[18]CASHFLOW!#REF!</definedName>
    <definedName name="INTER_CO_INTEREST" localSheetId="3">[18]CASHFLOW!#REF!</definedName>
    <definedName name="INTER_CO_INTEREST">[18]CASHFLOW!#REF!</definedName>
    <definedName name="Inter_Ink" localSheetId="0">#REF!</definedName>
    <definedName name="Inter_Ink" localSheetId="3">#REF!</definedName>
    <definedName name="Inter_Ink">#REF!</definedName>
    <definedName name="INTER_KRAI_CO._LTD." localSheetId="0">#REF!</definedName>
    <definedName name="INTER_KRAI_CO._LTD." localSheetId="3">#REF!</definedName>
    <definedName name="INTER_KRAI_CO._LTD.">#REF!</definedName>
    <definedName name="Inv.No." localSheetId="0">#REF!,#REF!,#REF!</definedName>
    <definedName name="Inv.No." localSheetId="3">#REF!,#REF!,#REF!</definedName>
    <definedName name="Inv.No.">#REF!,#REF!,#REF!</definedName>
    <definedName name="J" localSheetId="0">#REF!</definedName>
    <definedName name="J" localSheetId="3">#REF!</definedName>
    <definedName name="J">#REF!</definedName>
    <definedName name="J.B.P.INTERNATIONAL_PAINT_CO._LTD." localSheetId="0">#REF!</definedName>
    <definedName name="J.B.P.INTERNATIONAL_PAINT_CO._LTD." localSheetId="3">#REF!</definedName>
    <definedName name="J.B.P.INTERNATIONAL_PAINT_CO._LTD.">#REF!</definedName>
    <definedName name="JAX_PAINTS__THAILAND__CO._LTD." localSheetId="0">#REF!</definedName>
    <definedName name="JAX_PAINTS__THAILAND__CO._LTD." localSheetId="3">#REF!</definedName>
    <definedName name="JAX_PAINTS__THAILAND__CO._LTD.">#REF!</definedName>
    <definedName name="JJ" localSheetId="0">#REF!</definedName>
    <definedName name="JJ" localSheetId="3">#REF!</definedName>
    <definedName name="JJ">#REF!</definedName>
    <definedName name="JJJ" localSheetId="0">#REF!</definedName>
    <definedName name="JJJ" localSheetId="3">#REF!</definedName>
    <definedName name="JJJ">#REF!</definedName>
    <definedName name="JUPITER_INK___CHEMICAL_CO._LTD." localSheetId="0">#REF!</definedName>
    <definedName name="JUPITER_INK___CHEMICAL_CO._LTD." localSheetId="3">#REF!</definedName>
    <definedName name="JUPITER_INK___CHEMICAL_CO._LTD.">#REF!</definedName>
    <definedName name="K" localSheetId="0">#REF!</definedName>
    <definedName name="K" localSheetId="3">#REF!</definedName>
    <definedName name="K">#REF!</definedName>
    <definedName name="K.R.Color_Mixed" localSheetId="0">#REF!</definedName>
    <definedName name="K.R.Color_Mixed" localSheetId="3">#REF!</definedName>
    <definedName name="K.R.Color_Mixed">#REF!</definedName>
    <definedName name="K_BOND_INDUSTRY_CO._LTD." localSheetId="0">#REF!</definedName>
    <definedName name="K_BOND_INDUSTRY_CO._LTD." localSheetId="3">#REF!</definedName>
    <definedName name="K_BOND_INDUSTRY_CO._LTD.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OGU_CHEMICAL" localSheetId="0">#REF!</definedName>
    <definedName name="KOGU_CHEMICAL" localSheetId="3">#REF!</definedName>
    <definedName name="KOGU_CHEMICAL">#REF!</definedName>
    <definedName name="KOMPENI" localSheetId="0">#REF!</definedName>
    <definedName name="KOMPENI" localSheetId="3">#REF!</definedName>
    <definedName name="KOMPENI">#REF!</definedName>
    <definedName name="Korale_Carpet_Industry" localSheetId="0">#REF!</definedName>
    <definedName name="Korale_Carpet_Industry" localSheetId="3">#REF!</definedName>
    <definedName name="Korale_Carpet_Industry">#REF!</definedName>
    <definedName name="KOSMIK_POLYMER_CO._LTD." localSheetId="0">#REF!</definedName>
    <definedName name="KOSMIK_POLYMER_CO._LTD." localSheetId="3">#REF!</definedName>
    <definedName name="KOSMIK_POLYMER_CO._LTD.">#REF!</definedName>
    <definedName name="L" localSheetId="0">#REF!</definedName>
    <definedName name="L" localSheetId="3">#REF!</definedName>
    <definedName name="L">#REF!</definedName>
    <definedName name="L.I.S._INTERNATIONAL_CO._LTD." localSheetId="0">#REF!</definedName>
    <definedName name="L.I.S._INTERNATIONAL_CO._LTD." localSheetId="3">#REF!</definedName>
    <definedName name="L.I.S._INTERNATIONAL_CO._LTD.">#REF!</definedName>
    <definedName name="LENA__THAILAND" localSheetId="0">#REF!</definedName>
    <definedName name="LENA__THAILAND" localSheetId="3">#REF!</definedName>
    <definedName name="LENA__THAILAND">#REF!</definedName>
    <definedName name="Liang_Chemical" localSheetId="0">#REF!</definedName>
    <definedName name="Liang_Chemical" localSheetId="3">#REF!</definedName>
    <definedName name="Liang_Chemical">#REF!</definedName>
    <definedName name="LIT">'[11]ADJ - RATE'!$B$2</definedName>
    <definedName name="LL" localSheetId="4">#REF!</definedName>
    <definedName name="LL" localSheetId="0">#REF!</definedName>
    <definedName name="LL" localSheetId="3">#REF!</definedName>
    <definedName name="LL">#REF!</definedName>
    <definedName name="Loan" localSheetId="4">[14]เงินกู้ธนชาติ!$B$4</definedName>
    <definedName name="Loan" localSheetId="0">[15]เงินกู้ธนชาติ!$B$4</definedName>
    <definedName name="Loan">[14]เงินกู้ธนชาติ!$B$4</definedName>
    <definedName name="Loan1" localSheetId="4">'[14]เงินกู้ MGC'!$B$4</definedName>
    <definedName name="Loan1" localSheetId="0">'[15]เงินกู้ MGC'!$B$4</definedName>
    <definedName name="Loan1">'[14]เงินกู้ MGC'!$B$4</definedName>
    <definedName name="Long" localSheetId="4">[14]เงินกู้ธนชาติ!$F$15</definedName>
    <definedName name="Long" localSheetId="0">[15]เงินกู้ธนชาติ!$F$15</definedName>
    <definedName name="Long">[14]เงินกู้ธนชาติ!$F$15</definedName>
    <definedName name="Long1" localSheetId="4">'[14]เงินกู้ MGC'!$F$15</definedName>
    <definedName name="Long1" localSheetId="0">'[15]เงินกู้ MGC'!$F$15</definedName>
    <definedName name="Long1">'[14]เงินกู้ MGC'!$F$15</definedName>
    <definedName name="LS" localSheetId="0">[5]REVENUE!#REF!</definedName>
    <definedName name="LS" localSheetId="3">[5]REVENUE!#REF!</definedName>
    <definedName name="LS">[5]REVENUE!#REF!</definedName>
    <definedName name="lwljdlsdfhls" localSheetId="4">#REF!</definedName>
    <definedName name="lwljdlsdfhls" localSheetId="0">#REF!</definedName>
    <definedName name="lwljdlsdfhls">#REF!</definedName>
    <definedName name="m" localSheetId="4">'งบกระแสเงินสด '!m</definedName>
    <definedName name="m" localSheetId="1">งบกำไรขาดทุนเบ็ดเสร็จ!m</definedName>
    <definedName name="m" localSheetId="0">'งบฐานะการเงิน '!m</definedName>
    <definedName name="m" localSheetId="3">#N/A</definedName>
    <definedName name="m" localSheetId="2">เปลี่ยนแปลงรวม!m</definedName>
    <definedName name="m">m</definedName>
    <definedName name="MBT__Malaysia" localSheetId="4">#REF!</definedName>
    <definedName name="MBT__Malaysia" localSheetId="0">#REF!</definedName>
    <definedName name="MBT__Malaysia" localSheetId="3">#REF!</definedName>
    <definedName name="MBT__Malaysia">#REF!</definedName>
    <definedName name="MIS" localSheetId="4">[5]REVENUE!#REF!</definedName>
    <definedName name="MIS" localSheetId="0">[5]REVENUE!#REF!</definedName>
    <definedName name="MIS" localSheetId="3">[5]REVENUE!#REF!</definedName>
    <definedName name="MIS">[5]REVENUE!#REF!</definedName>
    <definedName name="mkjkjbjlvluv" localSheetId="4">#REF!</definedName>
    <definedName name="mkjkjbjlvluv" localSheetId="0">#REF!</definedName>
    <definedName name="mkjkjbjlvluv">#REF!</definedName>
    <definedName name="MM" localSheetId="4">#REF!</definedName>
    <definedName name="MM" localSheetId="0">#REF!</definedName>
    <definedName name="MM" localSheetId="3">#REF!</definedName>
    <definedName name="MM">#REF!</definedName>
    <definedName name="mms" localSheetId="4">'งบกระแสเงินสด '!mms</definedName>
    <definedName name="mms" localSheetId="1">งบกำไรขาดทุนเบ็ดเสร็จ!mms</definedName>
    <definedName name="mms" localSheetId="0">'งบฐานะการเงิน '!mms</definedName>
    <definedName name="mms" localSheetId="3">#N/A</definedName>
    <definedName name="mms" localSheetId="2">เปลี่ยนแปลงรวม!mms</definedName>
    <definedName name="mms">mms</definedName>
    <definedName name="ms" localSheetId="4">'งบกระแสเงินสด '!ms</definedName>
    <definedName name="ms" localSheetId="1">งบกำไรขาดทุนเบ็ดเสร็จ!ms</definedName>
    <definedName name="ms" localSheetId="0">'งบฐานะการเงิน '!ms</definedName>
    <definedName name="ms" localSheetId="3">#N/A</definedName>
    <definedName name="ms" localSheetId="2">เปลี่ยนแปลงรวม!ms</definedName>
    <definedName name="ms">ms</definedName>
    <definedName name="MS.SUNASSADA" localSheetId="4">'งบกระแสเงินสด '!MS.SUNASSADA</definedName>
    <definedName name="MS.SUNASSADA" localSheetId="1">งบกำไรขาดทุนเบ็ดเสร็จ!MS.SUNASSADA</definedName>
    <definedName name="MS.SUNASSADA" localSheetId="0">'งบฐานะการเงิน '!MS.SUNASSADA</definedName>
    <definedName name="MS.SUNASSADA" localSheetId="3">#N/A</definedName>
    <definedName name="MS.SUNASSADA" localSheetId="2">เปลี่ยนแปลงรวม!MS.SUNASSADA</definedName>
    <definedName name="MS.SUNASSADA">MS.SUNASSADA</definedName>
    <definedName name="N" localSheetId="4">#REF!</definedName>
    <definedName name="N" localSheetId="0">#REF!</definedName>
    <definedName name="N" localSheetId="3">#REF!</definedName>
    <definedName name="N">#REF!</definedName>
    <definedName name="N.S.PAINT_CO._LTD." localSheetId="0">#REF!</definedName>
    <definedName name="N.S.PAINT_CO._LTD." localSheetId="3">#REF!</definedName>
    <definedName name="N.S.PAINT_CO._LTD.">#REF!</definedName>
    <definedName name="N.T.P.GROUP_CO._LTD." localSheetId="0">#REF!</definedName>
    <definedName name="N.T.P.GROUP_CO._LTD." localSheetId="3">#REF!</definedName>
    <definedName name="N.T.P.GROUP_CO._LTD.">#REF!</definedName>
    <definedName name="NATIONAL_ADHESIVES_CO._LTD." localSheetId="0">#REF!</definedName>
    <definedName name="NATIONAL_ADHESIVES_CO._LTD." localSheetId="3">#REF!</definedName>
    <definedName name="NATIONAL_ADHESIVES_CO._LTD.">#REF!</definedName>
    <definedName name="NATIONAL_STARCH" localSheetId="0">#REF!</definedName>
    <definedName name="NATIONAL_STARCH" localSheetId="3">#REF!</definedName>
    <definedName name="NATIONAL_STARCH">#REF!</definedName>
    <definedName name="NATIONAL_STARCH_AND_CHEMICAL" localSheetId="0">#REF!</definedName>
    <definedName name="NATIONAL_STARCH_AND_CHEMICAL" localSheetId="3">#REF!</definedName>
    <definedName name="NATIONAL_STARCH_AND_CHEMICAL">#REF!</definedName>
    <definedName name="NAZIM___S_ASSIGNMENT_allocation_of_other_asset_List" localSheetId="0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N" localSheetId="0">#REF!</definedName>
    <definedName name="NN" localSheetId="3">#REF!</definedName>
    <definedName name="NN">#REF!</definedName>
    <definedName name="NO" localSheetId="0">#REF!</definedName>
    <definedName name="NO" localSheetId="3">#REF!</definedName>
    <definedName name="NO">#REF!</definedName>
    <definedName name="nut" localSheetId="0" hidden="1">[19]A!#REF!</definedName>
    <definedName name="nut" localSheetId="3" hidden="1">[19]A!#REF!</definedName>
    <definedName name="nut" hidden="1">[19]A!#REF!</definedName>
    <definedName name="O" localSheetId="4">#REF!</definedName>
    <definedName name="O" localSheetId="0">#REF!</definedName>
    <definedName name="O" localSheetId="3">#REF!</definedName>
    <definedName name="O">#REF!</definedName>
    <definedName name="oldData" localSheetId="4">#REF!</definedName>
    <definedName name="oldData" localSheetId="0">#REF!</definedName>
    <definedName name="oldData" localSheetId="3">#REF!</definedName>
    <definedName name="oldData">#REF!</definedName>
    <definedName name="Omnova_Solutions" localSheetId="0">#REF!</definedName>
    <definedName name="Omnova_Solutions" localSheetId="3">#REF!</definedName>
    <definedName name="Omnova_Solutions">#REF!</definedName>
    <definedName name="OO" localSheetId="0">#REF!</definedName>
    <definedName name="OO" localSheetId="3">#REF!</definedName>
    <definedName name="OO">#REF!</definedName>
    <definedName name="ORIENTAL_WEAVERS_CO." localSheetId="0">#REF!</definedName>
    <definedName name="ORIENTAL_WEAVERS_CO." localSheetId="3">#REF!</definedName>
    <definedName name="ORIENTAL_WEAVERS_CO.">#REF!</definedName>
    <definedName name="P" localSheetId="0">#REF!</definedName>
    <definedName name="P" localSheetId="3">#REF!</definedName>
    <definedName name="P">#REF!</definedName>
    <definedName name="P.D.P._Trading" localSheetId="0">#REF!</definedName>
    <definedName name="P.D.P._Trading" localSheetId="3">#REF!</definedName>
    <definedName name="P.D.P._Trading">#REF!</definedName>
    <definedName name="P.T.CLASSIC_PRIMA_CARPET_INDUSTRIES" localSheetId="0">#REF!</definedName>
    <definedName name="P.T.CLASSIC_PRIMA_CARPET_INDUSTRIES" localSheetId="3">#REF!</definedName>
    <definedName name="P.T.CLASSIC_PRIMA_CARPET_INDUSTRIES">#REF!</definedName>
    <definedName name="P_N_C_Chemical" localSheetId="0">#REF!</definedName>
    <definedName name="P_N_C_Chemical" localSheetId="3">#REF!</definedName>
    <definedName name="P_N_C_Chemical">#REF!</definedName>
    <definedName name="Pacific_Carpet_co._ltd." localSheetId="0">#REF!</definedName>
    <definedName name="Pacific_Carpet_co._ltd." localSheetId="3">#REF!</definedName>
    <definedName name="Pacific_Carpet_co._ltd.">#REF!</definedName>
    <definedName name="PARTFGS" localSheetId="4">#REF!</definedName>
    <definedName name="PARTFGS" localSheetId="0">#REF!</definedName>
    <definedName name="PARTFGS" localSheetId="3">#REF!</definedName>
    <definedName name="PARTFGS">#REF!</definedName>
    <definedName name="PC" localSheetId="0">#REF!</definedName>
    <definedName name="PC" localSheetId="3">#REF!</definedName>
    <definedName name="PC">#REF!</definedName>
    <definedName name="PCC" localSheetId="0">#REF!</definedName>
    <definedName name="PCC" localSheetId="3">#REF!</definedName>
    <definedName name="PCC">#REF!</definedName>
    <definedName name="PD" localSheetId="0">#REF!</definedName>
    <definedName name="PD" localSheetId="3">#REF!</definedName>
    <definedName name="PD">#REF!</definedName>
    <definedName name="PDD" localSheetId="0">#REF!</definedName>
    <definedName name="PDD" localSheetId="3">#REF!</definedName>
    <definedName name="PDD">#REF!</definedName>
    <definedName name="PENANG_THAI_RATTAN_LTD._PART." localSheetId="0">#REF!</definedName>
    <definedName name="PENANG_THAI_RATTAN_LTD._PART." localSheetId="3">#REF!</definedName>
    <definedName name="PENANG_THAI_RATTAN_LTD._PART.">#REF!</definedName>
    <definedName name="PERMA_FLEX_CO._LTD." localSheetId="0">#REF!</definedName>
    <definedName name="PERMA_FLEX_CO._LTD." localSheetId="3">#REF!</definedName>
    <definedName name="PERMA_FLEX_CO._LTD.">#REF!</definedName>
    <definedName name="Philippine_Carpet" localSheetId="0">#REF!</definedName>
    <definedName name="Philippine_Carpet" localSheetId="3">#REF!</definedName>
    <definedName name="Philippine_Carpet">#REF!</definedName>
    <definedName name="Polestar_Trading" localSheetId="0">#REF!</definedName>
    <definedName name="Polestar_Trading" localSheetId="3">#REF!</definedName>
    <definedName name="Polestar_Trading">#REF!</definedName>
    <definedName name="POLYMER_INNOVATION_CO.__LTD." localSheetId="0">#REF!</definedName>
    <definedName name="POLYMER_INNOVATION_CO.__LTD." localSheetId="3">#REF!</definedName>
    <definedName name="POLYMER_INNOVATION_CO.__LTD.">#REF!</definedName>
    <definedName name="Pornchira_2538" localSheetId="0">#REF!</definedName>
    <definedName name="Pornchira_2538" localSheetId="3">#REF!</definedName>
    <definedName name="Pornchira_2538">#REF!</definedName>
    <definedName name="PP" localSheetId="0">#REF!</definedName>
    <definedName name="PP" localSheetId="3">#REF!</definedName>
    <definedName name="PP">#REF!</definedName>
    <definedName name="PPC" localSheetId="0">#REF!</definedName>
    <definedName name="PPC" localSheetId="3">#REF!</definedName>
    <definedName name="PPC">#REF!</definedName>
    <definedName name="PPD" localSheetId="0">#REF!</definedName>
    <definedName name="PPD" localSheetId="3">#REF!</definedName>
    <definedName name="PPD">#REF!</definedName>
    <definedName name="PPM_Commercial" localSheetId="0">#REF!</definedName>
    <definedName name="PPM_Commercial" localSheetId="3">#REF!</definedName>
    <definedName name="PPM_Commercial">#REF!</definedName>
    <definedName name="PPP">[6]SALES07!$D$1:$H$1868</definedName>
    <definedName name="Premier_Products" localSheetId="4">#REF!</definedName>
    <definedName name="Premier_Products" localSheetId="0">#REF!</definedName>
    <definedName name="Premier_Products" localSheetId="3">#REF!</definedName>
    <definedName name="Premier_Products">#REF!</definedName>
    <definedName name="print" localSheetId="2">เปลี่ยนแปลงรวม!$A$4:$N$31</definedName>
    <definedName name="_xlnm.Print_Area" localSheetId="4">'งบกระแสเงินสด '!$A$1:$L$105</definedName>
    <definedName name="_xlnm.Print_Area" localSheetId="1">งบกำไรขาดทุนเบ็ดเสร็จ!$A$1:$L$40</definedName>
    <definedName name="_xlnm.Print_Area" localSheetId="0">'งบฐานะการเงิน '!$A$1:$M$106</definedName>
    <definedName name="_xlnm.Print_Area" localSheetId="3">'เปลี่ยนแปลง เฉพาะ'!$A$1:$M$33</definedName>
    <definedName name="_xlnm.Print_Area" localSheetId="2">เปลี่ยนแปลงรวม!$A$1:$N$33</definedName>
    <definedName name="_xlnm.Print_Area">'[16]N-2'!#REF!</definedName>
    <definedName name="PRINT_AREA_MI" localSheetId="4">#REF!</definedName>
    <definedName name="PRINT_AREA_MI" localSheetId="0">#REF!</definedName>
    <definedName name="PRINT_AREA_MI" localSheetId="3">#REF!</definedName>
    <definedName name="PRINT_AREA_MI">#REF!</definedName>
    <definedName name="Prior_Company__Singapore" localSheetId="0">#REF!</definedName>
    <definedName name="Prior_Company__Singapore" localSheetId="3">#REF!</definedName>
    <definedName name="Prior_Company__Singapore">#REF!</definedName>
    <definedName name="Produra_Paint" localSheetId="0">#REF!</definedName>
    <definedName name="Produra_Paint" localSheetId="3">#REF!</definedName>
    <definedName name="Produra_Paint">#REF!</definedName>
    <definedName name="PSI" localSheetId="0">#REF!</definedName>
    <definedName name="PSI" localSheetId="3">#REF!</definedName>
    <definedName name="PSI">#REF!</definedName>
    <definedName name="Ptex_co._ltd." localSheetId="0">#REF!</definedName>
    <definedName name="Ptex_co._ltd." localSheetId="3">#REF!</definedName>
    <definedName name="Ptex_co._ltd.">#REF!</definedName>
    <definedName name="Q" localSheetId="0">#REF!</definedName>
    <definedName name="Q" localSheetId="3">#REF!</definedName>
    <definedName name="Q">#REF!</definedName>
    <definedName name="QQ" localSheetId="0">#REF!</definedName>
    <definedName name="QQ" localSheetId="3">#REF!</definedName>
    <definedName name="QQ">#REF!</definedName>
    <definedName name="QQQ" localSheetId="0">#REF!</definedName>
    <definedName name="QQQ" localSheetId="3">#REF!</definedName>
    <definedName name="QQQ">#REF!</definedName>
    <definedName name="R.J._London_Chem._Ind." localSheetId="0">#REF!</definedName>
    <definedName name="R.J._London_Chem._Ind." localSheetId="3">#REF!</definedName>
    <definedName name="R.J._London_Chem._Ind.">#REF!</definedName>
    <definedName name="R.J.LONDON_CHEMICALS_INDUSTRIES_CO._LTD." localSheetId="0">#REF!</definedName>
    <definedName name="R.J.LONDON_CHEMICALS_INDUSTRIES_CO._LTD." localSheetId="3">#REF!</definedName>
    <definedName name="R.J.LONDON_CHEMICALS_INDUSTRIES_CO._LTD.">#REF!</definedName>
    <definedName name="ra" localSheetId="4">'งบกระแสเงินสด '!ra</definedName>
    <definedName name="ra" localSheetId="1">งบกำไรขาดทุนเบ็ดเสร็จ!ra</definedName>
    <definedName name="ra" localSheetId="0">'งบฐานะการเงิน '!ra</definedName>
    <definedName name="ra" localSheetId="3">#N/A</definedName>
    <definedName name="ra" localSheetId="2">เปลี่ยนแปลงรวม!ra</definedName>
    <definedName name="ra">ra</definedName>
    <definedName name="RAJA_UCHINO_CO._LTD." localSheetId="4">#REF!</definedName>
    <definedName name="RAJA_UCHINO_CO._LTD." localSheetId="0">#REF!</definedName>
    <definedName name="RAJA_UCHINO_CO._LTD." localSheetId="3">#REF!</definedName>
    <definedName name="RAJA_UCHINO_CO._LTD.">#REF!</definedName>
    <definedName name="RecnPage1" localSheetId="0">#REF!</definedName>
    <definedName name="RecnPage1" localSheetId="3">#REF!</definedName>
    <definedName name="RecnPage1">#REF!</definedName>
    <definedName name="Repax_Construction" localSheetId="0">#REF!</definedName>
    <definedName name="Repax_Construction" localSheetId="3">#REF!</definedName>
    <definedName name="Repax_Construction">#REF!</definedName>
    <definedName name="RM">'[11]ADJ - RATE'!$B$5</definedName>
    <definedName name="RPSC_CHEMICAL_CO._LTD." localSheetId="4">#REF!</definedName>
    <definedName name="RPSC_CHEMICAL_CO._LTD." localSheetId="0">#REF!</definedName>
    <definedName name="RPSC_CHEMICAL_CO._LTD." localSheetId="3">#REF!</definedName>
    <definedName name="RPSC_CHEMICAL_CO._LTD.">#REF!</definedName>
    <definedName name="RR" localSheetId="0">#REF!</definedName>
    <definedName name="RR" localSheetId="3">#REF!</definedName>
    <definedName name="RR">#REF!</definedName>
    <definedName name="RUBRICK_THAI_CO._LTD." localSheetId="0">#REF!</definedName>
    <definedName name="RUBRICK_THAI_CO._LTD." localSheetId="3">#REF!</definedName>
    <definedName name="RUBRICK_THAI_CO._LTD.">#REF!</definedName>
    <definedName name="S" localSheetId="0">#REF!</definedName>
    <definedName name="S" localSheetId="3">#REF!</definedName>
    <definedName name="S">#REF!</definedName>
    <definedName name="S.A.P._Paint___Chemical" localSheetId="0">#REF!</definedName>
    <definedName name="S.A.P._Paint___Chemical" localSheetId="3">#REF!</definedName>
    <definedName name="S.A.P._Paint___Chemical">#REF!</definedName>
    <definedName name="S.A.P._PAINT___CHEMICAL_CO._LTD." localSheetId="0">#REF!</definedName>
    <definedName name="S.A.P._PAINT___CHEMICAL_CO._LTD." localSheetId="3">#REF!</definedName>
    <definedName name="S.A.P._PAINT___CHEMICAL_CO._LTD.">#REF!</definedName>
    <definedName name="S.K.COLOR___CHEMICALS_LIMITED_PARTNERSHIP" localSheetId="0">#REF!</definedName>
    <definedName name="S.K.COLOR___CHEMICALS_LIMITED_PARTNERSHIP" localSheetId="3">#REF!</definedName>
    <definedName name="S.K.COLOR___CHEMICALS_LIMITED_PARTNERSHIP">#REF!</definedName>
    <definedName name="S.P.TEXTURE_PAINT_CO._LTD." localSheetId="0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0">#REF!</definedName>
    <definedName name="Sabpantawee" localSheetId="3">#REF!</definedName>
    <definedName name="Sabpantawee">#REF!</definedName>
    <definedName name="SAHAKIT_WISARN_CO._LTD." localSheetId="0">#REF!</definedName>
    <definedName name="SAHAKIT_WISARN_CO._LTD." localSheetId="3">#REF!</definedName>
    <definedName name="SAHAKIT_WISARN_CO._LTD.">#REF!</definedName>
    <definedName name="SCB" localSheetId="4">'[8]ADJ - RATE'!#REF!</definedName>
    <definedName name="SCB" localSheetId="0">'[8]ADJ - RATE'!#REF!</definedName>
    <definedName name="SCB">'[8]ADJ - RATE'!#REF!</definedName>
    <definedName name="Search" localSheetId="4">#REF!</definedName>
    <definedName name="Search" localSheetId="0">#REF!</definedName>
    <definedName name="Search" localSheetId="3">#REF!</definedName>
    <definedName name="Search">#REF!</definedName>
    <definedName name="Sefco_Chemical_2001" localSheetId="0">#REF!</definedName>
    <definedName name="Sefco_Chemical_2001" localSheetId="3">#REF!</definedName>
    <definedName name="Sefco_Chemical_2001">#REF!</definedName>
    <definedName name="SHANGHAI_PAINTS_AND_HARDWARE_LTD." localSheetId="0">#REF!</definedName>
    <definedName name="SHANGHAI_PAINTS_AND_HARDWARE_LTD." localSheetId="3">#REF!</definedName>
    <definedName name="SHANGHAI_PAINTS_AND_HARDWARE_LTD.">#REF!</definedName>
    <definedName name="Short" localSheetId="4">[14]เงินกู้ธนชาติ!$E$17</definedName>
    <definedName name="Short" localSheetId="0">[15]เงินกู้ธนชาติ!$E$17</definedName>
    <definedName name="Short">[14]เงินกู้ธนชาติ!$E$17</definedName>
    <definedName name="short1" localSheetId="4">'[14]เงินกู้ MGC'!$E$17</definedName>
    <definedName name="short1" localSheetId="0">'[15]เงินกู้ MGC'!$E$17</definedName>
    <definedName name="short1">'[14]เงินกู้ MGC'!$E$17</definedName>
    <definedName name="SIAM_EXCEL_POLYTECH_CO._LTD." localSheetId="4">#REF!</definedName>
    <definedName name="SIAM_EXCEL_POLYTECH_CO._LTD." localSheetId="0">#REF!</definedName>
    <definedName name="SIAM_EXCEL_POLYTECH_CO._LTD." localSheetId="3">#REF!</definedName>
    <definedName name="SIAM_EXCEL_POLYTECH_CO._LTD.">#REF!</definedName>
    <definedName name="Siam_Paint_Industry" localSheetId="0">#REF!</definedName>
    <definedName name="Siam_Paint_Industry" localSheetId="3">#REF!</definedName>
    <definedName name="Siam_Paint_Industry">#REF!</definedName>
    <definedName name="SIAM_SPONG_FOAM_CO._LTD." localSheetId="0">#REF!</definedName>
    <definedName name="SIAM_SPONG_FOAM_CO._LTD." localSheetId="3">#REF!</definedName>
    <definedName name="SIAM_SPONG_FOAM_CO._LTD.">#REF!</definedName>
    <definedName name="Sicpa__Thailand" localSheetId="0">#REF!</definedName>
    <definedName name="Sicpa__Thailand" localSheetId="3">#REF!</definedName>
    <definedName name="Sicpa__Thailand">#REF!</definedName>
    <definedName name="SIKA" localSheetId="0">#REF!</definedName>
    <definedName name="SIKA" localSheetId="3">#REF!</definedName>
    <definedName name="SIKA">#REF!</definedName>
    <definedName name="Sika__Thailand" localSheetId="0">#REF!</definedName>
    <definedName name="Sika__Thailand" localSheetId="3">#REF!</definedName>
    <definedName name="Sika__Thailand">#REF!</definedName>
    <definedName name="Silicone_Coating" localSheetId="0">#REF!</definedName>
    <definedName name="Silicone_Coating" localSheetId="3">#REF!</definedName>
    <definedName name="Silicone_Coating">#REF!</definedName>
    <definedName name="SOMBOON_SCREEN_CO._LTD." localSheetId="0">#REF!</definedName>
    <definedName name="SOMBOON_SCREEN_CO._LTD." localSheetId="3">#REF!</definedName>
    <definedName name="SOMBOON_SCREEN_CO._LTD.">#REF!</definedName>
    <definedName name="SS" localSheetId="0">#REF!</definedName>
    <definedName name="SS" localSheetId="3">#REF!</definedName>
    <definedName name="SS">#REF!</definedName>
    <definedName name="sta">0.1</definedName>
    <definedName name="star" localSheetId="0">#REF!</definedName>
    <definedName name="star" localSheetId="3">#REF!</definedName>
    <definedName name="star">#REF!</definedName>
    <definedName name="Star_Carpet_co._ltd." localSheetId="0">#REF!</definedName>
    <definedName name="Star_Carpet_co._ltd." localSheetId="3">#REF!</definedName>
    <definedName name="Star_Carpet_co._ltd.">#REF!</definedName>
    <definedName name="Star_Tech_Che." localSheetId="0">#REF!</definedName>
    <definedName name="Star_Tech_Che." localSheetId="3">#REF!</definedName>
    <definedName name="Star_Tech_Che.">#REF!</definedName>
    <definedName name="Start" localSheetId="0">#REF!</definedName>
    <definedName name="Start" localSheetId="3">#REF!</definedName>
    <definedName name="Start">#REF!</definedName>
    <definedName name="StartCode" localSheetId="0">#REF!</definedName>
    <definedName name="StartCode" localSheetId="3">#REF!</definedName>
    <definedName name="StartCode">#REF!</definedName>
    <definedName name="SUBPANTAVEE_CO._LTD." localSheetId="0">#REF!</definedName>
    <definedName name="SUBPANTAVEE_CO._LTD." localSheetId="3">#REF!</definedName>
    <definedName name="SUBPANTAVEE_CO._LTD.">#REF!</definedName>
    <definedName name="SUMFGS" localSheetId="4">#REF!</definedName>
    <definedName name="SUMFGS" localSheetId="0">#REF!</definedName>
    <definedName name="SUMFGS" localSheetId="3">#REF!</definedName>
    <definedName name="SUMFGS">#REF!</definedName>
    <definedName name="Superior_Construction_C." localSheetId="0">#REF!</definedName>
    <definedName name="Superior_Construction_C." localSheetId="3">#REF!</definedName>
    <definedName name="Superior_Construction_C.">#REF!</definedName>
    <definedName name="Syntec_Quality" localSheetId="0">#REF!</definedName>
    <definedName name="Syntec_Quality" localSheetId="3">#REF!</definedName>
    <definedName name="Syntec_Quality">#REF!</definedName>
    <definedName name="T" localSheetId="0">#REF!</definedName>
    <definedName name="T" localSheetId="3">#REF!</definedName>
    <definedName name="T">#REF!</definedName>
    <definedName name="T.A.T.C." localSheetId="0">#REF!</definedName>
    <definedName name="T.A.T.C." localSheetId="3">#REF!</definedName>
    <definedName name="T.A.T.C.">#REF!</definedName>
    <definedName name="T.R.Y_INTERNATIONAL_CO._LTD." localSheetId="0">#REF!</definedName>
    <definedName name="T.R.Y_INTERNATIONAL_CO._LTD." localSheetId="3">#REF!</definedName>
    <definedName name="T.R.Y_INTERNATIONAL_CO._LTD.">#REF!</definedName>
    <definedName name="TANG_TIHUA_HENG_CO._LTD." localSheetId="0">#REF!</definedName>
    <definedName name="TANG_TIHUA_HENG_CO._LTD." localSheetId="3">#REF!</definedName>
    <definedName name="TANG_TIHUA_HENG_CO._LTD.">#REF!</definedName>
    <definedName name="tb">'[20]TrialBalance Q3-2002'!$A$1:$H$301</definedName>
    <definedName name="tbold" localSheetId="4">#REF!</definedName>
    <definedName name="tbold" localSheetId="0">#REF!</definedName>
    <definedName name="tbold" localSheetId="3">#REF!</definedName>
    <definedName name="tbold">#REF!</definedName>
    <definedName name="TextRefCopy1" localSheetId="4">#REF!</definedName>
    <definedName name="TextRefCopy1" localSheetId="0">#REF!</definedName>
    <definedName name="TextRefCopy1" localSheetId="3">#REF!</definedName>
    <definedName name="TextRefCopy1">#REF!</definedName>
    <definedName name="TextRefCopy57" localSheetId="0">'[21]I-203'!#REF!</definedName>
    <definedName name="TextRefCopy57" localSheetId="3">'[21]I-203'!#REF!</definedName>
    <definedName name="TextRefCopy57">'[21]I-203'!#REF!</definedName>
    <definedName name="TextRefCopyRangeCount" hidden="1">1</definedName>
    <definedName name="thai" localSheetId="4">#REF!</definedName>
    <definedName name="thai" localSheetId="0">#REF!</definedName>
    <definedName name="thai" localSheetId="3">#REF!</definedName>
    <definedName name="thai">#REF!</definedName>
    <definedName name="THAI_DNT_PAINT_MFG._CO._LTD." localSheetId="0">#REF!</definedName>
    <definedName name="THAI_DNT_PAINT_MFG._CO._LTD." localSheetId="3">#REF!</definedName>
    <definedName name="THAI_DNT_PAINT_MFG._CO._LTD.">#REF!</definedName>
    <definedName name="THAI_DO_NO___GEN_GEN_CO._LTD." localSheetId="0">#REF!</definedName>
    <definedName name="THAI_DO_NO___GEN_GEN_CO._LTD." localSheetId="3">#REF!</definedName>
    <definedName name="THAI_DO_NO___GEN_GEN_CO._LTD.">#REF!</definedName>
    <definedName name="Thai_Innovation_Chemical" localSheetId="0">#REF!</definedName>
    <definedName name="Thai_Innovation_Chemical" localSheetId="3">#REF!</definedName>
    <definedName name="Thai_Innovation_Chemical">#REF!</definedName>
    <definedName name="THAI_PACIFIC_PAINT" localSheetId="0">#REF!</definedName>
    <definedName name="THAI_PACIFIC_PAINT" localSheetId="3">#REF!</definedName>
    <definedName name="THAI_PACIFIC_PAINT">#REF!</definedName>
    <definedName name="THANABUN_CHEMICAL_CO._LTD." localSheetId="0">#REF!</definedName>
    <definedName name="THANABUN_CHEMICAL_CO._LTD." localSheetId="3">#REF!</definedName>
    <definedName name="THANABUN_CHEMICAL_CO._LTD.">#REF!</definedName>
    <definedName name="thb">'[22] IB-PL-YTD'!$I$68</definedName>
    <definedName name="THE_FASTER_PAINT__THAILAND__CO._LTD." localSheetId="0">#REF!</definedName>
    <definedName name="THE_FASTER_PAINT__THAILAND__CO._LTD." localSheetId="3">#REF!</definedName>
    <definedName name="THE_FASTER_PAINT__THAILAND__CO._LTD.">#REF!</definedName>
    <definedName name="Theptawee_Coating" localSheetId="0">#REF!</definedName>
    <definedName name="Theptawee_Coating" localSheetId="3">#REF!</definedName>
    <definedName name="Theptawee_Coating">#REF!</definedName>
    <definedName name="Tiansin_Carpet_Industry" localSheetId="0">#REF!</definedName>
    <definedName name="Tiansin_Carpet_Industry" localSheetId="3">#REF!</definedName>
    <definedName name="Tiansin_Carpet_Industry">#REF!</definedName>
    <definedName name="To" localSheetId="0">#REF!</definedName>
    <definedName name="To" localSheetId="3">#REF!</definedName>
    <definedName name="To">#REF!</definedName>
    <definedName name="TO_YO_INK__THAILAND__CO._LTD." localSheetId="0">#REF!</definedName>
    <definedName name="TO_YO_INK__THAILAND__CO._LTD." localSheetId="3">#REF!</definedName>
    <definedName name="TO_YO_INK__THAILAND__CO._LTD.">#REF!</definedName>
    <definedName name="TotalFound" localSheetId="0">#REF!</definedName>
    <definedName name="TotalFound" localSheetId="3">#REF!</definedName>
    <definedName name="TotalFound">#REF!</definedName>
    <definedName name="tribal" localSheetId="4">#REF!</definedName>
    <definedName name="tribal" localSheetId="0">#REF!</definedName>
    <definedName name="tribal" localSheetId="3">#REF!</definedName>
    <definedName name="tribal">#REF!</definedName>
    <definedName name="TRIVITH_SUPPLY_CO._LTD." localSheetId="0">#REF!</definedName>
    <definedName name="TRIVITH_SUPPLY_CO._LTD." localSheetId="3">#REF!</definedName>
    <definedName name="TRIVITH_SUPPLY_CO._LTD.">#REF!</definedName>
    <definedName name="tSelect" localSheetId="0">#REF!</definedName>
    <definedName name="tSelect" localSheetId="3">#REF!</definedName>
    <definedName name="tSelect">#REF!</definedName>
    <definedName name="TT" localSheetId="0">#REF!</definedName>
    <definedName name="TT" localSheetId="3">#REF!</definedName>
    <definedName name="TT">#REF!</definedName>
    <definedName name="U" localSheetId="0">#REF!</definedName>
    <definedName name="U" localSheetId="3">#REF!</definedName>
    <definedName name="U">#REF!</definedName>
    <definedName name="U.R._CHEMICAL_CO._LTD." localSheetId="0">#REF!</definedName>
    <definedName name="U.R._CHEMICAL_CO._LTD." localSheetId="3">#REF!</definedName>
    <definedName name="U.R._CHEMICAL_CO._LTD.">#REF!</definedName>
    <definedName name="U___LAND_CO._LTD." localSheetId="0">#REF!</definedName>
    <definedName name="U___LAND_CO._LTD." localSheetId="3">#REF!</definedName>
    <definedName name="U___LAND_CO._LTD.">#REF!</definedName>
    <definedName name="ULAND" localSheetId="0">#REF!</definedName>
    <definedName name="ULAND" localSheetId="3">#REF!</definedName>
    <definedName name="ULAND">#REF!</definedName>
    <definedName name="UNICRON_CHEMICALS_CO._LTD." localSheetId="0">#REF!</definedName>
    <definedName name="UNICRON_CHEMICALS_CO._LTD." localSheetId="3">#REF!</definedName>
    <definedName name="UNICRON_CHEMICALS_CO._LTD.">#REF!</definedName>
    <definedName name="up" localSheetId="4" hidden="1">{"'Eng (page2)'!$A$1:$D$52"}</definedName>
    <definedName name="up" hidden="1">{"'Eng (page2)'!$A$1:$D$52"}</definedName>
    <definedName name="URAI_PHANICH" localSheetId="0">#REF!</definedName>
    <definedName name="URAI_PHANICH" localSheetId="3">#REF!</definedName>
    <definedName name="URAI_PHANICH">#REF!</definedName>
    <definedName name="URAI_PHANICH_CO._LTD." localSheetId="0">#REF!</definedName>
    <definedName name="URAI_PHANICH_CO._LTD." localSheetId="3">#REF!</definedName>
    <definedName name="URAI_PHANICH_CO._LTD.">#REF!</definedName>
    <definedName name="US">'[11]ADJ - RATE'!$B$3</definedName>
    <definedName name="USD" localSheetId="4">#REF!</definedName>
    <definedName name="USD" localSheetId="0">#REF!</definedName>
    <definedName name="USD" localSheetId="3">#REF!</definedName>
    <definedName name="USD">#REF!</definedName>
    <definedName name="UU" localSheetId="0">#REF!</definedName>
    <definedName name="UU" localSheetId="3">#REF!</definedName>
    <definedName name="UU">#REF!</definedName>
    <definedName name="V" localSheetId="0">#REF!</definedName>
    <definedName name="V" localSheetId="3">#REF!</definedName>
    <definedName name="V">#REF!</definedName>
    <definedName name="V.P." localSheetId="0">#REF!</definedName>
    <definedName name="V.P." localSheetId="3">#REF!</definedName>
    <definedName name="V.P.">#REF!</definedName>
    <definedName name="V.P.HARDWARE_LTD._PART." localSheetId="0">#REF!</definedName>
    <definedName name="V.P.HARDWARE_LTD._PART." localSheetId="3">#REF!</definedName>
    <definedName name="V.P.HARDWARE_LTD._PART.">#REF!</definedName>
    <definedName name="vital5">'[10]Customize Your Invoice'!$E$15</definedName>
    <definedName name="VV" localSheetId="4">#REF!</definedName>
    <definedName name="VV" localSheetId="0">#REF!</definedName>
    <definedName name="VV" localSheetId="3">#REF!</definedName>
    <definedName name="VV">#REF!</definedName>
    <definedName name="VVV" localSheetId="0">#REF!</definedName>
    <definedName name="VVV" localSheetId="3">#REF!</definedName>
    <definedName name="VVV">#REF!</definedName>
    <definedName name="W" localSheetId="0">#REF!</definedName>
    <definedName name="W" localSheetId="3">#REF!</definedName>
    <definedName name="W">#REF!</definedName>
    <definedName name="WANCHAI_TRADING_LTD._PART." localSheetId="0">#REF!</definedName>
    <definedName name="WANCHAI_TRADING_LTD._PART." localSheetId="3">#REF!</definedName>
    <definedName name="WANCHAI_TRADING_LTD._PART.">#REF!</definedName>
    <definedName name="WINCO_SCREEN_CO._LTD." localSheetId="0">#REF!</definedName>
    <definedName name="WINCO_SCREEN_CO._LTD." localSheetId="3">#REF!</definedName>
    <definedName name="WINCO_SCREEN_CO._LTD.">#REF!</definedName>
    <definedName name="Winson_Chemical" localSheetId="0">#REF!</definedName>
    <definedName name="Winson_Chemical" localSheetId="3">#REF!</definedName>
    <definedName name="Winson_Chemical">#REF!</definedName>
    <definedName name="Ying_Chareon_Paint_Industry" localSheetId="0">#REF!</definedName>
    <definedName name="Ying_Chareon_Paint_Industry" localSheetId="3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0" hidden="1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'[23]MANU YTD '!#REF!</definedName>
    <definedName name="Z_12440248_25D5_47E8_B42E_DB2DCF1309C5_.wvu.Rows" localSheetId="0" hidden="1">'[24]MANU YTD '!#REF!</definedName>
    <definedName name="Z_12440248_25D5_47E8_B42E_DB2DCF1309C5_.wvu.Rows" localSheetId="3" hidden="1">'[23]MANU YTD '!#REF!</definedName>
    <definedName name="Z_12440248_25D5_47E8_B42E_DB2DCF1309C5_.wvu.Rows" hidden="1">'[23]MANU YTD '!#REF!</definedName>
    <definedName name="Z_45C1730E_6B27_11D5_B979_0050BA469DC7_.wvu.Rows" localSheetId="4" hidden="1">'[23]MANU YTD '!#REF!</definedName>
    <definedName name="Z_45C1730E_6B27_11D5_B979_0050BA469DC7_.wvu.Rows" localSheetId="0" hidden="1">'[24]MANU YTD '!#REF!</definedName>
    <definedName name="Z_45C1730E_6B27_11D5_B979_0050BA469DC7_.wvu.Rows" localSheetId="3" hidden="1">'[23]MANU YTD '!#REF!</definedName>
    <definedName name="Z_45C1730E_6B27_11D5_B979_0050BA469DC7_.wvu.Rows" hidden="1">'[23]MANU YTD '!#REF!</definedName>
    <definedName name="Z_48B478AD_5F10_11D5_9FB6_008048D81153_.wvu.Rows" localSheetId="4" hidden="1">'[23]MANU YTD '!#REF!</definedName>
    <definedName name="Z_48B478AD_5F10_11D5_9FB6_008048D81153_.wvu.Rows" localSheetId="0" hidden="1">'[24]MANU YTD '!#REF!</definedName>
    <definedName name="Z_48B478AD_5F10_11D5_9FB6_008048D81153_.wvu.Rows" localSheetId="3" hidden="1">'[23]MANU YTD '!#REF!</definedName>
    <definedName name="Z_48B478AD_5F10_11D5_9FB6_008048D81153_.wvu.Rows" hidden="1">'[23]MANU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0" hidden="1">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0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'[23]MANU YTD '!#REF!</definedName>
    <definedName name="Z_8C45472D_5F15_11D5_8673_0050BA8BA72F_.wvu.Rows" localSheetId="0" hidden="1">'[24]MANU YTD '!#REF!</definedName>
    <definedName name="Z_8C45472D_5F15_11D5_8673_0050BA8BA72F_.wvu.Rows" localSheetId="3" hidden="1">'[23]MANU YTD '!#REF!</definedName>
    <definedName name="Z_8C45472D_5F15_11D5_8673_0050BA8BA72F_.wvu.Rows" hidden="1">'[23]MANU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0" hidden="1">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'[23]MANU YTD '!#REF!</definedName>
    <definedName name="Z_C12C2348_6A2F_11D5_B979_0050BA469DC7_.wvu.Rows" localSheetId="0" hidden="1">'[24]MANU YTD '!#REF!</definedName>
    <definedName name="Z_C12C2348_6A2F_11D5_B979_0050BA469DC7_.wvu.Rows" localSheetId="3" hidden="1">'[23]MANU YTD '!#REF!</definedName>
    <definedName name="Z_C12C2348_6A2F_11D5_B979_0050BA469DC7_.wvu.Rows" hidden="1">'[23]MANU YTD '!#REF!</definedName>
    <definedName name="Z_D941B1FA_7C65_11D5_B124_0050BA8BACAE_.wvu.Rows" localSheetId="4" hidden="1">'[23]MANU YTD '!#REF!</definedName>
    <definedName name="Z_D941B1FA_7C65_11D5_B124_0050BA8BACAE_.wvu.Rows" localSheetId="0" hidden="1">'[24]MANU YTD '!#REF!</definedName>
    <definedName name="Z_D941B1FA_7C65_11D5_B124_0050BA8BACAE_.wvu.Rows" localSheetId="3" hidden="1">'[23]MANU YTD '!#REF!</definedName>
    <definedName name="Z_D941B1FA_7C65_11D5_B124_0050BA8BACAE_.wvu.Rows" hidden="1">'[23]MANU YTD '!#REF!</definedName>
    <definedName name="Z_F2F5FD0A_AB48_11D5_AF26_006097B14B24_.wvu.Rows" localSheetId="4" hidden="1">'[23]MANU YTD '!#REF!</definedName>
    <definedName name="Z_F2F5FD0A_AB48_11D5_AF26_006097B14B24_.wvu.Rows" localSheetId="0" hidden="1">'[24]MANU YTD '!#REF!</definedName>
    <definedName name="Z_F2F5FD0A_AB48_11D5_AF26_006097B14B24_.wvu.Rows" localSheetId="3" hidden="1">'[23]MANU YTD '!#REF!</definedName>
    <definedName name="Z_F2F5FD0A_AB48_11D5_AF26_006097B14B24_.wvu.Rows" hidden="1">'[23]MANU YTD '!#REF!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3">#REF!</definedName>
    <definedName name="บ้าน">#REF!</definedName>
    <definedName name="ฟ31" localSheetId="0">#REF!</definedName>
    <definedName name="ฟ31" localSheetId="3">#REF!</definedName>
    <definedName name="ฟ31">#REF!</definedName>
    <definedName name="ฟ80" localSheetId="0">#REF!</definedName>
    <definedName name="ฟ80" localSheetId="3">#REF!</definedName>
    <definedName name="ฟ80">#REF!</definedName>
    <definedName name="ภงด1" localSheetId="4">'งบกระแสเงินสด '!ภงด1</definedName>
    <definedName name="ภงด1" localSheetId="1">งบกำไรขาดทุนเบ็ดเสร็จ!ภงด1</definedName>
    <definedName name="ภงด1" localSheetId="0">'งบฐานะการเงิน '!ภงด1</definedName>
    <definedName name="ภงด1" localSheetId="3">#N/A</definedName>
    <definedName name="ภงด1" localSheetId="2">เปลี่ยนแปลงรวม!ภงด1</definedName>
    <definedName name="ภงด1">ภงด1</definedName>
    <definedName name="มูลค่าหุ้น_หุ้นละ_บาท" localSheetId="4">[25]PL!#REF!</definedName>
    <definedName name="มูลค่าหุ้น_หุ้นละ_บาท" localSheetId="0">[26]PL!#REF!</definedName>
    <definedName name="มูลค่าหุ้น_หุ้นละ_บาท" localSheetId="3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0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0">#REF!</definedName>
    <definedName name="ยังไม่ได้จัดสรร" localSheetId="3">#REF!</definedName>
    <definedName name="ยังไม่ได้จัดสรร">#REF!</definedName>
    <definedName name="อ" localSheetId="0">#REF!</definedName>
    <definedName name="อ" localSheetId="3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9" l="1"/>
  <c r="J72" i="9"/>
  <c r="H72" i="9"/>
  <c r="F72" i="9"/>
  <c r="L60" i="9"/>
  <c r="S60" i="9" s="1"/>
  <c r="J60" i="9"/>
  <c r="H60" i="9"/>
  <c r="F60" i="9"/>
  <c r="L23" i="9"/>
  <c r="L33" i="9" s="1"/>
  <c r="J23" i="9"/>
  <c r="J33" i="9" s="1"/>
  <c r="J35" i="9" s="1"/>
  <c r="J73" i="9" s="1"/>
  <c r="H23" i="9"/>
  <c r="H33" i="9" s="1"/>
  <c r="H35" i="9" s="1"/>
  <c r="H73" i="9" s="1"/>
  <c r="F23" i="9"/>
  <c r="F33" i="9" s="1"/>
  <c r="F35" i="9" s="1"/>
  <c r="E26" i="4"/>
  <c r="K25" i="4"/>
  <c r="K26" i="4" s="1"/>
  <c r="I25" i="4"/>
  <c r="I26" i="4" s="1"/>
  <c r="G25" i="4"/>
  <c r="G26" i="4" s="1"/>
  <c r="E25" i="4"/>
  <c r="M24" i="4"/>
  <c r="M23" i="4"/>
  <c r="M21" i="4"/>
  <c r="I18" i="4"/>
  <c r="I19" i="4" s="1"/>
  <c r="G18" i="4"/>
  <c r="G19" i="4" s="1"/>
  <c r="E18" i="4"/>
  <c r="E19" i="4" s="1"/>
  <c r="K17" i="4"/>
  <c r="M17" i="4" s="1"/>
  <c r="M14" i="4"/>
  <c r="L25" i="3"/>
  <c r="L26" i="3" s="1"/>
  <c r="J25" i="3"/>
  <c r="J26" i="3" s="1"/>
  <c r="H25" i="3"/>
  <c r="H26" i="3" s="1"/>
  <c r="F25" i="3"/>
  <c r="F26" i="3" s="1"/>
  <c r="N24" i="3"/>
  <c r="N23" i="3"/>
  <c r="N25" i="3" s="1"/>
  <c r="N26" i="3" s="1"/>
  <c r="J18" i="3"/>
  <c r="H18" i="3"/>
  <c r="H19" i="3" s="1"/>
  <c r="F18" i="3"/>
  <c r="F19" i="3" s="1"/>
  <c r="L17" i="3"/>
  <c r="N17" i="3" s="1"/>
  <c r="N14" i="3"/>
  <c r="L32" i="2"/>
  <c r="J32" i="2"/>
  <c r="H32" i="2"/>
  <c r="F32" i="2"/>
  <c r="L22" i="2"/>
  <c r="J22" i="2"/>
  <c r="H22" i="2"/>
  <c r="F22" i="2"/>
  <c r="L16" i="2"/>
  <c r="L23" i="2" s="1"/>
  <c r="L25" i="2" s="1"/>
  <c r="L27" i="2" s="1"/>
  <c r="J16" i="2"/>
  <c r="J23" i="2" s="1"/>
  <c r="J25" i="2" s="1"/>
  <c r="J27" i="2" s="1"/>
  <c r="H16" i="2"/>
  <c r="H23" i="2" s="1"/>
  <c r="H25" i="2" s="1"/>
  <c r="H27" i="2" s="1"/>
  <c r="F16" i="2"/>
  <c r="F23" i="2" s="1"/>
  <c r="F25" i="2" s="1"/>
  <c r="F27" i="2" s="1"/>
  <c r="M99" i="8"/>
  <c r="K99" i="8"/>
  <c r="I99" i="8"/>
  <c r="G99" i="8"/>
  <c r="M69" i="8"/>
  <c r="K69" i="8"/>
  <c r="I69" i="8"/>
  <c r="G69" i="8"/>
  <c r="M61" i="8"/>
  <c r="M70" i="8" s="1"/>
  <c r="M100" i="8" s="1"/>
  <c r="K61" i="8"/>
  <c r="K70" i="8" s="1"/>
  <c r="K100" i="8" s="1"/>
  <c r="I61" i="8"/>
  <c r="G61" i="8"/>
  <c r="G70" i="8" s="1"/>
  <c r="G100" i="8" s="1"/>
  <c r="M31" i="8"/>
  <c r="K31" i="8"/>
  <c r="I31" i="8"/>
  <c r="G31" i="8"/>
  <c r="M19" i="8"/>
  <c r="M32" i="8" s="1"/>
  <c r="K19" i="8"/>
  <c r="K32" i="8" s="1"/>
  <c r="I19" i="8"/>
  <c r="I32" i="8" s="1"/>
  <c r="G19" i="8"/>
  <c r="G32" i="8" s="1"/>
  <c r="F73" i="9" l="1"/>
  <c r="M73" i="9" s="1"/>
  <c r="S33" i="9"/>
  <c r="L35" i="9"/>
  <c r="J75" i="9"/>
  <c r="O73" i="9"/>
  <c r="N73" i="9"/>
  <c r="H75" i="9"/>
  <c r="F75" i="9"/>
  <c r="M25" i="4"/>
  <c r="I70" i="8"/>
  <c r="I100" i="8" s="1"/>
  <c r="Q100" i="8" s="1"/>
  <c r="L33" i="2"/>
  <c r="L35" i="2"/>
  <c r="H35" i="2"/>
  <c r="H33" i="2"/>
  <c r="J33" i="2"/>
  <c r="J35" i="2"/>
  <c r="K16" i="4"/>
  <c r="M26" i="4"/>
  <c r="S100" i="8"/>
  <c r="K108" i="8"/>
  <c r="U100" i="8"/>
  <c r="M108" i="8"/>
  <c r="G108" i="8"/>
  <c r="O100" i="8"/>
  <c r="F35" i="2"/>
  <c r="L16" i="3"/>
  <c r="F33" i="2"/>
  <c r="J19" i="3"/>
  <c r="L73" i="9" l="1"/>
  <c r="S35" i="9"/>
  <c r="I108" i="8"/>
  <c r="K18" i="4"/>
  <c r="K19" i="4" s="1"/>
  <c r="M16" i="4"/>
  <c r="M18" i="4" s="1"/>
  <c r="M19" i="4" s="1"/>
  <c r="N16" i="3"/>
  <c r="L18" i="3"/>
  <c r="P73" i="9" l="1"/>
  <c r="L75" i="9"/>
  <c r="L19" i="3"/>
  <c r="N19" i="3" s="1"/>
  <c r="N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nattika</author>
  </authors>
  <commentList>
    <comment ref="B32" authorId="0" shapeId="0" xr:uid="{4FFAFEC6-B417-4A9A-9062-F37FA5A7EABF}">
      <text>
        <r>
          <rPr>
            <b/>
            <sz val="9"/>
            <rFont val="Tahoma"/>
            <charset val="134"/>
          </rPr>
          <t>nattika:</t>
        </r>
        <r>
          <rPr>
            <sz val="9"/>
            <rFont val="Tahoma"/>
            <charset val="134"/>
          </rPr>
          <t xml:space="preserve">
เช็คว่าต้อใช้คำไหน
Year  เงินสดจ่ายภาระผูกพันผลประโยชน์พนักงาน
</t>
        </r>
      </text>
    </comment>
  </commentList>
</comments>
</file>

<file path=xl/sharedStrings.xml><?xml version="1.0" encoding="utf-8"?>
<sst xmlns="http://schemas.openxmlformats.org/spreadsheetml/2006/main" count="339" uniqueCount="200">
  <si>
    <r>
      <rPr>
        <b/>
        <sz val="16"/>
        <color indexed="8"/>
        <rFont val="Angsana New"/>
        <charset val="134"/>
      </rPr>
      <t>"</t>
    </r>
    <r>
      <rPr>
        <b/>
        <u/>
        <sz val="16"/>
        <color indexed="8"/>
        <rFont val="Angsana New"/>
        <charset val="134"/>
      </rPr>
      <t>ยังไม่ได้ตรวจสอบ</t>
    </r>
    <r>
      <rPr>
        <b/>
        <sz val="16"/>
        <color indexed="8"/>
        <rFont val="Angsana New"/>
        <charset val="134"/>
      </rPr>
      <t>"</t>
    </r>
  </si>
  <si>
    <r>
      <rPr>
        <b/>
        <sz val="16"/>
        <color indexed="8"/>
        <rFont val="Angsana New"/>
        <charset val="134"/>
      </rPr>
      <t>"</t>
    </r>
    <r>
      <rPr>
        <b/>
        <u/>
        <sz val="16"/>
        <color indexed="8"/>
        <rFont val="Angsana New"/>
        <charset val="134"/>
      </rPr>
      <t>สอบทานแล้ว</t>
    </r>
    <r>
      <rPr>
        <b/>
        <sz val="16"/>
        <color indexed="8"/>
        <rFont val="Angsana New"/>
        <charset val="134"/>
      </rPr>
      <t>"</t>
    </r>
  </si>
  <si>
    <t>- 2 -</t>
  </si>
  <si>
    <t>บริษัท ริชี่ เพลซ 2002 จำกัด (มหาชน) และบริษัทย่อย</t>
  </si>
  <si>
    <t>งบฐานะการเงิน</t>
  </si>
  <si>
    <t>ณ วันที่ 31 มีนาคม 2569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</si>
  <si>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</si>
  <si>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</si>
  <si>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</si>
  <si>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</si>
  <si>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</si>
  <si>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</si>
  <si>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มีนาคม 2569</t>
  </si>
  <si>
    <t xml:space="preserve"> ธันวาคม 2568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</si>
  <si>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</si>
  <si>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</si>
  <si>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</si>
  <si>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</si>
  <si>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</si>
  <si>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</si>
  <si>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</si>
  <si>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</si>
  <si>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</si>
  <si>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</si>
  <si>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</si>
  <si>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</si>
  <si>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</si>
  <si>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</si>
  <si>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</si>
  <si>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</si>
  <si>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</si>
  <si>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</si>
  <si>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</si>
  <si>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</si>
  <si>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</si>
  <si>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กรรมการ</t>
    </r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</si>
  <si>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 xml:space="preserve">  กรรมการ</t>
    </r>
  </si>
  <si>
    <t>(................................................)</t>
  </si>
  <si>
    <t>(.................................................)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</si>
  <si>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</si>
  <si>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</si>
  <si>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</si>
  <si>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</si>
  <si>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</si>
  <si>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</si>
  <si>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</si>
  <si>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</si>
  <si>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</si>
  <si>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</si>
  <si>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</si>
  <si>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</si>
  <si>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</si>
  <si>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</si>
  <si>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</si>
  <si>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</si>
  <si>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เงินกู้ยืมระยะยาวจากบุคคลที่เกี่ยวข้องกัน</t>
  </si>
  <si>
    <t>เงินกู้ยืมระยะยาว</t>
  </si>
  <si>
    <t>ประมาณการหนี้สินสำหรับผลประโยชน์พนักงาน</t>
  </si>
  <si>
    <t>ประมาณการหนี้สินค่าบำรุงสาธารณูปโภค</t>
  </si>
  <si>
    <t>หนี้สินไม่หมุนเวียนอื่น - เงินประกันค่าเช่า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</si>
  <si>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</si>
  <si>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</si>
  <si>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</si>
  <si>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</si>
  <si>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</si>
  <si>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</si>
  <si>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</si>
  <si>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</si>
  <si>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</si>
  <si>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</si>
  <si>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</si>
  <si>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</si>
  <si>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</si>
  <si>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</si>
  <si>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</si>
  <si>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</si>
  <si>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</si>
  <si>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</si>
  <si>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31 มีนาคม 2569</t>
  </si>
  <si>
    <t xml:space="preserve">บาท 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</si>
  <si>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</si>
  <si>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</si>
  <si>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</si>
  <si>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</si>
  <si>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</si>
  <si>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</si>
  <si>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</si>
  <si>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</si>
  <si>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</si>
  <si>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</si>
  <si>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</si>
  <si>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</si>
  <si>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</si>
  <si>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</si>
  <si>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</si>
  <si>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</si>
  <si>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</si>
  <si>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</si>
  <si>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</si>
  <si>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</si>
  <si>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</si>
  <si>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</si>
  <si>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</si>
  <si>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- 6 -</t>
  </si>
  <si>
    <t>งบการเปลี่ยนแปลงส่วนของผู้ถือหุ้น</t>
  </si>
  <si>
    <t>ส่วนเกิน</t>
  </si>
  <si>
    <t>รวม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</si>
  <si>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</si>
  <si>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</si>
  <si>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</si>
  <si>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</si>
  <si>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</si>
  <si>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</si>
  <si>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</si>
  <si>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</si>
  <si>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2569</t>
  </si>
  <si>
    <t>กำไรเบ็ดเสร็จสำหรับงวด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</si>
  <si>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</si>
  <si>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</si>
  <si>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ยอดคงเหลือ ณ วันที่ 31 มีนาคม 2569</t>
  </si>
  <si>
    <t>ยอดคงเหลือ ณ วันที่ 1 มกราคม 2568</t>
  </si>
  <si>
    <t xml:space="preserve">     กำไร (ขาดทุน) สำหรับงวด </t>
  </si>
  <si>
    <t>กำไรเบ็ดเสร็จรวมสำหรับงวด</t>
  </si>
  <si>
    <t>ยอดคงเหลือ ณ วันที่ 31 มีนาคม 2568</t>
  </si>
  <si>
    <t>- 7 -</t>
  </si>
  <si>
    <t>งบการเปลี่ยนแปลงส่วนของผู้ถือหุ้น (ต่อ)</t>
  </si>
  <si>
    <r>
      <rPr>
        <sz val="16"/>
        <rFont val="Angsana New"/>
        <charset val="134"/>
      </rPr>
      <t xml:space="preserve">         </t>
    </r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 กรรมการ</t>
    </r>
  </si>
  <si>
    <t xml:space="preserve">         (.................................................)</t>
  </si>
  <si>
    <t>- 8 -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</si>
  <si>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</si>
  <si>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</si>
  <si>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</si>
  <si>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</si>
  <si>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</si>
  <si>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ขาดทุนจากการด้อยค่าเงินลงทุนในการร่วมค้า</t>
  </si>
  <si>
    <t>ค่าเสื่อมราคาและค่าตัดจำหน่าย</t>
  </si>
  <si>
    <t>ขาดทุนจากการตัดจำหน่ายทรัพย์สิน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</si>
  <si>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</si>
  <si>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</si>
  <si>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</si>
  <si>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</si>
  <si>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</si>
  <si>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</si>
  <si>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</si>
  <si>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</si>
  <si>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</si>
  <si>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</si>
  <si>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</si>
  <si>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</si>
  <si>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เงินสดจ่ายประมาณการหนี้สินสำหรับผลประโยชน์พนักงาน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</si>
  <si>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</si>
  <si>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</si>
  <si>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</si>
  <si>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(..................................................)</t>
  </si>
  <si>
    <t>- 9 -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</si>
  <si>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</si>
  <si>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</si>
  <si>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</si>
  <si>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</si>
  <si>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</si>
  <si>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</si>
  <si>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</si>
  <si>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</si>
  <si>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</si>
  <si>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</si>
  <si>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</si>
  <si>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</si>
  <si>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</si>
  <si>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</si>
  <si>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</si>
  <si>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</si>
  <si>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</si>
  <si>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เงินสดจ่ายชำระเงินกู้ยืมสถาบันการเงิน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</si>
  <si>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</si>
  <si>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</si>
  <si>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</si>
  <si>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</si>
  <si>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</si>
  <si>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</si>
  <si>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</si>
  <si>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- 10 -</t>
  </si>
  <si>
    <t>ข้อมูลกระแสเงินสดเปิดเผยเพิ่มเติม :-</t>
  </si>
  <si>
    <t>1)</t>
  </si>
  <si>
    <t>2)</t>
  </si>
  <si>
    <t>3)</t>
  </si>
  <si>
    <t>โอนต้นทุนการพัฒนาอสังหาริมทรัพย์เป็นอสังหาริมทรัพย์</t>
  </si>
  <si>
    <t>เพื่อการลงทุน</t>
  </si>
  <si>
    <t>4)</t>
  </si>
  <si>
    <t>ที่ดิน อาคารและอุปกรณ์เพิ่มขึ้น (ลดลง) จากเจ้าหนี้ค่าซื้อทรัพย์สิน</t>
  </si>
  <si>
    <t>การรับรู้รายการสินทรัพย์สิทธิการใช้</t>
  </si>
  <si>
    <t>5, 18</t>
  </si>
  <si>
    <t>5, 20</t>
  </si>
  <si>
    <t xml:space="preserve">หลักคณิตศาสตร์ประกันภัย </t>
  </si>
  <si>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ยังไม่ได้ตรวจสอบ</t>
    </r>
    <r>
      <rPr>
        <b/>
        <sz val="16"/>
        <rFont val="Angsana New"/>
        <charset val="134"/>
      </rPr>
      <t>"</t>
    </r>
  </si>
  <si>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สอบทานแล้ว</t>
    </r>
    <r>
      <rPr>
        <b/>
        <sz val="16"/>
        <rFont val="Angsana New"/>
        <charset val="134"/>
      </rPr>
      <t>"</t>
    </r>
  </si>
  <si>
    <t>กำไรจากการเปลี่ยนแปลงสัญญาเช่า</t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</si>
  <si>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>กรรมการ</t>
    </r>
  </si>
  <si>
    <r>
      <rPr>
        <u/>
        <sz val="16"/>
        <rFont val="Angsana New"/>
        <charset val="134"/>
      </rPr>
      <t xml:space="preserve">                                                     </t>
    </r>
    <r>
      <rPr>
        <sz val="16"/>
        <rFont val="Angsana New"/>
        <charset val="134"/>
      </rPr>
      <t>กรรมการ</t>
    </r>
  </si>
  <si>
    <t>จากบุคคลที่เกี่ยวข้องกัน</t>
  </si>
  <si>
    <t>โอนเงินกู้ยืมระยะสั้นจากบุคคลที่เกี่ยวข้องกันเป็นเงินกู้ยืมระยะยาว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</si>
</sst>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.00;\(#,##0.00\)"/>
    <numFmt numFmtId="167" formatCode="_(* #,##0.000_);_(* \(#,##0.000\);_(* &quot;-&quot;??_);_(@_)"/>
    <numFmt numFmtId="168" formatCode="_-* #,##0.000_-;\-* #,##0.000_-;_-* &quot;-&quot;??_-;_-@_-"/>
  </numFmts>
  <fonts count="39">
    <font>
      <sz val="10"/>
      <name val="Arial"/>
      <charset val="222"/>
    </font>
    <font>
      <sz val="16"/>
      <name val="Angsana New"/>
      <charset val="134"/>
    </font>
    <font>
      <sz val="12"/>
      <name val="Angsana New"/>
      <charset val="134"/>
    </font>
    <font>
      <b/>
      <sz val="12"/>
      <name val="Angsana New"/>
      <charset val="134"/>
    </font>
    <font>
      <b/>
      <sz val="16"/>
      <name val="Angsana New"/>
      <charset val="134"/>
    </font>
    <font>
      <sz val="12"/>
      <color rgb="FFFF0000"/>
      <name val="Angsana New"/>
      <charset val="134"/>
    </font>
    <font>
      <u/>
      <sz val="16"/>
      <name val="Angsana New"/>
      <charset val="134"/>
    </font>
    <font>
      <b/>
      <sz val="16"/>
      <color indexed="8"/>
      <name val="Angsana New"/>
      <charset val="134"/>
    </font>
    <font>
      <sz val="11"/>
      <name val="Angsana New"/>
      <charset val="134"/>
    </font>
    <font>
      <sz val="11"/>
      <color indexed="10"/>
      <name val="Angsana New"/>
      <charset val="134"/>
    </font>
    <font>
      <sz val="14"/>
      <name val="Angsana New"/>
      <charset val="134"/>
    </font>
    <font>
      <sz val="14"/>
      <color indexed="10"/>
      <name val="Angsana New"/>
      <charset val="134"/>
    </font>
    <font>
      <b/>
      <sz val="11"/>
      <name val="Angsana New"/>
      <charset val="134"/>
    </font>
    <font>
      <b/>
      <sz val="11"/>
      <color indexed="10"/>
      <name val="Angsana New"/>
      <charset val="134"/>
    </font>
    <font>
      <sz val="16"/>
      <color theme="1"/>
      <name val="Angsana New"/>
      <charset val="134"/>
    </font>
    <font>
      <b/>
      <sz val="14"/>
      <name val="Angsana New"/>
      <charset val="134"/>
    </font>
    <font>
      <sz val="14"/>
      <color theme="1"/>
      <name val="Angsana New"/>
      <charset val="134"/>
    </font>
    <font>
      <b/>
      <sz val="16"/>
      <color theme="1"/>
      <name val="Angsana New"/>
      <charset val="134"/>
    </font>
    <font>
      <sz val="11"/>
      <color theme="1"/>
      <name val="Angsana New"/>
      <charset val="134"/>
    </font>
    <font>
      <sz val="12"/>
      <color theme="1"/>
      <name val="Angsana New"/>
      <charset val="134"/>
    </font>
    <font>
      <b/>
      <sz val="16"/>
      <color rgb="FFFF0000"/>
      <name val="Angsana New"/>
      <charset val="134"/>
    </font>
    <font>
      <b/>
      <u/>
      <sz val="16"/>
      <name val="Angsana New"/>
      <charset val="134"/>
    </font>
    <font>
      <sz val="11"/>
      <color rgb="FFFF0000"/>
      <name val="Angsana New"/>
      <charset val="134"/>
    </font>
    <font>
      <sz val="16"/>
      <color rgb="FFFF0000"/>
      <name val="Angsana New"/>
      <charset val="134"/>
    </font>
    <font>
      <b/>
      <sz val="12"/>
      <color rgb="FFFF0000"/>
      <name val="Angsana New"/>
      <charset val="134"/>
    </font>
    <font>
      <sz val="10"/>
      <name val="Arial"/>
      <charset val="134"/>
    </font>
    <font>
      <sz val="12"/>
      <name val="Times New Roman"/>
      <charset val="134"/>
    </font>
    <font>
      <sz val="14"/>
      <name val="CordiaUPC"/>
      <charset val="134"/>
    </font>
    <font>
      <b/>
      <u/>
      <sz val="16"/>
      <color indexed="8"/>
      <name val="Angsana New"/>
      <charset val="134"/>
    </font>
    <font>
      <b/>
      <sz val="9"/>
      <name val="Tahoma"/>
      <charset val="134"/>
    </font>
    <font>
      <sz val="9"/>
      <name val="Tahoma"/>
      <charset val="134"/>
    </font>
    <font>
      <sz val="12"/>
      <name val="Angsana New"/>
      <family val="1"/>
    </font>
    <font>
      <sz val="12"/>
      <name val="AngsanaUPC"/>
      <charset val="134"/>
    </font>
    <font>
      <sz val="11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1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5">
    <xf numFmtId="0" fontId="0" fillId="0" borderId="0"/>
    <xf numFmtId="43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6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30" applyFont="1" applyAlignment="1">
      <alignment vertical="center"/>
    </xf>
    <xf numFmtId="0" fontId="9" fillId="0" borderId="0" xfId="22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22" applyFont="1" applyAlignment="1">
      <alignment vertical="center"/>
    </xf>
    <xf numFmtId="0" fontId="11" fillId="0" borderId="0" xfId="22" applyFont="1" applyAlignment="1">
      <alignment vertical="center"/>
    </xf>
    <xf numFmtId="0" fontId="4" fillId="0" borderId="0" xfId="22" applyFont="1" applyAlignment="1">
      <alignment horizontal="center" vertical="center"/>
    </xf>
    <xf numFmtId="0" fontId="12" fillId="0" borderId="0" xfId="22" applyFont="1" applyAlignment="1">
      <alignment vertical="center"/>
    </xf>
    <xf numFmtId="0" fontId="12" fillId="0" borderId="0" xfId="22" applyFont="1" applyAlignment="1">
      <alignment vertical="center" wrapText="1"/>
    </xf>
    <xf numFmtId="0" fontId="13" fillId="0" borderId="0" xfId="22" applyFont="1" applyAlignment="1">
      <alignment vertical="center" wrapText="1"/>
    </xf>
    <xf numFmtId="0" fontId="8" fillId="0" borderId="0" xfId="30" applyFont="1" applyAlignment="1">
      <alignment vertical="center"/>
    </xf>
    <xf numFmtId="164" fontId="9" fillId="0" borderId="0" xfId="19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0" xfId="22" applyFont="1" applyAlignment="1">
      <alignment vertical="center" wrapText="1"/>
    </xf>
    <xf numFmtId="164" fontId="10" fillId="0" borderId="0" xfId="22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6" fillId="0" borderId="0" xfId="6" applyFont="1" applyFill="1" applyAlignment="1">
      <alignment vertical="center"/>
    </xf>
    <xf numFmtId="43" fontId="1" fillId="0" borderId="0" xfId="6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22" applyFont="1" applyAlignment="1">
      <alignment vertical="center" wrapText="1"/>
    </xf>
    <xf numFmtId="0" fontId="1" fillId="0" borderId="0" xfId="30" applyAlignment="1">
      <alignment vertical="center"/>
    </xf>
    <xf numFmtId="0" fontId="10" fillId="0" borderId="0" xfId="30" applyFont="1" applyAlignment="1">
      <alignment vertical="center"/>
    </xf>
    <xf numFmtId="0" fontId="16" fillId="0" borderId="0" xfId="30" applyFont="1" applyAlignment="1">
      <alignment horizontal="center" vertical="center"/>
    </xf>
    <xf numFmtId="0" fontId="4" fillId="0" borderId="0" xfId="33" applyFont="1" applyAlignment="1">
      <alignment horizontal="center" vertical="center"/>
    </xf>
    <xf numFmtId="0" fontId="17" fillId="0" borderId="0" xfId="33" applyFont="1" applyAlignment="1">
      <alignment horizontal="center" vertical="center"/>
    </xf>
    <xf numFmtId="0" fontId="18" fillId="0" borderId="0" xfId="30" applyFont="1" applyAlignment="1">
      <alignment horizontal="center" vertical="center"/>
    </xf>
    <xf numFmtId="49" fontId="8" fillId="0" borderId="0" xfId="3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30" applyFont="1"/>
    <xf numFmtId="164" fontId="2" fillId="0" borderId="2" xfId="22" applyNumberFormat="1" applyFont="1" applyBorder="1" applyAlignment="1">
      <alignment horizontal="right" vertical="center"/>
    </xf>
    <xf numFmtId="164" fontId="2" fillId="0" borderId="3" xfId="22" applyNumberFormat="1" applyFont="1" applyBorder="1" applyAlignment="1">
      <alignment horizontal="right" vertical="center"/>
    </xf>
    <xf numFmtId="164" fontId="2" fillId="0" borderId="0" xfId="22" applyNumberFormat="1" applyFont="1" applyAlignment="1">
      <alignment horizontal="right" vertical="center"/>
    </xf>
    <xf numFmtId="164" fontId="2" fillId="0" borderId="4" xfId="22" applyNumberFormat="1" applyFont="1" applyBorder="1" applyAlignment="1">
      <alignment horizontal="right" vertical="center"/>
    </xf>
    <xf numFmtId="167" fontId="2" fillId="0" borderId="5" xfId="22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168" fontId="1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17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0" xfId="23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0" fontId="2" fillId="0" borderId="0" xfId="20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5" xfId="1" applyNumberFormat="1" applyFont="1" applyFill="1" applyBorder="1" applyAlignment="1">
      <alignment vertical="center"/>
    </xf>
    <xf numFmtId="164" fontId="2" fillId="0" borderId="0" xfId="17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1" fillId="0" borderId="0" xfId="17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7" applyNumberFormat="1" applyFont="1" applyFill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5" fontId="2" fillId="0" borderId="0" xfId="7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43" fontId="21" fillId="0" borderId="0" xfId="1" applyFont="1" applyFill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4" fontId="2" fillId="0" borderId="0" xfId="17" applyNumberFormat="1" applyFont="1" applyFill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1" fillId="0" borderId="0" xfId="17" applyNumberFormat="1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5" xfId="7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7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2" fillId="0" borderId="3" xfId="17" applyNumberFormat="1" applyFont="1" applyFill="1" applyBorder="1" applyAlignment="1">
      <alignment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/>
    </xf>
    <xf numFmtId="0" fontId="2" fillId="0" borderId="2" xfId="0" applyFont="1" applyBorder="1" applyAlignment="1">
      <alignment vertical="center"/>
    </xf>
    <xf numFmtId="164" fontId="2" fillId="0" borderId="0" xfId="7" applyNumberFormat="1" applyFont="1" applyFill="1" applyBorder="1" applyAlignment="1">
      <alignment vertical="center"/>
    </xf>
    <xf numFmtId="165" fontId="2" fillId="0" borderId="0" xfId="17" applyNumberFormat="1" applyFont="1" applyFill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4" xfId="17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7" fillId="0" borderId="0" xfId="22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31" fillId="0" borderId="0" xfId="28" applyFont="1" applyAlignment="1">
      <alignment vertical="center"/>
    </xf>
    <xf numFmtId="0" fontId="2" fillId="0" borderId="0" xfId="28" applyFont="1" applyAlignment="1">
      <alignment vertical="center"/>
    </xf>
    <xf numFmtId="0" fontId="3" fillId="0" borderId="0" xfId="28" applyFont="1" applyAlignment="1">
      <alignment horizontal="center" vertical="center"/>
    </xf>
    <xf numFmtId="0" fontId="4" fillId="0" borderId="0" xfId="28" applyFont="1" applyAlignment="1">
      <alignment horizontal="right" vertical="center"/>
    </xf>
    <xf numFmtId="43" fontId="2" fillId="0" borderId="0" xfId="16" applyFont="1" applyFill="1" applyAlignment="1">
      <alignment vertical="center"/>
    </xf>
    <xf numFmtId="0" fontId="2" fillId="0" borderId="0" xfId="28" applyFont="1" applyAlignment="1">
      <alignment horizontal="center" vertical="center"/>
    </xf>
    <xf numFmtId="0" fontId="4" fillId="0" borderId="0" xfId="28" applyFont="1" applyAlignment="1">
      <alignment horizontal="center" vertical="center"/>
    </xf>
    <xf numFmtId="0" fontId="1" fillId="0" borderId="0" xfId="28" applyFont="1" applyAlignment="1">
      <alignment vertical="center"/>
    </xf>
    <xf numFmtId="43" fontId="1" fillId="0" borderId="0" xfId="16" applyFont="1" applyFill="1" applyAlignment="1">
      <alignment vertical="center"/>
    </xf>
    <xf numFmtId="0" fontId="3" fillId="0" borderId="0" xfId="28" applyFont="1" applyAlignment="1">
      <alignment vertical="center"/>
    </xf>
    <xf numFmtId="164" fontId="2" fillId="0" borderId="0" xfId="8" applyNumberFormat="1" applyFont="1" applyFill="1" applyAlignment="1">
      <alignment horizontal="left" vertical="center"/>
    </xf>
    <xf numFmtId="165" fontId="2" fillId="0" borderId="0" xfId="14" applyNumberFormat="1" applyFont="1" applyFill="1" applyAlignment="1">
      <alignment vertical="center"/>
    </xf>
    <xf numFmtId="164" fontId="2" fillId="0" borderId="0" xfId="14" applyNumberFormat="1" applyFont="1" applyFill="1" applyAlignment="1">
      <alignment horizontal="left" vertical="center"/>
    </xf>
    <xf numFmtId="164" fontId="2" fillId="0" borderId="1" xfId="14" applyNumberFormat="1" applyFont="1" applyFill="1" applyBorder="1" applyAlignment="1">
      <alignment horizontal="left" vertical="center"/>
    </xf>
    <xf numFmtId="164" fontId="2" fillId="0" borderId="0" xfId="25" applyNumberFormat="1" applyFont="1" applyAlignment="1">
      <alignment vertical="center"/>
    </xf>
    <xf numFmtId="164" fontId="2" fillId="0" borderId="0" xfId="14" applyNumberFormat="1" applyFont="1" applyFill="1" applyBorder="1" applyAlignment="1">
      <alignment horizontal="left" vertical="center"/>
    </xf>
    <xf numFmtId="164" fontId="2" fillId="0" borderId="0" xfId="28" applyNumberFormat="1" applyFont="1" applyAlignment="1">
      <alignment vertical="center"/>
    </xf>
    <xf numFmtId="0" fontId="2" fillId="0" borderId="0" xfId="21" applyFont="1" applyAlignment="1">
      <alignment vertical="center"/>
    </xf>
    <xf numFmtId="0" fontId="2" fillId="0" borderId="0" xfId="28" applyFont="1" applyAlignment="1">
      <alignment horizontal="left" vertical="center"/>
    </xf>
    <xf numFmtId="0" fontId="2" fillId="0" borderId="0" xfId="25" applyFont="1" applyAlignment="1">
      <alignment vertical="center"/>
    </xf>
    <xf numFmtId="0" fontId="3" fillId="0" borderId="0" xfId="25" applyFont="1" applyAlignment="1">
      <alignment horizontal="center" vertical="center"/>
    </xf>
    <xf numFmtId="0" fontId="3" fillId="0" borderId="0" xfId="21" applyFont="1" applyAlignment="1">
      <alignment horizontal="center" vertical="center"/>
    </xf>
    <xf numFmtId="164" fontId="2" fillId="0" borderId="2" xfId="8" applyNumberFormat="1" applyFont="1" applyFill="1" applyBorder="1" applyAlignment="1">
      <alignment horizontal="left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8" applyNumberFormat="1" applyFont="1" applyFill="1" applyBorder="1" applyAlignment="1">
      <alignment horizontal="left" vertical="center"/>
    </xf>
    <xf numFmtId="43" fontId="2" fillId="0" borderId="0" xfId="3" applyFont="1" applyFill="1" applyAlignment="1">
      <alignment vertical="center"/>
    </xf>
    <xf numFmtId="164" fontId="2" fillId="0" borderId="3" xfId="14" applyNumberFormat="1" applyFont="1" applyFill="1" applyBorder="1" applyAlignment="1">
      <alignment horizontal="left" vertical="center"/>
    </xf>
    <xf numFmtId="0" fontId="6" fillId="0" borderId="0" xfId="34" applyFont="1" applyAlignment="1">
      <alignment horizontal="left" vertical="center"/>
    </xf>
    <xf numFmtId="164" fontId="1" fillId="0" borderId="0" xfId="28" applyNumberFormat="1" applyFont="1" applyAlignment="1">
      <alignment vertical="center"/>
    </xf>
    <xf numFmtId="0" fontId="1" fillId="0" borderId="0" xfId="28" applyFont="1" applyAlignment="1">
      <alignment horizontal="left" vertical="center"/>
    </xf>
    <xf numFmtId="164" fontId="2" fillId="0" borderId="3" xfId="14" applyNumberFormat="1" applyFont="1" applyFill="1" applyBorder="1" applyAlignment="1">
      <alignment vertical="center"/>
    </xf>
    <xf numFmtId="164" fontId="2" fillId="0" borderId="0" xfId="14" applyNumberFormat="1" applyFont="1" applyFill="1" applyAlignment="1">
      <alignment vertical="center"/>
    </xf>
    <xf numFmtId="0" fontId="32" fillId="0" borderId="0" xfId="12" applyFont="1" applyAlignment="1">
      <alignment vertical="center"/>
    </xf>
    <xf numFmtId="164" fontId="2" fillId="0" borderId="0" xfId="14" applyNumberFormat="1" applyFont="1" applyFill="1" applyBorder="1" applyAlignment="1">
      <alignment vertical="center"/>
    </xf>
    <xf numFmtId="0" fontId="3" fillId="0" borderId="0" xfId="32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4" fontId="32" fillId="0" borderId="4" xfId="3" applyNumberFormat="1" applyFont="1" applyFill="1" applyBorder="1" applyAlignment="1">
      <alignment vertical="center"/>
    </xf>
    <xf numFmtId="164" fontId="2" fillId="0" borderId="0" xfId="16" applyNumberFormat="1" applyFont="1" applyFill="1" applyBorder="1" applyAlignment="1" applyProtection="1">
      <alignment vertical="center"/>
    </xf>
    <xf numFmtId="164" fontId="32" fillId="0" borderId="0" xfId="3" applyNumberFormat="1" applyFont="1" applyFill="1" applyBorder="1" applyAlignment="1">
      <alignment vertical="center"/>
    </xf>
    <xf numFmtId="164" fontId="3" fillId="0" borderId="0" xfId="28" applyNumberFormat="1" applyFont="1" applyAlignment="1">
      <alignment vertical="center"/>
    </xf>
    <xf numFmtId="0" fontId="2" fillId="0" borderId="0" xfId="28" quotePrefix="1" applyFont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0" fontId="33" fillId="0" borderId="0" xfId="30" applyFont="1" applyAlignment="1">
      <alignment horizontal="center" vertical="center"/>
    </xf>
    <xf numFmtId="0" fontId="34" fillId="0" borderId="0" xfId="30" applyFont="1" applyAlignment="1">
      <alignment horizontal="center" vertical="center"/>
    </xf>
    <xf numFmtId="0" fontId="33" fillId="0" borderId="0" xfId="30" applyFont="1" applyAlignment="1">
      <alignment vertical="center"/>
    </xf>
    <xf numFmtId="49" fontId="33" fillId="0" borderId="0" xfId="30" applyNumberFormat="1" applyFont="1" applyAlignment="1">
      <alignment vertical="center"/>
    </xf>
    <xf numFmtId="0" fontId="33" fillId="0" borderId="0" xfId="22" applyFont="1" applyAlignment="1">
      <alignment horizontal="center" vertical="center"/>
    </xf>
    <xf numFmtId="49" fontId="33" fillId="0" borderId="0" xfId="3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1" xfId="30" applyFont="1" applyBorder="1" applyAlignment="1">
      <alignment vertical="center"/>
    </xf>
    <xf numFmtId="0" fontId="33" fillId="0" borderId="1" xfId="22" applyFont="1" applyBorder="1" applyAlignment="1">
      <alignment horizontal="center" vertical="center"/>
    </xf>
    <xf numFmtId="164" fontId="33" fillId="0" borderId="0" xfId="19" applyNumberFormat="1" applyFont="1" applyFill="1" applyBorder="1" applyAlignment="1">
      <alignment vertical="center"/>
    </xf>
    <xf numFmtId="3" fontId="33" fillId="0" borderId="0" xfId="30" applyNumberFormat="1" applyFont="1" applyAlignment="1">
      <alignment vertical="center"/>
    </xf>
    <xf numFmtId="164" fontId="33" fillId="0" borderId="0" xfId="30" applyNumberFormat="1" applyFont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43" fontId="33" fillId="0" borderId="0" xfId="1" applyFont="1" applyFill="1" applyBorder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6" fontId="33" fillId="0" borderId="0" xfId="30" applyNumberFormat="1" applyFont="1" applyAlignment="1">
      <alignment vertical="center"/>
    </xf>
    <xf numFmtId="0" fontId="35" fillId="0" borderId="0" xfId="22" applyFont="1" applyAlignment="1">
      <alignment vertical="center" wrapText="1"/>
    </xf>
    <xf numFmtId="0" fontId="33" fillId="0" borderId="0" xfId="22" applyFont="1" applyAlignment="1">
      <alignment vertical="center" wrapText="1"/>
    </xf>
    <xf numFmtId="164" fontId="33" fillId="0" borderId="1" xfId="19" applyNumberFormat="1" applyFont="1" applyFill="1" applyBorder="1" applyAlignment="1">
      <alignment vertical="center"/>
    </xf>
    <xf numFmtId="0" fontId="33" fillId="0" borderId="0" xfId="30" applyFont="1"/>
    <xf numFmtId="165" fontId="33" fillId="0" borderId="4" xfId="1" applyNumberFormat="1" applyFont="1" applyFill="1" applyBorder="1" applyAlignment="1">
      <alignment vertical="center"/>
    </xf>
    <xf numFmtId="165" fontId="33" fillId="0" borderId="0" xfId="30" applyNumberFormat="1" applyFont="1" applyAlignment="1">
      <alignment vertical="center"/>
    </xf>
    <xf numFmtId="43" fontId="33" fillId="0" borderId="0" xfId="1" applyFont="1" applyAlignment="1">
      <alignment vertical="center"/>
    </xf>
    <xf numFmtId="0" fontId="33" fillId="0" borderId="1" xfId="22" applyFont="1" applyBorder="1" applyAlignment="1">
      <alignment horizontal="center" vertical="center" wrapText="1"/>
    </xf>
    <xf numFmtId="0" fontId="33" fillId="0" borderId="0" xfId="22" applyFont="1" applyAlignment="1">
      <alignment vertical="center"/>
    </xf>
    <xf numFmtId="0" fontId="33" fillId="0" borderId="0" xfId="22" applyFont="1" applyAlignment="1">
      <alignment horizontal="center" vertical="center" wrapText="1"/>
    </xf>
    <xf numFmtId="49" fontId="33" fillId="0" borderId="0" xfId="30" applyNumberFormat="1" applyFont="1" applyAlignment="1">
      <alignment horizontal="center" vertical="center" wrapText="1"/>
    </xf>
    <xf numFmtId="0" fontId="33" fillId="0" borderId="0" xfId="22" applyFont="1" applyAlignment="1">
      <alignment horizontal="right" vertical="center" wrapText="1"/>
    </xf>
    <xf numFmtId="0" fontId="33" fillId="0" borderId="1" xfId="22" applyFont="1" applyBorder="1" applyAlignment="1">
      <alignment vertical="center"/>
    </xf>
    <xf numFmtId="0" fontId="35" fillId="0" borderId="0" xfId="22" applyFont="1" applyAlignment="1">
      <alignment vertical="center"/>
    </xf>
    <xf numFmtId="43" fontId="33" fillId="0" borderId="0" xfId="1" applyFont="1" applyFill="1" applyAlignment="1">
      <alignment vertical="center"/>
    </xf>
    <xf numFmtId="0" fontId="36" fillId="0" borderId="0" xfId="30" applyFont="1" applyAlignment="1">
      <alignment vertical="center"/>
    </xf>
    <xf numFmtId="0" fontId="33" fillId="0" borderId="0" xfId="0" applyFont="1" applyAlignment="1">
      <alignment vertical="center"/>
    </xf>
    <xf numFmtId="0" fontId="37" fillId="0" borderId="0" xfId="22" applyFont="1" applyAlignment="1">
      <alignment vertical="center" wrapText="1"/>
    </xf>
    <xf numFmtId="164" fontId="33" fillId="0" borderId="4" xfId="19" applyNumberFormat="1" applyFont="1" applyFill="1" applyBorder="1" applyAlignment="1">
      <alignment vertical="center"/>
    </xf>
    <xf numFmtId="165" fontId="33" fillId="0" borderId="4" xfId="19" applyNumberFormat="1" applyFont="1" applyFill="1" applyBorder="1" applyAlignment="1">
      <alignment vertical="center"/>
    </xf>
    <xf numFmtId="0" fontId="38" fillId="0" borderId="0" xfId="22" applyFont="1" applyAlignment="1">
      <alignment vertical="center"/>
    </xf>
    <xf numFmtId="43" fontId="38" fillId="0" borderId="0" xfId="1" applyFont="1" applyFill="1" applyAlignment="1">
      <alignment vertical="center"/>
    </xf>
    <xf numFmtId="43" fontId="38" fillId="0" borderId="0" xfId="1" applyFont="1" applyAlignment="1">
      <alignment vertical="center"/>
    </xf>
    <xf numFmtId="165" fontId="38" fillId="0" borderId="0" xfId="22" applyNumberFormat="1" applyFont="1" applyAlignment="1">
      <alignment vertical="center"/>
    </xf>
    <xf numFmtId="164" fontId="38" fillId="0" borderId="0" xfId="19" applyNumberFormat="1" applyFont="1" applyFill="1" applyBorder="1" applyAlignment="1">
      <alignment vertical="center"/>
    </xf>
    <xf numFmtId="0" fontId="2" fillId="0" borderId="1" xfId="28" applyFont="1" applyBorder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0" fontId="1" fillId="0" borderId="0" xfId="28" quotePrefix="1" applyFont="1" applyAlignment="1">
      <alignment horizontal="center" vertical="center"/>
    </xf>
    <xf numFmtId="0" fontId="2" fillId="0" borderId="0" xfId="28" applyFont="1" applyAlignment="1">
      <alignment horizontal="center" vertical="center"/>
    </xf>
    <xf numFmtId="0" fontId="4" fillId="0" borderId="0" xfId="28" applyFont="1" applyAlignment="1">
      <alignment horizontal="center" vertical="center"/>
    </xf>
    <xf numFmtId="0" fontId="4" fillId="0" borderId="0" xfId="25" applyFont="1" applyAlignment="1">
      <alignment horizontal="center" vertical="center"/>
    </xf>
    <xf numFmtId="0" fontId="2" fillId="0" borderId="1" xfId="3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22" quotePrefix="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3" fillId="0" borderId="3" xfId="30" applyFont="1" applyBorder="1" applyAlignment="1">
      <alignment horizontal="center" vertical="center"/>
    </xf>
    <xf numFmtId="49" fontId="33" fillId="0" borderId="1" xfId="30" applyNumberFormat="1" applyFont="1" applyBorder="1" applyAlignment="1">
      <alignment horizontal="center" vertical="center"/>
    </xf>
    <xf numFmtId="0" fontId="1" fillId="0" borderId="0" xfId="22" quotePrefix="1" applyFont="1" applyAlignment="1">
      <alignment horizontal="center" vertical="center"/>
    </xf>
    <xf numFmtId="0" fontId="1" fillId="0" borderId="0" xfId="22" applyFont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4" fillId="0" borderId="0" xfId="33" applyFont="1" applyAlignment="1">
      <alignment horizontal="center" vertical="center"/>
    </xf>
    <xf numFmtId="0" fontId="33" fillId="0" borderId="1" xfId="30" applyFont="1" applyBorder="1" applyAlignment="1">
      <alignment horizontal="center" vertical="center"/>
    </xf>
    <xf numFmtId="0" fontId="33" fillId="0" borderId="3" xfId="22" applyFont="1" applyBorder="1" applyAlignment="1">
      <alignment horizontal="center" vertical="center" wrapText="1"/>
    </xf>
    <xf numFmtId="0" fontId="33" fillId="0" borderId="1" xfId="22" applyFont="1" applyBorder="1" applyAlignment="1">
      <alignment horizontal="center" vertical="center" wrapText="1"/>
    </xf>
  </cellXfs>
  <cellStyles count="35">
    <cellStyle name="Comma" xfId="1" builtinId="3"/>
    <cellStyle name="Comma 10 2" xfId="6" xr:uid="{00000000-0005-0000-0000-000035000000}"/>
    <cellStyle name="Comma 10 2 2" xfId="5" xr:uid="{00000000-0005-0000-0000-000032000000}"/>
    <cellStyle name="Comma 10 2 2 2" xfId="8" xr:uid="{00000000-0005-0000-0000-000037000000}"/>
    <cellStyle name="Comma 10 2 2 2 2" xfId="11" xr:uid="{00000000-0005-0000-0000-00003A000000}"/>
    <cellStyle name="Comma 10 2 4" xfId="7" xr:uid="{00000000-0005-0000-0000-000036000000}"/>
    <cellStyle name="Comma 119 2" xfId="10" xr:uid="{00000000-0005-0000-0000-000039000000}"/>
    <cellStyle name="Comma 119 2 2" xfId="13" xr:uid="{00000000-0005-0000-0000-00003C000000}"/>
    <cellStyle name="Comma 119 2 2 2" xfId="14" xr:uid="{00000000-0005-0000-0000-00003D000000}"/>
    <cellStyle name="Comma 126" xfId="15" xr:uid="{00000000-0005-0000-0000-00003E000000}"/>
    <cellStyle name="Comma 126 2" xfId="3" xr:uid="{00000000-0005-0000-0000-000015000000}"/>
    <cellStyle name="Comma 127" xfId="17" xr:uid="{00000000-0005-0000-0000-000040000000}"/>
    <cellStyle name="Comma 2" xfId="16" xr:uid="{00000000-0005-0000-0000-00003F000000}"/>
    <cellStyle name="Comma 2 2 2 2" xfId="18" xr:uid="{00000000-0005-0000-0000-000041000000}"/>
    <cellStyle name="Comma 79" xfId="19" xr:uid="{00000000-0005-0000-0000-000042000000}"/>
    <cellStyle name="Normal" xfId="0" builtinId="0"/>
    <cellStyle name="Normal 10 19" xfId="4" xr:uid="{00000000-0005-0000-0000-00001E000000}"/>
    <cellStyle name="Normal 118" xfId="20" xr:uid="{00000000-0005-0000-0000-000043000000}"/>
    <cellStyle name="Normal 118 2" xfId="21" xr:uid="{00000000-0005-0000-0000-000044000000}"/>
    <cellStyle name="Normal 147" xfId="22" xr:uid="{00000000-0005-0000-0000-000045000000}"/>
    <cellStyle name="Normal 147 2" xfId="23" xr:uid="{00000000-0005-0000-0000-000046000000}"/>
    <cellStyle name="Normal 147 3" xfId="24" xr:uid="{00000000-0005-0000-0000-000047000000}"/>
    <cellStyle name="Normal 147 3 2" xfId="25" xr:uid="{00000000-0005-0000-0000-000048000000}"/>
    <cellStyle name="Normal 154" xfId="26" xr:uid="{00000000-0005-0000-0000-000049000000}"/>
    <cellStyle name="Normal 2" xfId="27" xr:uid="{00000000-0005-0000-0000-00004A000000}"/>
    <cellStyle name="Normal 2 2" xfId="28" xr:uid="{00000000-0005-0000-0000-00004B000000}"/>
    <cellStyle name="Normal 249" xfId="29" xr:uid="{00000000-0005-0000-0000-00004C000000}"/>
    <cellStyle name="Normal 249 2" xfId="9" xr:uid="{00000000-0005-0000-0000-000038000000}"/>
    <cellStyle name="Normal 249 2 2" xfId="12" xr:uid="{00000000-0005-0000-0000-00003B000000}"/>
    <cellStyle name="Normal_BWGT2" xfId="30" xr:uid="{00000000-0005-0000-0000-00004D000000}"/>
    <cellStyle name="Normal_BWGT2 2" xfId="31" xr:uid="{00000000-0005-0000-0000-00004E000000}"/>
    <cellStyle name="Normal_Cashflow statement 2" xfId="32" xr:uid="{00000000-0005-0000-0000-00004F000000}"/>
    <cellStyle name="Normal_MMG_Q'1_06_T2" xfId="33" xr:uid="{00000000-0005-0000-0000-000050000000}"/>
    <cellStyle name="Normal_Sheet1" xfId="2" xr:uid="{00000000-0005-0000-0000-000008000000}"/>
    <cellStyle name="Normal_Sheet1 2" xfId="34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  <sheetName val="DATA BASE"/>
      <sheetName val="CIPA"/>
      <sheetName val="Addition_AUC"/>
      <sheetName val="A"/>
      <sheetName val="Toyota VIGO-5 ยพ-006"/>
      <sheetName val="JUN1-30"/>
      <sheetName val="RP_CO p"/>
      <sheetName val="SCB 1 - Current"/>
      <sheetName val="SCB 2 - Current"/>
      <sheetName val="Customize Your Invoice"/>
      <sheetName val="Feb1-28"/>
      <sheetName val="p___"/>
      <sheetName val="SALES07"/>
      <sheetName val="TB1207"/>
      <sheetName val="REVENUE"/>
      <sheetName val=" IBPL0001"/>
      <sheetName val="งบดุล"/>
      <sheetName val="total"/>
      <sheetName val="FR"/>
      <sheetName val="Detail-Sep"/>
      <sheetName val=" IB-PL-00-01 SUMMARY"/>
      <sheetName val="TB.."/>
      <sheetName val="TB2009"/>
      <sheetName val="Cash Flow"/>
      <sheetName val="INC-A"/>
      <sheetName val="PL"/>
      <sheetName val="TrialBalance เดิอน 9"/>
      <sheetName val="Invoiced"/>
      <sheetName val="LS ปรับ 5 ล้าน"/>
      <sheetName val="AM 6M 94"/>
      <sheetName val="_x0000_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JUN1-30"/>
      <sheetName val="AM 6M 9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งบดุล"/>
      <sheetName val="TB0310"/>
      <sheetName val="My Obs"/>
      <sheetName val="JUN1-30"/>
      <sheetName val="onhand 8-27"/>
      <sheetName val="LS ปรับ 5ล้าน Total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  <sheetName val="ใบส่งเงิน"/>
      <sheetName val="TBCF."/>
      <sheetName val="TBCF,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ตั๋วเงินรับ"/>
      <sheetName val=" IBPL0001"/>
      <sheetName val="Trial Balance"/>
      <sheetName val="SCB 1 - Current"/>
      <sheetName val="SCB 2 - Current"/>
      <sheetName val="Stock Aging"/>
      <sheetName val="total"/>
      <sheetName val="onhand 8-27"/>
      <sheetName val="LS ปรับ 5ล้าน Total"/>
      <sheetName val="Detail-Sep"/>
      <sheetName val="ADJ - RATE"/>
      <sheetName val="Cash Flow"/>
      <sheetName val="Customize Your Invoice"/>
      <sheetName val="TB.."/>
      <sheetName val="K-5"/>
      <sheetName val="TB2009"/>
      <sheetName val="Invoiced"/>
      <sheetName val="งบดุล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  <sheetName val="October9900_nch"/>
      <sheetName val="K"/>
      <sheetName val="TB10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TB2010"/>
      <sheetName val="#ofclose .xl"/>
      <sheetName val="03中"/>
      <sheetName val="N-4 Patent right"/>
      <sheetName val="販価"/>
      <sheetName val="Toyota VIGO-5 ยพ-006"/>
      <sheetName val="ตั๋วเงินรับ"/>
      <sheetName val="Invoiced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TBCFsri"/>
      <sheetName val="LS ปรับ 5ล้าน Total"/>
      <sheetName val="My Obs"/>
      <sheetName val="AM 6M 94"/>
      <sheetName val="General Data Inputs"/>
      <sheetName val="lookuptable"/>
      <sheetName val="MSA-PN "/>
      <sheetName val="A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งบดุล"/>
      <sheetName val="Pivots"/>
      <sheetName val="03中"/>
      <sheetName val="INC-A"/>
      <sheetName val="Super Voting Discounts"/>
      <sheetName val="Projections"/>
      <sheetName val="N-2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K-5"/>
      <sheetName val="Calculation of end rates"/>
      <sheetName val="JUN1-30"/>
      <sheetName val="TB1207"/>
      <sheetName val="PJ List"/>
      <sheetName val="List"/>
      <sheetName val="CASHFLOW"/>
      <sheetName val="REVENUE"/>
      <sheetName val="Trial Balance"/>
      <sheetName val="MENU"/>
      <sheetName val="Invoiced"/>
      <sheetName val="Addl"/>
      <sheetName val="Customize Your Invoice"/>
      <sheetName val="TB.."/>
      <sheetName val="BUDGET"/>
      <sheetName val="COSUB"/>
      <sheetName val="4X2 2R"/>
      <sheetName val="FG-ISSUED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Allocate96-98"/>
      <sheetName val="Output"/>
      <sheetName val="MANU YTD "/>
      <sheetName val="check depre"/>
      <sheetName val="Invoiced"/>
      <sheetName val="Customize Your Invoice"/>
      <sheetName val="LS ปรับ 5ล้าน Total"/>
      <sheetName val="Feb1-28"/>
      <sheetName val="TB2009"/>
      <sheetName val="AM 6M 94"/>
      <sheetName val="TrialBalance เดิอน 9"/>
      <sheetName val="Apr Sales"/>
      <sheetName val="Mar Sales"/>
      <sheetName val="May Sales"/>
      <sheetName val="INC-A"/>
      <sheetName val="งบดุล"/>
      <sheetName val="Cash Flow"/>
      <sheetName val="03中"/>
      <sheetName val="Library Procedures"/>
      <sheetName val="InputMults"/>
      <sheetName val="MSA-PN "/>
      <sheetName val="JUN1-30"/>
      <sheetName val="シート一覧"/>
      <sheetName val="全社製造原価（計画）"/>
      <sheetName val="全社損益（計画）"/>
      <sheetName val="Header"/>
      <sheetName val="LS ปรับ 5 ล้าน"/>
      <sheetName val="N-4 Patent right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Super Voting Discounts"/>
      <sheetName val="Projections"/>
      <sheetName val="งบดุล"/>
      <sheetName val="Toyota VIGO-5 ยพ-006"/>
      <sheetName val="TB0310"/>
      <sheetName val="My Obs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QUANTITY COMPARISON"/>
      <sheetName val="Adj&amp;Rje(Z820) "/>
      <sheetName val="ผ้าสำเร็จ"/>
      <sheetName val="สำนักงาน"/>
      <sheetName val="Sale 0404"/>
      <sheetName val="Sale0406"/>
      <sheetName val="Machine2,3'04"/>
      <sheetName val="Aging-ARSum"/>
      <sheetName val="CAPM"/>
      <sheetName val="EU1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enario Manager"/>
      <sheetName val="I"/>
      <sheetName val="AAT-98"/>
      <sheetName val="RECY"/>
      <sheetName val="FF-2 (1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Item_detail"/>
      <sheetName val="DATABASE"/>
      <sheetName val="販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PJ List"/>
      <sheetName val="Invoiced"/>
      <sheetName val="TB.."/>
      <sheetName val="Trial Balance"/>
      <sheetName val=" IB-PL-00-01 SUMMARY"/>
      <sheetName val="CIPA"/>
      <sheetName val="งบดุล"/>
      <sheetName val="Super Voting Discounts"/>
      <sheetName val="Projections"/>
      <sheetName val="input data"/>
      <sheetName val="03中"/>
      <sheetName val="เงินกู้ธนชาติ"/>
      <sheetName val="ตั๋วเงินรับ"/>
      <sheetName val="A"/>
      <sheetName val="MANU YTD "/>
      <sheetName val=" IBPL0001"/>
      <sheetName val="1"/>
      <sheetName val="全社製造原価（計画）"/>
      <sheetName val="全社損益（計画）"/>
      <sheetName val="onhand 8-27"/>
      <sheetName val="LS ปรับ 5ล้าน Total"/>
      <sheetName val="เงินกู้ MGC"/>
      <sheetName val="List"/>
      <sheetName val="IS"/>
      <sheetName val="Equity"/>
      <sheetName val="A18"/>
      <sheetName val="Library Procedures"/>
      <sheetName val="COSUB"/>
      <sheetName val="TB1207"/>
      <sheetName val="N-4 Patent right"/>
      <sheetName val="CST1198"/>
      <sheetName val="MSA-PN "/>
      <sheetName val="PL _ ผลงานใหม่รวม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List"/>
      <sheetName val="TAMARAC ENGLISH With GREY"/>
      <sheetName val="Invoiced"/>
      <sheetName val="TAMARAC ENGLISH"/>
      <sheetName val="desc"/>
      <sheetName val="type"/>
      <sheetName val="CST1198"/>
      <sheetName val="#ofclose .xl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  <sheetName val="total"/>
      <sheetName val="FR"/>
      <sheetName val="Detail-Sep"/>
      <sheetName val="A"/>
      <sheetName val="เครื่องตกแต่ง"/>
      <sheetName val="อาคาร"/>
      <sheetName val="เครื่องมือ"/>
      <sheetName val="BASIC"/>
      <sheetName val="_2_ส่งข้อมูลต้นทุนฉีดให้บัญชี"/>
      <sheetName val="Tax Calculation 2016"/>
      <sheetName val="asset HDK&amp;SHK"/>
      <sheetName val="PJ List"/>
      <sheetName val="input dat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IS"/>
      <sheetName val="onhand"/>
      <sheetName val="FR"/>
      <sheetName val="JV_Reimburse"/>
      <sheetName val="ปกส.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PO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AMARAC ENGLISH With GREY"/>
      <sheetName val="Toyota VIGO-5 ยพ-006"/>
      <sheetName val="Invoiced"/>
      <sheetName val="IS"/>
      <sheetName val="Equity"/>
      <sheetName val="LS ปรับ 5 ล้าน"/>
      <sheetName val="TBCF,"/>
      <sheetName val="Employee"/>
      <sheetName val="JobOrder"/>
      <sheetName val="Output"/>
      <sheetName val="MSA-PN "/>
      <sheetName val="CIPA"/>
      <sheetName val="Addition_AUC"/>
      <sheetName val="Item_detail"/>
      <sheetName val="Group"/>
      <sheetName val="TB Dec 07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elling and Admins (DON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10-1 Media"/>
      <sheetName val="10-cut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CF."/>
      <sheetName val="Output"/>
      <sheetName val="REVENUE"/>
      <sheetName val="K-5"/>
      <sheetName val="TBBF."/>
      <sheetName val="MSA-PN "/>
      <sheetName val="TUCSON ENGLISH"/>
      <sheetName val="Link data-july"/>
      <sheetName val="A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Invoiced"/>
      <sheetName val="_____________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balance sheet"/>
      <sheetName val="list"/>
      <sheetName val="TBCFsri"/>
      <sheetName val="TB10"/>
      <sheetName val="TB2009"/>
      <sheetName val="TB Dec 07"/>
      <sheetName val="TB0310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K-5"/>
      <sheetName val="MSA-PN "/>
      <sheetName val="Invoiced"/>
      <sheetName val="Set-up"/>
      <sheetName val="Toyota VIGO-5 ยพ-006"/>
      <sheetName val=" IBPL0001"/>
      <sheetName val="Sheet1"/>
      <sheetName val="check depre"/>
      <sheetName val="XREF"/>
      <sheetName val="Base Rental"/>
      <sheetName val="Links"/>
      <sheetName val="Lead"/>
      <sheetName val="N-2"/>
      <sheetName val="IS"/>
      <sheetName val="Equity"/>
      <sheetName val="group"/>
      <sheetName val="listใหม่"/>
      <sheetName val="WTB - IS"/>
      <sheetName val="ADJ - RATE"/>
      <sheetName val="TrialBalance Q3-2002"/>
      <sheetName val="ตั๋วเงินรับ"/>
      <sheetName val="Customize Your Invoice"/>
      <sheetName val="เครื่องมือ"/>
      <sheetName val="ยานพาหนะ"/>
      <sheetName val="Item_detail"/>
      <sheetName val="Fremont Asian with Grey"/>
      <sheetName val="Add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listใหม่"/>
      <sheetName val="WTB - IS"/>
      <sheetName val="ADJ - RATE"/>
      <sheetName val="TrialBalance Q3-2002"/>
      <sheetName val="ตั๋วเงินรับ"/>
      <sheetName val="Customize Your Invoice"/>
      <sheetName val="เครื่องมือ"/>
      <sheetName val="ยานพาหนะ"/>
      <sheetName val="Item_detail"/>
      <sheetName val="TB2"/>
      <sheetName val="Location2"/>
      <sheetName val="DATABASE"/>
      <sheetName val="TB1207"/>
      <sheetName val="TB2009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เงินกู้ธนชาติ"/>
      <sheetName val="Trial Balance"/>
      <sheetName val="Sheet1"/>
      <sheetName val="Invoiced"/>
      <sheetName val="งบดุล"/>
      <sheetName val="เงินกู้ MGC"/>
      <sheetName val="revenue"/>
      <sheetName val="Fremont Asian with Grey"/>
      <sheetName val="คชจ.ดำเนินงาน6-43"/>
      <sheetName val="BASIC"/>
      <sheetName val="S-5"/>
      <sheetName val="balance sheet"/>
      <sheetName val="WTB - IS"/>
      <sheetName val="FREMONT ASIAN"/>
      <sheetName val="TBCF."/>
      <sheetName val="Set-up"/>
      <sheetName val="com"/>
      <sheetName val="Base Rental"/>
      <sheetName val="TrialBalance Q3-2002"/>
      <sheetName val="TB0310"/>
      <sheetName val=" IB-PL-00-01 SUMMARY"/>
      <sheetName val="BS"/>
      <sheetName val="PL"/>
      <sheetName val="BUILD95"/>
      <sheetName val="K-5"/>
      <sheetName val="TBBF"/>
      <sheetName val="TBCF"/>
      <sheetName val="desc"/>
      <sheetName val="type"/>
      <sheetName val="DEP12"/>
      <sheetName val="I-203"/>
      <sheetName val="B131 "/>
      <sheetName val="TrialBalance เดิอน 9"/>
      <sheetName val="51100"/>
      <sheetName val="TB2010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เงินกู้ MGC"/>
      <sheetName val="Base Rental"/>
      <sheetName val="TrialBalance Q3-2002"/>
      <sheetName val="TB0310"/>
      <sheetName val=" IB-PL-00-01 SUMMARY"/>
      <sheetName val="BS"/>
      <sheetName val="PL"/>
      <sheetName val="BUILD95"/>
      <sheetName val="K-5"/>
      <sheetName val="TrialBalance เดิอน 9"/>
      <sheetName val="51100"/>
      <sheetName val="TB2010"/>
      <sheetName val="TBBF"/>
      <sheetName val="TBCF"/>
      <sheetName val="desc"/>
      <sheetName val="type"/>
      <sheetName val="DEP12"/>
      <sheetName val="I-203"/>
      <sheetName val="B131 "/>
      <sheetName val="ADJ - RATE"/>
      <sheetName val="CASHFLO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.4 Stock Option Expense"/>
      <sheetName val="XREF"/>
      <sheetName val="WTB - IS"/>
      <sheetName val="SALES07"/>
      <sheetName val="ตั๋วเงินรับ"/>
      <sheetName val="1"/>
      <sheetName val="เงินกู้ MGC"/>
      <sheetName val="_2_ส่งข้อมูลต้นทุนฉีดให้บัญชี"/>
      <sheetName val="TBCFsri"/>
      <sheetName val="03中"/>
      <sheetName val="TrialBalance Q3-2002"/>
      <sheetName val="Addl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  <sheetName val="INC-A"/>
      <sheetName val="REPORT"/>
      <sheetName val="TrialBalance เดิอน 9"/>
      <sheetName val="51100"/>
      <sheetName val="Index"/>
      <sheetName val="GL17200010"/>
      <sheetName val="TBCF"/>
      <sheetName val="paramètres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InputMults"/>
      <sheetName val="BUILD95"/>
      <sheetName val="Library Procedures"/>
      <sheetName val="Non-Statistical Sampling Master"/>
      <sheetName val="Two Step Revenue Testing Master"/>
      <sheetName val="Global Data"/>
      <sheetName val=" IB-PL-YTD"/>
      <sheetName val="Code &amp; Term"/>
      <sheetName val="JV_Reimburse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  <sheetName val="REVENUE"/>
      <sheetName val="com"/>
      <sheetName val="WTB"/>
      <sheetName val="paramètres"/>
      <sheetName val="コード表"/>
      <sheetName val="03中"/>
      <sheetName val="17200010"/>
      <sheetName val="B&amp;S 1999"/>
      <sheetName val="TB2"/>
      <sheetName val="Loc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MstCU"/>
      <sheetName val="TAMARAC SPANISH With GREY"/>
      <sheetName val="คชจ.ดำเนินงาน6-43"/>
      <sheetName val="งบดุล"/>
      <sheetName val="SALES07"/>
      <sheetName val="DEP12"/>
      <sheetName val="Supp.List"/>
      <sheetName val="Summary Page-Control"/>
      <sheetName val="PL"/>
      <sheetName val=" IB-PL-00-01 SUMMARY"/>
      <sheetName val="SPC"/>
      <sheetName val="Invoiced"/>
      <sheetName val="TAMARAC ENGLISH With GREY"/>
      <sheetName val="TBBF"/>
      <sheetName val="TBCF"/>
      <sheetName val="MANU YTD 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TBBF"/>
      <sheetName val="TBCF"/>
      <sheetName val="N-4 Patent right"/>
      <sheetName val="เงินกู้ MGC"/>
      <sheetName val="TrialBalance Q3-2002"/>
      <sheetName val="B&amp;S 1999"/>
      <sheetName val="Details Cost of Production(Oct)"/>
      <sheetName val="revenue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  <sheetName val="Group"/>
      <sheetName val="Calculation of end rates"/>
      <sheetName val="TBCF,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ubs Disb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TBBF."/>
      <sheetName val="K-5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  <sheetName val="Stock Aging"/>
      <sheetName val="onhand 8-27"/>
      <sheetName val="TBCF,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Allocate96-98"/>
      <sheetName val="N-2"/>
      <sheetName val="AM 6M 94"/>
      <sheetName val="Fagor04-A3112e"/>
      <sheetName val="4X2 2R"/>
      <sheetName val="J1"/>
      <sheetName val="Group"/>
      <sheetName val="TUCSON ENGLISH"/>
      <sheetName val="งบดุล"/>
      <sheetName val=" IB-PL-YTD"/>
      <sheetName val=".1 Summary"/>
      <sheetName val="XREF"/>
      <sheetName val="total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um"/>
      <sheetName val="เงินกู้ MGC"/>
      <sheetName val="1"/>
      <sheetName val="SPC"/>
      <sheetName val="Supp.List"/>
      <sheetName val="Calculation of end rates"/>
      <sheetName val="I-203"/>
      <sheetName val="SALES07"/>
      <sheetName val="เงินกู้ธนชาติ"/>
      <sheetName val="Stock Aging"/>
      <sheetName val="onhand 8-27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um"/>
      <sheetName val="เงินกู้ MGC"/>
      <sheetName val="1"/>
      <sheetName val="SALES07"/>
      <sheetName val="เงินกู้ธนชาติ"/>
      <sheetName val="Stock Aging"/>
      <sheetName val="onhand 8-27"/>
      <sheetName val="SPC"/>
      <sheetName val="Supp.List"/>
      <sheetName val="Calculation of end rates"/>
      <sheetName val="I-203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S-5"/>
      <sheetName val="Customize Your Invoice"/>
      <sheetName val="TrialBalance Q3-2002"/>
      <sheetName val="XREF"/>
      <sheetName val="コード表"/>
      <sheetName val="レベルｷｰ計算"/>
      <sheetName val="งบดุล"/>
      <sheetName val="AP31-07-08 "/>
      <sheetName val=".4 Stock Option Expense"/>
      <sheetName val="工数表"/>
      <sheetName val="DEP12"/>
      <sheetName val="Feb1-28"/>
      <sheetName val="list"/>
      <sheetName val="1"/>
      <sheetName val="K-5"/>
      <sheetName val="Group"/>
      <sheetName val=" IB-PL-YTD"/>
      <sheetName val="เงินกู้ MGC"/>
      <sheetName val="Fagor04-A3112e"/>
      <sheetName val="Invoiced"/>
      <sheetName val="CASHFLOW"/>
      <sheetName val="MANU YTD "/>
      <sheetName val="2002"/>
      <sheetName val="03中"/>
      <sheetName val="SALES07"/>
      <sheetName val="シート一覧"/>
      <sheetName val="CIPA"/>
      <sheetName val="ตั๋วเงินรับ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S-5"/>
      <sheetName val="レベルｷｰ計算"/>
      <sheetName val="งบดุล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list"/>
      <sheetName val="1"/>
      <sheetName val="K-5"/>
      <sheetName val="Group"/>
      <sheetName val=" IB-PL-YTD"/>
      <sheetName val="เงินกู้ MGC"/>
      <sheetName val="Fagor04-A3112e"/>
      <sheetName val="Invoiced"/>
      <sheetName val="CASHFLOW"/>
      <sheetName val="MANU YTD "/>
      <sheetName val="2002"/>
      <sheetName val="CIPA"/>
      <sheetName val="ตั๋วเงินรับ"/>
      <sheetName val="เครื่องมือ"/>
      <sheetName val="ยานพาหนะ"/>
      <sheetName val="03中"/>
      <sheetName val="SALES07"/>
      <sheetName val="シート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E108"/>
  <sheetViews>
    <sheetView tabSelected="1" view="pageBreakPreview" zoomScale="160" zoomScaleNormal="85" zoomScaleSheetLayoutView="160" workbookViewId="0">
      <selection activeCell="D1" sqref="D1"/>
    </sheetView>
  </sheetViews>
  <sheetFormatPr defaultColWidth="9" defaultRowHeight="24" customHeight="1"/>
  <cols>
    <col min="1" max="3" width="1.5703125" style="6" customWidth="1"/>
    <col min="4" max="4" width="34.42578125" style="6" customWidth="1"/>
    <col min="5" max="5" width="4.7109375" style="107" customWidth="1"/>
    <col min="6" max="6" width="1" style="6" customWidth="1"/>
    <col min="7" max="7" width="11.28515625" style="6" customWidth="1"/>
    <col min="8" max="8" width="0.5703125" style="6" customWidth="1"/>
    <col min="9" max="9" width="11.28515625" style="6" customWidth="1"/>
    <col min="10" max="10" width="0.5703125" style="6" customWidth="1"/>
    <col min="11" max="11" width="11.28515625" style="56" customWidth="1"/>
    <col min="12" max="12" width="0.5703125" style="6" customWidth="1"/>
    <col min="13" max="13" width="11.28515625" style="6" customWidth="1"/>
    <col min="14" max="14" width="2.28515625" style="57" customWidth="1"/>
    <col min="15" max="15" width="11.7109375" style="57" customWidth="1"/>
    <col min="16" max="16" width="3.5703125" style="57" customWidth="1"/>
    <col min="17" max="17" width="11.7109375" style="57" customWidth="1"/>
    <col min="18" max="18" width="1.7109375" style="57" customWidth="1"/>
    <col min="19" max="19" width="11.7109375" style="57" customWidth="1"/>
    <col min="20" max="20" width="3.28515625" style="57" customWidth="1"/>
    <col min="21" max="21" width="11.7109375" style="6" customWidth="1"/>
    <col min="22" max="24" width="8.42578125" style="6" customWidth="1"/>
    <col min="25" max="25" width="10" style="6" customWidth="1"/>
    <col min="26" max="26" width="9.7109375" style="6" customWidth="1"/>
    <col min="27" max="27" width="10" style="6" customWidth="1"/>
    <col min="28" max="231" width="9" style="6"/>
    <col min="232" max="234" width="1.5703125" style="6" customWidth="1"/>
    <col min="235" max="235" width="34" style="6" customWidth="1"/>
    <col min="236" max="236" width="5.7109375" style="6" customWidth="1"/>
    <col min="237" max="237" width="1" style="6" customWidth="1"/>
    <col min="238" max="238" width="10.7109375" style="6" customWidth="1"/>
    <col min="239" max="239" width="0.5703125" style="6" customWidth="1"/>
    <col min="240" max="240" width="10.7109375" style="6" customWidth="1"/>
    <col min="241" max="241" width="0.5703125" style="6" customWidth="1"/>
    <col min="242" max="242" width="10.7109375" style="6" customWidth="1"/>
    <col min="243" max="243" width="0.5703125" style="6" customWidth="1"/>
    <col min="244" max="244" width="10.7109375" style="6" customWidth="1"/>
    <col min="245" max="245" width="9" style="6"/>
    <col min="246" max="246" width="12.42578125" style="6" customWidth="1"/>
    <col min="247" max="255" width="9" style="6"/>
    <col min="256" max="256" width="16.5703125" style="6" customWidth="1"/>
    <col min="257" max="487" width="9" style="6"/>
    <col min="488" max="490" width="1.5703125" style="6" customWidth="1"/>
    <col min="491" max="491" width="34" style="6" customWidth="1"/>
    <col min="492" max="492" width="5.7109375" style="6" customWidth="1"/>
    <col min="493" max="493" width="1" style="6" customWidth="1"/>
    <col min="494" max="494" width="10.7109375" style="6" customWidth="1"/>
    <col min="495" max="495" width="0.5703125" style="6" customWidth="1"/>
    <col min="496" max="496" width="10.7109375" style="6" customWidth="1"/>
    <col min="497" max="497" width="0.5703125" style="6" customWidth="1"/>
    <col min="498" max="498" width="10.7109375" style="6" customWidth="1"/>
    <col min="499" max="499" width="0.5703125" style="6" customWidth="1"/>
    <col min="500" max="500" width="10.7109375" style="6" customWidth="1"/>
    <col min="501" max="501" width="9" style="6"/>
    <col min="502" max="502" width="12.42578125" style="6" customWidth="1"/>
    <col min="503" max="511" width="9" style="6"/>
    <col min="512" max="512" width="16.5703125" style="6" customWidth="1"/>
    <col min="513" max="743" width="9" style="6"/>
    <col min="744" max="746" width="1.5703125" style="6" customWidth="1"/>
    <col min="747" max="747" width="34" style="6" customWidth="1"/>
    <col min="748" max="748" width="5.7109375" style="6" customWidth="1"/>
    <col min="749" max="749" width="1" style="6" customWidth="1"/>
    <col min="750" max="750" width="10.7109375" style="6" customWidth="1"/>
    <col min="751" max="751" width="0.5703125" style="6" customWidth="1"/>
    <col min="752" max="752" width="10.7109375" style="6" customWidth="1"/>
    <col min="753" max="753" width="0.5703125" style="6" customWidth="1"/>
    <col min="754" max="754" width="10.7109375" style="6" customWidth="1"/>
    <col min="755" max="755" width="0.5703125" style="6" customWidth="1"/>
    <col min="756" max="756" width="10.7109375" style="6" customWidth="1"/>
    <col min="757" max="757" width="9" style="6"/>
    <col min="758" max="758" width="12.42578125" style="6" customWidth="1"/>
    <col min="759" max="767" width="9" style="6"/>
    <col min="768" max="768" width="16.5703125" style="6" customWidth="1"/>
    <col min="769" max="999" width="9" style="6"/>
    <col min="1000" max="1002" width="1.5703125" style="6" customWidth="1"/>
    <col min="1003" max="1003" width="34" style="6" customWidth="1"/>
    <col min="1004" max="1004" width="5.7109375" style="6" customWidth="1"/>
    <col min="1005" max="1005" width="1" style="6" customWidth="1"/>
    <col min="1006" max="1006" width="10.7109375" style="6" customWidth="1"/>
    <col min="1007" max="1007" width="0.5703125" style="6" customWidth="1"/>
    <col min="1008" max="1008" width="10.7109375" style="6" customWidth="1"/>
    <col min="1009" max="1009" width="0.5703125" style="6" customWidth="1"/>
    <col min="1010" max="1010" width="10.7109375" style="6" customWidth="1"/>
    <col min="1011" max="1011" width="0.5703125" style="6" customWidth="1"/>
    <col min="1012" max="1012" width="10.7109375" style="6" customWidth="1"/>
    <col min="1013" max="1013" width="9" style="6"/>
    <col min="1014" max="1014" width="12.42578125" style="6" customWidth="1"/>
    <col min="1015" max="1023" width="9" style="6"/>
    <col min="1024" max="1024" width="16.5703125" style="6" customWidth="1"/>
    <col min="1025" max="1255" width="9" style="6"/>
    <col min="1256" max="1258" width="1.5703125" style="6" customWidth="1"/>
    <col min="1259" max="1259" width="34" style="6" customWidth="1"/>
    <col min="1260" max="1260" width="5.7109375" style="6" customWidth="1"/>
    <col min="1261" max="1261" width="1" style="6" customWidth="1"/>
    <col min="1262" max="1262" width="10.7109375" style="6" customWidth="1"/>
    <col min="1263" max="1263" width="0.5703125" style="6" customWidth="1"/>
    <col min="1264" max="1264" width="10.7109375" style="6" customWidth="1"/>
    <col min="1265" max="1265" width="0.5703125" style="6" customWidth="1"/>
    <col min="1266" max="1266" width="10.7109375" style="6" customWidth="1"/>
    <col min="1267" max="1267" width="0.5703125" style="6" customWidth="1"/>
    <col min="1268" max="1268" width="10.7109375" style="6" customWidth="1"/>
    <col min="1269" max="1269" width="9" style="6"/>
    <col min="1270" max="1270" width="12.42578125" style="6" customWidth="1"/>
    <col min="1271" max="1279" width="9" style="6"/>
    <col min="1280" max="1280" width="16.5703125" style="6" customWidth="1"/>
    <col min="1281" max="1511" width="9" style="6"/>
    <col min="1512" max="1514" width="1.5703125" style="6" customWidth="1"/>
    <col min="1515" max="1515" width="34" style="6" customWidth="1"/>
    <col min="1516" max="1516" width="5.7109375" style="6" customWidth="1"/>
    <col min="1517" max="1517" width="1" style="6" customWidth="1"/>
    <col min="1518" max="1518" width="10.7109375" style="6" customWidth="1"/>
    <col min="1519" max="1519" width="0.5703125" style="6" customWidth="1"/>
    <col min="1520" max="1520" width="10.7109375" style="6" customWidth="1"/>
    <col min="1521" max="1521" width="0.5703125" style="6" customWidth="1"/>
    <col min="1522" max="1522" width="10.7109375" style="6" customWidth="1"/>
    <col min="1523" max="1523" width="0.5703125" style="6" customWidth="1"/>
    <col min="1524" max="1524" width="10.7109375" style="6" customWidth="1"/>
    <col min="1525" max="1525" width="9" style="6"/>
    <col min="1526" max="1526" width="12.42578125" style="6" customWidth="1"/>
    <col min="1527" max="1535" width="9" style="6"/>
    <col min="1536" max="1536" width="16.5703125" style="6" customWidth="1"/>
    <col min="1537" max="1767" width="9" style="6"/>
    <col min="1768" max="1770" width="1.5703125" style="6" customWidth="1"/>
    <col min="1771" max="1771" width="34" style="6" customWidth="1"/>
    <col min="1772" max="1772" width="5.7109375" style="6" customWidth="1"/>
    <col min="1773" max="1773" width="1" style="6" customWidth="1"/>
    <col min="1774" max="1774" width="10.7109375" style="6" customWidth="1"/>
    <col min="1775" max="1775" width="0.5703125" style="6" customWidth="1"/>
    <col min="1776" max="1776" width="10.7109375" style="6" customWidth="1"/>
    <col min="1777" max="1777" width="0.5703125" style="6" customWidth="1"/>
    <col min="1778" max="1778" width="10.7109375" style="6" customWidth="1"/>
    <col min="1779" max="1779" width="0.5703125" style="6" customWidth="1"/>
    <col min="1780" max="1780" width="10.7109375" style="6" customWidth="1"/>
    <col min="1781" max="1781" width="9" style="6"/>
    <col min="1782" max="1782" width="12.42578125" style="6" customWidth="1"/>
    <col min="1783" max="1791" width="9" style="6"/>
    <col min="1792" max="1792" width="16.5703125" style="6" customWidth="1"/>
    <col min="1793" max="2023" width="9" style="6"/>
    <col min="2024" max="2026" width="1.5703125" style="6" customWidth="1"/>
    <col min="2027" max="2027" width="34" style="6" customWidth="1"/>
    <col min="2028" max="2028" width="5.7109375" style="6" customWidth="1"/>
    <col min="2029" max="2029" width="1" style="6" customWidth="1"/>
    <col min="2030" max="2030" width="10.7109375" style="6" customWidth="1"/>
    <col min="2031" max="2031" width="0.5703125" style="6" customWidth="1"/>
    <col min="2032" max="2032" width="10.7109375" style="6" customWidth="1"/>
    <col min="2033" max="2033" width="0.5703125" style="6" customWidth="1"/>
    <col min="2034" max="2034" width="10.7109375" style="6" customWidth="1"/>
    <col min="2035" max="2035" width="0.5703125" style="6" customWidth="1"/>
    <col min="2036" max="2036" width="10.7109375" style="6" customWidth="1"/>
    <col min="2037" max="2037" width="9" style="6"/>
    <col min="2038" max="2038" width="12.42578125" style="6" customWidth="1"/>
    <col min="2039" max="2047" width="9" style="6"/>
    <col min="2048" max="2048" width="16.5703125" style="6" customWidth="1"/>
    <col min="2049" max="2279" width="9" style="6"/>
    <col min="2280" max="2282" width="1.5703125" style="6" customWidth="1"/>
    <col min="2283" max="2283" width="34" style="6" customWidth="1"/>
    <col min="2284" max="2284" width="5.7109375" style="6" customWidth="1"/>
    <col min="2285" max="2285" width="1" style="6" customWidth="1"/>
    <col min="2286" max="2286" width="10.7109375" style="6" customWidth="1"/>
    <col min="2287" max="2287" width="0.5703125" style="6" customWidth="1"/>
    <col min="2288" max="2288" width="10.7109375" style="6" customWidth="1"/>
    <col min="2289" max="2289" width="0.5703125" style="6" customWidth="1"/>
    <col min="2290" max="2290" width="10.7109375" style="6" customWidth="1"/>
    <col min="2291" max="2291" width="0.5703125" style="6" customWidth="1"/>
    <col min="2292" max="2292" width="10.7109375" style="6" customWidth="1"/>
    <col min="2293" max="2293" width="9" style="6"/>
    <col min="2294" max="2294" width="12.42578125" style="6" customWidth="1"/>
    <col min="2295" max="2303" width="9" style="6"/>
    <col min="2304" max="2304" width="16.5703125" style="6" customWidth="1"/>
    <col min="2305" max="2535" width="9" style="6"/>
    <col min="2536" max="2538" width="1.5703125" style="6" customWidth="1"/>
    <col min="2539" max="2539" width="34" style="6" customWidth="1"/>
    <col min="2540" max="2540" width="5.7109375" style="6" customWidth="1"/>
    <col min="2541" max="2541" width="1" style="6" customWidth="1"/>
    <col min="2542" max="2542" width="10.7109375" style="6" customWidth="1"/>
    <col min="2543" max="2543" width="0.5703125" style="6" customWidth="1"/>
    <col min="2544" max="2544" width="10.7109375" style="6" customWidth="1"/>
    <col min="2545" max="2545" width="0.5703125" style="6" customWidth="1"/>
    <col min="2546" max="2546" width="10.7109375" style="6" customWidth="1"/>
    <col min="2547" max="2547" width="0.5703125" style="6" customWidth="1"/>
    <col min="2548" max="2548" width="10.7109375" style="6" customWidth="1"/>
    <col min="2549" max="2549" width="9" style="6"/>
    <col min="2550" max="2550" width="12.42578125" style="6" customWidth="1"/>
    <col min="2551" max="2559" width="9" style="6"/>
    <col min="2560" max="2560" width="16.5703125" style="6" customWidth="1"/>
    <col min="2561" max="2791" width="9" style="6"/>
    <col min="2792" max="2794" width="1.5703125" style="6" customWidth="1"/>
    <col min="2795" max="2795" width="34" style="6" customWidth="1"/>
    <col min="2796" max="2796" width="5.7109375" style="6" customWidth="1"/>
    <col min="2797" max="2797" width="1" style="6" customWidth="1"/>
    <col min="2798" max="2798" width="10.7109375" style="6" customWidth="1"/>
    <col min="2799" max="2799" width="0.5703125" style="6" customWidth="1"/>
    <col min="2800" max="2800" width="10.7109375" style="6" customWidth="1"/>
    <col min="2801" max="2801" width="0.5703125" style="6" customWidth="1"/>
    <col min="2802" max="2802" width="10.7109375" style="6" customWidth="1"/>
    <col min="2803" max="2803" width="0.5703125" style="6" customWidth="1"/>
    <col min="2804" max="2804" width="10.7109375" style="6" customWidth="1"/>
    <col min="2805" max="2805" width="9" style="6"/>
    <col min="2806" max="2806" width="12.42578125" style="6" customWidth="1"/>
    <col min="2807" max="2815" width="9" style="6"/>
    <col min="2816" max="2816" width="16.5703125" style="6" customWidth="1"/>
    <col min="2817" max="3047" width="9" style="6"/>
    <col min="3048" max="3050" width="1.5703125" style="6" customWidth="1"/>
    <col min="3051" max="3051" width="34" style="6" customWidth="1"/>
    <col min="3052" max="3052" width="5.7109375" style="6" customWidth="1"/>
    <col min="3053" max="3053" width="1" style="6" customWidth="1"/>
    <col min="3054" max="3054" width="10.7109375" style="6" customWidth="1"/>
    <col min="3055" max="3055" width="0.5703125" style="6" customWidth="1"/>
    <col min="3056" max="3056" width="10.7109375" style="6" customWidth="1"/>
    <col min="3057" max="3057" width="0.5703125" style="6" customWidth="1"/>
    <col min="3058" max="3058" width="10.7109375" style="6" customWidth="1"/>
    <col min="3059" max="3059" width="0.5703125" style="6" customWidth="1"/>
    <col min="3060" max="3060" width="10.7109375" style="6" customWidth="1"/>
    <col min="3061" max="3061" width="9" style="6"/>
    <col min="3062" max="3062" width="12.42578125" style="6" customWidth="1"/>
    <col min="3063" max="3071" width="9" style="6"/>
    <col min="3072" max="3072" width="16.5703125" style="6" customWidth="1"/>
    <col min="3073" max="3303" width="9" style="6"/>
    <col min="3304" max="3306" width="1.5703125" style="6" customWidth="1"/>
    <col min="3307" max="3307" width="34" style="6" customWidth="1"/>
    <col min="3308" max="3308" width="5.7109375" style="6" customWidth="1"/>
    <col min="3309" max="3309" width="1" style="6" customWidth="1"/>
    <col min="3310" max="3310" width="10.7109375" style="6" customWidth="1"/>
    <col min="3311" max="3311" width="0.5703125" style="6" customWidth="1"/>
    <col min="3312" max="3312" width="10.7109375" style="6" customWidth="1"/>
    <col min="3313" max="3313" width="0.5703125" style="6" customWidth="1"/>
    <col min="3314" max="3314" width="10.7109375" style="6" customWidth="1"/>
    <col min="3315" max="3315" width="0.5703125" style="6" customWidth="1"/>
    <col min="3316" max="3316" width="10.7109375" style="6" customWidth="1"/>
    <col min="3317" max="3317" width="9" style="6"/>
    <col min="3318" max="3318" width="12.42578125" style="6" customWidth="1"/>
    <col min="3319" max="3327" width="9" style="6"/>
    <col min="3328" max="3328" width="16.5703125" style="6" customWidth="1"/>
    <col min="3329" max="3559" width="9" style="6"/>
    <col min="3560" max="3562" width="1.5703125" style="6" customWidth="1"/>
    <col min="3563" max="3563" width="34" style="6" customWidth="1"/>
    <col min="3564" max="3564" width="5.7109375" style="6" customWidth="1"/>
    <col min="3565" max="3565" width="1" style="6" customWidth="1"/>
    <col min="3566" max="3566" width="10.7109375" style="6" customWidth="1"/>
    <col min="3567" max="3567" width="0.5703125" style="6" customWidth="1"/>
    <col min="3568" max="3568" width="10.7109375" style="6" customWidth="1"/>
    <col min="3569" max="3569" width="0.5703125" style="6" customWidth="1"/>
    <col min="3570" max="3570" width="10.7109375" style="6" customWidth="1"/>
    <col min="3571" max="3571" width="0.5703125" style="6" customWidth="1"/>
    <col min="3572" max="3572" width="10.7109375" style="6" customWidth="1"/>
    <col min="3573" max="3573" width="9" style="6"/>
    <col min="3574" max="3574" width="12.42578125" style="6" customWidth="1"/>
    <col min="3575" max="3583" width="9" style="6"/>
    <col min="3584" max="3584" width="16.5703125" style="6" customWidth="1"/>
    <col min="3585" max="3815" width="9" style="6"/>
    <col min="3816" max="3818" width="1.5703125" style="6" customWidth="1"/>
    <col min="3819" max="3819" width="34" style="6" customWidth="1"/>
    <col min="3820" max="3820" width="5.7109375" style="6" customWidth="1"/>
    <col min="3821" max="3821" width="1" style="6" customWidth="1"/>
    <col min="3822" max="3822" width="10.7109375" style="6" customWidth="1"/>
    <col min="3823" max="3823" width="0.5703125" style="6" customWidth="1"/>
    <col min="3824" max="3824" width="10.7109375" style="6" customWidth="1"/>
    <col min="3825" max="3825" width="0.5703125" style="6" customWidth="1"/>
    <col min="3826" max="3826" width="10.7109375" style="6" customWidth="1"/>
    <col min="3827" max="3827" width="0.5703125" style="6" customWidth="1"/>
    <col min="3828" max="3828" width="10.7109375" style="6" customWidth="1"/>
    <col min="3829" max="3829" width="9" style="6"/>
    <col min="3830" max="3830" width="12.42578125" style="6" customWidth="1"/>
    <col min="3831" max="3839" width="9" style="6"/>
    <col min="3840" max="3840" width="16.5703125" style="6" customWidth="1"/>
    <col min="3841" max="4071" width="9" style="6"/>
    <col min="4072" max="4074" width="1.5703125" style="6" customWidth="1"/>
    <col min="4075" max="4075" width="34" style="6" customWidth="1"/>
    <col min="4076" max="4076" width="5.7109375" style="6" customWidth="1"/>
    <col min="4077" max="4077" width="1" style="6" customWidth="1"/>
    <col min="4078" max="4078" width="10.7109375" style="6" customWidth="1"/>
    <col min="4079" max="4079" width="0.5703125" style="6" customWidth="1"/>
    <col min="4080" max="4080" width="10.7109375" style="6" customWidth="1"/>
    <col min="4081" max="4081" width="0.5703125" style="6" customWidth="1"/>
    <col min="4082" max="4082" width="10.7109375" style="6" customWidth="1"/>
    <col min="4083" max="4083" width="0.5703125" style="6" customWidth="1"/>
    <col min="4084" max="4084" width="10.7109375" style="6" customWidth="1"/>
    <col min="4085" max="4085" width="9" style="6"/>
    <col min="4086" max="4086" width="12.42578125" style="6" customWidth="1"/>
    <col min="4087" max="4095" width="9" style="6"/>
    <col min="4096" max="4096" width="16.5703125" style="6" customWidth="1"/>
    <col min="4097" max="4327" width="9" style="6"/>
    <col min="4328" max="4330" width="1.5703125" style="6" customWidth="1"/>
    <col min="4331" max="4331" width="34" style="6" customWidth="1"/>
    <col min="4332" max="4332" width="5.7109375" style="6" customWidth="1"/>
    <col min="4333" max="4333" width="1" style="6" customWidth="1"/>
    <col min="4334" max="4334" width="10.7109375" style="6" customWidth="1"/>
    <col min="4335" max="4335" width="0.5703125" style="6" customWidth="1"/>
    <col min="4336" max="4336" width="10.7109375" style="6" customWidth="1"/>
    <col min="4337" max="4337" width="0.5703125" style="6" customWidth="1"/>
    <col min="4338" max="4338" width="10.7109375" style="6" customWidth="1"/>
    <col min="4339" max="4339" width="0.5703125" style="6" customWidth="1"/>
    <col min="4340" max="4340" width="10.7109375" style="6" customWidth="1"/>
    <col min="4341" max="4341" width="9" style="6"/>
    <col min="4342" max="4342" width="12.42578125" style="6" customWidth="1"/>
    <col min="4343" max="4351" width="9" style="6"/>
    <col min="4352" max="4352" width="16.5703125" style="6" customWidth="1"/>
    <col min="4353" max="4583" width="9" style="6"/>
    <col min="4584" max="4586" width="1.5703125" style="6" customWidth="1"/>
    <col min="4587" max="4587" width="34" style="6" customWidth="1"/>
    <col min="4588" max="4588" width="5.7109375" style="6" customWidth="1"/>
    <col min="4589" max="4589" width="1" style="6" customWidth="1"/>
    <col min="4590" max="4590" width="10.7109375" style="6" customWidth="1"/>
    <col min="4591" max="4591" width="0.5703125" style="6" customWidth="1"/>
    <col min="4592" max="4592" width="10.7109375" style="6" customWidth="1"/>
    <col min="4593" max="4593" width="0.5703125" style="6" customWidth="1"/>
    <col min="4594" max="4594" width="10.7109375" style="6" customWidth="1"/>
    <col min="4595" max="4595" width="0.5703125" style="6" customWidth="1"/>
    <col min="4596" max="4596" width="10.7109375" style="6" customWidth="1"/>
    <col min="4597" max="4597" width="9" style="6"/>
    <col min="4598" max="4598" width="12.42578125" style="6" customWidth="1"/>
    <col min="4599" max="4607" width="9" style="6"/>
    <col min="4608" max="4608" width="16.5703125" style="6" customWidth="1"/>
    <col min="4609" max="4839" width="9" style="6"/>
    <col min="4840" max="4842" width="1.5703125" style="6" customWidth="1"/>
    <col min="4843" max="4843" width="34" style="6" customWidth="1"/>
    <col min="4844" max="4844" width="5.7109375" style="6" customWidth="1"/>
    <col min="4845" max="4845" width="1" style="6" customWidth="1"/>
    <col min="4846" max="4846" width="10.7109375" style="6" customWidth="1"/>
    <col min="4847" max="4847" width="0.5703125" style="6" customWidth="1"/>
    <col min="4848" max="4848" width="10.7109375" style="6" customWidth="1"/>
    <col min="4849" max="4849" width="0.5703125" style="6" customWidth="1"/>
    <col min="4850" max="4850" width="10.7109375" style="6" customWidth="1"/>
    <col min="4851" max="4851" width="0.5703125" style="6" customWidth="1"/>
    <col min="4852" max="4852" width="10.7109375" style="6" customWidth="1"/>
    <col min="4853" max="4853" width="9" style="6"/>
    <col min="4854" max="4854" width="12.42578125" style="6" customWidth="1"/>
    <col min="4855" max="4863" width="9" style="6"/>
    <col min="4864" max="4864" width="16.5703125" style="6" customWidth="1"/>
    <col min="4865" max="5095" width="9" style="6"/>
    <col min="5096" max="5098" width="1.5703125" style="6" customWidth="1"/>
    <col min="5099" max="5099" width="34" style="6" customWidth="1"/>
    <col min="5100" max="5100" width="5.7109375" style="6" customWidth="1"/>
    <col min="5101" max="5101" width="1" style="6" customWidth="1"/>
    <col min="5102" max="5102" width="10.7109375" style="6" customWidth="1"/>
    <col min="5103" max="5103" width="0.5703125" style="6" customWidth="1"/>
    <col min="5104" max="5104" width="10.7109375" style="6" customWidth="1"/>
    <col min="5105" max="5105" width="0.5703125" style="6" customWidth="1"/>
    <col min="5106" max="5106" width="10.7109375" style="6" customWidth="1"/>
    <col min="5107" max="5107" width="0.5703125" style="6" customWidth="1"/>
    <col min="5108" max="5108" width="10.7109375" style="6" customWidth="1"/>
    <col min="5109" max="5109" width="9" style="6"/>
    <col min="5110" max="5110" width="12.42578125" style="6" customWidth="1"/>
    <col min="5111" max="5119" width="9" style="6"/>
    <col min="5120" max="5120" width="16.5703125" style="6" customWidth="1"/>
    <col min="5121" max="5351" width="9" style="6"/>
    <col min="5352" max="5354" width="1.5703125" style="6" customWidth="1"/>
    <col min="5355" max="5355" width="34" style="6" customWidth="1"/>
    <col min="5356" max="5356" width="5.7109375" style="6" customWidth="1"/>
    <col min="5357" max="5357" width="1" style="6" customWidth="1"/>
    <col min="5358" max="5358" width="10.7109375" style="6" customWidth="1"/>
    <col min="5359" max="5359" width="0.5703125" style="6" customWidth="1"/>
    <col min="5360" max="5360" width="10.7109375" style="6" customWidth="1"/>
    <col min="5361" max="5361" width="0.5703125" style="6" customWidth="1"/>
    <col min="5362" max="5362" width="10.7109375" style="6" customWidth="1"/>
    <col min="5363" max="5363" width="0.5703125" style="6" customWidth="1"/>
    <col min="5364" max="5364" width="10.7109375" style="6" customWidth="1"/>
    <col min="5365" max="5365" width="9" style="6"/>
    <col min="5366" max="5366" width="12.42578125" style="6" customWidth="1"/>
    <col min="5367" max="5375" width="9" style="6"/>
    <col min="5376" max="5376" width="16.5703125" style="6" customWidth="1"/>
    <col min="5377" max="5607" width="9" style="6"/>
    <col min="5608" max="5610" width="1.5703125" style="6" customWidth="1"/>
    <col min="5611" max="5611" width="34" style="6" customWidth="1"/>
    <col min="5612" max="5612" width="5.7109375" style="6" customWidth="1"/>
    <col min="5613" max="5613" width="1" style="6" customWidth="1"/>
    <col min="5614" max="5614" width="10.7109375" style="6" customWidth="1"/>
    <col min="5615" max="5615" width="0.5703125" style="6" customWidth="1"/>
    <col min="5616" max="5616" width="10.7109375" style="6" customWidth="1"/>
    <col min="5617" max="5617" width="0.5703125" style="6" customWidth="1"/>
    <col min="5618" max="5618" width="10.7109375" style="6" customWidth="1"/>
    <col min="5619" max="5619" width="0.5703125" style="6" customWidth="1"/>
    <col min="5620" max="5620" width="10.7109375" style="6" customWidth="1"/>
    <col min="5621" max="5621" width="9" style="6"/>
    <col min="5622" max="5622" width="12.42578125" style="6" customWidth="1"/>
    <col min="5623" max="5631" width="9" style="6"/>
    <col min="5632" max="5632" width="16.5703125" style="6" customWidth="1"/>
    <col min="5633" max="5863" width="9" style="6"/>
    <col min="5864" max="5866" width="1.5703125" style="6" customWidth="1"/>
    <col min="5867" max="5867" width="34" style="6" customWidth="1"/>
    <col min="5868" max="5868" width="5.7109375" style="6" customWidth="1"/>
    <col min="5869" max="5869" width="1" style="6" customWidth="1"/>
    <col min="5870" max="5870" width="10.7109375" style="6" customWidth="1"/>
    <col min="5871" max="5871" width="0.5703125" style="6" customWidth="1"/>
    <col min="5872" max="5872" width="10.7109375" style="6" customWidth="1"/>
    <col min="5873" max="5873" width="0.5703125" style="6" customWidth="1"/>
    <col min="5874" max="5874" width="10.7109375" style="6" customWidth="1"/>
    <col min="5875" max="5875" width="0.5703125" style="6" customWidth="1"/>
    <col min="5876" max="5876" width="10.7109375" style="6" customWidth="1"/>
    <col min="5877" max="5877" width="9" style="6"/>
    <col min="5878" max="5878" width="12.42578125" style="6" customWidth="1"/>
    <col min="5879" max="5887" width="9" style="6"/>
    <col min="5888" max="5888" width="16.5703125" style="6" customWidth="1"/>
    <col min="5889" max="6119" width="9" style="6"/>
    <col min="6120" max="6122" width="1.5703125" style="6" customWidth="1"/>
    <col min="6123" max="6123" width="34" style="6" customWidth="1"/>
    <col min="6124" max="6124" width="5.7109375" style="6" customWidth="1"/>
    <col min="6125" max="6125" width="1" style="6" customWidth="1"/>
    <col min="6126" max="6126" width="10.7109375" style="6" customWidth="1"/>
    <col min="6127" max="6127" width="0.5703125" style="6" customWidth="1"/>
    <col min="6128" max="6128" width="10.7109375" style="6" customWidth="1"/>
    <col min="6129" max="6129" width="0.5703125" style="6" customWidth="1"/>
    <col min="6130" max="6130" width="10.7109375" style="6" customWidth="1"/>
    <col min="6131" max="6131" width="0.5703125" style="6" customWidth="1"/>
    <col min="6132" max="6132" width="10.7109375" style="6" customWidth="1"/>
    <col min="6133" max="6133" width="9" style="6"/>
    <col min="6134" max="6134" width="12.42578125" style="6" customWidth="1"/>
    <col min="6135" max="6143" width="9" style="6"/>
    <col min="6144" max="6144" width="16.5703125" style="6" customWidth="1"/>
    <col min="6145" max="6375" width="9" style="6"/>
    <col min="6376" max="6378" width="1.5703125" style="6" customWidth="1"/>
    <col min="6379" max="6379" width="34" style="6" customWidth="1"/>
    <col min="6380" max="6380" width="5.7109375" style="6" customWidth="1"/>
    <col min="6381" max="6381" width="1" style="6" customWidth="1"/>
    <col min="6382" max="6382" width="10.7109375" style="6" customWidth="1"/>
    <col min="6383" max="6383" width="0.5703125" style="6" customWidth="1"/>
    <col min="6384" max="6384" width="10.7109375" style="6" customWidth="1"/>
    <col min="6385" max="6385" width="0.5703125" style="6" customWidth="1"/>
    <col min="6386" max="6386" width="10.7109375" style="6" customWidth="1"/>
    <col min="6387" max="6387" width="0.5703125" style="6" customWidth="1"/>
    <col min="6388" max="6388" width="10.7109375" style="6" customWidth="1"/>
    <col min="6389" max="6389" width="9" style="6"/>
    <col min="6390" max="6390" width="12.42578125" style="6" customWidth="1"/>
    <col min="6391" max="6399" width="9" style="6"/>
    <col min="6400" max="6400" width="16.5703125" style="6" customWidth="1"/>
    <col min="6401" max="6631" width="9" style="6"/>
    <col min="6632" max="6634" width="1.5703125" style="6" customWidth="1"/>
    <col min="6635" max="6635" width="34" style="6" customWidth="1"/>
    <col min="6636" max="6636" width="5.7109375" style="6" customWidth="1"/>
    <col min="6637" max="6637" width="1" style="6" customWidth="1"/>
    <col min="6638" max="6638" width="10.7109375" style="6" customWidth="1"/>
    <col min="6639" max="6639" width="0.5703125" style="6" customWidth="1"/>
    <col min="6640" max="6640" width="10.7109375" style="6" customWidth="1"/>
    <col min="6641" max="6641" width="0.5703125" style="6" customWidth="1"/>
    <col min="6642" max="6642" width="10.7109375" style="6" customWidth="1"/>
    <col min="6643" max="6643" width="0.5703125" style="6" customWidth="1"/>
    <col min="6644" max="6644" width="10.7109375" style="6" customWidth="1"/>
    <col min="6645" max="6645" width="9" style="6"/>
    <col min="6646" max="6646" width="12.42578125" style="6" customWidth="1"/>
    <col min="6647" max="6655" width="9" style="6"/>
    <col min="6656" max="6656" width="16.5703125" style="6" customWidth="1"/>
    <col min="6657" max="6887" width="9" style="6"/>
    <col min="6888" max="6890" width="1.5703125" style="6" customWidth="1"/>
    <col min="6891" max="6891" width="34" style="6" customWidth="1"/>
    <col min="6892" max="6892" width="5.7109375" style="6" customWidth="1"/>
    <col min="6893" max="6893" width="1" style="6" customWidth="1"/>
    <col min="6894" max="6894" width="10.7109375" style="6" customWidth="1"/>
    <col min="6895" max="6895" width="0.5703125" style="6" customWidth="1"/>
    <col min="6896" max="6896" width="10.7109375" style="6" customWidth="1"/>
    <col min="6897" max="6897" width="0.5703125" style="6" customWidth="1"/>
    <col min="6898" max="6898" width="10.7109375" style="6" customWidth="1"/>
    <col min="6899" max="6899" width="0.5703125" style="6" customWidth="1"/>
    <col min="6900" max="6900" width="10.7109375" style="6" customWidth="1"/>
    <col min="6901" max="6901" width="9" style="6"/>
    <col min="6902" max="6902" width="12.42578125" style="6" customWidth="1"/>
    <col min="6903" max="6911" width="9" style="6"/>
    <col min="6912" max="6912" width="16.5703125" style="6" customWidth="1"/>
    <col min="6913" max="7143" width="9" style="6"/>
    <col min="7144" max="7146" width="1.5703125" style="6" customWidth="1"/>
    <col min="7147" max="7147" width="34" style="6" customWidth="1"/>
    <col min="7148" max="7148" width="5.7109375" style="6" customWidth="1"/>
    <col min="7149" max="7149" width="1" style="6" customWidth="1"/>
    <col min="7150" max="7150" width="10.7109375" style="6" customWidth="1"/>
    <col min="7151" max="7151" width="0.5703125" style="6" customWidth="1"/>
    <col min="7152" max="7152" width="10.7109375" style="6" customWidth="1"/>
    <col min="7153" max="7153" width="0.5703125" style="6" customWidth="1"/>
    <col min="7154" max="7154" width="10.7109375" style="6" customWidth="1"/>
    <col min="7155" max="7155" width="0.5703125" style="6" customWidth="1"/>
    <col min="7156" max="7156" width="10.7109375" style="6" customWidth="1"/>
    <col min="7157" max="7157" width="9" style="6"/>
    <col min="7158" max="7158" width="12.42578125" style="6" customWidth="1"/>
    <col min="7159" max="7167" width="9" style="6"/>
    <col min="7168" max="7168" width="16.5703125" style="6" customWidth="1"/>
    <col min="7169" max="7399" width="9" style="6"/>
    <col min="7400" max="7402" width="1.5703125" style="6" customWidth="1"/>
    <col min="7403" max="7403" width="34" style="6" customWidth="1"/>
    <col min="7404" max="7404" width="5.7109375" style="6" customWidth="1"/>
    <col min="7405" max="7405" width="1" style="6" customWidth="1"/>
    <col min="7406" max="7406" width="10.7109375" style="6" customWidth="1"/>
    <col min="7407" max="7407" width="0.5703125" style="6" customWidth="1"/>
    <col min="7408" max="7408" width="10.7109375" style="6" customWidth="1"/>
    <col min="7409" max="7409" width="0.5703125" style="6" customWidth="1"/>
    <col min="7410" max="7410" width="10.7109375" style="6" customWidth="1"/>
    <col min="7411" max="7411" width="0.5703125" style="6" customWidth="1"/>
    <col min="7412" max="7412" width="10.7109375" style="6" customWidth="1"/>
    <col min="7413" max="7413" width="9" style="6"/>
    <col min="7414" max="7414" width="12.42578125" style="6" customWidth="1"/>
    <col min="7415" max="7423" width="9" style="6"/>
    <col min="7424" max="7424" width="16.5703125" style="6" customWidth="1"/>
    <col min="7425" max="7655" width="9" style="6"/>
    <col min="7656" max="7658" width="1.5703125" style="6" customWidth="1"/>
    <col min="7659" max="7659" width="34" style="6" customWidth="1"/>
    <col min="7660" max="7660" width="5.7109375" style="6" customWidth="1"/>
    <col min="7661" max="7661" width="1" style="6" customWidth="1"/>
    <col min="7662" max="7662" width="10.7109375" style="6" customWidth="1"/>
    <col min="7663" max="7663" width="0.5703125" style="6" customWidth="1"/>
    <col min="7664" max="7664" width="10.7109375" style="6" customWidth="1"/>
    <col min="7665" max="7665" width="0.5703125" style="6" customWidth="1"/>
    <col min="7666" max="7666" width="10.7109375" style="6" customWidth="1"/>
    <col min="7667" max="7667" width="0.5703125" style="6" customWidth="1"/>
    <col min="7668" max="7668" width="10.7109375" style="6" customWidth="1"/>
    <col min="7669" max="7669" width="9" style="6"/>
    <col min="7670" max="7670" width="12.42578125" style="6" customWidth="1"/>
    <col min="7671" max="7679" width="9" style="6"/>
    <col min="7680" max="7680" width="16.5703125" style="6" customWidth="1"/>
    <col min="7681" max="7911" width="9" style="6"/>
    <col min="7912" max="7914" width="1.5703125" style="6" customWidth="1"/>
    <col min="7915" max="7915" width="34" style="6" customWidth="1"/>
    <col min="7916" max="7916" width="5.7109375" style="6" customWidth="1"/>
    <col min="7917" max="7917" width="1" style="6" customWidth="1"/>
    <col min="7918" max="7918" width="10.7109375" style="6" customWidth="1"/>
    <col min="7919" max="7919" width="0.5703125" style="6" customWidth="1"/>
    <col min="7920" max="7920" width="10.7109375" style="6" customWidth="1"/>
    <col min="7921" max="7921" width="0.5703125" style="6" customWidth="1"/>
    <col min="7922" max="7922" width="10.7109375" style="6" customWidth="1"/>
    <col min="7923" max="7923" width="0.5703125" style="6" customWidth="1"/>
    <col min="7924" max="7924" width="10.7109375" style="6" customWidth="1"/>
    <col min="7925" max="7925" width="9" style="6"/>
    <col min="7926" max="7926" width="12.42578125" style="6" customWidth="1"/>
    <col min="7927" max="7935" width="9" style="6"/>
    <col min="7936" max="7936" width="16.5703125" style="6" customWidth="1"/>
    <col min="7937" max="8167" width="9" style="6"/>
    <col min="8168" max="8170" width="1.5703125" style="6" customWidth="1"/>
    <col min="8171" max="8171" width="34" style="6" customWidth="1"/>
    <col min="8172" max="8172" width="5.7109375" style="6" customWidth="1"/>
    <col min="8173" max="8173" width="1" style="6" customWidth="1"/>
    <col min="8174" max="8174" width="10.7109375" style="6" customWidth="1"/>
    <col min="8175" max="8175" width="0.5703125" style="6" customWidth="1"/>
    <col min="8176" max="8176" width="10.7109375" style="6" customWidth="1"/>
    <col min="8177" max="8177" width="0.5703125" style="6" customWidth="1"/>
    <col min="8178" max="8178" width="10.7109375" style="6" customWidth="1"/>
    <col min="8179" max="8179" width="0.5703125" style="6" customWidth="1"/>
    <col min="8180" max="8180" width="10.7109375" style="6" customWidth="1"/>
    <col min="8181" max="8181" width="9" style="6"/>
    <col min="8182" max="8182" width="12.42578125" style="6" customWidth="1"/>
    <col min="8183" max="8191" width="9" style="6"/>
    <col min="8192" max="8192" width="16.5703125" style="6" customWidth="1"/>
    <col min="8193" max="8423" width="9" style="6"/>
    <col min="8424" max="8426" width="1.5703125" style="6" customWidth="1"/>
    <col min="8427" max="8427" width="34" style="6" customWidth="1"/>
    <col min="8428" max="8428" width="5.7109375" style="6" customWidth="1"/>
    <col min="8429" max="8429" width="1" style="6" customWidth="1"/>
    <col min="8430" max="8430" width="10.7109375" style="6" customWidth="1"/>
    <col min="8431" max="8431" width="0.5703125" style="6" customWidth="1"/>
    <col min="8432" max="8432" width="10.7109375" style="6" customWidth="1"/>
    <col min="8433" max="8433" width="0.5703125" style="6" customWidth="1"/>
    <col min="8434" max="8434" width="10.7109375" style="6" customWidth="1"/>
    <col min="8435" max="8435" width="0.5703125" style="6" customWidth="1"/>
    <col min="8436" max="8436" width="10.7109375" style="6" customWidth="1"/>
    <col min="8437" max="8437" width="9" style="6"/>
    <col min="8438" max="8438" width="12.42578125" style="6" customWidth="1"/>
    <col min="8439" max="8447" width="9" style="6"/>
    <col min="8448" max="8448" width="16.5703125" style="6" customWidth="1"/>
    <col min="8449" max="8679" width="9" style="6"/>
    <col min="8680" max="8682" width="1.5703125" style="6" customWidth="1"/>
    <col min="8683" max="8683" width="34" style="6" customWidth="1"/>
    <col min="8684" max="8684" width="5.7109375" style="6" customWidth="1"/>
    <col min="8685" max="8685" width="1" style="6" customWidth="1"/>
    <col min="8686" max="8686" width="10.7109375" style="6" customWidth="1"/>
    <col min="8687" max="8687" width="0.5703125" style="6" customWidth="1"/>
    <col min="8688" max="8688" width="10.7109375" style="6" customWidth="1"/>
    <col min="8689" max="8689" width="0.5703125" style="6" customWidth="1"/>
    <col min="8690" max="8690" width="10.7109375" style="6" customWidth="1"/>
    <col min="8691" max="8691" width="0.5703125" style="6" customWidth="1"/>
    <col min="8692" max="8692" width="10.7109375" style="6" customWidth="1"/>
    <col min="8693" max="8693" width="9" style="6"/>
    <col min="8694" max="8694" width="12.42578125" style="6" customWidth="1"/>
    <col min="8695" max="8703" width="9" style="6"/>
    <col min="8704" max="8704" width="16.5703125" style="6" customWidth="1"/>
    <col min="8705" max="8935" width="9" style="6"/>
    <col min="8936" max="8938" width="1.5703125" style="6" customWidth="1"/>
    <col min="8939" max="8939" width="34" style="6" customWidth="1"/>
    <col min="8940" max="8940" width="5.7109375" style="6" customWidth="1"/>
    <col min="8941" max="8941" width="1" style="6" customWidth="1"/>
    <col min="8942" max="8942" width="10.7109375" style="6" customWidth="1"/>
    <col min="8943" max="8943" width="0.5703125" style="6" customWidth="1"/>
    <col min="8944" max="8944" width="10.7109375" style="6" customWidth="1"/>
    <col min="8945" max="8945" width="0.5703125" style="6" customWidth="1"/>
    <col min="8946" max="8946" width="10.7109375" style="6" customWidth="1"/>
    <col min="8947" max="8947" width="0.5703125" style="6" customWidth="1"/>
    <col min="8948" max="8948" width="10.7109375" style="6" customWidth="1"/>
    <col min="8949" max="8949" width="9" style="6"/>
    <col min="8950" max="8950" width="12.42578125" style="6" customWidth="1"/>
    <col min="8951" max="8959" width="9" style="6"/>
    <col min="8960" max="8960" width="16.5703125" style="6" customWidth="1"/>
    <col min="8961" max="9191" width="9" style="6"/>
    <col min="9192" max="9194" width="1.5703125" style="6" customWidth="1"/>
    <col min="9195" max="9195" width="34" style="6" customWidth="1"/>
    <col min="9196" max="9196" width="5.7109375" style="6" customWidth="1"/>
    <col min="9197" max="9197" width="1" style="6" customWidth="1"/>
    <col min="9198" max="9198" width="10.7109375" style="6" customWidth="1"/>
    <col min="9199" max="9199" width="0.5703125" style="6" customWidth="1"/>
    <col min="9200" max="9200" width="10.7109375" style="6" customWidth="1"/>
    <col min="9201" max="9201" width="0.5703125" style="6" customWidth="1"/>
    <col min="9202" max="9202" width="10.7109375" style="6" customWidth="1"/>
    <col min="9203" max="9203" width="0.5703125" style="6" customWidth="1"/>
    <col min="9204" max="9204" width="10.7109375" style="6" customWidth="1"/>
    <col min="9205" max="9205" width="9" style="6"/>
    <col min="9206" max="9206" width="12.42578125" style="6" customWidth="1"/>
    <col min="9207" max="9215" width="9" style="6"/>
    <col min="9216" max="9216" width="16.5703125" style="6" customWidth="1"/>
    <col min="9217" max="9447" width="9" style="6"/>
    <col min="9448" max="9450" width="1.5703125" style="6" customWidth="1"/>
    <col min="9451" max="9451" width="34" style="6" customWidth="1"/>
    <col min="9452" max="9452" width="5.7109375" style="6" customWidth="1"/>
    <col min="9453" max="9453" width="1" style="6" customWidth="1"/>
    <col min="9454" max="9454" width="10.7109375" style="6" customWidth="1"/>
    <col min="9455" max="9455" width="0.5703125" style="6" customWidth="1"/>
    <col min="9456" max="9456" width="10.7109375" style="6" customWidth="1"/>
    <col min="9457" max="9457" width="0.5703125" style="6" customWidth="1"/>
    <col min="9458" max="9458" width="10.7109375" style="6" customWidth="1"/>
    <col min="9459" max="9459" width="0.5703125" style="6" customWidth="1"/>
    <col min="9460" max="9460" width="10.7109375" style="6" customWidth="1"/>
    <col min="9461" max="9461" width="9" style="6"/>
    <col min="9462" max="9462" width="12.42578125" style="6" customWidth="1"/>
    <col min="9463" max="9471" width="9" style="6"/>
    <col min="9472" max="9472" width="16.5703125" style="6" customWidth="1"/>
    <col min="9473" max="9703" width="9" style="6"/>
    <col min="9704" max="9706" width="1.5703125" style="6" customWidth="1"/>
    <col min="9707" max="9707" width="34" style="6" customWidth="1"/>
    <col min="9708" max="9708" width="5.7109375" style="6" customWidth="1"/>
    <col min="9709" max="9709" width="1" style="6" customWidth="1"/>
    <col min="9710" max="9710" width="10.7109375" style="6" customWidth="1"/>
    <col min="9711" max="9711" width="0.5703125" style="6" customWidth="1"/>
    <col min="9712" max="9712" width="10.7109375" style="6" customWidth="1"/>
    <col min="9713" max="9713" width="0.5703125" style="6" customWidth="1"/>
    <col min="9714" max="9714" width="10.7109375" style="6" customWidth="1"/>
    <col min="9715" max="9715" width="0.5703125" style="6" customWidth="1"/>
    <col min="9716" max="9716" width="10.7109375" style="6" customWidth="1"/>
    <col min="9717" max="9717" width="9" style="6"/>
    <col min="9718" max="9718" width="12.42578125" style="6" customWidth="1"/>
    <col min="9719" max="9727" width="9" style="6"/>
    <col min="9728" max="9728" width="16.5703125" style="6" customWidth="1"/>
    <col min="9729" max="9959" width="9" style="6"/>
    <col min="9960" max="9962" width="1.5703125" style="6" customWidth="1"/>
    <col min="9963" max="9963" width="34" style="6" customWidth="1"/>
    <col min="9964" max="9964" width="5.7109375" style="6" customWidth="1"/>
    <col min="9965" max="9965" width="1" style="6" customWidth="1"/>
    <col min="9966" max="9966" width="10.7109375" style="6" customWidth="1"/>
    <col min="9967" max="9967" width="0.5703125" style="6" customWidth="1"/>
    <col min="9968" max="9968" width="10.7109375" style="6" customWidth="1"/>
    <col min="9969" max="9969" width="0.5703125" style="6" customWidth="1"/>
    <col min="9970" max="9970" width="10.7109375" style="6" customWidth="1"/>
    <col min="9971" max="9971" width="0.5703125" style="6" customWidth="1"/>
    <col min="9972" max="9972" width="10.7109375" style="6" customWidth="1"/>
    <col min="9973" max="9973" width="9" style="6"/>
    <col min="9974" max="9974" width="12.42578125" style="6" customWidth="1"/>
    <col min="9975" max="9983" width="9" style="6"/>
    <col min="9984" max="9984" width="16.5703125" style="6" customWidth="1"/>
    <col min="9985" max="10215" width="9" style="6"/>
    <col min="10216" max="10218" width="1.5703125" style="6" customWidth="1"/>
    <col min="10219" max="10219" width="34" style="6" customWidth="1"/>
    <col min="10220" max="10220" width="5.7109375" style="6" customWidth="1"/>
    <col min="10221" max="10221" width="1" style="6" customWidth="1"/>
    <col min="10222" max="10222" width="10.7109375" style="6" customWidth="1"/>
    <col min="10223" max="10223" width="0.5703125" style="6" customWidth="1"/>
    <col min="10224" max="10224" width="10.7109375" style="6" customWidth="1"/>
    <col min="10225" max="10225" width="0.5703125" style="6" customWidth="1"/>
    <col min="10226" max="10226" width="10.7109375" style="6" customWidth="1"/>
    <col min="10227" max="10227" width="0.5703125" style="6" customWidth="1"/>
    <col min="10228" max="10228" width="10.7109375" style="6" customWidth="1"/>
    <col min="10229" max="10229" width="9" style="6"/>
    <col min="10230" max="10230" width="12.42578125" style="6" customWidth="1"/>
    <col min="10231" max="10239" width="9" style="6"/>
    <col min="10240" max="10240" width="16.5703125" style="6" customWidth="1"/>
    <col min="10241" max="10471" width="9" style="6"/>
    <col min="10472" max="10474" width="1.5703125" style="6" customWidth="1"/>
    <col min="10475" max="10475" width="34" style="6" customWidth="1"/>
    <col min="10476" max="10476" width="5.7109375" style="6" customWidth="1"/>
    <col min="10477" max="10477" width="1" style="6" customWidth="1"/>
    <col min="10478" max="10478" width="10.7109375" style="6" customWidth="1"/>
    <col min="10479" max="10479" width="0.5703125" style="6" customWidth="1"/>
    <col min="10480" max="10480" width="10.7109375" style="6" customWidth="1"/>
    <col min="10481" max="10481" width="0.5703125" style="6" customWidth="1"/>
    <col min="10482" max="10482" width="10.7109375" style="6" customWidth="1"/>
    <col min="10483" max="10483" width="0.5703125" style="6" customWidth="1"/>
    <col min="10484" max="10484" width="10.7109375" style="6" customWidth="1"/>
    <col min="10485" max="10485" width="9" style="6"/>
    <col min="10486" max="10486" width="12.42578125" style="6" customWidth="1"/>
    <col min="10487" max="10495" width="9" style="6"/>
    <col min="10496" max="10496" width="16.5703125" style="6" customWidth="1"/>
    <col min="10497" max="10727" width="9" style="6"/>
    <col min="10728" max="10730" width="1.5703125" style="6" customWidth="1"/>
    <col min="10731" max="10731" width="34" style="6" customWidth="1"/>
    <col min="10732" max="10732" width="5.7109375" style="6" customWidth="1"/>
    <col min="10733" max="10733" width="1" style="6" customWidth="1"/>
    <col min="10734" max="10734" width="10.7109375" style="6" customWidth="1"/>
    <col min="10735" max="10735" width="0.5703125" style="6" customWidth="1"/>
    <col min="10736" max="10736" width="10.7109375" style="6" customWidth="1"/>
    <col min="10737" max="10737" width="0.5703125" style="6" customWidth="1"/>
    <col min="10738" max="10738" width="10.7109375" style="6" customWidth="1"/>
    <col min="10739" max="10739" width="0.5703125" style="6" customWidth="1"/>
    <col min="10740" max="10740" width="10.7109375" style="6" customWidth="1"/>
    <col min="10741" max="10741" width="9" style="6"/>
    <col min="10742" max="10742" width="12.42578125" style="6" customWidth="1"/>
    <col min="10743" max="10751" width="9" style="6"/>
    <col min="10752" max="10752" width="16.5703125" style="6" customWidth="1"/>
    <col min="10753" max="10983" width="9" style="6"/>
    <col min="10984" max="10986" width="1.5703125" style="6" customWidth="1"/>
    <col min="10987" max="10987" width="34" style="6" customWidth="1"/>
    <col min="10988" max="10988" width="5.7109375" style="6" customWidth="1"/>
    <col min="10989" max="10989" width="1" style="6" customWidth="1"/>
    <col min="10990" max="10990" width="10.7109375" style="6" customWidth="1"/>
    <col min="10991" max="10991" width="0.5703125" style="6" customWidth="1"/>
    <col min="10992" max="10992" width="10.7109375" style="6" customWidth="1"/>
    <col min="10993" max="10993" width="0.5703125" style="6" customWidth="1"/>
    <col min="10994" max="10994" width="10.7109375" style="6" customWidth="1"/>
    <col min="10995" max="10995" width="0.5703125" style="6" customWidth="1"/>
    <col min="10996" max="10996" width="10.7109375" style="6" customWidth="1"/>
    <col min="10997" max="10997" width="9" style="6"/>
    <col min="10998" max="10998" width="12.42578125" style="6" customWidth="1"/>
    <col min="10999" max="11007" width="9" style="6"/>
    <col min="11008" max="11008" width="16.5703125" style="6" customWidth="1"/>
    <col min="11009" max="11239" width="9" style="6"/>
    <col min="11240" max="11242" width="1.5703125" style="6" customWidth="1"/>
    <col min="11243" max="11243" width="34" style="6" customWidth="1"/>
    <col min="11244" max="11244" width="5.7109375" style="6" customWidth="1"/>
    <col min="11245" max="11245" width="1" style="6" customWidth="1"/>
    <col min="11246" max="11246" width="10.7109375" style="6" customWidth="1"/>
    <col min="11247" max="11247" width="0.5703125" style="6" customWidth="1"/>
    <col min="11248" max="11248" width="10.7109375" style="6" customWidth="1"/>
    <col min="11249" max="11249" width="0.5703125" style="6" customWidth="1"/>
    <col min="11250" max="11250" width="10.7109375" style="6" customWidth="1"/>
    <col min="11251" max="11251" width="0.5703125" style="6" customWidth="1"/>
    <col min="11252" max="11252" width="10.7109375" style="6" customWidth="1"/>
    <col min="11253" max="11253" width="9" style="6"/>
    <col min="11254" max="11254" width="12.42578125" style="6" customWidth="1"/>
    <col min="11255" max="11263" width="9" style="6"/>
    <col min="11264" max="11264" width="16.5703125" style="6" customWidth="1"/>
    <col min="11265" max="11495" width="9" style="6"/>
    <col min="11496" max="11498" width="1.5703125" style="6" customWidth="1"/>
    <col min="11499" max="11499" width="34" style="6" customWidth="1"/>
    <col min="11500" max="11500" width="5.7109375" style="6" customWidth="1"/>
    <col min="11501" max="11501" width="1" style="6" customWidth="1"/>
    <col min="11502" max="11502" width="10.7109375" style="6" customWidth="1"/>
    <col min="11503" max="11503" width="0.5703125" style="6" customWidth="1"/>
    <col min="11504" max="11504" width="10.7109375" style="6" customWidth="1"/>
    <col min="11505" max="11505" width="0.5703125" style="6" customWidth="1"/>
    <col min="11506" max="11506" width="10.7109375" style="6" customWidth="1"/>
    <col min="11507" max="11507" width="0.5703125" style="6" customWidth="1"/>
    <col min="11508" max="11508" width="10.7109375" style="6" customWidth="1"/>
    <col min="11509" max="11509" width="9" style="6"/>
    <col min="11510" max="11510" width="12.42578125" style="6" customWidth="1"/>
    <col min="11511" max="11519" width="9" style="6"/>
    <col min="11520" max="11520" width="16.5703125" style="6" customWidth="1"/>
    <col min="11521" max="11751" width="9" style="6"/>
    <col min="11752" max="11754" width="1.5703125" style="6" customWidth="1"/>
    <col min="11755" max="11755" width="34" style="6" customWidth="1"/>
    <col min="11756" max="11756" width="5.7109375" style="6" customWidth="1"/>
    <col min="11757" max="11757" width="1" style="6" customWidth="1"/>
    <col min="11758" max="11758" width="10.7109375" style="6" customWidth="1"/>
    <col min="11759" max="11759" width="0.5703125" style="6" customWidth="1"/>
    <col min="11760" max="11760" width="10.7109375" style="6" customWidth="1"/>
    <col min="11761" max="11761" width="0.5703125" style="6" customWidth="1"/>
    <col min="11762" max="11762" width="10.7109375" style="6" customWidth="1"/>
    <col min="11763" max="11763" width="0.5703125" style="6" customWidth="1"/>
    <col min="11764" max="11764" width="10.7109375" style="6" customWidth="1"/>
    <col min="11765" max="11765" width="9" style="6"/>
    <col min="11766" max="11766" width="12.42578125" style="6" customWidth="1"/>
    <col min="11767" max="11775" width="9" style="6"/>
    <col min="11776" max="11776" width="16.5703125" style="6" customWidth="1"/>
    <col min="11777" max="12007" width="9" style="6"/>
    <col min="12008" max="12010" width="1.5703125" style="6" customWidth="1"/>
    <col min="12011" max="12011" width="34" style="6" customWidth="1"/>
    <col min="12012" max="12012" width="5.7109375" style="6" customWidth="1"/>
    <col min="12013" max="12013" width="1" style="6" customWidth="1"/>
    <col min="12014" max="12014" width="10.7109375" style="6" customWidth="1"/>
    <col min="12015" max="12015" width="0.5703125" style="6" customWidth="1"/>
    <col min="12016" max="12016" width="10.7109375" style="6" customWidth="1"/>
    <col min="12017" max="12017" width="0.5703125" style="6" customWidth="1"/>
    <col min="12018" max="12018" width="10.7109375" style="6" customWidth="1"/>
    <col min="12019" max="12019" width="0.5703125" style="6" customWidth="1"/>
    <col min="12020" max="12020" width="10.7109375" style="6" customWidth="1"/>
    <col min="12021" max="12021" width="9" style="6"/>
    <col min="12022" max="12022" width="12.42578125" style="6" customWidth="1"/>
    <col min="12023" max="12031" width="9" style="6"/>
    <col min="12032" max="12032" width="16.5703125" style="6" customWidth="1"/>
    <col min="12033" max="12263" width="9" style="6"/>
    <col min="12264" max="12266" width="1.5703125" style="6" customWidth="1"/>
    <col min="12267" max="12267" width="34" style="6" customWidth="1"/>
    <col min="12268" max="12268" width="5.7109375" style="6" customWidth="1"/>
    <col min="12269" max="12269" width="1" style="6" customWidth="1"/>
    <col min="12270" max="12270" width="10.7109375" style="6" customWidth="1"/>
    <col min="12271" max="12271" width="0.5703125" style="6" customWidth="1"/>
    <col min="12272" max="12272" width="10.7109375" style="6" customWidth="1"/>
    <col min="12273" max="12273" width="0.5703125" style="6" customWidth="1"/>
    <col min="12274" max="12274" width="10.7109375" style="6" customWidth="1"/>
    <col min="12275" max="12275" width="0.5703125" style="6" customWidth="1"/>
    <col min="12276" max="12276" width="10.7109375" style="6" customWidth="1"/>
    <col min="12277" max="12277" width="9" style="6"/>
    <col min="12278" max="12278" width="12.42578125" style="6" customWidth="1"/>
    <col min="12279" max="12287" width="9" style="6"/>
    <col min="12288" max="12288" width="16.5703125" style="6" customWidth="1"/>
    <col min="12289" max="12519" width="9" style="6"/>
    <col min="12520" max="12522" width="1.5703125" style="6" customWidth="1"/>
    <col min="12523" max="12523" width="34" style="6" customWidth="1"/>
    <col min="12524" max="12524" width="5.7109375" style="6" customWidth="1"/>
    <col min="12525" max="12525" width="1" style="6" customWidth="1"/>
    <col min="12526" max="12526" width="10.7109375" style="6" customWidth="1"/>
    <col min="12527" max="12527" width="0.5703125" style="6" customWidth="1"/>
    <col min="12528" max="12528" width="10.7109375" style="6" customWidth="1"/>
    <col min="12529" max="12529" width="0.5703125" style="6" customWidth="1"/>
    <col min="12530" max="12530" width="10.7109375" style="6" customWidth="1"/>
    <col min="12531" max="12531" width="0.5703125" style="6" customWidth="1"/>
    <col min="12532" max="12532" width="10.7109375" style="6" customWidth="1"/>
    <col min="12533" max="12533" width="9" style="6"/>
    <col min="12534" max="12534" width="12.42578125" style="6" customWidth="1"/>
    <col min="12535" max="12543" width="9" style="6"/>
    <col min="12544" max="12544" width="16.5703125" style="6" customWidth="1"/>
    <col min="12545" max="12775" width="9" style="6"/>
    <col min="12776" max="12778" width="1.5703125" style="6" customWidth="1"/>
    <col min="12779" max="12779" width="34" style="6" customWidth="1"/>
    <col min="12780" max="12780" width="5.7109375" style="6" customWidth="1"/>
    <col min="12781" max="12781" width="1" style="6" customWidth="1"/>
    <col min="12782" max="12782" width="10.7109375" style="6" customWidth="1"/>
    <col min="12783" max="12783" width="0.5703125" style="6" customWidth="1"/>
    <col min="12784" max="12784" width="10.7109375" style="6" customWidth="1"/>
    <col min="12785" max="12785" width="0.5703125" style="6" customWidth="1"/>
    <col min="12786" max="12786" width="10.7109375" style="6" customWidth="1"/>
    <col min="12787" max="12787" width="0.5703125" style="6" customWidth="1"/>
    <col min="12788" max="12788" width="10.7109375" style="6" customWidth="1"/>
    <col min="12789" max="12789" width="9" style="6"/>
    <col min="12790" max="12790" width="12.42578125" style="6" customWidth="1"/>
    <col min="12791" max="12799" width="9" style="6"/>
    <col min="12800" max="12800" width="16.5703125" style="6" customWidth="1"/>
    <col min="12801" max="13031" width="9" style="6"/>
    <col min="13032" max="13034" width="1.5703125" style="6" customWidth="1"/>
    <col min="13035" max="13035" width="34" style="6" customWidth="1"/>
    <col min="13036" max="13036" width="5.7109375" style="6" customWidth="1"/>
    <col min="13037" max="13037" width="1" style="6" customWidth="1"/>
    <col min="13038" max="13038" width="10.7109375" style="6" customWidth="1"/>
    <col min="13039" max="13039" width="0.5703125" style="6" customWidth="1"/>
    <col min="13040" max="13040" width="10.7109375" style="6" customWidth="1"/>
    <col min="13041" max="13041" width="0.5703125" style="6" customWidth="1"/>
    <col min="13042" max="13042" width="10.7109375" style="6" customWidth="1"/>
    <col min="13043" max="13043" width="0.5703125" style="6" customWidth="1"/>
    <col min="13044" max="13044" width="10.7109375" style="6" customWidth="1"/>
    <col min="13045" max="13045" width="9" style="6"/>
    <col min="13046" max="13046" width="12.42578125" style="6" customWidth="1"/>
    <col min="13047" max="13055" width="9" style="6"/>
    <col min="13056" max="13056" width="16.5703125" style="6" customWidth="1"/>
    <col min="13057" max="13287" width="9" style="6"/>
    <col min="13288" max="13290" width="1.5703125" style="6" customWidth="1"/>
    <col min="13291" max="13291" width="34" style="6" customWidth="1"/>
    <col min="13292" max="13292" width="5.7109375" style="6" customWidth="1"/>
    <col min="13293" max="13293" width="1" style="6" customWidth="1"/>
    <col min="13294" max="13294" width="10.7109375" style="6" customWidth="1"/>
    <col min="13295" max="13295" width="0.5703125" style="6" customWidth="1"/>
    <col min="13296" max="13296" width="10.7109375" style="6" customWidth="1"/>
    <col min="13297" max="13297" width="0.5703125" style="6" customWidth="1"/>
    <col min="13298" max="13298" width="10.7109375" style="6" customWidth="1"/>
    <col min="13299" max="13299" width="0.5703125" style="6" customWidth="1"/>
    <col min="13300" max="13300" width="10.7109375" style="6" customWidth="1"/>
    <col min="13301" max="13301" width="9" style="6"/>
    <col min="13302" max="13302" width="12.42578125" style="6" customWidth="1"/>
    <col min="13303" max="13311" width="9" style="6"/>
    <col min="13312" max="13312" width="16.5703125" style="6" customWidth="1"/>
    <col min="13313" max="13543" width="9" style="6"/>
    <col min="13544" max="13546" width="1.5703125" style="6" customWidth="1"/>
    <col min="13547" max="13547" width="34" style="6" customWidth="1"/>
    <col min="13548" max="13548" width="5.7109375" style="6" customWidth="1"/>
    <col min="13549" max="13549" width="1" style="6" customWidth="1"/>
    <col min="13550" max="13550" width="10.7109375" style="6" customWidth="1"/>
    <col min="13551" max="13551" width="0.5703125" style="6" customWidth="1"/>
    <col min="13552" max="13552" width="10.7109375" style="6" customWidth="1"/>
    <col min="13553" max="13553" width="0.5703125" style="6" customWidth="1"/>
    <col min="13554" max="13554" width="10.7109375" style="6" customWidth="1"/>
    <col min="13555" max="13555" width="0.5703125" style="6" customWidth="1"/>
    <col min="13556" max="13556" width="10.7109375" style="6" customWidth="1"/>
    <col min="13557" max="13557" width="9" style="6"/>
    <col min="13558" max="13558" width="12.42578125" style="6" customWidth="1"/>
    <col min="13559" max="13567" width="9" style="6"/>
    <col min="13568" max="13568" width="16.5703125" style="6" customWidth="1"/>
    <col min="13569" max="13799" width="9" style="6"/>
    <col min="13800" max="13802" width="1.5703125" style="6" customWidth="1"/>
    <col min="13803" max="13803" width="34" style="6" customWidth="1"/>
    <col min="13804" max="13804" width="5.7109375" style="6" customWidth="1"/>
    <col min="13805" max="13805" width="1" style="6" customWidth="1"/>
    <col min="13806" max="13806" width="10.7109375" style="6" customWidth="1"/>
    <col min="13807" max="13807" width="0.5703125" style="6" customWidth="1"/>
    <col min="13808" max="13808" width="10.7109375" style="6" customWidth="1"/>
    <col min="13809" max="13809" width="0.5703125" style="6" customWidth="1"/>
    <col min="13810" max="13810" width="10.7109375" style="6" customWidth="1"/>
    <col min="13811" max="13811" width="0.5703125" style="6" customWidth="1"/>
    <col min="13812" max="13812" width="10.7109375" style="6" customWidth="1"/>
    <col min="13813" max="13813" width="9" style="6"/>
    <col min="13814" max="13814" width="12.42578125" style="6" customWidth="1"/>
    <col min="13815" max="13823" width="9" style="6"/>
    <col min="13824" max="13824" width="16.5703125" style="6" customWidth="1"/>
    <col min="13825" max="14055" width="9" style="6"/>
    <col min="14056" max="14058" width="1.5703125" style="6" customWidth="1"/>
    <col min="14059" max="14059" width="34" style="6" customWidth="1"/>
    <col min="14060" max="14060" width="5.7109375" style="6" customWidth="1"/>
    <col min="14061" max="14061" width="1" style="6" customWidth="1"/>
    <col min="14062" max="14062" width="10.7109375" style="6" customWidth="1"/>
    <col min="14063" max="14063" width="0.5703125" style="6" customWidth="1"/>
    <col min="14064" max="14064" width="10.7109375" style="6" customWidth="1"/>
    <col min="14065" max="14065" width="0.5703125" style="6" customWidth="1"/>
    <col min="14066" max="14066" width="10.7109375" style="6" customWidth="1"/>
    <col min="14067" max="14067" width="0.5703125" style="6" customWidth="1"/>
    <col min="14068" max="14068" width="10.7109375" style="6" customWidth="1"/>
    <col min="14069" max="14069" width="9" style="6"/>
    <col min="14070" max="14070" width="12.42578125" style="6" customWidth="1"/>
    <col min="14071" max="14079" width="9" style="6"/>
    <col min="14080" max="14080" width="16.5703125" style="6" customWidth="1"/>
    <col min="14081" max="14311" width="9" style="6"/>
    <col min="14312" max="14314" width="1.5703125" style="6" customWidth="1"/>
    <col min="14315" max="14315" width="34" style="6" customWidth="1"/>
    <col min="14316" max="14316" width="5.7109375" style="6" customWidth="1"/>
    <col min="14317" max="14317" width="1" style="6" customWidth="1"/>
    <col min="14318" max="14318" width="10.7109375" style="6" customWidth="1"/>
    <col min="14319" max="14319" width="0.5703125" style="6" customWidth="1"/>
    <col min="14320" max="14320" width="10.7109375" style="6" customWidth="1"/>
    <col min="14321" max="14321" width="0.5703125" style="6" customWidth="1"/>
    <col min="14322" max="14322" width="10.7109375" style="6" customWidth="1"/>
    <col min="14323" max="14323" width="0.5703125" style="6" customWidth="1"/>
    <col min="14324" max="14324" width="10.7109375" style="6" customWidth="1"/>
    <col min="14325" max="14325" width="9" style="6"/>
    <col min="14326" max="14326" width="12.42578125" style="6" customWidth="1"/>
    <col min="14327" max="14335" width="9" style="6"/>
    <col min="14336" max="14336" width="16.5703125" style="6" customWidth="1"/>
    <col min="14337" max="14567" width="9" style="6"/>
    <col min="14568" max="14570" width="1.5703125" style="6" customWidth="1"/>
    <col min="14571" max="14571" width="34" style="6" customWidth="1"/>
    <col min="14572" max="14572" width="5.7109375" style="6" customWidth="1"/>
    <col min="14573" max="14573" width="1" style="6" customWidth="1"/>
    <col min="14574" max="14574" width="10.7109375" style="6" customWidth="1"/>
    <col min="14575" max="14575" width="0.5703125" style="6" customWidth="1"/>
    <col min="14576" max="14576" width="10.7109375" style="6" customWidth="1"/>
    <col min="14577" max="14577" width="0.5703125" style="6" customWidth="1"/>
    <col min="14578" max="14578" width="10.7109375" style="6" customWidth="1"/>
    <col min="14579" max="14579" width="0.5703125" style="6" customWidth="1"/>
    <col min="14580" max="14580" width="10.7109375" style="6" customWidth="1"/>
    <col min="14581" max="14581" width="9" style="6"/>
    <col min="14582" max="14582" width="12.42578125" style="6" customWidth="1"/>
    <col min="14583" max="14591" width="9" style="6"/>
    <col min="14592" max="14592" width="16.5703125" style="6" customWidth="1"/>
    <col min="14593" max="14823" width="9" style="6"/>
    <col min="14824" max="14826" width="1.5703125" style="6" customWidth="1"/>
    <col min="14827" max="14827" width="34" style="6" customWidth="1"/>
    <col min="14828" max="14828" width="5.7109375" style="6" customWidth="1"/>
    <col min="14829" max="14829" width="1" style="6" customWidth="1"/>
    <col min="14830" max="14830" width="10.7109375" style="6" customWidth="1"/>
    <col min="14831" max="14831" width="0.5703125" style="6" customWidth="1"/>
    <col min="14832" max="14832" width="10.7109375" style="6" customWidth="1"/>
    <col min="14833" max="14833" width="0.5703125" style="6" customWidth="1"/>
    <col min="14834" max="14834" width="10.7109375" style="6" customWidth="1"/>
    <col min="14835" max="14835" width="0.5703125" style="6" customWidth="1"/>
    <col min="14836" max="14836" width="10.7109375" style="6" customWidth="1"/>
    <col min="14837" max="14837" width="9" style="6"/>
    <col min="14838" max="14838" width="12.42578125" style="6" customWidth="1"/>
    <col min="14839" max="14847" width="9" style="6"/>
    <col min="14848" max="14848" width="16.5703125" style="6" customWidth="1"/>
    <col min="14849" max="15079" width="9" style="6"/>
    <col min="15080" max="15082" width="1.5703125" style="6" customWidth="1"/>
    <col min="15083" max="15083" width="34" style="6" customWidth="1"/>
    <col min="15084" max="15084" width="5.7109375" style="6" customWidth="1"/>
    <col min="15085" max="15085" width="1" style="6" customWidth="1"/>
    <col min="15086" max="15086" width="10.7109375" style="6" customWidth="1"/>
    <col min="15087" max="15087" width="0.5703125" style="6" customWidth="1"/>
    <col min="15088" max="15088" width="10.7109375" style="6" customWidth="1"/>
    <col min="15089" max="15089" width="0.5703125" style="6" customWidth="1"/>
    <col min="15090" max="15090" width="10.7109375" style="6" customWidth="1"/>
    <col min="15091" max="15091" width="0.5703125" style="6" customWidth="1"/>
    <col min="15092" max="15092" width="10.7109375" style="6" customWidth="1"/>
    <col min="15093" max="15093" width="9" style="6"/>
    <col min="15094" max="15094" width="12.42578125" style="6" customWidth="1"/>
    <col min="15095" max="15103" width="9" style="6"/>
    <col min="15104" max="15104" width="16.5703125" style="6" customWidth="1"/>
    <col min="15105" max="15335" width="9" style="6"/>
    <col min="15336" max="15338" width="1.5703125" style="6" customWidth="1"/>
    <col min="15339" max="15339" width="34" style="6" customWidth="1"/>
    <col min="15340" max="15340" width="5.7109375" style="6" customWidth="1"/>
    <col min="15341" max="15341" width="1" style="6" customWidth="1"/>
    <col min="15342" max="15342" width="10.7109375" style="6" customWidth="1"/>
    <col min="15343" max="15343" width="0.5703125" style="6" customWidth="1"/>
    <col min="15344" max="15344" width="10.7109375" style="6" customWidth="1"/>
    <col min="15345" max="15345" width="0.5703125" style="6" customWidth="1"/>
    <col min="15346" max="15346" width="10.7109375" style="6" customWidth="1"/>
    <col min="15347" max="15347" width="0.5703125" style="6" customWidth="1"/>
    <col min="15348" max="15348" width="10.7109375" style="6" customWidth="1"/>
    <col min="15349" max="15349" width="9" style="6"/>
    <col min="15350" max="15350" width="12.42578125" style="6" customWidth="1"/>
    <col min="15351" max="15359" width="9" style="6"/>
    <col min="15360" max="15360" width="16.5703125" style="6" customWidth="1"/>
    <col min="15361" max="15591" width="9" style="6"/>
    <col min="15592" max="15594" width="1.5703125" style="6" customWidth="1"/>
    <col min="15595" max="15595" width="34" style="6" customWidth="1"/>
    <col min="15596" max="15596" width="5.7109375" style="6" customWidth="1"/>
    <col min="15597" max="15597" width="1" style="6" customWidth="1"/>
    <col min="15598" max="15598" width="10.7109375" style="6" customWidth="1"/>
    <col min="15599" max="15599" width="0.5703125" style="6" customWidth="1"/>
    <col min="15600" max="15600" width="10.7109375" style="6" customWidth="1"/>
    <col min="15601" max="15601" width="0.5703125" style="6" customWidth="1"/>
    <col min="15602" max="15602" width="10.7109375" style="6" customWidth="1"/>
    <col min="15603" max="15603" width="0.5703125" style="6" customWidth="1"/>
    <col min="15604" max="15604" width="10.7109375" style="6" customWidth="1"/>
    <col min="15605" max="15605" width="9" style="6"/>
    <col min="15606" max="15606" width="12.42578125" style="6" customWidth="1"/>
    <col min="15607" max="15615" width="9" style="6"/>
    <col min="15616" max="15616" width="16.5703125" style="6" customWidth="1"/>
    <col min="15617" max="15847" width="9" style="6"/>
    <col min="15848" max="15850" width="1.5703125" style="6" customWidth="1"/>
    <col min="15851" max="15851" width="34" style="6" customWidth="1"/>
    <col min="15852" max="15852" width="5.7109375" style="6" customWidth="1"/>
    <col min="15853" max="15853" width="1" style="6" customWidth="1"/>
    <col min="15854" max="15854" width="10.7109375" style="6" customWidth="1"/>
    <col min="15855" max="15855" width="0.5703125" style="6" customWidth="1"/>
    <col min="15856" max="15856" width="10.7109375" style="6" customWidth="1"/>
    <col min="15857" max="15857" width="0.5703125" style="6" customWidth="1"/>
    <col min="15858" max="15858" width="10.7109375" style="6" customWidth="1"/>
    <col min="15859" max="15859" width="0.5703125" style="6" customWidth="1"/>
    <col min="15860" max="15860" width="10.7109375" style="6" customWidth="1"/>
    <col min="15861" max="15861" width="9" style="6"/>
    <col min="15862" max="15862" width="12.42578125" style="6" customWidth="1"/>
    <col min="15863" max="15871" width="9" style="6"/>
    <col min="15872" max="15872" width="16.5703125" style="6" customWidth="1"/>
    <col min="15873" max="16103" width="9" style="6"/>
    <col min="16104" max="16106" width="1.5703125" style="6" customWidth="1"/>
    <col min="16107" max="16107" width="34" style="6" customWidth="1"/>
    <col min="16108" max="16108" width="5.7109375" style="6" customWidth="1"/>
    <col min="16109" max="16109" width="1" style="6" customWidth="1"/>
    <col min="16110" max="16110" width="10.7109375" style="6" customWidth="1"/>
    <col min="16111" max="16111" width="0.5703125" style="6" customWidth="1"/>
    <col min="16112" max="16112" width="10.7109375" style="6" customWidth="1"/>
    <col min="16113" max="16113" width="0.5703125" style="6" customWidth="1"/>
    <col min="16114" max="16114" width="10.7109375" style="6" customWidth="1"/>
    <col min="16115" max="16115" width="0.5703125" style="6" customWidth="1"/>
    <col min="16116" max="16116" width="10.7109375" style="6" customWidth="1"/>
    <col min="16117" max="16117" width="9" style="6"/>
    <col min="16118" max="16118" width="12.42578125" style="6" customWidth="1"/>
    <col min="16119" max="16127" width="9" style="6"/>
    <col min="16128" max="16128" width="16.5703125" style="6" customWidth="1"/>
    <col min="16129" max="16384" width="9" style="6"/>
  </cols>
  <sheetData>
    <row r="1" spans="1:31" ht="24" customHeight="1">
      <c r="K1" s="75"/>
      <c r="L1" s="5"/>
      <c r="M1" s="21" t="s">
        <v>0</v>
      </c>
    </row>
    <row r="2" spans="1:31" ht="24" customHeight="1">
      <c r="K2" s="75"/>
      <c r="L2" s="5"/>
      <c r="M2" s="21" t="s">
        <v>1</v>
      </c>
    </row>
    <row r="3" spans="1:31" s="5" customFormat="1" ht="24" customHeight="1">
      <c r="A3" s="208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76"/>
      <c r="O3" s="77"/>
      <c r="P3" s="77"/>
      <c r="Q3" s="77"/>
      <c r="R3" s="77"/>
      <c r="S3" s="77"/>
      <c r="T3" s="77"/>
    </row>
    <row r="4" spans="1:31" s="5" customFormat="1" ht="24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78"/>
      <c r="O4" s="77"/>
      <c r="P4" s="77"/>
      <c r="Q4" s="77"/>
      <c r="R4" s="77"/>
      <c r="S4" s="77"/>
      <c r="T4" s="77"/>
    </row>
    <row r="5" spans="1:31" s="5" customFormat="1" ht="24" customHeight="1">
      <c r="A5" s="210" t="s">
        <v>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78"/>
      <c r="O5" s="77"/>
      <c r="P5" s="77"/>
      <c r="Q5" s="77"/>
      <c r="R5" s="77"/>
      <c r="S5" s="77"/>
      <c r="T5" s="77"/>
    </row>
    <row r="6" spans="1:31" s="5" customFormat="1" ht="24" customHeight="1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78"/>
      <c r="O6" s="77"/>
      <c r="P6" s="77"/>
      <c r="Q6" s="77"/>
      <c r="R6" s="77"/>
      <c r="S6" s="77"/>
      <c r="T6" s="77"/>
    </row>
    <row r="7" spans="1:31" s="5" customFormat="1" ht="11.25" customHeight="1">
      <c r="A7" s="35"/>
      <c r="B7" s="35"/>
      <c r="C7" s="35"/>
      <c r="D7" s="35"/>
      <c r="E7" s="108"/>
      <c r="F7" s="35"/>
      <c r="G7" s="35"/>
      <c r="H7" s="35"/>
      <c r="I7" s="35"/>
      <c r="J7" s="35"/>
      <c r="K7" s="35"/>
      <c r="L7" s="35"/>
      <c r="M7" s="35"/>
      <c r="N7" s="78"/>
      <c r="O7" s="77"/>
      <c r="P7" s="77"/>
      <c r="Q7" s="77"/>
      <c r="R7" s="77"/>
      <c r="S7" s="77"/>
      <c r="T7" s="77"/>
    </row>
    <row r="8" spans="1:31" s="5" customFormat="1" ht="24" customHeight="1">
      <c r="A8" s="211" t="s">
        <v>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79"/>
      <c r="O8" s="77"/>
      <c r="P8" s="77"/>
      <c r="Q8" s="77"/>
      <c r="R8" s="77"/>
      <c r="S8" s="77"/>
      <c r="T8" s="77"/>
    </row>
    <row r="9" spans="1:31" ht="17.100000000000001" customHeight="1">
      <c r="B9" s="2"/>
      <c r="C9" s="2"/>
      <c r="D9" s="2"/>
      <c r="E9" s="109"/>
      <c r="F9" s="2"/>
      <c r="G9" s="212" t="s">
        <v>7</v>
      </c>
      <c r="H9" s="212"/>
      <c r="I9" s="212"/>
      <c r="J9" s="212"/>
      <c r="K9" s="212"/>
      <c r="L9" s="212"/>
      <c r="M9" s="212"/>
      <c r="N9" s="59"/>
    </row>
    <row r="10" spans="1:31" ht="17.100000000000001" customHeight="1">
      <c r="B10" s="2"/>
      <c r="C10" s="2"/>
      <c r="D10" s="2"/>
      <c r="E10" s="109"/>
      <c r="F10" s="2"/>
      <c r="G10" s="212" t="s">
        <v>8</v>
      </c>
      <c r="H10" s="212"/>
      <c r="I10" s="212"/>
      <c r="J10" s="2"/>
      <c r="K10" s="212" t="s">
        <v>9</v>
      </c>
      <c r="L10" s="212"/>
      <c r="M10" s="212"/>
      <c r="N10" s="59"/>
    </row>
    <row r="11" spans="1:31" ht="17.100000000000001" customHeight="1">
      <c r="B11" s="2"/>
      <c r="C11" s="2"/>
      <c r="D11" s="2"/>
      <c r="E11" s="109"/>
      <c r="F11" s="2"/>
      <c r="G11" s="2" t="s">
        <v>10</v>
      </c>
      <c r="H11" s="2"/>
      <c r="I11" s="2" t="s">
        <v>10</v>
      </c>
      <c r="J11" s="2"/>
      <c r="K11" s="2" t="s">
        <v>10</v>
      </c>
      <c r="L11" s="2"/>
      <c r="M11" s="2" t="s">
        <v>10</v>
      </c>
      <c r="N11" s="59"/>
    </row>
    <row r="12" spans="1:31" ht="17.100000000000001" customHeight="1">
      <c r="A12" s="2"/>
      <c r="B12" s="2"/>
      <c r="C12" s="2"/>
      <c r="D12" s="2"/>
      <c r="E12" s="2" t="s">
        <v>11</v>
      </c>
      <c r="F12" s="2"/>
      <c r="G12" s="1" t="s">
        <v>12</v>
      </c>
      <c r="H12" s="2"/>
      <c r="I12" s="1" t="s">
        <v>13</v>
      </c>
      <c r="J12" s="2"/>
      <c r="K12" s="1" t="s">
        <v>12</v>
      </c>
      <c r="L12" s="2"/>
      <c r="M12" s="1" t="s">
        <v>13</v>
      </c>
      <c r="N12" s="59"/>
    </row>
    <row r="13" spans="1:31" ht="17.100000000000001" customHeight="1">
      <c r="A13" s="36" t="s">
        <v>14</v>
      </c>
      <c r="B13" s="36"/>
      <c r="C13" s="36"/>
      <c r="D13" s="36"/>
      <c r="E13" s="2"/>
      <c r="F13" s="2"/>
      <c r="G13" s="59"/>
      <c r="H13" s="2"/>
      <c r="I13" s="2"/>
      <c r="J13" s="2"/>
      <c r="L13" s="41"/>
      <c r="M13" s="56"/>
      <c r="N13" s="80"/>
    </row>
    <row r="14" spans="1:31" ht="17.100000000000001" customHeight="1">
      <c r="B14" s="60" t="s">
        <v>15</v>
      </c>
      <c r="C14" s="60"/>
      <c r="D14" s="61"/>
      <c r="E14" s="2">
        <v>6</v>
      </c>
      <c r="F14" s="2"/>
      <c r="G14" s="62">
        <v>27811599</v>
      </c>
      <c r="H14" s="2"/>
      <c r="I14" s="62">
        <v>31732667</v>
      </c>
      <c r="J14" s="2"/>
      <c r="K14" s="81">
        <v>17155955</v>
      </c>
      <c r="L14" s="2"/>
      <c r="M14" s="81">
        <v>15096833</v>
      </c>
      <c r="N14" s="80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1" ht="17.100000000000001" customHeight="1">
      <c r="B15" s="60" t="s">
        <v>16</v>
      </c>
      <c r="C15" s="60"/>
      <c r="D15" s="63"/>
      <c r="E15" s="2" t="s">
        <v>17</v>
      </c>
      <c r="F15" s="2"/>
      <c r="G15" s="62">
        <v>87736860</v>
      </c>
      <c r="H15" s="2"/>
      <c r="I15" s="62">
        <v>89974077</v>
      </c>
      <c r="J15" s="2"/>
      <c r="K15" s="81">
        <v>88211875</v>
      </c>
      <c r="L15" s="2"/>
      <c r="M15" s="81">
        <v>93684753</v>
      </c>
      <c r="N15" s="80"/>
      <c r="U15" s="55"/>
      <c r="V15" s="55"/>
      <c r="W15" s="55"/>
      <c r="X15" s="55"/>
      <c r="Y15" s="55"/>
      <c r="Z15" s="55"/>
      <c r="AA15" s="55"/>
      <c r="AB15" s="55"/>
      <c r="AC15" s="55"/>
    </row>
    <row r="16" spans="1:31" ht="17.100000000000001" customHeight="1">
      <c r="B16" s="60" t="s">
        <v>18</v>
      </c>
      <c r="C16" s="60"/>
      <c r="D16" s="61"/>
      <c r="E16" s="2">
        <v>5</v>
      </c>
      <c r="F16" s="2"/>
      <c r="G16" s="62">
        <v>74032086</v>
      </c>
      <c r="H16" s="2"/>
      <c r="I16" s="62">
        <v>72944904</v>
      </c>
      <c r="J16" s="2"/>
      <c r="K16" s="81">
        <v>1028554335</v>
      </c>
      <c r="L16" s="2"/>
      <c r="M16" s="81">
        <v>1016550302</v>
      </c>
      <c r="N16" s="80"/>
      <c r="U16" s="55"/>
      <c r="V16" s="55"/>
      <c r="W16" s="55"/>
      <c r="X16" s="55"/>
      <c r="Y16" s="55"/>
      <c r="Z16" s="55"/>
      <c r="AA16" s="55"/>
      <c r="AB16" s="55"/>
      <c r="AC16" s="55"/>
    </row>
    <row r="17" spans="1:29" ht="17.100000000000001" customHeight="1">
      <c r="B17" s="60" t="s">
        <v>19</v>
      </c>
      <c r="C17" s="60"/>
      <c r="E17" s="110">
        <v>8</v>
      </c>
      <c r="F17" s="2"/>
      <c r="G17" s="62">
        <v>4189486544</v>
      </c>
      <c r="H17" s="2"/>
      <c r="I17" s="62">
        <v>4275423364</v>
      </c>
      <c r="J17" s="2"/>
      <c r="K17" s="81">
        <v>3882232862</v>
      </c>
      <c r="L17" s="2"/>
      <c r="M17" s="81">
        <v>3970509464</v>
      </c>
      <c r="N17" s="80"/>
      <c r="U17" s="55"/>
      <c r="V17" s="55"/>
      <c r="W17" s="55"/>
      <c r="X17" s="55"/>
      <c r="Y17" s="55"/>
      <c r="Z17" s="55"/>
      <c r="AA17" s="55"/>
      <c r="AB17" s="55"/>
      <c r="AC17" s="55"/>
    </row>
    <row r="18" spans="1:29" ht="17.100000000000001" customHeight="1">
      <c r="B18" s="60" t="s">
        <v>20</v>
      </c>
      <c r="C18" s="60"/>
      <c r="E18" s="109"/>
      <c r="F18" s="2"/>
      <c r="G18" s="62">
        <v>5865957</v>
      </c>
      <c r="H18" s="2"/>
      <c r="I18" s="62">
        <v>5865957</v>
      </c>
      <c r="J18" s="2"/>
      <c r="K18" s="81">
        <v>5865957</v>
      </c>
      <c r="L18" s="2"/>
      <c r="M18" s="81">
        <v>5865957</v>
      </c>
      <c r="N18" s="80"/>
      <c r="U18" s="55"/>
      <c r="V18" s="55"/>
      <c r="W18" s="55"/>
      <c r="X18" s="55"/>
      <c r="Y18" s="55"/>
      <c r="Z18" s="55"/>
      <c r="AA18" s="55"/>
      <c r="AB18" s="55"/>
      <c r="AC18" s="55"/>
    </row>
    <row r="19" spans="1:29" ht="17.100000000000001" customHeight="1">
      <c r="A19" s="36" t="s">
        <v>21</v>
      </c>
      <c r="B19" s="36"/>
      <c r="C19" s="36"/>
      <c r="D19" s="36"/>
      <c r="E19" s="109"/>
      <c r="F19" s="2"/>
      <c r="G19" s="64">
        <f>SUM(G14:G18)</f>
        <v>4384933046</v>
      </c>
      <c r="H19" s="2"/>
      <c r="I19" s="64">
        <f>SUM(I14:I18)</f>
        <v>4475940969</v>
      </c>
      <c r="J19" s="2"/>
      <c r="K19" s="82">
        <f>SUM(K14:K18)</f>
        <v>5022020984</v>
      </c>
      <c r="L19" s="2"/>
      <c r="M19" s="82">
        <f>SUM(M14:M18)</f>
        <v>5101707309</v>
      </c>
      <c r="N19" s="80"/>
      <c r="U19" s="55"/>
      <c r="V19" s="55"/>
      <c r="W19" s="55"/>
      <c r="X19" s="55"/>
      <c r="Y19" s="55"/>
      <c r="Z19" s="55"/>
      <c r="AA19" s="55"/>
      <c r="AB19" s="55"/>
      <c r="AC19" s="55"/>
    </row>
    <row r="20" spans="1:29" ht="17.100000000000001" customHeight="1">
      <c r="A20" s="36" t="s">
        <v>22</v>
      </c>
      <c r="B20" s="36"/>
      <c r="C20" s="36"/>
      <c r="D20" s="36"/>
      <c r="E20" s="109"/>
      <c r="F20" s="2"/>
      <c r="G20" s="65"/>
      <c r="H20" s="2"/>
      <c r="I20" s="2"/>
      <c r="J20" s="2"/>
      <c r="K20" s="2"/>
      <c r="L20" s="2"/>
      <c r="M20" s="2"/>
      <c r="N20" s="59"/>
      <c r="U20" s="55"/>
      <c r="V20" s="55"/>
      <c r="W20" s="55"/>
      <c r="X20" s="55"/>
      <c r="Y20" s="55"/>
      <c r="Z20" s="55"/>
      <c r="AA20" s="55"/>
      <c r="AB20" s="55"/>
    </row>
    <row r="21" spans="1:29" ht="17.100000000000001" customHeight="1">
      <c r="A21" s="36"/>
      <c r="B21" s="60" t="s">
        <v>23</v>
      </c>
      <c r="C21" s="36"/>
      <c r="D21" s="36"/>
      <c r="E21" s="2">
        <v>9</v>
      </c>
      <c r="F21" s="2"/>
      <c r="G21" s="62">
        <v>41584232</v>
      </c>
      <c r="H21" s="2"/>
      <c r="I21" s="62">
        <v>27862892</v>
      </c>
      <c r="J21" s="2"/>
      <c r="K21" s="81">
        <v>41584232</v>
      </c>
      <c r="L21" s="2"/>
      <c r="M21" s="81">
        <v>27862892</v>
      </c>
      <c r="N21" s="80"/>
      <c r="U21" s="55"/>
      <c r="V21" s="55"/>
      <c r="W21" s="55"/>
      <c r="X21" s="55"/>
      <c r="Y21" s="55"/>
      <c r="Z21" s="55"/>
      <c r="AA21" s="55"/>
      <c r="AB21" s="55"/>
      <c r="AC21" s="55"/>
    </row>
    <row r="22" spans="1:29" ht="17.100000000000001" customHeight="1">
      <c r="A22" s="36"/>
      <c r="B22" s="60" t="s">
        <v>24</v>
      </c>
      <c r="C22" s="60"/>
      <c r="D22" s="60"/>
      <c r="E22" s="2">
        <v>10</v>
      </c>
      <c r="F22" s="2"/>
      <c r="G22" s="62">
        <v>0</v>
      </c>
      <c r="H22" s="2"/>
      <c r="I22" s="62">
        <v>0</v>
      </c>
      <c r="J22" s="2"/>
      <c r="K22" s="81">
        <v>31490550</v>
      </c>
      <c r="L22" s="2"/>
      <c r="M22" s="81">
        <v>31490550</v>
      </c>
      <c r="N22" s="80"/>
      <c r="U22" s="55"/>
      <c r="V22" s="55"/>
      <c r="W22" s="55"/>
      <c r="X22" s="55"/>
      <c r="Y22" s="55"/>
      <c r="Z22" s="55"/>
      <c r="AA22" s="55"/>
      <c r="AB22" s="55"/>
      <c r="AC22" s="55"/>
    </row>
    <row r="23" spans="1:29" ht="17.100000000000001" customHeight="1">
      <c r="A23" s="36"/>
      <c r="B23" s="60" t="s">
        <v>25</v>
      </c>
      <c r="C23" s="60"/>
      <c r="D23" s="60"/>
      <c r="E23" s="2">
        <v>11</v>
      </c>
      <c r="F23" s="2"/>
      <c r="G23" s="62">
        <v>0</v>
      </c>
      <c r="H23" s="2"/>
      <c r="I23" s="62">
        <v>0</v>
      </c>
      <c r="J23" s="2"/>
      <c r="K23" s="81">
        <v>0</v>
      </c>
      <c r="L23" s="2"/>
      <c r="M23" s="81">
        <v>0</v>
      </c>
      <c r="N23" s="80"/>
      <c r="U23" s="55"/>
      <c r="V23" s="55"/>
      <c r="W23" s="55"/>
      <c r="X23" s="55"/>
      <c r="Y23" s="55"/>
      <c r="Z23" s="55"/>
      <c r="AA23" s="55"/>
      <c r="AB23" s="55"/>
      <c r="AC23" s="55"/>
    </row>
    <row r="24" spans="1:29" ht="17.100000000000001" customHeight="1">
      <c r="A24" s="36"/>
      <c r="B24" s="60" t="s">
        <v>26</v>
      </c>
      <c r="C24" s="60"/>
      <c r="D24" s="60"/>
      <c r="E24" s="2">
        <v>12</v>
      </c>
      <c r="F24" s="2"/>
      <c r="G24" s="62">
        <v>1058827552</v>
      </c>
      <c r="H24" s="2"/>
      <c r="I24" s="62">
        <v>1058827552</v>
      </c>
      <c r="J24" s="2"/>
      <c r="K24" s="81">
        <v>164979432</v>
      </c>
      <c r="L24" s="2"/>
      <c r="M24" s="81">
        <v>164979432</v>
      </c>
      <c r="N24" s="80"/>
      <c r="U24" s="55"/>
      <c r="V24" s="55"/>
      <c r="W24" s="55"/>
      <c r="X24" s="55"/>
      <c r="Y24" s="55"/>
      <c r="Z24" s="55"/>
      <c r="AA24" s="55"/>
      <c r="AB24" s="55"/>
      <c r="AC24" s="55"/>
    </row>
    <row r="25" spans="1:29" ht="17.100000000000001" customHeight="1">
      <c r="A25" s="36"/>
      <c r="B25" s="60" t="s">
        <v>27</v>
      </c>
      <c r="C25" s="60"/>
      <c r="D25" s="60"/>
      <c r="E25" s="110">
        <v>13</v>
      </c>
      <c r="F25" s="2"/>
      <c r="G25" s="62">
        <v>786452031</v>
      </c>
      <c r="H25" s="2"/>
      <c r="I25" s="62">
        <v>788906792</v>
      </c>
      <c r="J25" s="2"/>
      <c r="K25" s="81">
        <v>675633397</v>
      </c>
      <c r="L25" s="2"/>
      <c r="M25" s="81">
        <v>677802671</v>
      </c>
      <c r="N25" s="80"/>
      <c r="U25" s="55"/>
      <c r="V25" s="55"/>
      <c r="W25" s="55"/>
      <c r="X25" s="55"/>
      <c r="Y25" s="55"/>
      <c r="Z25" s="55"/>
      <c r="AA25" s="55"/>
      <c r="AB25" s="55"/>
      <c r="AC25" s="55"/>
    </row>
    <row r="26" spans="1:29" ht="17.100000000000001" customHeight="1">
      <c r="B26" s="61" t="s">
        <v>28</v>
      </c>
      <c r="C26" s="61"/>
      <c r="D26" s="61"/>
      <c r="E26" s="2">
        <v>14</v>
      </c>
      <c r="F26" s="2"/>
      <c r="G26" s="62">
        <v>26567534</v>
      </c>
      <c r="H26" s="2"/>
      <c r="I26" s="62">
        <v>29342263</v>
      </c>
      <c r="J26" s="2"/>
      <c r="K26" s="81">
        <v>1399889</v>
      </c>
      <c r="L26" s="2"/>
      <c r="M26" s="81">
        <v>1545094</v>
      </c>
      <c r="N26" s="80"/>
      <c r="U26" s="55"/>
      <c r="V26" s="55"/>
      <c r="W26" s="55"/>
      <c r="X26" s="55"/>
      <c r="Y26" s="55"/>
      <c r="Z26" s="55"/>
      <c r="AA26" s="55"/>
      <c r="AB26" s="55"/>
      <c r="AC26" s="55"/>
    </row>
    <row r="27" spans="1:29" ht="17.100000000000001" customHeight="1">
      <c r="B27" s="61" t="s">
        <v>29</v>
      </c>
      <c r="C27" s="61"/>
      <c r="D27" s="61"/>
      <c r="E27" s="2">
        <v>15</v>
      </c>
      <c r="F27" s="2"/>
      <c r="G27" s="62">
        <v>2641656</v>
      </c>
      <c r="H27" s="2"/>
      <c r="I27" s="62">
        <v>4080939</v>
      </c>
      <c r="J27" s="2"/>
      <c r="K27" s="81">
        <v>2641656</v>
      </c>
      <c r="L27" s="2"/>
      <c r="M27" s="81">
        <v>4080939</v>
      </c>
      <c r="N27" s="80"/>
      <c r="U27" s="55"/>
      <c r="V27" s="55"/>
      <c r="W27" s="55"/>
      <c r="X27" s="55"/>
      <c r="Y27" s="55"/>
      <c r="Z27" s="55"/>
      <c r="AA27" s="55"/>
      <c r="AB27" s="55"/>
      <c r="AC27" s="55"/>
    </row>
    <row r="28" spans="1:29" ht="17.100000000000001" customHeight="1">
      <c r="B28" s="61" t="s">
        <v>30</v>
      </c>
      <c r="C28" s="61"/>
      <c r="D28" s="61"/>
      <c r="E28" s="2"/>
      <c r="F28" s="2"/>
      <c r="G28" s="62">
        <v>69877</v>
      </c>
      <c r="H28" s="2"/>
      <c r="I28" s="62">
        <v>98617</v>
      </c>
      <c r="J28" s="2"/>
      <c r="K28" s="81">
        <v>58022</v>
      </c>
      <c r="L28" s="2"/>
      <c r="M28" s="81">
        <v>98614</v>
      </c>
      <c r="N28" s="80"/>
      <c r="U28" s="55"/>
      <c r="V28" s="55"/>
      <c r="W28" s="55"/>
      <c r="X28" s="55"/>
      <c r="Y28" s="55"/>
      <c r="Z28" s="55"/>
      <c r="AA28" s="55"/>
      <c r="AB28" s="55"/>
      <c r="AC28" s="55"/>
    </row>
    <row r="29" spans="1:29" ht="17.100000000000001" customHeight="1">
      <c r="B29" s="6" t="s">
        <v>31</v>
      </c>
      <c r="E29" s="2">
        <v>16</v>
      </c>
      <c r="F29" s="2"/>
      <c r="G29" s="62">
        <v>3605865</v>
      </c>
      <c r="H29" s="2"/>
      <c r="I29" s="62">
        <v>3627510</v>
      </c>
      <c r="J29" s="2"/>
      <c r="K29" s="81">
        <v>2051116</v>
      </c>
      <c r="L29" s="2"/>
      <c r="M29" s="81">
        <v>2072761</v>
      </c>
      <c r="N29" s="80"/>
      <c r="U29" s="55"/>
      <c r="V29" s="55"/>
      <c r="W29" s="55"/>
      <c r="X29" s="55"/>
      <c r="Y29" s="55"/>
      <c r="Z29" s="55"/>
      <c r="AA29" s="55"/>
      <c r="AB29" s="55"/>
      <c r="AC29" s="55"/>
    </row>
    <row r="30" spans="1:29" ht="17.100000000000001" customHeight="1">
      <c r="A30" s="36"/>
      <c r="B30" s="63" t="s">
        <v>32</v>
      </c>
      <c r="C30" s="63"/>
      <c r="D30" s="63"/>
      <c r="E30" s="111"/>
      <c r="F30" s="2"/>
      <c r="G30" s="62">
        <v>2912000</v>
      </c>
      <c r="H30" s="2"/>
      <c r="I30" s="62">
        <v>2912000</v>
      </c>
      <c r="J30" s="2"/>
      <c r="K30" s="81">
        <v>2446889</v>
      </c>
      <c r="L30" s="2"/>
      <c r="M30" s="81">
        <v>2446889</v>
      </c>
      <c r="N30" s="80"/>
      <c r="U30" s="55"/>
      <c r="V30" s="55"/>
      <c r="W30" s="55"/>
      <c r="X30" s="55"/>
      <c r="Y30" s="55"/>
      <c r="Z30" s="55"/>
      <c r="AA30" s="55"/>
      <c r="AB30" s="55"/>
      <c r="AC30" s="55"/>
    </row>
    <row r="31" spans="1:29" ht="17.100000000000001" customHeight="1">
      <c r="A31" s="36" t="s">
        <v>33</v>
      </c>
      <c r="B31" s="36"/>
      <c r="C31" s="36"/>
      <c r="D31" s="36"/>
      <c r="E31" s="111"/>
      <c r="F31" s="2"/>
      <c r="G31" s="64">
        <f>SUM(G21:G30)</f>
        <v>1922660747</v>
      </c>
      <c r="H31" s="2"/>
      <c r="I31" s="64">
        <f>SUM(I21:I30)</f>
        <v>1915658565</v>
      </c>
      <c r="J31" s="2"/>
      <c r="K31" s="64">
        <f>SUM(K21:K30)</f>
        <v>922285183</v>
      </c>
      <c r="L31" s="2"/>
      <c r="M31" s="64">
        <f>SUM(M21:M30)</f>
        <v>912379842</v>
      </c>
      <c r="N31" s="80"/>
      <c r="U31" s="55"/>
      <c r="V31" s="55"/>
      <c r="W31" s="55"/>
      <c r="X31" s="55"/>
      <c r="Y31" s="55"/>
      <c r="Z31" s="55"/>
      <c r="AA31" s="55"/>
      <c r="AB31" s="55"/>
      <c r="AC31" s="55"/>
    </row>
    <row r="32" spans="1:29" ht="17.100000000000001" customHeight="1">
      <c r="A32" s="36" t="s">
        <v>34</v>
      </c>
      <c r="B32" s="36"/>
      <c r="C32" s="36"/>
      <c r="D32" s="36"/>
      <c r="E32" s="111"/>
      <c r="F32" s="2"/>
      <c r="G32" s="66">
        <f>SUM(G19,G31)</f>
        <v>6307593793</v>
      </c>
      <c r="H32" s="2"/>
      <c r="I32" s="66">
        <f>SUM(I19,I31)</f>
        <v>6391599534</v>
      </c>
      <c r="J32" s="2"/>
      <c r="K32" s="66">
        <f>SUM(K19,K31)</f>
        <v>5944306167</v>
      </c>
      <c r="L32" s="2"/>
      <c r="M32" s="66">
        <f>SUM(M19,M31)</f>
        <v>6014087151</v>
      </c>
      <c r="N32" s="80"/>
      <c r="U32" s="55"/>
      <c r="V32" s="55"/>
      <c r="W32" s="55"/>
      <c r="X32" s="55"/>
      <c r="Y32" s="55"/>
      <c r="Z32" s="55"/>
      <c r="AA32" s="55"/>
      <c r="AB32" s="55"/>
      <c r="AC32" s="55"/>
    </row>
    <row r="33" spans="1:24" ht="17.100000000000001" customHeight="1">
      <c r="A33" s="36"/>
      <c r="B33" s="36"/>
      <c r="C33" s="36"/>
      <c r="D33" s="36"/>
      <c r="E33" s="109"/>
      <c r="F33" s="2"/>
      <c r="G33" s="67"/>
      <c r="H33" s="2"/>
      <c r="I33" s="67"/>
      <c r="J33" s="2"/>
      <c r="K33" s="67"/>
      <c r="L33" s="81"/>
      <c r="M33" s="67"/>
      <c r="N33" s="80"/>
      <c r="X33" s="55"/>
    </row>
    <row r="34" spans="1:24" s="5" customFormat="1" ht="26.25" customHeight="1">
      <c r="A34" s="68"/>
      <c r="B34" s="68"/>
      <c r="C34" s="68"/>
      <c r="D34" s="68"/>
      <c r="E34" s="112"/>
      <c r="F34" s="58"/>
      <c r="G34" s="69"/>
      <c r="H34" s="58"/>
      <c r="I34" s="69"/>
      <c r="J34" s="58"/>
      <c r="K34" s="69"/>
      <c r="L34" s="83"/>
      <c r="M34" s="69"/>
      <c r="N34" s="84"/>
      <c r="O34" s="77"/>
      <c r="P34" s="77"/>
      <c r="Q34" s="77"/>
      <c r="R34" s="77"/>
      <c r="S34" s="77"/>
      <c r="T34" s="77"/>
      <c r="X34" s="55"/>
    </row>
    <row r="35" spans="1:24" s="5" customFormat="1" ht="24" customHeight="1">
      <c r="B35" s="15" t="s">
        <v>35</v>
      </c>
      <c r="C35" s="15"/>
      <c r="D35" s="16"/>
      <c r="E35" s="113"/>
      <c r="F35" s="15"/>
      <c r="H35" s="15"/>
      <c r="I35" s="15" t="s">
        <v>36</v>
      </c>
      <c r="J35" s="15"/>
      <c r="K35" s="15"/>
      <c r="L35" s="15"/>
      <c r="M35" s="15"/>
      <c r="N35" s="85"/>
      <c r="O35" s="77"/>
      <c r="P35" s="77"/>
      <c r="Q35" s="77"/>
      <c r="R35" s="77"/>
      <c r="S35" s="77"/>
      <c r="T35" s="77"/>
      <c r="X35" s="55"/>
    </row>
    <row r="36" spans="1:24" ht="24" customHeight="1">
      <c r="A36" s="5"/>
      <c r="B36" s="18" t="s">
        <v>37</v>
      </c>
      <c r="C36" s="5"/>
      <c r="D36" s="5"/>
      <c r="E36" s="113"/>
      <c r="F36" s="5"/>
      <c r="G36" s="5"/>
      <c r="H36" s="5"/>
      <c r="I36" s="5" t="s">
        <v>38</v>
      </c>
      <c r="J36" s="5"/>
      <c r="K36" s="5"/>
      <c r="L36" s="5"/>
      <c r="M36" s="5"/>
      <c r="N36" s="77"/>
      <c r="X36" s="55"/>
    </row>
    <row r="37" spans="1:24" s="5" customFormat="1" ht="24" customHeight="1">
      <c r="A37" s="213"/>
      <c r="B37" s="213"/>
      <c r="C37" s="213"/>
      <c r="D37" s="16"/>
      <c r="E37" s="113"/>
      <c r="I37" s="214"/>
      <c r="J37" s="214"/>
      <c r="K37" s="214"/>
      <c r="L37" s="214"/>
      <c r="M37" s="214"/>
      <c r="N37" s="87"/>
      <c r="O37" s="77"/>
      <c r="P37" s="77"/>
      <c r="Q37" s="77"/>
      <c r="R37" s="77"/>
      <c r="S37" s="77"/>
      <c r="T37" s="77"/>
      <c r="X37" s="55"/>
    </row>
    <row r="38" spans="1:24" s="5" customFormat="1" ht="24" customHeight="1">
      <c r="A38" s="16"/>
      <c r="B38" s="16"/>
      <c r="C38" s="16"/>
      <c r="D38" s="16"/>
      <c r="E38" s="113"/>
      <c r="I38" s="86"/>
      <c r="J38" s="86"/>
      <c r="K38" s="86"/>
      <c r="L38" s="86"/>
      <c r="M38" s="86"/>
      <c r="N38" s="87"/>
      <c r="O38" s="77"/>
      <c r="P38" s="77"/>
      <c r="Q38" s="77"/>
      <c r="R38" s="77"/>
      <c r="S38" s="77"/>
      <c r="T38" s="77"/>
      <c r="X38" s="55"/>
    </row>
    <row r="39" spans="1:24" ht="24" customHeight="1">
      <c r="K39" s="75"/>
      <c r="L39" s="5"/>
      <c r="M39" s="21" t="s">
        <v>0</v>
      </c>
    </row>
    <row r="40" spans="1:24" ht="24" customHeight="1">
      <c r="K40" s="75"/>
      <c r="L40" s="5"/>
      <c r="M40" s="21" t="s">
        <v>1</v>
      </c>
    </row>
    <row r="41" spans="1:24" s="5" customFormat="1" ht="24" customHeight="1">
      <c r="A41" s="208" t="s">
        <v>39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76"/>
      <c r="O41" s="77"/>
      <c r="P41" s="77"/>
      <c r="Q41" s="77"/>
      <c r="R41" s="77"/>
      <c r="S41" s="77"/>
      <c r="T41" s="77"/>
      <c r="X41" s="55"/>
    </row>
    <row r="42" spans="1:24" s="5" customFormat="1" ht="24" customHeight="1">
      <c r="A42" s="210" t="s">
        <v>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78"/>
      <c r="O42" s="77"/>
      <c r="P42" s="77"/>
      <c r="Q42" s="77"/>
      <c r="R42" s="77"/>
      <c r="S42" s="77"/>
      <c r="T42" s="77"/>
      <c r="X42" s="55"/>
    </row>
    <row r="43" spans="1:24" s="5" customFormat="1" ht="24" customHeight="1">
      <c r="A43" s="210" t="s">
        <v>40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78"/>
      <c r="O43" s="77"/>
      <c r="P43" s="77"/>
      <c r="Q43" s="77"/>
      <c r="R43" s="77"/>
      <c r="S43" s="77"/>
      <c r="T43" s="77"/>
      <c r="X43" s="55"/>
    </row>
    <row r="44" spans="1:24" s="5" customFormat="1" ht="24" customHeight="1">
      <c r="A44" s="210" t="s">
        <v>5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78"/>
      <c r="O44" s="77"/>
      <c r="P44" s="77"/>
      <c r="Q44" s="77"/>
      <c r="R44" s="77"/>
      <c r="S44" s="77"/>
      <c r="T44" s="77"/>
      <c r="X44" s="55"/>
    </row>
    <row r="45" spans="1:24" ht="24" customHeight="1">
      <c r="A45" s="70"/>
      <c r="B45" s="70"/>
      <c r="C45" s="70"/>
      <c r="D45" s="70"/>
      <c r="E45" s="114"/>
      <c r="F45" s="70"/>
      <c r="G45" s="70"/>
      <c r="H45" s="70"/>
      <c r="I45" s="70"/>
      <c r="J45" s="70"/>
      <c r="K45" s="70"/>
      <c r="L45" s="70"/>
      <c r="M45" s="70"/>
      <c r="N45" s="88"/>
      <c r="X45" s="55"/>
    </row>
    <row r="46" spans="1:24" s="5" customFormat="1" ht="24" customHeight="1">
      <c r="A46" s="211" t="s">
        <v>41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79"/>
      <c r="O46" s="77"/>
      <c r="P46" s="77"/>
      <c r="Q46" s="77"/>
      <c r="R46" s="77"/>
      <c r="S46" s="77"/>
      <c r="T46" s="77"/>
      <c r="X46" s="55"/>
    </row>
    <row r="47" spans="1:24" ht="18" customHeight="1">
      <c r="B47" s="2"/>
      <c r="C47" s="2"/>
      <c r="D47" s="2"/>
      <c r="E47" s="109"/>
      <c r="F47" s="2"/>
      <c r="G47" s="212" t="s">
        <v>7</v>
      </c>
      <c r="H47" s="212"/>
      <c r="I47" s="212"/>
      <c r="J47" s="212"/>
      <c r="K47" s="212"/>
      <c r="L47" s="212"/>
      <c r="M47" s="212"/>
      <c r="N47" s="59"/>
      <c r="X47" s="55"/>
    </row>
    <row r="48" spans="1:24" ht="18" customHeight="1">
      <c r="B48" s="2"/>
      <c r="C48" s="2"/>
      <c r="D48" s="2"/>
      <c r="E48" s="109"/>
      <c r="F48" s="2"/>
      <c r="G48" s="212" t="s">
        <v>8</v>
      </c>
      <c r="H48" s="212"/>
      <c r="I48" s="212"/>
      <c r="J48" s="2"/>
      <c r="K48" s="212" t="s">
        <v>9</v>
      </c>
      <c r="L48" s="212"/>
      <c r="M48" s="212"/>
      <c r="N48" s="59"/>
      <c r="X48" s="55"/>
    </row>
    <row r="49" spans="1:29" ht="18" customHeight="1">
      <c r="B49" s="2"/>
      <c r="C49" s="2"/>
      <c r="D49" s="2"/>
      <c r="E49" s="109"/>
      <c r="F49" s="2"/>
      <c r="G49" s="2" t="s">
        <v>10</v>
      </c>
      <c r="H49" s="2"/>
      <c r="I49" s="2" t="s">
        <v>10</v>
      </c>
      <c r="J49" s="2"/>
      <c r="K49" s="2" t="s">
        <v>10</v>
      </c>
      <c r="L49" s="2"/>
      <c r="M49" s="2" t="s">
        <v>10</v>
      </c>
      <c r="N49" s="59"/>
      <c r="X49" s="55"/>
    </row>
    <row r="50" spans="1:29" ht="18" customHeight="1">
      <c r="A50" s="2"/>
      <c r="B50" s="2"/>
      <c r="C50" s="2"/>
      <c r="D50" s="2"/>
      <c r="E50" s="41" t="s">
        <v>11</v>
      </c>
      <c r="F50" s="41"/>
      <c r="G50" s="1" t="s">
        <v>12</v>
      </c>
      <c r="H50" s="2"/>
      <c r="I50" s="1" t="s">
        <v>13</v>
      </c>
      <c r="J50" s="2"/>
      <c r="K50" s="1" t="s">
        <v>12</v>
      </c>
      <c r="L50" s="2"/>
      <c r="M50" s="1" t="s">
        <v>13</v>
      </c>
      <c r="N50" s="59"/>
    </row>
    <row r="51" spans="1:29" ht="18" customHeight="1">
      <c r="A51" s="36" t="s">
        <v>42</v>
      </c>
      <c r="B51" s="36"/>
      <c r="C51" s="36"/>
      <c r="D51" s="36"/>
      <c r="E51" s="2"/>
      <c r="F51" s="2"/>
      <c r="G51" s="2"/>
      <c r="H51" s="2"/>
      <c r="I51" s="2"/>
      <c r="J51" s="2"/>
      <c r="K51" s="41"/>
      <c r="L51" s="41"/>
      <c r="M51" s="41"/>
      <c r="N51" s="89"/>
    </row>
    <row r="52" spans="1:29" ht="18" customHeight="1">
      <c r="A52" s="36"/>
      <c r="B52" s="61" t="s">
        <v>43</v>
      </c>
      <c r="C52" s="61"/>
      <c r="D52" s="61"/>
      <c r="E52" s="2">
        <v>17</v>
      </c>
      <c r="F52" s="2"/>
      <c r="G52" s="56">
        <v>212839406</v>
      </c>
      <c r="H52" s="71"/>
      <c r="I52" s="56">
        <v>208469841</v>
      </c>
      <c r="J52" s="71"/>
      <c r="K52" s="56">
        <v>212839406</v>
      </c>
      <c r="L52" s="71"/>
      <c r="M52" s="56">
        <v>208469841</v>
      </c>
      <c r="N52" s="80"/>
      <c r="U52" s="55"/>
      <c r="V52" s="55"/>
      <c r="X52" s="90"/>
      <c r="Z52" s="90"/>
      <c r="AB52" s="55"/>
      <c r="AC52" s="55"/>
    </row>
    <row r="53" spans="1:29" ht="18" customHeight="1">
      <c r="B53" s="61" t="s">
        <v>44</v>
      </c>
      <c r="C53" s="61"/>
      <c r="D53" s="61"/>
      <c r="E53" s="110" t="s">
        <v>190</v>
      </c>
      <c r="F53" s="2"/>
      <c r="G53" s="62">
        <v>275804430</v>
      </c>
      <c r="H53" s="72"/>
      <c r="I53" s="62">
        <v>278007221</v>
      </c>
      <c r="J53" s="72"/>
      <c r="K53" s="62">
        <v>255303187</v>
      </c>
      <c r="L53" s="72"/>
      <c r="M53" s="62">
        <v>255412857</v>
      </c>
      <c r="N53" s="80"/>
      <c r="U53" s="55"/>
      <c r="V53" s="55"/>
      <c r="X53" s="90"/>
      <c r="Z53" s="90"/>
      <c r="AB53" s="55"/>
      <c r="AC53" s="55"/>
    </row>
    <row r="54" spans="1:29" ht="18" customHeight="1">
      <c r="B54" s="61" t="s">
        <v>45</v>
      </c>
      <c r="C54" s="61"/>
      <c r="D54" s="61"/>
      <c r="E54" s="109"/>
      <c r="F54" s="2"/>
      <c r="G54" s="62">
        <v>114135271</v>
      </c>
      <c r="H54" s="72"/>
      <c r="I54" s="62">
        <v>124901683</v>
      </c>
      <c r="J54" s="72"/>
      <c r="K54" s="56">
        <v>51275496</v>
      </c>
      <c r="L54" s="72"/>
      <c r="M54" s="56">
        <v>58810680</v>
      </c>
      <c r="N54" s="80"/>
      <c r="U54" s="55"/>
      <c r="V54" s="55"/>
      <c r="W54" s="55"/>
      <c r="X54" s="90"/>
      <c r="Z54" s="90"/>
      <c r="AA54" s="55"/>
      <c r="AB54" s="55"/>
      <c r="AC54" s="55"/>
    </row>
    <row r="55" spans="1:29" ht="18" customHeight="1">
      <c r="B55" s="61" t="s">
        <v>46</v>
      </c>
      <c r="C55" s="61"/>
      <c r="D55" s="61"/>
      <c r="E55" s="110" t="s">
        <v>191</v>
      </c>
      <c r="F55" s="2"/>
      <c r="G55" s="62">
        <v>681624</v>
      </c>
      <c r="H55" s="72"/>
      <c r="I55" s="62">
        <v>976799</v>
      </c>
      <c r="J55" s="72"/>
      <c r="K55" s="56">
        <v>681624</v>
      </c>
      <c r="L55" s="72"/>
      <c r="M55" s="56">
        <v>976799</v>
      </c>
      <c r="N55" s="80"/>
      <c r="U55" s="55"/>
      <c r="V55" s="55"/>
      <c r="W55" s="55"/>
      <c r="X55" s="90"/>
      <c r="Z55" s="90"/>
      <c r="AA55" s="55"/>
      <c r="AB55" s="55"/>
      <c r="AC55" s="55"/>
    </row>
    <row r="56" spans="1:29" ht="18" customHeight="1">
      <c r="B56" s="61" t="s">
        <v>47</v>
      </c>
      <c r="C56" s="61"/>
      <c r="D56" s="61"/>
      <c r="E56" s="2">
        <v>21</v>
      </c>
      <c r="F56" s="2"/>
      <c r="G56" s="62">
        <v>1104592269</v>
      </c>
      <c r="H56" s="73"/>
      <c r="I56" s="62">
        <v>1199863654</v>
      </c>
      <c r="J56" s="73"/>
      <c r="K56" s="56">
        <v>584235247</v>
      </c>
      <c r="L56" s="73"/>
      <c r="M56" s="56">
        <v>679535396</v>
      </c>
      <c r="N56" s="80"/>
      <c r="U56" s="55"/>
      <c r="V56" s="55"/>
      <c r="W56" s="55"/>
      <c r="X56" s="90"/>
      <c r="Y56" s="55"/>
      <c r="Z56" s="90"/>
      <c r="AA56" s="55"/>
      <c r="AB56" s="55"/>
      <c r="AC56" s="55"/>
    </row>
    <row r="57" spans="1:29" ht="18" customHeight="1">
      <c r="B57" s="61" t="s">
        <v>48</v>
      </c>
      <c r="C57" s="61"/>
      <c r="D57" s="61"/>
      <c r="E57" s="2">
        <v>5</v>
      </c>
      <c r="F57" s="2"/>
      <c r="G57" s="62">
        <v>237808</v>
      </c>
      <c r="H57" s="73"/>
      <c r="I57" s="62">
        <v>5244521</v>
      </c>
      <c r="J57" s="73"/>
      <c r="K57" s="62">
        <v>7700630</v>
      </c>
      <c r="L57" s="73"/>
      <c r="M57" s="62">
        <v>21282724</v>
      </c>
      <c r="N57" s="80"/>
      <c r="U57" s="55"/>
      <c r="V57" s="55"/>
      <c r="W57" s="55"/>
      <c r="X57" s="90"/>
      <c r="Y57" s="55"/>
      <c r="Z57" s="90"/>
      <c r="AA57" s="55"/>
      <c r="AB57" s="55"/>
      <c r="AC57" s="55"/>
    </row>
    <row r="58" spans="1:29" ht="18" customHeight="1">
      <c r="B58" s="61" t="s">
        <v>49</v>
      </c>
      <c r="C58" s="61"/>
      <c r="D58" s="61"/>
      <c r="E58" s="2">
        <v>19</v>
      </c>
      <c r="F58" s="2"/>
      <c r="G58" s="62">
        <v>129302702</v>
      </c>
      <c r="H58" s="73"/>
      <c r="I58" s="62">
        <v>151431694</v>
      </c>
      <c r="J58" s="73"/>
      <c r="K58" s="62">
        <v>129302702</v>
      </c>
      <c r="L58" s="73"/>
      <c r="M58" s="62">
        <v>151431694</v>
      </c>
      <c r="N58" s="80"/>
      <c r="U58" s="55"/>
      <c r="V58" s="55"/>
      <c r="W58" s="55"/>
      <c r="X58" s="90"/>
      <c r="Y58" s="55"/>
      <c r="Z58" s="90"/>
      <c r="AA58" s="55"/>
      <c r="AB58" s="55"/>
      <c r="AC58" s="55"/>
    </row>
    <row r="59" spans="1:29" ht="18" customHeight="1">
      <c r="B59" s="61" t="s">
        <v>50</v>
      </c>
      <c r="C59" s="61"/>
      <c r="D59" s="61"/>
      <c r="E59" s="2"/>
      <c r="F59" s="2"/>
      <c r="G59" s="62">
        <v>720560</v>
      </c>
      <c r="H59" s="71"/>
      <c r="I59" s="62">
        <v>308141</v>
      </c>
      <c r="J59" s="71"/>
      <c r="K59" s="56">
        <v>0</v>
      </c>
      <c r="L59" s="71"/>
      <c r="M59" s="56">
        <v>0</v>
      </c>
      <c r="N59" s="80"/>
      <c r="U59" s="55"/>
      <c r="V59" s="55"/>
      <c r="W59" s="55"/>
      <c r="X59" s="90"/>
      <c r="Y59" s="55"/>
      <c r="Z59" s="90"/>
      <c r="AA59" s="55"/>
      <c r="AB59" s="55"/>
      <c r="AC59" s="55"/>
    </row>
    <row r="60" spans="1:29" ht="18" customHeight="1">
      <c r="B60" s="61" t="s">
        <v>51</v>
      </c>
      <c r="C60" s="61"/>
      <c r="D60" s="61"/>
      <c r="E60" s="2"/>
      <c r="F60" s="2"/>
      <c r="G60" s="62">
        <v>54589436</v>
      </c>
      <c r="H60" s="74"/>
      <c r="I60" s="62">
        <v>56401039</v>
      </c>
      <c r="J60" s="74"/>
      <c r="K60" s="56">
        <v>53520962</v>
      </c>
      <c r="L60" s="71"/>
      <c r="M60" s="56">
        <v>54006650</v>
      </c>
      <c r="N60" s="80"/>
      <c r="U60" s="55"/>
      <c r="V60" s="55"/>
      <c r="W60" s="55"/>
      <c r="X60" s="90"/>
      <c r="Y60" s="55"/>
      <c r="Z60" s="90"/>
      <c r="AA60" s="55"/>
      <c r="AB60" s="55"/>
      <c r="AC60" s="55"/>
    </row>
    <row r="61" spans="1:29" ht="18" customHeight="1">
      <c r="A61" s="36" t="s">
        <v>52</v>
      </c>
      <c r="B61" s="36"/>
      <c r="C61" s="36"/>
      <c r="D61" s="36"/>
      <c r="E61" s="2"/>
      <c r="F61" s="2"/>
      <c r="G61" s="64">
        <f>SUM(G52:G60)</f>
        <v>1892903506</v>
      </c>
      <c r="H61" s="2"/>
      <c r="I61" s="64">
        <f>SUM(I52:I60)</f>
        <v>2025604593</v>
      </c>
      <c r="J61" s="2"/>
      <c r="K61" s="64">
        <f>SUM(K52:K60)</f>
        <v>1294859254</v>
      </c>
      <c r="L61" s="2"/>
      <c r="M61" s="64">
        <f>SUM(M52:M60)</f>
        <v>1429926641</v>
      </c>
      <c r="N61" s="80"/>
      <c r="U61" s="55"/>
      <c r="V61" s="55"/>
      <c r="W61" s="55"/>
      <c r="X61" s="90"/>
      <c r="Y61" s="55"/>
      <c r="Z61" s="90"/>
      <c r="AA61" s="55"/>
      <c r="AB61" s="55"/>
      <c r="AC61" s="55"/>
    </row>
    <row r="62" spans="1:29" ht="18" customHeight="1">
      <c r="A62" s="36" t="s">
        <v>53</v>
      </c>
      <c r="B62" s="36"/>
      <c r="C62" s="36"/>
      <c r="D62" s="36"/>
      <c r="E62" s="2"/>
      <c r="F62" s="2"/>
      <c r="G62" s="62"/>
      <c r="H62" s="2"/>
      <c r="I62" s="62"/>
      <c r="J62" s="2"/>
      <c r="K62" s="6"/>
      <c r="L62" s="2"/>
      <c r="U62" s="55"/>
      <c r="V62" s="55"/>
      <c r="W62" s="55"/>
      <c r="X62" s="90"/>
      <c r="Y62" s="55"/>
      <c r="Z62" s="90"/>
      <c r="AA62" s="55"/>
      <c r="AB62" s="55"/>
      <c r="AC62" s="55"/>
    </row>
    <row r="63" spans="1:29" ht="18" customHeight="1">
      <c r="A63" s="36"/>
      <c r="B63" s="6" t="s">
        <v>54</v>
      </c>
      <c r="E63" s="110" t="s">
        <v>191</v>
      </c>
      <c r="F63" s="2"/>
      <c r="G63" s="62">
        <v>2172232</v>
      </c>
      <c r="H63" s="2"/>
      <c r="I63" s="62">
        <v>3389727</v>
      </c>
      <c r="J63" s="2"/>
      <c r="K63" s="56">
        <v>2172232</v>
      </c>
      <c r="L63" s="2"/>
      <c r="M63" s="56">
        <v>3389727</v>
      </c>
      <c r="N63" s="80"/>
      <c r="U63" s="55"/>
      <c r="V63" s="55"/>
      <c r="W63" s="55"/>
      <c r="X63" s="90"/>
      <c r="Y63" s="55"/>
      <c r="Z63" s="90"/>
      <c r="AA63" s="55"/>
      <c r="AB63" s="55"/>
      <c r="AC63" s="55"/>
    </row>
    <row r="64" spans="1:29" ht="18" customHeight="1">
      <c r="A64" s="36"/>
      <c r="B64" s="6" t="s">
        <v>55</v>
      </c>
      <c r="E64" s="2">
        <v>5</v>
      </c>
      <c r="F64" s="2"/>
      <c r="G64" s="62">
        <v>35000000</v>
      </c>
      <c r="H64" s="2"/>
      <c r="I64" s="62">
        <v>30000000</v>
      </c>
      <c r="J64" s="2"/>
      <c r="K64" s="56">
        <v>35000000</v>
      </c>
      <c r="L64" s="2"/>
      <c r="M64" s="56">
        <v>30000000</v>
      </c>
      <c r="N64" s="80"/>
      <c r="U64" s="55"/>
      <c r="V64" s="55"/>
      <c r="W64" s="55"/>
      <c r="X64" s="90"/>
      <c r="Y64" s="55"/>
      <c r="Z64" s="90"/>
      <c r="AA64" s="55"/>
      <c r="AB64" s="55"/>
      <c r="AC64" s="55"/>
    </row>
    <row r="65" spans="1:29" ht="18" customHeight="1">
      <c r="A65" s="36"/>
      <c r="B65" s="6" t="s">
        <v>56</v>
      </c>
      <c r="E65" s="2">
        <v>21</v>
      </c>
      <c r="F65" s="2"/>
      <c r="G65" s="62">
        <v>1678319229</v>
      </c>
      <c r="H65" s="2"/>
      <c r="I65" s="62">
        <v>1597169443</v>
      </c>
      <c r="J65" s="2"/>
      <c r="K65" s="56">
        <v>1678319229</v>
      </c>
      <c r="L65" s="2"/>
      <c r="M65" s="56">
        <v>1597169443</v>
      </c>
      <c r="N65" s="80"/>
      <c r="U65" s="55"/>
      <c r="V65" s="55"/>
      <c r="W65" s="55"/>
      <c r="X65" s="90"/>
      <c r="Y65" s="55"/>
      <c r="Z65" s="90"/>
      <c r="AA65" s="55"/>
      <c r="AB65" s="55"/>
      <c r="AC65" s="55"/>
    </row>
    <row r="66" spans="1:29" ht="18" customHeight="1">
      <c r="B66" s="6" t="s">
        <v>57</v>
      </c>
      <c r="C66" s="61"/>
      <c r="D66" s="61"/>
      <c r="E66" s="2">
        <v>22</v>
      </c>
      <c r="F66" s="2"/>
      <c r="G66" s="62">
        <v>5769051</v>
      </c>
      <c r="H66" s="2"/>
      <c r="I66" s="62">
        <v>5670507</v>
      </c>
      <c r="J66" s="2"/>
      <c r="K66" s="56">
        <v>5769051</v>
      </c>
      <c r="L66" s="2"/>
      <c r="M66" s="56">
        <v>5670507</v>
      </c>
      <c r="N66" s="80"/>
      <c r="U66" s="55"/>
      <c r="V66" s="55"/>
      <c r="W66" s="55"/>
      <c r="X66" s="90"/>
      <c r="Y66" s="55"/>
      <c r="Z66" s="90"/>
      <c r="AA66" s="55"/>
      <c r="AB66" s="55"/>
      <c r="AC66" s="55"/>
    </row>
    <row r="67" spans="1:29" ht="18" customHeight="1">
      <c r="B67" s="6" t="s">
        <v>58</v>
      </c>
      <c r="C67" s="61"/>
      <c r="D67" s="61"/>
      <c r="E67" s="109"/>
      <c r="F67" s="2"/>
      <c r="G67" s="62">
        <v>2138822</v>
      </c>
      <c r="H67" s="2"/>
      <c r="I67" s="62">
        <v>2087720</v>
      </c>
      <c r="J67" s="2"/>
      <c r="K67" s="56">
        <v>2138822</v>
      </c>
      <c r="L67" s="2"/>
      <c r="M67" s="56">
        <v>2087720</v>
      </c>
      <c r="N67" s="80"/>
      <c r="U67" s="55"/>
      <c r="V67" s="55"/>
      <c r="W67" s="55"/>
      <c r="X67" s="90"/>
      <c r="Y67" s="55"/>
      <c r="Z67" s="90"/>
      <c r="AA67" s="55"/>
      <c r="AB67" s="55"/>
      <c r="AC67" s="55"/>
    </row>
    <row r="68" spans="1:29" ht="18" customHeight="1">
      <c r="B68" s="6" t="s">
        <v>59</v>
      </c>
      <c r="C68" s="61"/>
      <c r="D68" s="61"/>
      <c r="E68" s="109"/>
      <c r="F68" s="2"/>
      <c r="G68" s="62">
        <v>8280054</v>
      </c>
      <c r="H68" s="2"/>
      <c r="I68" s="62">
        <v>13092784</v>
      </c>
      <c r="J68" s="2"/>
      <c r="K68" s="56">
        <v>5086224</v>
      </c>
      <c r="L68" s="2"/>
      <c r="M68" s="56">
        <v>7529842</v>
      </c>
      <c r="N68" s="80"/>
      <c r="U68" s="55"/>
      <c r="V68" s="55"/>
      <c r="W68" s="55"/>
      <c r="X68" s="90"/>
      <c r="Y68" s="55"/>
      <c r="Z68" s="90"/>
      <c r="AA68" s="55"/>
      <c r="AB68" s="55"/>
      <c r="AC68" s="55"/>
    </row>
    <row r="69" spans="1:29" ht="18" customHeight="1">
      <c r="A69" s="36" t="s">
        <v>60</v>
      </c>
      <c r="B69" s="36"/>
      <c r="C69" s="36"/>
      <c r="D69" s="36"/>
      <c r="E69" s="109"/>
      <c r="F69" s="2"/>
      <c r="G69" s="64">
        <f>SUM(G63:G68)</f>
        <v>1731679388</v>
      </c>
      <c r="H69" s="2"/>
      <c r="I69" s="64">
        <f>SUM(I63:I68)</f>
        <v>1651410181</v>
      </c>
      <c r="J69" s="2"/>
      <c r="K69" s="64">
        <f>SUM(K63:K68)</f>
        <v>1728485558</v>
      </c>
      <c r="L69" s="2"/>
      <c r="M69" s="64">
        <f>SUM(M63:M68)</f>
        <v>1645847239</v>
      </c>
      <c r="N69" s="80"/>
      <c r="U69" s="55"/>
      <c r="V69" s="55"/>
      <c r="W69" s="55"/>
      <c r="X69" s="90"/>
      <c r="Y69" s="55"/>
      <c r="Z69" s="90"/>
      <c r="AA69" s="55"/>
      <c r="AB69" s="55"/>
      <c r="AC69" s="55"/>
    </row>
    <row r="70" spans="1:29" ht="18" customHeight="1">
      <c r="A70" s="36" t="s">
        <v>61</v>
      </c>
      <c r="B70" s="36"/>
      <c r="C70" s="36"/>
      <c r="D70" s="36"/>
      <c r="E70" s="109"/>
      <c r="F70" s="2"/>
      <c r="G70" s="91">
        <f>SUM(G61,G69)</f>
        <v>3624582894</v>
      </c>
      <c r="H70" s="2"/>
      <c r="I70" s="91">
        <f>SUM(I61,I69)</f>
        <v>3677014774</v>
      </c>
      <c r="J70" s="2"/>
      <c r="K70" s="91">
        <f>SUM(K61,K69)</f>
        <v>3023344812</v>
      </c>
      <c r="L70" s="2"/>
      <c r="M70" s="91">
        <f>SUM(M61,M69)</f>
        <v>3075773880</v>
      </c>
      <c r="N70" s="80"/>
      <c r="U70" s="55"/>
      <c r="V70" s="55"/>
      <c r="W70" s="55"/>
      <c r="X70" s="90"/>
      <c r="Y70" s="55"/>
      <c r="Z70" s="90"/>
      <c r="AA70" s="55"/>
      <c r="AB70" s="55"/>
      <c r="AC70" s="55"/>
    </row>
    <row r="71" spans="1:29" ht="18" customHeight="1">
      <c r="A71" s="36"/>
      <c r="B71" s="36"/>
      <c r="C71" s="36"/>
      <c r="D71" s="36"/>
      <c r="E71" s="109"/>
      <c r="F71" s="2"/>
      <c r="G71" s="2"/>
      <c r="H71" s="2"/>
      <c r="I71" s="2"/>
      <c r="J71" s="2"/>
      <c r="K71" s="67"/>
      <c r="L71" s="56"/>
      <c r="M71" s="67"/>
      <c r="N71" s="80"/>
      <c r="X71" s="55"/>
    </row>
    <row r="72" spans="1:29" ht="18" customHeight="1">
      <c r="A72" s="36"/>
      <c r="B72" s="36"/>
      <c r="C72" s="36"/>
      <c r="D72" s="36"/>
      <c r="E72" s="109"/>
      <c r="F72" s="2"/>
      <c r="G72" s="2"/>
      <c r="H72" s="2"/>
      <c r="I72" s="2"/>
      <c r="J72" s="2"/>
      <c r="K72" s="67"/>
      <c r="L72" s="56"/>
      <c r="M72" s="67"/>
      <c r="N72" s="80"/>
      <c r="X72" s="55"/>
    </row>
    <row r="73" spans="1:29" s="5" customFormat="1" ht="24" customHeight="1">
      <c r="B73" s="15" t="s">
        <v>35</v>
      </c>
      <c r="C73" s="15"/>
      <c r="D73" s="16"/>
      <c r="E73" s="113"/>
      <c r="F73" s="15"/>
      <c r="H73" s="15"/>
      <c r="I73" s="15" t="s">
        <v>36</v>
      </c>
      <c r="J73" s="15"/>
      <c r="K73" s="15"/>
      <c r="L73" s="15"/>
      <c r="M73" s="15"/>
      <c r="N73" s="85"/>
      <c r="O73" s="77"/>
      <c r="P73" s="77"/>
      <c r="Q73" s="77"/>
      <c r="R73" s="77"/>
      <c r="S73" s="77"/>
      <c r="T73" s="77"/>
      <c r="X73" s="55"/>
    </row>
    <row r="74" spans="1:29" ht="24" customHeight="1">
      <c r="A74" s="5"/>
      <c r="B74" s="18" t="s">
        <v>37</v>
      </c>
      <c r="C74" s="5"/>
      <c r="D74" s="5"/>
      <c r="E74" s="113"/>
      <c r="F74" s="5"/>
      <c r="G74" s="5"/>
      <c r="H74" s="5"/>
      <c r="I74" s="5" t="s">
        <v>38</v>
      </c>
      <c r="J74" s="5"/>
      <c r="K74" s="5"/>
      <c r="L74" s="5"/>
      <c r="M74" s="5"/>
      <c r="N74" s="77"/>
      <c r="X74" s="55"/>
    </row>
    <row r="75" spans="1:29" ht="15.75" customHeight="1">
      <c r="A75" s="61"/>
      <c r="G75" s="62"/>
      <c r="H75" s="62"/>
      <c r="I75" s="98"/>
      <c r="J75" s="98"/>
      <c r="K75" s="98"/>
      <c r="L75" s="98"/>
      <c r="M75" s="98"/>
      <c r="N75" s="99"/>
      <c r="X75" s="55"/>
    </row>
    <row r="76" spans="1:29" ht="17.25" customHeight="1">
      <c r="A76" s="61"/>
      <c r="I76" s="61"/>
      <c r="J76" s="61"/>
      <c r="K76" s="61"/>
      <c r="L76" s="61"/>
      <c r="M76" s="61"/>
      <c r="N76" s="99"/>
      <c r="X76" s="55"/>
    </row>
    <row r="77" spans="1:29" ht="24" customHeight="1">
      <c r="K77" s="75"/>
      <c r="L77" s="5"/>
      <c r="M77" s="21" t="s">
        <v>0</v>
      </c>
    </row>
    <row r="78" spans="1:29" ht="24" customHeight="1">
      <c r="K78" s="75"/>
      <c r="L78" s="5"/>
      <c r="M78" s="21" t="s">
        <v>1</v>
      </c>
    </row>
    <row r="79" spans="1:29" s="5" customFormat="1" ht="24" customHeight="1">
      <c r="A79" s="208" t="s">
        <v>62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76"/>
      <c r="O79" s="77"/>
      <c r="P79" s="77"/>
      <c r="Q79" s="77"/>
      <c r="R79" s="77"/>
      <c r="S79" s="77"/>
      <c r="T79" s="77"/>
      <c r="X79" s="55"/>
    </row>
    <row r="80" spans="1:29" s="5" customFormat="1" ht="24" customHeight="1">
      <c r="A80" s="210" t="s">
        <v>3</v>
      </c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78"/>
      <c r="O80" s="77"/>
      <c r="P80" s="77"/>
      <c r="Q80" s="77"/>
      <c r="R80" s="77"/>
      <c r="S80" s="77"/>
      <c r="T80" s="77"/>
      <c r="X80" s="55"/>
    </row>
    <row r="81" spans="1:29" s="5" customFormat="1" ht="24" customHeight="1">
      <c r="A81" s="210" t="s">
        <v>40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78"/>
      <c r="O81" s="77"/>
      <c r="P81" s="77"/>
      <c r="Q81" s="77"/>
      <c r="R81" s="77"/>
      <c r="S81" s="77"/>
      <c r="T81" s="77"/>
      <c r="X81" s="55"/>
    </row>
    <row r="82" spans="1:29" s="5" customFormat="1" ht="24" customHeight="1">
      <c r="A82" s="210" t="s">
        <v>5</v>
      </c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78"/>
      <c r="O82" s="77"/>
      <c r="P82" s="77"/>
      <c r="Q82" s="77"/>
      <c r="R82" s="77"/>
      <c r="S82" s="77"/>
      <c r="T82" s="77"/>
      <c r="X82" s="55"/>
    </row>
    <row r="83" spans="1:29" s="5" customFormat="1" ht="24" customHeight="1">
      <c r="A83" s="35"/>
      <c r="B83" s="35"/>
      <c r="C83" s="35"/>
      <c r="D83" s="35"/>
      <c r="E83" s="108"/>
      <c r="F83" s="35"/>
      <c r="G83" s="35"/>
      <c r="H83" s="35"/>
      <c r="I83" s="35"/>
      <c r="J83" s="35"/>
      <c r="K83" s="35"/>
      <c r="L83" s="35"/>
      <c r="M83" s="35"/>
      <c r="N83" s="78"/>
      <c r="O83" s="77"/>
      <c r="P83" s="77"/>
      <c r="Q83" s="77"/>
      <c r="R83" s="77"/>
      <c r="S83" s="77"/>
      <c r="T83" s="77"/>
      <c r="X83" s="55"/>
    </row>
    <row r="84" spans="1:29" s="5" customFormat="1" ht="24" customHeight="1">
      <c r="A84" s="211" t="s">
        <v>63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79"/>
      <c r="O84" s="77"/>
      <c r="P84" s="77"/>
      <c r="Q84" s="77"/>
      <c r="R84" s="77"/>
      <c r="S84" s="77"/>
      <c r="T84" s="77"/>
      <c r="X84" s="55"/>
    </row>
    <row r="85" spans="1:29" ht="20.100000000000001" customHeight="1">
      <c r="B85" s="2"/>
      <c r="C85" s="2"/>
      <c r="D85" s="2"/>
      <c r="E85" s="109"/>
      <c r="F85" s="2"/>
      <c r="G85" s="212" t="s">
        <v>7</v>
      </c>
      <c r="H85" s="212"/>
      <c r="I85" s="212"/>
      <c r="J85" s="212"/>
      <c r="K85" s="212"/>
      <c r="L85" s="212"/>
      <c r="M85" s="212"/>
      <c r="N85" s="59"/>
      <c r="X85" s="55"/>
    </row>
    <row r="86" spans="1:29" ht="20.100000000000001" customHeight="1">
      <c r="B86" s="2"/>
      <c r="C86" s="2"/>
      <c r="D86" s="2"/>
      <c r="E86" s="109"/>
      <c r="F86" s="2"/>
      <c r="G86" s="215" t="s">
        <v>8</v>
      </c>
      <c r="H86" s="215"/>
      <c r="I86" s="215"/>
      <c r="J86" s="100"/>
      <c r="K86" s="215" t="s">
        <v>9</v>
      </c>
      <c r="L86" s="215"/>
      <c r="M86" s="215"/>
      <c r="N86" s="59"/>
      <c r="X86" s="55"/>
    </row>
    <row r="87" spans="1:29" ht="20.100000000000001" customHeight="1">
      <c r="B87" s="2"/>
      <c r="C87" s="2"/>
      <c r="D87" s="2"/>
      <c r="E87" s="109"/>
      <c r="F87" s="2"/>
      <c r="G87" s="2" t="s">
        <v>10</v>
      </c>
      <c r="H87" s="2"/>
      <c r="I87" s="2" t="s">
        <v>10</v>
      </c>
      <c r="J87" s="2"/>
      <c r="K87" s="2" t="s">
        <v>10</v>
      </c>
      <c r="L87" s="2"/>
      <c r="M87" s="2" t="s">
        <v>10</v>
      </c>
      <c r="N87" s="59"/>
      <c r="X87" s="55"/>
    </row>
    <row r="88" spans="1:29" ht="20.100000000000001" customHeight="1">
      <c r="A88" s="2"/>
      <c r="B88" s="2"/>
      <c r="C88" s="2"/>
      <c r="D88" s="2"/>
      <c r="E88" s="41" t="s">
        <v>11</v>
      </c>
      <c r="F88" s="41"/>
      <c r="G88" s="1" t="s">
        <v>12</v>
      </c>
      <c r="H88" s="2"/>
      <c r="I88" s="1" t="s">
        <v>13</v>
      </c>
      <c r="J88" s="2"/>
      <c r="K88" s="1" t="s">
        <v>12</v>
      </c>
      <c r="L88" s="2"/>
      <c r="M88" s="1" t="s">
        <v>13</v>
      </c>
      <c r="N88" s="59"/>
      <c r="X88" s="55"/>
    </row>
    <row r="89" spans="1:29" ht="20.100000000000001" customHeight="1">
      <c r="A89" s="36" t="s">
        <v>64</v>
      </c>
      <c r="C89" s="2"/>
      <c r="D89" s="2"/>
      <c r="E89" s="109"/>
      <c r="F89" s="2"/>
      <c r="G89" s="2"/>
      <c r="H89" s="2"/>
      <c r="I89" s="2"/>
      <c r="J89" s="2"/>
      <c r="K89" s="41"/>
      <c r="L89" s="41"/>
      <c r="M89" s="41"/>
      <c r="N89" s="89"/>
      <c r="X89" s="55"/>
    </row>
    <row r="90" spans="1:29" ht="20.100000000000001" customHeight="1">
      <c r="A90" s="36"/>
      <c r="B90" s="6" t="s">
        <v>65</v>
      </c>
      <c r="C90" s="2"/>
      <c r="D90" s="2"/>
      <c r="E90" s="109"/>
      <c r="F90" s="2"/>
      <c r="G90" s="2"/>
      <c r="H90" s="2"/>
      <c r="I90" s="2"/>
      <c r="J90" s="2"/>
      <c r="K90" s="41"/>
      <c r="L90" s="41"/>
      <c r="M90" s="41"/>
      <c r="N90" s="89"/>
      <c r="X90" s="55"/>
    </row>
    <row r="91" spans="1:29" ht="20.100000000000001" customHeight="1">
      <c r="A91" s="36"/>
      <c r="B91" s="6" t="s">
        <v>66</v>
      </c>
      <c r="C91" s="2"/>
      <c r="D91" s="2"/>
      <c r="E91" s="109"/>
      <c r="F91" s="2"/>
      <c r="G91" s="2"/>
      <c r="H91" s="2"/>
      <c r="J91" s="2"/>
      <c r="K91" s="41"/>
      <c r="L91" s="41"/>
      <c r="M91" s="41"/>
      <c r="N91" s="89"/>
      <c r="X91" s="55"/>
    </row>
    <row r="92" spans="1:29" ht="20.100000000000001" customHeight="1">
      <c r="A92" s="36"/>
      <c r="C92" s="61" t="s">
        <v>67</v>
      </c>
      <c r="D92" s="2"/>
      <c r="E92" s="109"/>
      <c r="F92" s="2"/>
      <c r="G92" s="92">
        <v>2108322777</v>
      </c>
      <c r="H92" s="2"/>
      <c r="I92" s="92">
        <v>2108322777</v>
      </c>
      <c r="J92" s="2"/>
      <c r="K92" s="92">
        <v>2108322777</v>
      </c>
      <c r="L92" s="41"/>
      <c r="M92" s="92">
        <v>2108322777</v>
      </c>
      <c r="N92" s="89"/>
      <c r="U92" s="55"/>
      <c r="V92" s="55"/>
      <c r="W92" s="55"/>
      <c r="X92" s="55"/>
      <c r="Y92" s="55"/>
      <c r="Z92" s="55"/>
      <c r="AA92" s="55"/>
      <c r="AB92" s="55"/>
      <c r="AC92" s="55"/>
    </row>
    <row r="93" spans="1:29" ht="20.100000000000001" customHeight="1">
      <c r="B93" s="6" t="s">
        <v>68</v>
      </c>
      <c r="C93" s="2"/>
      <c r="D93" s="2"/>
      <c r="E93" s="109"/>
      <c r="F93" s="2"/>
      <c r="G93" s="93"/>
      <c r="H93" s="2"/>
      <c r="I93" s="93"/>
      <c r="J93" s="2"/>
      <c r="K93" s="101"/>
      <c r="L93" s="2"/>
      <c r="M93" s="101"/>
      <c r="N93" s="80"/>
      <c r="U93" s="55"/>
      <c r="V93" s="55"/>
      <c r="W93" s="55"/>
      <c r="X93" s="55"/>
      <c r="Y93" s="55"/>
      <c r="Z93" s="55"/>
      <c r="AA93" s="55"/>
      <c r="AB93" s="55"/>
      <c r="AC93" s="55"/>
    </row>
    <row r="94" spans="1:29" ht="20.100000000000001" customHeight="1">
      <c r="C94" s="61" t="s">
        <v>69</v>
      </c>
      <c r="D94" s="2"/>
      <c r="E94" s="109"/>
      <c r="F94" s="2"/>
      <c r="G94" s="94">
        <v>1628322777</v>
      </c>
      <c r="H94" s="2"/>
      <c r="I94" s="94">
        <v>1628322777</v>
      </c>
      <c r="J94" s="2"/>
      <c r="K94" s="102">
        <v>1628322777</v>
      </c>
      <c r="L94" s="2"/>
      <c r="M94" s="102">
        <v>1628322777</v>
      </c>
      <c r="N94" s="80"/>
      <c r="U94" s="55"/>
      <c r="V94" s="55"/>
      <c r="W94" s="55"/>
      <c r="X94" s="55"/>
      <c r="Y94" s="55"/>
      <c r="Z94" s="55"/>
      <c r="AA94" s="55"/>
      <c r="AB94" s="55"/>
      <c r="AC94" s="55"/>
    </row>
    <row r="95" spans="1:29" ht="20.100000000000001" customHeight="1">
      <c r="B95" s="61" t="s">
        <v>70</v>
      </c>
      <c r="C95" s="2"/>
      <c r="D95" s="2"/>
      <c r="E95" s="109"/>
      <c r="F95" s="2"/>
      <c r="G95" s="94">
        <v>611190126</v>
      </c>
      <c r="H95" s="2"/>
      <c r="I95" s="94">
        <v>611190126</v>
      </c>
      <c r="J95" s="2"/>
      <c r="K95" s="102">
        <v>611190126</v>
      </c>
      <c r="L95" s="2"/>
      <c r="M95" s="102">
        <v>611190126</v>
      </c>
      <c r="N95" s="103"/>
      <c r="U95" s="55"/>
      <c r="V95" s="55"/>
      <c r="W95" s="55"/>
      <c r="X95" s="55"/>
      <c r="Y95" s="55"/>
      <c r="Z95" s="55"/>
      <c r="AA95" s="55"/>
      <c r="AB95" s="55"/>
      <c r="AC95" s="55"/>
    </row>
    <row r="96" spans="1:29" ht="20.100000000000001" customHeight="1">
      <c r="B96" s="61" t="s">
        <v>71</v>
      </c>
      <c r="C96" s="2"/>
      <c r="D96" s="2"/>
      <c r="E96" s="109"/>
      <c r="F96" s="2"/>
      <c r="G96" s="93"/>
      <c r="H96" s="2"/>
      <c r="I96" s="93"/>
      <c r="J96" s="2"/>
      <c r="K96" s="2"/>
      <c r="L96" s="2"/>
      <c r="M96" s="2"/>
      <c r="N96" s="59"/>
      <c r="U96" s="55"/>
      <c r="V96" s="55"/>
      <c r="W96" s="55"/>
      <c r="X96" s="55"/>
      <c r="Y96" s="55"/>
      <c r="Z96" s="55"/>
      <c r="AA96" s="55"/>
      <c r="AB96" s="55"/>
      <c r="AC96" s="55"/>
    </row>
    <row r="97" spans="1:29" ht="20.100000000000001" customHeight="1">
      <c r="B97" s="106" t="s">
        <v>72</v>
      </c>
      <c r="C97" s="2"/>
      <c r="D97" s="2"/>
      <c r="E97" s="109"/>
      <c r="F97" s="2"/>
      <c r="G97" s="81">
        <v>93091599</v>
      </c>
      <c r="H97" s="2"/>
      <c r="I97" s="81">
        <v>93091599</v>
      </c>
      <c r="J97" s="2"/>
      <c r="K97" s="81">
        <v>93091599</v>
      </c>
      <c r="L97" s="2"/>
      <c r="M97" s="81">
        <v>93091599</v>
      </c>
      <c r="N97" s="80"/>
      <c r="U97" s="55"/>
      <c r="V97" s="55"/>
      <c r="W97" s="55"/>
      <c r="X97" s="55"/>
      <c r="Y97" s="55"/>
      <c r="Z97" s="55"/>
      <c r="AA97" s="55"/>
      <c r="AB97" s="55"/>
      <c r="AC97" s="55"/>
    </row>
    <row r="98" spans="1:29" ht="20.100000000000001" customHeight="1">
      <c r="B98" s="106" t="s">
        <v>73</v>
      </c>
      <c r="C98" s="2"/>
      <c r="D98" s="2"/>
      <c r="E98" s="109"/>
      <c r="F98" s="2"/>
      <c r="G98" s="81">
        <v>350406397</v>
      </c>
      <c r="H98" s="2"/>
      <c r="I98" s="81">
        <v>381980258</v>
      </c>
      <c r="J98" s="2"/>
      <c r="K98" s="81">
        <v>588356853</v>
      </c>
      <c r="L98" s="2"/>
      <c r="M98" s="81">
        <v>605708769</v>
      </c>
      <c r="N98" s="80"/>
      <c r="U98" s="55"/>
      <c r="V98" s="55"/>
      <c r="W98" s="55"/>
      <c r="X98" s="55"/>
      <c r="Y98" s="55"/>
      <c r="Z98" s="55"/>
      <c r="AA98" s="55"/>
      <c r="AB98" s="55"/>
      <c r="AC98" s="55"/>
    </row>
    <row r="99" spans="1:29" ht="20.100000000000001" customHeight="1">
      <c r="A99" s="36" t="s">
        <v>74</v>
      </c>
      <c r="B99" s="95"/>
      <c r="C99" s="2"/>
      <c r="D99" s="2"/>
      <c r="E99" s="109"/>
      <c r="F99" s="2"/>
      <c r="G99" s="96">
        <f>SUM(G94:G98)</f>
        <v>2683010899</v>
      </c>
      <c r="H99" s="2"/>
      <c r="I99" s="96">
        <f>SUM(I94:I98)</f>
        <v>2714584760</v>
      </c>
      <c r="J99" s="2"/>
      <c r="K99" s="96">
        <f>SUM(K94:K98)</f>
        <v>2920961355</v>
      </c>
      <c r="L99" s="36"/>
      <c r="M99" s="96">
        <f>SUM(M94:M98)</f>
        <v>2938313271</v>
      </c>
      <c r="N99" s="80"/>
      <c r="U99" s="55"/>
      <c r="V99" s="55"/>
      <c r="W99" s="55"/>
      <c r="X99" s="55"/>
      <c r="Y99" s="55"/>
      <c r="Z99" s="55"/>
      <c r="AA99" s="55"/>
      <c r="AB99" s="55"/>
      <c r="AC99" s="55"/>
    </row>
    <row r="100" spans="1:29" ht="20.100000000000001" customHeight="1">
      <c r="A100" s="36" t="s">
        <v>75</v>
      </c>
      <c r="C100" s="2"/>
      <c r="D100" s="2"/>
      <c r="E100" s="109"/>
      <c r="F100" s="2"/>
      <c r="G100" s="97">
        <f>SUM(G70,G99)</f>
        <v>6307593793</v>
      </c>
      <c r="H100" s="2"/>
      <c r="I100" s="97">
        <f>SUM(I70,I99)</f>
        <v>6391599534</v>
      </c>
      <c r="J100" s="2"/>
      <c r="K100" s="104">
        <f>SUM(K70,K99)</f>
        <v>5944306167</v>
      </c>
      <c r="L100" s="2"/>
      <c r="M100" s="104">
        <f>SUM(M70,M99)</f>
        <v>6014087151</v>
      </c>
      <c r="N100" s="80"/>
      <c r="O100" s="62">
        <f>G100-G32</f>
        <v>0</v>
      </c>
      <c r="P100" s="62"/>
      <c r="Q100" s="62">
        <f>I100-I32</f>
        <v>0</v>
      </c>
      <c r="R100" s="62"/>
      <c r="S100" s="62">
        <f>K100-K32</f>
        <v>0</v>
      </c>
      <c r="T100" s="62"/>
      <c r="U100" s="105">
        <f>M100-M32</f>
        <v>0</v>
      </c>
      <c r="V100" s="62"/>
      <c r="W100" s="62"/>
      <c r="X100" s="55"/>
      <c r="Y100" s="55"/>
      <c r="Z100" s="55"/>
      <c r="AA100" s="55"/>
      <c r="AB100" s="55"/>
      <c r="AC100" s="55"/>
    </row>
    <row r="101" spans="1:29" ht="20.100000000000001" customHeight="1">
      <c r="A101" s="36"/>
      <c r="E101" s="109"/>
      <c r="F101" s="2"/>
      <c r="G101" s="2"/>
      <c r="H101" s="2"/>
      <c r="I101" s="2"/>
      <c r="K101" s="93"/>
      <c r="M101" s="2"/>
      <c r="N101" s="59"/>
    </row>
    <row r="102" spans="1:29" ht="20.100000000000001" customHeight="1">
      <c r="A102" s="36"/>
      <c r="E102" s="109"/>
      <c r="F102" s="2"/>
      <c r="G102" s="93"/>
      <c r="H102" s="2"/>
      <c r="I102" s="2"/>
      <c r="K102" s="2"/>
      <c r="M102" s="2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29" ht="20.100000000000001" customHeight="1">
      <c r="A103" s="36"/>
      <c r="E103" s="109"/>
      <c r="F103" s="2"/>
      <c r="G103" s="2"/>
      <c r="H103" s="2"/>
      <c r="I103" s="2"/>
      <c r="K103" s="2"/>
      <c r="M103" s="2"/>
      <c r="N103" s="59"/>
    </row>
    <row r="104" spans="1:29" ht="20.100000000000001" customHeight="1">
      <c r="A104" s="36"/>
      <c r="E104" s="109"/>
      <c r="F104" s="2"/>
      <c r="G104" s="2"/>
      <c r="H104" s="2"/>
      <c r="I104" s="2"/>
      <c r="K104" s="2"/>
      <c r="M104" s="2"/>
      <c r="N104" s="59"/>
    </row>
    <row r="105" spans="1:29" s="5" customFormat="1" ht="24" customHeight="1">
      <c r="B105" s="15" t="s">
        <v>35</v>
      </c>
      <c r="C105" s="15"/>
      <c r="D105" s="16"/>
      <c r="E105" s="113"/>
      <c r="F105" s="15"/>
      <c r="H105" s="15"/>
      <c r="I105" s="15" t="s">
        <v>36</v>
      </c>
      <c r="J105" s="15"/>
      <c r="K105" s="15"/>
      <c r="L105" s="15"/>
      <c r="M105" s="15"/>
      <c r="N105" s="85"/>
      <c r="O105" s="77"/>
      <c r="P105" s="77"/>
      <c r="Q105" s="77"/>
      <c r="R105" s="77"/>
      <c r="S105" s="77"/>
      <c r="T105" s="77"/>
    </row>
    <row r="106" spans="1:29" ht="24" customHeight="1">
      <c r="A106" s="5"/>
      <c r="B106" s="18" t="s">
        <v>37</v>
      </c>
      <c r="C106" s="5"/>
      <c r="D106" s="5"/>
      <c r="E106" s="113"/>
      <c r="F106" s="5"/>
      <c r="G106" s="5"/>
      <c r="H106" s="5"/>
      <c r="I106" s="5" t="s">
        <v>38</v>
      </c>
      <c r="J106" s="5"/>
      <c r="K106" s="5"/>
      <c r="L106" s="5"/>
      <c r="M106" s="5"/>
      <c r="N106" s="77"/>
    </row>
    <row r="107" spans="1:29" ht="24" customHeight="1">
      <c r="A107" s="61"/>
      <c r="I107" s="61"/>
      <c r="J107" s="61"/>
      <c r="K107" s="61"/>
      <c r="L107" s="61"/>
      <c r="M107" s="61"/>
      <c r="N107" s="99"/>
    </row>
    <row r="108" spans="1:29" ht="24" customHeight="1">
      <c r="G108" s="57">
        <f>G100-G32</f>
        <v>0</v>
      </c>
      <c r="H108" s="57"/>
      <c r="I108" s="57">
        <f>I100-I32</f>
        <v>0</v>
      </c>
      <c r="J108" s="57"/>
      <c r="K108" s="57">
        <f>K100-K32</f>
        <v>0</v>
      </c>
      <c r="L108" s="57"/>
      <c r="M108" s="57">
        <f>M100-M32</f>
        <v>0</v>
      </c>
    </row>
  </sheetData>
  <mergeCells count="26">
    <mergeCell ref="A81:M81"/>
    <mergeCell ref="A82:M82"/>
    <mergeCell ref="A84:M84"/>
    <mergeCell ref="G85:M85"/>
    <mergeCell ref="G86:I86"/>
    <mergeCell ref="K86:M86"/>
    <mergeCell ref="G47:M47"/>
    <mergeCell ref="G48:I48"/>
    <mergeCell ref="K48:M48"/>
    <mergeCell ref="A79:M79"/>
    <mergeCell ref="A80:M80"/>
    <mergeCell ref="A41:M41"/>
    <mergeCell ref="A42:M42"/>
    <mergeCell ref="A43:M43"/>
    <mergeCell ref="A44:M44"/>
    <mergeCell ref="A46:M46"/>
    <mergeCell ref="G9:M9"/>
    <mergeCell ref="G10:I10"/>
    <mergeCell ref="K10:M10"/>
    <mergeCell ref="A37:C37"/>
    <mergeCell ref="I37:M37"/>
    <mergeCell ref="A3:M3"/>
    <mergeCell ref="A4:M4"/>
    <mergeCell ref="A5:M5"/>
    <mergeCell ref="A6:M6"/>
    <mergeCell ref="A8:M8"/>
  </mergeCells>
  <printOptions horizontalCentered="1"/>
  <pageMargins left="0.78740157480314998" right="0.39370078740157499" top="0.511811023622047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A41"/>
  <sheetViews>
    <sheetView view="pageBreakPreview" zoomScale="145" zoomScaleNormal="85" zoomScaleSheetLayoutView="145" workbookViewId="0">
      <selection activeCell="C1" sqref="C1"/>
    </sheetView>
  </sheetViews>
  <sheetFormatPr defaultColWidth="9.140625" defaultRowHeight="24" customHeight="1"/>
  <cols>
    <col min="1" max="2" width="1.85546875" style="5" customWidth="1"/>
    <col min="3" max="3" width="33.7109375" style="5" customWidth="1"/>
    <col min="4" max="4" width="5.7109375" style="17" customWidth="1"/>
    <col min="5" max="5" width="1" style="5" customWidth="1"/>
    <col min="6" max="6" width="10.5703125" style="5" customWidth="1"/>
    <col min="7" max="7" width="0.5703125" style="5" customWidth="1"/>
    <col min="8" max="8" width="10.5703125" style="5" customWidth="1"/>
    <col min="9" max="9" width="0.5703125" style="5" customWidth="1"/>
    <col min="10" max="10" width="10.5703125" style="5" customWidth="1"/>
    <col min="11" max="11" width="0.5703125" style="5" customWidth="1"/>
    <col min="12" max="12" width="10.7109375" style="5" customWidth="1"/>
    <col min="13" max="222" width="9.140625" style="5"/>
    <col min="223" max="224" width="1.85546875" style="5" customWidth="1"/>
    <col min="225" max="225" width="33.7109375" style="5" customWidth="1"/>
    <col min="226" max="226" width="5.7109375" style="5" customWidth="1"/>
    <col min="227" max="227" width="1" style="5" customWidth="1"/>
    <col min="228" max="228" width="10.5703125" style="5" customWidth="1"/>
    <col min="229" max="229" width="0.5703125" style="5" customWidth="1"/>
    <col min="230" max="230" width="10.5703125" style="5" customWidth="1"/>
    <col min="231" max="231" width="0.5703125" style="5" customWidth="1"/>
    <col min="232" max="232" width="10.5703125" style="5" customWidth="1"/>
    <col min="233" max="233" width="0.5703125" style="5" customWidth="1"/>
    <col min="234" max="234" width="10.7109375" style="5" customWidth="1"/>
    <col min="235" max="478" width="9.140625" style="5"/>
    <col min="479" max="480" width="1.85546875" style="5" customWidth="1"/>
    <col min="481" max="481" width="33.7109375" style="5" customWidth="1"/>
    <col min="482" max="482" width="5.7109375" style="5" customWidth="1"/>
    <col min="483" max="483" width="1" style="5" customWidth="1"/>
    <col min="484" max="484" width="10.5703125" style="5" customWidth="1"/>
    <col min="485" max="485" width="0.5703125" style="5" customWidth="1"/>
    <col min="486" max="486" width="10.5703125" style="5" customWidth="1"/>
    <col min="487" max="487" width="0.5703125" style="5" customWidth="1"/>
    <col min="488" max="488" width="10.5703125" style="5" customWidth="1"/>
    <col min="489" max="489" width="0.5703125" style="5" customWidth="1"/>
    <col min="490" max="490" width="10.7109375" style="5" customWidth="1"/>
    <col min="491" max="734" width="9.140625" style="5"/>
    <col min="735" max="736" width="1.85546875" style="5" customWidth="1"/>
    <col min="737" max="737" width="33.7109375" style="5" customWidth="1"/>
    <col min="738" max="738" width="5.7109375" style="5" customWidth="1"/>
    <col min="739" max="739" width="1" style="5" customWidth="1"/>
    <col min="740" max="740" width="10.5703125" style="5" customWidth="1"/>
    <col min="741" max="741" width="0.5703125" style="5" customWidth="1"/>
    <col min="742" max="742" width="10.5703125" style="5" customWidth="1"/>
    <col min="743" max="743" width="0.5703125" style="5" customWidth="1"/>
    <col min="744" max="744" width="10.5703125" style="5" customWidth="1"/>
    <col min="745" max="745" width="0.5703125" style="5" customWidth="1"/>
    <col min="746" max="746" width="10.7109375" style="5" customWidth="1"/>
    <col min="747" max="990" width="9.140625" style="5"/>
    <col min="991" max="992" width="1.85546875" style="5" customWidth="1"/>
    <col min="993" max="993" width="33.7109375" style="5" customWidth="1"/>
    <col min="994" max="994" width="5.7109375" style="5" customWidth="1"/>
    <col min="995" max="995" width="1" style="5" customWidth="1"/>
    <col min="996" max="996" width="10.5703125" style="5" customWidth="1"/>
    <col min="997" max="997" width="0.5703125" style="5" customWidth="1"/>
    <col min="998" max="998" width="10.5703125" style="5" customWidth="1"/>
    <col min="999" max="999" width="0.5703125" style="5" customWidth="1"/>
    <col min="1000" max="1000" width="10.5703125" style="5" customWidth="1"/>
    <col min="1001" max="1001" width="0.5703125" style="5" customWidth="1"/>
    <col min="1002" max="1002" width="10.7109375" style="5" customWidth="1"/>
    <col min="1003" max="1246" width="9.140625" style="5"/>
    <col min="1247" max="1248" width="1.85546875" style="5" customWidth="1"/>
    <col min="1249" max="1249" width="33.7109375" style="5" customWidth="1"/>
    <col min="1250" max="1250" width="5.7109375" style="5" customWidth="1"/>
    <col min="1251" max="1251" width="1" style="5" customWidth="1"/>
    <col min="1252" max="1252" width="10.5703125" style="5" customWidth="1"/>
    <col min="1253" max="1253" width="0.5703125" style="5" customWidth="1"/>
    <col min="1254" max="1254" width="10.5703125" style="5" customWidth="1"/>
    <col min="1255" max="1255" width="0.5703125" style="5" customWidth="1"/>
    <col min="1256" max="1256" width="10.5703125" style="5" customWidth="1"/>
    <col min="1257" max="1257" width="0.5703125" style="5" customWidth="1"/>
    <col min="1258" max="1258" width="10.7109375" style="5" customWidth="1"/>
    <col min="1259" max="1502" width="9.140625" style="5"/>
    <col min="1503" max="1504" width="1.85546875" style="5" customWidth="1"/>
    <col min="1505" max="1505" width="33.7109375" style="5" customWidth="1"/>
    <col min="1506" max="1506" width="5.7109375" style="5" customWidth="1"/>
    <col min="1507" max="1507" width="1" style="5" customWidth="1"/>
    <col min="1508" max="1508" width="10.5703125" style="5" customWidth="1"/>
    <col min="1509" max="1509" width="0.5703125" style="5" customWidth="1"/>
    <col min="1510" max="1510" width="10.5703125" style="5" customWidth="1"/>
    <col min="1511" max="1511" width="0.5703125" style="5" customWidth="1"/>
    <col min="1512" max="1512" width="10.5703125" style="5" customWidth="1"/>
    <col min="1513" max="1513" width="0.5703125" style="5" customWidth="1"/>
    <col min="1514" max="1514" width="10.7109375" style="5" customWidth="1"/>
    <col min="1515" max="1758" width="9.140625" style="5"/>
    <col min="1759" max="1760" width="1.85546875" style="5" customWidth="1"/>
    <col min="1761" max="1761" width="33.7109375" style="5" customWidth="1"/>
    <col min="1762" max="1762" width="5.7109375" style="5" customWidth="1"/>
    <col min="1763" max="1763" width="1" style="5" customWidth="1"/>
    <col min="1764" max="1764" width="10.5703125" style="5" customWidth="1"/>
    <col min="1765" max="1765" width="0.5703125" style="5" customWidth="1"/>
    <col min="1766" max="1766" width="10.5703125" style="5" customWidth="1"/>
    <col min="1767" max="1767" width="0.5703125" style="5" customWidth="1"/>
    <col min="1768" max="1768" width="10.5703125" style="5" customWidth="1"/>
    <col min="1769" max="1769" width="0.5703125" style="5" customWidth="1"/>
    <col min="1770" max="1770" width="10.7109375" style="5" customWidth="1"/>
    <col min="1771" max="2014" width="9.140625" style="5"/>
    <col min="2015" max="2016" width="1.85546875" style="5" customWidth="1"/>
    <col min="2017" max="2017" width="33.7109375" style="5" customWidth="1"/>
    <col min="2018" max="2018" width="5.7109375" style="5" customWidth="1"/>
    <col min="2019" max="2019" width="1" style="5" customWidth="1"/>
    <col min="2020" max="2020" width="10.5703125" style="5" customWidth="1"/>
    <col min="2021" max="2021" width="0.5703125" style="5" customWidth="1"/>
    <col min="2022" max="2022" width="10.5703125" style="5" customWidth="1"/>
    <col min="2023" max="2023" width="0.5703125" style="5" customWidth="1"/>
    <col min="2024" max="2024" width="10.5703125" style="5" customWidth="1"/>
    <col min="2025" max="2025" width="0.5703125" style="5" customWidth="1"/>
    <col min="2026" max="2026" width="10.7109375" style="5" customWidth="1"/>
    <col min="2027" max="2270" width="9.140625" style="5"/>
    <col min="2271" max="2272" width="1.85546875" style="5" customWidth="1"/>
    <col min="2273" max="2273" width="33.7109375" style="5" customWidth="1"/>
    <col min="2274" max="2274" width="5.7109375" style="5" customWidth="1"/>
    <col min="2275" max="2275" width="1" style="5" customWidth="1"/>
    <col min="2276" max="2276" width="10.5703125" style="5" customWidth="1"/>
    <col min="2277" max="2277" width="0.5703125" style="5" customWidth="1"/>
    <col min="2278" max="2278" width="10.5703125" style="5" customWidth="1"/>
    <col min="2279" max="2279" width="0.5703125" style="5" customWidth="1"/>
    <col min="2280" max="2280" width="10.5703125" style="5" customWidth="1"/>
    <col min="2281" max="2281" width="0.5703125" style="5" customWidth="1"/>
    <col min="2282" max="2282" width="10.7109375" style="5" customWidth="1"/>
    <col min="2283" max="2526" width="9.140625" style="5"/>
    <col min="2527" max="2528" width="1.85546875" style="5" customWidth="1"/>
    <col min="2529" max="2529" width="33.7109375" style="5" customWidth="1"/>
    <col min="2530" max="2530" width="5.7109375" style="5" customWidth="1"/>
    <col min="2531" max="2531" width="1" style="5" customWidth="1"/>
    <col min="2532" max="2532" width="10.5703125" style="5" customWidth="1"/>
    <col min="2533" max="2533" width="0.5703125" style="5" customWidth="1"/>
    <col min="2534" max="2534" width="10.5703125" style="5" customWidth="1"/>
    <col min="2535" max="2535" width="0.5703125" style="5" customWidth="1"/>
    <col min="2536" max="2536" width="10.5703125" style="5" customWidth="1"/>
    <col min="2537" max="2537" width="0.5703125" style="5" customWidth="1"/>
    <col min="2538" max="2538" width="10.7109375" style="5" customWidth="1"/>
    <col min="2539" max="2782" width="9.140625" style="5"/>
    <col min="2783" max="2784" width="1.85546875" style="5" customWidth="1"/>
    <col min="2785" max="2785" width="33.7109375" style="5" customWidth="1"/>
    <col min="2786" max="2786" width="5.7109375" style="5" customWidth="1"/>
    <col min="2787" max="2787" width="1" style="5" customWidth="1"/>
    <col min="2788" max="2788" width="10.5703125" style="5" customWidth="1"/>
    <col min="2789" max="2789" width="0.5703125" style="5" customWidth="1"/>
    <col min="2790" max="2790" width="10.5703125" style="5" customWidth="1"/>
    <col min="2791" max="2791" width="0.5703125" style="5" customWidth="1"/>
    <col min="2792" max="2792" width="10.5703125" style="5" customWidth="1"/>
    <col min="2793" max="2793" width="0.5703125" style="5" customWidth="1"/>
    <col min="2794" max="2794" width="10.7109375" style="5" customWidth="1"/>
    <col min="2795" max="3038" width="9.140625" style="5"/>
    <col min="3039" max="3040" width="1.85546875" style="5" customWidth="1"/>
    <col min="3041" max="3041" width="33.7109375" style="5" customWidth="1"/>
    <col min="3042" max="3042" width="5.7109375" style="5" customWidth="1"/>
    <col min="3043" max="3043" width="1" style="5" customWidth="1"/>
    <col min="3044" max="3044" width="10.5703125" style="5" customWidth="1"/>
    <col min="3045" max="3045" width="0.5703125" style="5" customWidth="1"/>
    <col min="3046" max="3046" width="10.5703125" style="5" customWidth="1"/>
    <col min="3047" max="3047" width="0.5703125" style="5" customWidth="1"/>
    <col min="3048" max="3048" width="10.5703125" style="5" customWidth="1"/>
    <col min="3049" max="3049" width="0.5703125" style="5" customWidth="1"/>
    <col min="3050" max="3050" width="10.7109375" style="5" customWidth="1"/>
    <col min="3051" max="3294" width="9.140625" style="5"/>
    <col min="3295" max="3296" width="1.85546875" style="5" customWidth="1"/>
    <col min="3297" max="3297" width="33.7109375" style="5" customWidth="1"/>
    <col min="3298" max="3298" width="5.7109375" style="5" customWidth="1"/>
    <col min="3299" max="3299" width="1" style="5" customWidth="1"/>
    <col min="3300" max="3300" width="10.5703125" style="5" customWidth="1"/>
    <col min="3301" max="3301" width="0.5703125" style="5" customWidth="1"/>
    <col min="3302" max="3302" width="10.5703125" style="5" customWidth="1"/>
    <col min="3303" max="3303" width="0.5703125" style="5" customWidth="1"/>
    <col min="3304" max="3304" width="10.5703125" style="5" customWidth="1"/>
    <col min="3305" max="3305" width="0.5703125" style="5" customWidth="1"/>
    <col min="3306" max="3306" width="10.7109375" style="5" customWidth="1"/>
    <col min="3307" max="3550" width="9.140625" style="5"/>
    <col min="3551" max="3552" width="1.85546875" style="5" customWidth="1"/>
    <col min="3553" max="3553" width="33.7109375" style="5" customWidth="1"/>
    <col min="3554" max="3554" width="5.7109375" style="5" customWidth="1"/>
    <col min="3555" max="3555" width="1" style="5" customWidth="1"/>
    <col min="3556" max="3556" width="10.5703125" style="5" customWidth="1"/>
    <col min="3557" max="3557" width="0.5703125" style="5" customWidth="1"/>
    <col min="3558" max="3558" width="10.5703125" style="5" customWidth="1"/>
    <col min="3559" max="3559" width="0.5703125" style="5" customWidth="1"/>
    <col min="3560" max="3560" width="10.5703125" style="5" customWidth="1"/>
    <col min="3561" max="3561" width="0.5703125" style="5" customWidth="1"/>
    <col min="3562" max="3562" width="10.7109375" style="5" customWidth="1"/>
    <col min="3563" max="3806" width="9.140625" style="5"/>
    <col min="3807" max="3808" width="1.85546875" style="5" customWidth="1"/>
    <col min="3809" max="3809" width="33.7109375" style="5" customWidth="1"/>
    <col min="3810" max="3810" width="5.7109375" style="5" customWidth="1"/>
    <col min="3811" max="3811" width="1" style="5" customWidth="1"/>
    <col min="3812" max="3812" width="10.5703125" style="5" customWidth="1"/>
    <col min="3813" max="3813" width="0.5703125" style="5" customWidth="1"/>
    <col min="3814" max="3814" width="10.5703125" style="5" customWidth="1"/>
    <col min="3815" max="3815" width="0.5703125" style="5" customWidth="1"/>
    <col min="3816" max="3816" width="10.5703125" style="5" customWidth="1"/>
    <col min="3817" max="3817" width="0.5703125" style="5" customWidth="1"/>
    <col min="3818" max="3818" width="10.7109375" style="5" customWidth="1"/>
    <col min="3819" max="4062" width="9.140625" style="5"/>
    <col min="4063" max="4064" width="1.85546875" style="5" customWidth="1"/>
    <col min="4065" max="4065" width="33.7109375" style="5" customWidth="1"/>
    <col min="4066" max="4066" width="5.7109375" style="5" customWidth="1"/>
    <col min="4067" max="4067" width="1" style="5" customWidth="1"/>
    <col min="4068" max="4068" width="10.5703125" style="5" customWidth="1"/>
    <col min="4069" max="4069" width="0.5703125" style="5" customWidth="1"/>
    <col min="4070" max="4070" width="10.5703125" style="5" customWidth="1"/>
    <col min="4071" max="4071" width="0.5703125" style="5" customWidth="1"/>
    <col min="4072" max="4072" width="10.5703125" style="5" customWidth="1"/>
    <col min="4073" max="4073" width="0.5703125" style="5" customWidth="1"/>
    <col min="4074" max="4074" width="10.7109375" style="5" customWidth="1"/>
    <col min="4075" max="4318" width="9.140625" style="5"/>
    <col min="4319" max="4320" width="1.85546875" style="5" customWidth="1"/>
    <col min="4321" max="4321" width="33.7109375" style="5" customWidth="1"/>
    <col min="4322" max="4322" width="5.7109375" style="5" customWidth="1"/>
    <col min="4323" max="4323" width="1" style="5" customWidth="1"/>
    <col min="4324" max="4324" width="10.5703125" style="5" customWidth="1"/>
    <col min="4325" max="4325" width="0.5703125" style="5" customWidth="1"/>
    <col min="4326" max="4326" width="10.5703125" style="5" customWidth="1"/>
    <col min="4327" max="4327" width="0.5703125" style="5" customWidth="1"/>
    <col min="4328" max="4328" width="10.5703125" style="5" customWidth="1"/>
    <col min="4329" max="4329" width="0.5703125" style="5" customWidth="1"/>
    <col min="4330" max="4330" width="10.7109375" style="5" customWidth="1"/>
    <col min="4331" max="4574" width="9.140625" style="5"/>
    <col min="4575" max="4576" width="1.85546875" style="5" customWidth="1"/>
    <col min="4577" max="4577" width="33.7109375" style="5" customWidth="1"/>
    <col min="4578" max="4578" width="5.7109375" style="5" customWidth="1"/>
    <col min="4579" max="4579" width="1" style="5" customWidth="1"/>
    <col min="4580" max="4580" width="10.5703125" style="5" customWidth="1"/>
    <col min="4581" max="4581" width="0.5703125" style="5" customWidth="1"/>
    <col min="4582" max="4582" width="10.5703125" style="5" customWidth="1"/>
    <col min="4583" max="4583" width="0.5703125" style="5" customWidth="1"/>
    <col min="4584" max="4584" width="10.5703125" style="5" customWidth="1"/>
    <col min="4585" max="4585" width="0.5703125" style="5" customWidth="1"/>
    <col min="4586" max="4586" width="10.7109375" style="5" customWidth="1"/>
    <col min="4587" max="4830" width="9.140625" style="5"/>
    <col min="4831" max="4832" width="1.85546875" style="5" customWidth="1"/>
    <col min="4833" max="4833" width="33.7109375" style="5" customWidth="1"/>
    <col min="4834" max="4834" width="5.7109375" style="5" customWidth="1"/>
    <col min="4835" max="4835" width="1" style="5" customWidth="1"/>
    <col min="4836" max="4836" width="10.5703125" style="5" customWidth="1"/>
    <col min="4837" max="4837" width="0.5703125" style="5" customWidth="1"/>
    <col min="4838" max="4838" width="10.5703125" style="5" customWidth="1"/>
    <col min="4839" max="4839" width="0.5703125" style="5" customWidth="1"/>
    <col min="4840" max="4840" width="10.5703125" style="5" customWidth="1"/>
    <col min="4841" max="4841" width="0.5703125" style="5" customWidth="1"/>
    <col min="4842" max="4842" width="10.7109375" style="5" customWidth="1"/>
    <col min="4843" max="5086" width="9.140625" style="5"/>
    <col min="5087" max="5088" width="1.85546875" style="5" customWidth="1"/>
    <col min="5089" max="5089" width="33.7109375" style="5" customWidth="1"/>
    <col min="5090" max="5090" width="5.7109375" style="5" customWidth="1"/>
    <col min="5091" max="5091" width="1" style="5" customWidth="1"/>
    <col min="5092" max="5092" width="10.5703125" style="5" customWidth="1"/>
    <col min="5093" max="5093" width="0.5703125" style="5" customWidth="1"/>
    <col min="5094" max="5094" width="10.5703125" style="5" customWidth="1"/>
    <col min="5095" max="5095" width="0.5703125" style="5" customWidth="1"/>
    <col min="5096" max="5096" width="10.5703125" style="5" customWidth="1"/>
    <col min="5097" max="5097" width="0.5703125" style="5" customWidth="1"/>
    <col min="5098" max="5098" width="10.7109375" style="5" customWidth="1"/>
    <col min="5099" max="5342" width="9.140625" style="5"/>
    <col min="5343" max="5344" width="1.85546875" style="5" customWidth="1"/>
    <col min="5345" max="5345" width="33.7109375" style="5" customWidth="1"/>
    <col min="5346" max="5346" width="5.7109375" style="5" customWidth="1"/>
    <col min="5347" max="5347" width="1" style="5" customWidth="1"/>
    <col min="5348" max="5348" width="10.5703125" style="5" customWidth="1"/>
    <col min="5349" max="5349" width="0.5703125" style="5" customWidth="1"/>
    <col min="5350" max="5350" width="10.5703125" style="5" customWidth="1"/>
    <col min="5351" max="5351" width="0.5703125" style="5" customWidth="1"/>
    <col min="5352" max="5352" width="10.5703125" style="5" customWidth="1"/>
    <col min="5353" max="5353" width="0.5703125" style="5" customWidth="1"/>
    <col min="5354" max="5354" width="10.7109375" style="5" customWidth="1"/>
    <col min="5355" max="5598" width="9.140625" style="5"/>
    <col min="5599" max="5600" width="1.85546875" style="5" customWidth="1"/>
    <col min="5601" max="5601" width="33.7109375" style="5" customWidth="1"/>
    <col min="5602" max="5602" width="5.7109375" style="5" customWidth="1"/>
    <col min="5603" max="5603" width="1" style="5" customWidth="1"/>
    <col min="5604" max="5604" width="10.5703125" style="5" customWidth="1"/>
    <col min="5605" max="5605" width="0.5703125" style="5" customWidth="1"/>
    <col min="5606" max="5606" width="10.5703125" style="5" customWidth="1"/>
    <col min="5607" max="5607" width="0.5703125" style="5" customWidth="1"/>
    <col min="5608" max="5608" width="10.5703125" style="5" customWidth="1"/>
    <col min="5609" max="5609" width="0.5703125" style="5" customWidth="1"/>
    <col min="5610" max="5610" width="10.7109375" style="5" customWidth="1"/>
    <col min="5611" max="5854" width="9.140625" style="5"/>
    <col min="5855" max="5856" width="1.85546875" style="5" customWidth="1"/>
    <col min="5857" max="5857" width="33.7109375" style="5" customWidth="1"/>
    <col min="5858" max="5858" width="5.7109375" style="5" customWidth="1"/>
    <col min="5859" max="5859" width="1" style="5" customWidth="1"/>
    <col min="5860" max="5860" width="10.5703125" style="5" customWidth="1"/>
    <col min="5861" max="5861" width="0.5703125" style="5" customWidth="1"/>
    <col min="5862" max="5862" width="10.5703125" style="5" customWidth="1"/>
    <col min="5863" max="5863" width="0.5703125" style="5" customWidth="1"/>
    <col min="5864" max="5864" width="10.5703125" style="5" customWidth="1"/>
    <col min="5865" max="5865" width="0.5703125" style="5" customWidth="1"/>
    <col min="5866" max="5866" width="10.7109375" style="5" customWidth="1"/>
    <col min="5867" max="6110" width="9.140625" style="5"/>
    <col min="6111" max="6112" width="1.85546875" style="5" customWidth="1"/>
    <col min="6113" max="6113" width="33.7109375" style="5" customWidth="1"/>
    <col min="6114" max="6114" width="5.7109375" style="5" customWidth="1"/>
    <col min="6115" max="6115" width="1" style="5" customWidth="1"/>
    <col min="6116" max="6116" width="10.5703125" style="5" customWidth="1"/>
    <col min="6117" max="6117" width="0.5703125" style="5" customWidth="1"/>
    <col min="6118" max="6118" width="10.5703125" style="5" customWidth="1"/>
    <col min="6119" max="6119" width="0.5703125" style="5" customWidth="1"/>
    <col min="6120" max="6120" width="10.5703125" style="5" customWidth="1"/>
    <col min="6121" max="6121" width="0.5703125" style="5" customWidth="1"/>
    <col min="6122" max="6122" width="10.7109375" style="5" customWidth="1"/>
    <col min="6123" max="6366" width="9.140625" style="5"/>
    <col min="6367" max="6368" width="1.85546875" style="5" customWidth="1"/>
    <col min="6369" max="6369" width="33.7109375" style="5" customWidth="1"/>
    <col min="6370" max="6370" width="5.7109375" style="5" customWidth="1"/>
    <col min="6371" max="6371" width="1" style="5" customWidth="1"/>
    <col min="6372" max="6372" width="10.5703125" style="5" customWidth="1"/>
    <col min="6373" max="6373" width="0.5703125" style="5" customWidth="1"/>
    <col min="6374" max="6374" width="10.5703125" style="5" customWidth="1"/>
    <col min="6375" max="6375" width="0.5703125" style="5" customWidth="1"/>
    <col min="6376" max="6376" width="10.5703125" style="5" customWidth="1"/>
    <col min="6377" max="6377" width="0.5703125" style="5" customWidth="1"/>
    <col min="6378" max="6378" width="10.7109375" style="5" customWidth="1"/>
    <col min="6379" max="6622" width="9.140625" style="5"/>
    <col min="6623" max="6624" width="1.85546875" style="5" customWidth="1"/>
    <col min="6625" max="6625" width="33.7109375" style="5" customWidth="1"/>
    <col min="6626" max="6626" width="5.7109375" style="5" customWidth="1"/>
    <col min="6627" max="6627" width="1" style="5" customWidth="1"/>
    <col min="6628" max="6628" width="10.5703125" style="5" customWidth="1"/>
    <col min="6629" max="6629" width="0.5703125" style="5" customWidth="1"/>
    <col min="6630" max="6630" width="10.5703125" style="5" customWidth="1"/>
    <col min="6631" max="6631" width="0.5703125" style="5" customWidth="1"/>
    <col min="6632" max="6632" width="10.5703125" style="5" customWidth="1"/>
    <col min="6633" max="6633" width="0.5703125" style="5" customWidth="1"/>
    <col min="6634" max="6634" width="10.7109375" style="5" customWidth="1"/>
    <col min="6635" max="6878" width="9.140625" style="5"/>
    <col min="6879" max="6880" width="1.85546875" style="5" customWidth="1"/>
    <col min="6881" max="6881" width="33.7109375" style="5" customWidth="1"/>
    <col min="6882" max="6882" width="5.7109375" style="5" customWidth="1"/>
    <col min="6883" max="6883" width="1" style="5" customWidth="1"/>
    <col min="6884" max="6884" width="10.5703125" style="5" customWidth="1"/>
    <col min="6885" max="6885" width="0.5703125" style="5" customWidth="1"/>
    <col min="6886" max="6886" width="10.5703125" style="5" customWidth="1"/>
    <col min="6887" max="6887" width="0.5703125" style="5" customWidth="1"/>
    <col min="6888" max="6888" width="10.5703125" style="5" customWidth="1"/>
    <col min="6889" max="6889" width="0.5703125" style="5" customWidth="1"/>
    <col min="6890" max="6890" width="10.7109375" style="5" customWidth="1"/>
    <col min="6891" max="7134" width="9.140625" style="5"/>
    <col min="7135" max="7136" width="1.85546875" style="5" customWidth="1"/>
    <col min="7137" max="7137" width="33.7109375" style="5" customWidth="1"/>
    <col min="7138" max="7138" width="5.7109375" style="5" customWidth="1"/>
    <col min="7139" max="7139" width="1" style="5" customWidth="1"/>
    <col min="7140" max="7140" width="10.5703125" style="5" customWidth="1"/>
    <col min="7141" max="7141" width="0.5703125" style="5" customWidth="1"/>
    <col min="7142" max="7142" width="10.5703125" style="5" customWidth="1"/>
    <col min="7143" max="7143" width="0.5703125" style="5" customWidth="1"/>
    <col min="7144" max="7144" width="10.5703125" style="5" customWidth="1"/>
    <col min="7145" max="7145" width="0.5703125" style="5" customWidth="1"/>
    <col min="7146" max="7146" width="10.7109375" style="5" customWidth="1"/>
    <col min="7147" max="7390" width="9.140625" style="5"/>
    <col min="7391" max="7392" width="1.85546875" style="5" customWidth="1"/>
    <col min="7393" max="7393" width="33.7109375" style="5" customWidth="1"/>
    <col min="7394" max="7394" width="5.7109375" style="5" customWidth="1"/>
    <col min="7395" max="7395" width="1" style="5" customWidth="1"/>
    <col min="7396" max="7396" width="10.5703125" style="5" customWidth="1"/>
    <col min="7397" max="7397" width="0.5703125" style="5" customWidth="1"/>
    <col min="7398" max="7398" width="10.5703125" style="5" customWidth="1"/>
    <col min="7399" max="7399" width="0.5703125" style="5" customWidth="1"/>
    <col min="7400" max="7400" width="10.5703125" style="5" customWidth="1"/>
    <col min="7401" max="7401" width="0.5703125" style="5" customWidth="1"/>
    <col min="7402" max="7402" width="10.7109375" style="5" customWidth="1"/>
    <col min="7403" max="7646" width="9.140625" style="5"/>
    <col min="7647" max="7648" width="1.85546875" style="5" customWidth="1"/>
    <col min="7649" max="7649" width="33.7109375" style="5" customWidth="1"/>
    <col min="7650" max="7650" width="5.7109375" style="5" customWidth="1"/>
    <col min="7651" max="7651" width="1" style="5" customWidth="1"/>
    <col min="7652" max="7652" width="10.5703125" style="5" customWidth="1"/>
    <col min="7653" max="7653" width="0.5703125" style="5" customWidth="1"/>
    <col min="7654" max="7654" width="10.5703125" style="5" customWidth="1"/>
    <col min="7655" max="7655" width="0.5703125" style="5" customWidth="1"/>
    <col min="7656" max="7656" width="10.5703125" style="5" customWidth="1"/>
    <col min="7657" max="7657" width="0.5703125" style="5" customWidth="1"/>
    <col min="7658" max="7658" width="10.7109375" style="5" customWidth="1"/>
    <col min="7659" max="7902" width="9.140625" style="5"/>
    <col min="7903" max="7904" width="1.85546875" style="5" customWidth="1"/>
    <col min="7905" max="7905" width="33.7109375" style="5" customWidth="1"/>
    <col min="7906" max="7906" width="5.7109375" style="5" customWidth="1"/>
    <col min="7907" max="7907" width="1" style="5" customWidth="1"/>
    <col min="7908" max="7908" width="10.5703125" style="5" customWidth="1"/>
    <col min="7909" max="7909" width="0.5703125" style="5" customWidth="1"/>
    <col min="7910" max="7910" width="10.5703125" style="5" customWidth="1"/>
    <col min="7911" max="7911" width="0.5703125" style="5" customWidth="1"/>
    <col min="7912" max="7912" width="10.5703125" style="5" customWidth="1"/>
    <col min="7913" max="7913" width="0.5703125" style="5" customWidth="1"/>
    <col min="7914" max="7914" width="10.7109375" style="5" customWidth="1"/>
    <col min="7915" max="8158" width="9.140625" style="5"/>
    <col min="8159" max="8160" width="1.85546875" style="5" customWidth="1"/>
    <col min="8161" max="8161" width="33.7109375" style="5" customWidth="1"/>
    <col min="8162" max="8162" width="5.7109375" style="5" customWidth="1"/>
    <col min="8163" max="8163" width="1" style="5" customWidth="1"/>
    <col min="8164" max="8164" width="10.5703125" style="5" customWidth="1"/>
    <col min="8165" max="8165" width="0.5703125" style="5" customWidth="1"/>
    <col min="8166" max="8166" width="10.5703125" style="5" customWidth="1"/>
    <col min="8167" max="8167" width="0.5703125" style="5" customWidth="1"/>
    <col min="8168" max="8168" width="10.5703125" style="5" customWidth="1"/>
    <col min="8169" max="8169" width="0.5703125" style="5" customWidth="1"/>
    <col min="8170" max="8170" width="10.7109375" style="5" customWidth="1"/>
    <col min="8171" max="8414" width="9.140625" style="5"/>
    <col min="8415" max="8416" width="1.85546875" style="5" customWidth="1"/>
    <col min="8417" max="8417" width="33.7109375" style="5" customWidth="1"/>
    <col min="8418" max="8418" width="5.7109375" style="5" customWidth="1"/>
    <col min="8419" max="8419" width="1" style="5" customWidth="1"/>
    <col min="8420" max="8420" width="10.5703125" style="5" customWidth="1"/>
    <col min="8421" max="8421" width="0.5703125" style="5" customWidth="1"/>
    <col min="8422" max="8422" width="10.5703125" style="5" customWidth="1"/>
    <col min="8423" max="8423" width="0.5703125" style="5" customWidth="1"/>
    <col min="8424" max="8424" width="10.5703125" style="5" customWidth="1"/>
    <col min="8425" max="8425" width="0.5703125" style="5" customWidth="1"/>
    <col min="8426" max="8426" width="10.7109375" style="5" customWidth="1"/>
    <col min="8427" max="8670" width="9.140625" style="5"/>
    <col min="8671" max="8672" width="1.85546875" style="5" customWidth="1"/>
    <col min="8673" max="8673" width="33.7109375" style="5" customWidth="1"/>
    <col min="8674" max="8674" width="5.7109375" style="5" customWidth="1"/>
    <col min="8675" max="8675" width="1" style="5" customWidth="1"/>
    <col min="8676" max="8676" width="10.5703125" style="5" customWidth="1"/>
    <col min="8677" max="8677" width="0.5703125" style="5" customWidth="1"/>
    <col min="8678" max="8678" width="10.5703125" style="5" customWidth="1"/>
    <col min="8679" max="8679" width="0.5703125" style="5" customWidth="1"/>
    <col min="8680" max="8680" width="10.5703125" style="5" customWidth="1"/>
    <col min="8681" max="8681" width="0.5703125" style="5" customWidth="1"/>
    <col min="8682" max="8682" width="10.7109375" style="5" customWidth="1"/>
    <col min="8683" max="8926" width="9.140625" style="5"/>
    <col min="8927" max="8928" width="1.85546875" style="5" customWidth="1"/>
    <col min="8929" max="8929" width="33.7109375" style="5" customWidth="1"/>
    <col min="8930" max="8930" width="5.7109375" style="5" customWidth="1"/>
    <col min="8931" max="8931" width="1" style="5" customWidth="1"/>
    <col min="8932" max="8932" width="10.5703125" style="5" customWidth="1"/>
    <col min="8933" max="8933" width="0.5703125" style="5" customWidth="1"/>
    <col min="8934" max="8934" width="10.5703125" style="5" customWidth="1"/>
    <col min="8935" max="8935" width="0.5703125" style="5" customWidth="1"/>
    <col min="8936" max="8936" width="10.5703125" style="5" customWidth="1"/>
    <col min="8937" max="8937" width="0.5703125" style="5" customWidth="1"/>
    <col min="8938" max="8938" width="10.7109375" style="5" customWidth="1"/>
    <col min="8939" max="9182" width="9.140625" style="5"/>
    <col min="9183" max="9184" width="1.85546875" style="5" customWidth="1"/>
    <col min="9185" max="9185" width="33.7109375" style="5" customWidth="1"/>
    <col min="9186" max="9186" width="5.7109375" style="5" customWidth="1"/>
    <col min="9187" max="9187" width="1" style="5" customWidth="1"/>
    <col min="9188" max="9188" width="10.5703125" style="5" customWidth="1"/>
    <col min="9189" max="9189" width="0.5703125" style="5" customWidth="1"/>
    <col min="9190" max="9190" width="10.5703125" style="5" customWidth="1"/>
    <col min="9191" max="9191" width="0.5703125" style="5" customWidth="1"/>
    <col min="9192" max="9192" width="10.5703125" style="5" customWidth="1"/>
    <col min="9193" max="9193" width="0.5703125" style="5" customWidth="1"/>
    <col min="9194" max="9194" width="10.7109375" style="5" customWidth="1"/>
    <col min="9195" max="9438" width="9.140625" style="5"/>
    <col min="9439" max="9440" width="1.85546875" style="5" customWidth="1"/>
    <col min="9441" max="9441" width="33.7109375" style="5" customWidth="1"/>
    <col min="9442" max="9442" width="5.7109375" style="5" customWidth="1"/>
    <col min="9443" max="9443" width="1" style="5" customWidth="1"/>
    <col min="9444" max="9444" width="10.5703125" style="5" customWidth="1"/>
    <col min="9445" max="9445" width="0.5703125" style="5" customWidth="1"/>
    <col min="9446" max="9446" width="10.5703125" style="5" customWidth="1"/>
    <col min="9447" max="9447" width="0.5703125" style="5" customWidth="1"/>
    <col min="9448" max="9448" width="10.5703125" style="5" customWidth="1"/>
    <col min="9449" max="9449" width="0.5703125" style="5" customWidth="1"/>
    <col min="9450" max="9450" width="10.7109375" style="5" customWidth="1"/>
    <col min="9451" max="9694" width="9.140625" style="5"/>
    <col min="9695" max="9696" width="1.85546875" style="5" customWidth="1"/>
    <col min="9697" max="9697" width="33.7109375" style="5" customWidth="1"/>
    <col min="9698" max="9698" width="5.7109375" style="5" customWidth="1"/>
    <col min="9699" max="9699" width="1" style="5" customWidth="1"/>
    <col min="9700" max="9700" width="10.5703125" style="5" customWidth="1"/>
    <col min="9701" max="9701" width="0.5703125" style="5" customWidth="1"/>
    <col min="9702" max="9702" width="10.5703125" style="5" customWidth="1"/>
    <col min="9703" max="9703" width="0.5703125" style="5" customWidth="1"/>
    <col min="9704" max="9704" width="10.5703125" style="5" customWidth="1"/>
    <col min="9705" max="9705" width="0.5703125" style="5" customWidth="1"/>
    <col min="9706" max="9706" width="10.7109375" style="5" customWidth="1"/>
    <col min="9707" max="9950" width="9.140625" style="5"/>
    <col min="9951" max="9952" width="1.85546875" style="5" customWidth="1"/>
    <col min="9953" max="9953" width="33.7109375" style="5" customWidth="1"/>
    <col min="9954" max="9954" width="5.7109375" style="5" customWidth="1"/>
    <col min="9955" max="9955" width="1" style="5" customWidth="1"/>
    <col min="9956" max="9956" width="10.5703125" style="5" customWidth="1"/>
    <col min="9957" max="9957" width="0.5703125" style="5" customWidth="1"/>
    <col min="9958" max="9958" width="10.5703125" style="5" customWidth="1"/>
    <col min="9959" max="9959" width="0.5703125" style="5" customWidth="1"/>
    <col min="9960" max="9960" width="10.5703125" style="5" customWidth="1"/>
    <col min="9961" max="9961" width="0.5703125" style="5" customWidth="1"/>
    <col min="9962" max="9962" width="10.7109375" style="5" customWidth="1"/>
    <col min="9963" max="10206" width="9.140625" style="5"/>
    <col min="10207" max="10208" width="1.85546875" style="5" customWidth="1"/>
    <col min="10209" max="10209" width="33.7109375" style="5" customWidth="1"/>
    <col min="10210" max="10210" width="5.7109375" style="5" customWidth="1"/>
    <col min="10211" max="10211" width="1" style="5" customWidth="1"/>
    <col min="10212" max="10212" width="10.5703125" style="5" customWidth="1"/>
    <col min="10213" max="10213" width="0.5703125" style="5" customWidth="1"/>
    <col min="10214" max="10214" width="10.5703125" style="5" customWidth="1"/>
    <col min="10215" max="10215" width="0.5703125" style="5" customWidth="1"/>
    <col min="10216" max="10216" width="10.5703125" style="5" customWidth="1"/>
    <col min="10217" max="10217" width="0.5703125" style="5" customWidth="1"/>
    <col min="10218" max="10218" width="10.7109375" style="5" customWidth="1"/>
    <col min="10219" max="10462" width="9.140625" style="5"/>
    <col min="10463" max="10464" width="1.85546875" style="5" customWidth="1"/>
    <col min="10465" max="10465" width="33.7109375" style="5" customWidth="1"/>
    <col min="10466" max="10466" width="5.7109375" style="5" customWidth="1"/>
    <col min="10467" max="10467" width="1" style="5" customWidth="1"/>
    <col min="10468" max="10468" width="10.5703125" style="5" customWidth="1"/>
    <col min="10469" max="10469" width="0.5703125" style="5" customWidth="1"/>
    <col min="10470" max="10470" width="10.5703125" style="5" customWidth="1"/>
    <col min="10471" max="10471" width="0.5703125" style="5" customWidth="1"/>
    <col min="10472" max="10472" width="10.5703125" style="5" customWidth="1"/>
    <col min="10473" max="10473" width="0.5703125" style="5" customWidth="1"/>
    <col min="10474" max="10474" width="10.7109375" style="5" customWidth="1"/>
    <col min="10475" max="10718" width="9.140625" style="5"/>
    <col min="10719" max="10720" width="1.85546875" style="5" customWidth="1"/>
    <col min="10721" max="10721" width="33.7109375" style="5" customWidth="1"/>
    <col min="10722" max="10722" width="5.7109375" style="5" customWidth="1"/>
    <col min="10723" max="10723" width="1" style="5" customWidth="1"/>
    <col min="10724" max="10724" width="10.5703125" style="5" customWidth="1"/>
    <col min="10725" max="10725" width="0.5703125" style="5" customWidth="1"/>
    <col min="10726" max="10726" width="10.5703125" style="5" customWidth="1"/>
    <col min="10727" max="10727" width="0.5703125" style="5" customWidth="1"/>
    <col min="10728" max="10728" width="10.5703125" style="5" customWidth="1"/>
    <col min="10729" max="10729" width="0.5703125" style="5" customWidth="1"/>
    <col min="10730" max="10730" width="10.7109375" style="5" customWidth="1"/>
    <col min="10731" max="10974" width="9.140625" style="5"/>
    <col min="10975" max="10976" width="1.85546875" style="5" customWidth="1"/>
    <col min="10977" max="10977" width="33.7109375" style="5" customWidth="1"/>
    <col min="10978" max="10978" width="5.7109375" style="5" customWidth="1"/>
    <col min="10979" max="10979" width="1" style="5" customWidth="1"/>
    <col min="10980" max="10980" width="10.5703125" style="5" customWidth="1"/>
    <col min="10981" max="10981" width="0.5703125" style="5" customWidth="1"/>
    <col min="10982" max="10982" width="10.5703125" style="5" customWidth="1"/>
    <col min="10983" max="10983" width="0.5703125" style="5" customWidth="1"/>
    <col min="10984" max="10984" width="10.5703125" style="5" customWidth="1"/>
    <col min="10985" max="10985" width="0.5703125" style="5" customWidth="1"/>
    <col min="10986" max="10986" width="10.7109375" style="5" customWidth="1"/>
    <col min="10987" max="11230" width="9.140625" style="5"/>
    <col min="11231" max="11232" width="1.85546875" style="5" customWidth="1"/>
    <col min="11233" max="11233" width="33.7109375" style="5" customWidth="1"/>
    <col min="11234" max="11234" width="5.7109375" style="5" customWidth="1"/>
    <col min="11235" max="11235" width="1" style="5" customWidth="1"/>
    <col min="11236" max="11236" width="10.5703125" style="5" customWidth="1"/>
    <col min="11237" max="11237" width="0.5703125" style="5" customWidth="1"/>
    <col min="11238" max="11238" width="10.5703125" style="5" customWidth="1"/>
    <col min="11239" max="11239" width="0.5703125" style="5" customWidth="1"/>
    <col min="11240" max="11240" width="10.5703125" style="5" customWidth="1"/>
    <col min="11241" max="11241" width="0.5703125" style="5" customWidth="1"/>
    <col min="11242" max="11242" width="10.7109375" style="5" customWidth="1"/>
    <col min="11243" max="11486" width="9.140625" style="5"/>
    <col min="11487" max="11488" width="1.85546875" style="5" customWidth="1"/>
    <col min="11489" max="11489" width="33.7109375" style="5" customWidth="1"/>
    <col min="11490" max="11490" width="5.7109375" style="5" customWidth="1"/>
    <col min="11491" max="11491" width="1" style="5" customWidth="1"/>
    <col min="11492" max="11492" width="10.5703125" style="5" customWidth="1"/>
    <col min="11493" max="11493" width="0.5703125" style="5" customWidth="1"/>
    <col min="11494" max="11494" width="10.5703125" style="5" customWidth="1"/>
    <col min="11495" max="11495" width="0.5703125" style="5" customWidth="1"/>
    <col min="11496" max="11496" width="10.5703125" style="5" customWidth="1"/>
    <col min="11497" max="11497" width="0.5703125" style="5" customWidth="1"/>
    <col min="11498" max="11498" width="10.7109375" style="5" customWidth="1"/>
    <col min="11499" max="11742" width="9.140625" style="5"/>
    <col min="11743" max="11744" width="1.85546875" style="5" customWidth="1"/>
    <col min="11745" max="11745" width="33.7109375" style="5" customWidth="1"/>
    <col min="11746" max="11746" width="5.7109375" style="5" customWidth="1"/>
    <col min="11747" max="11747" width="1" style="5" customWidth="1"/>
    <col min="11748" max="11748" width="10.5703125" style="5" customWidth="1"/>
    <col min="11749" max="11749" width="0.5703125" style="5" customWidth="1"/>
    <col min="11750" max="11750" width="10.5703125" style="5" customWidth="1"/>
    <col min="11751" max="11751" width="0.5703125" style="5" customWidth="1"/>
    <col min="11752" max="11752" width="10.5703125" style="5" customWidth="1"/>
    <col min="11753" max="11753" width="0.5703125" style="5" customWidth="1"/>
    <col min="11754" max="11754" width="10.7109375" style="5" customWidth="1"/>
    <col min="11755" max="11998" width="9.140625" style="5"/>
    <col min="11999" max="12000" width="1.85546875" style="5" customWidth="1"/>
    <col min="12001" max="12001" width="33.7109375" style="5" customWidth="1"/>
    <col min="12002" max="12002" width="5.7109375" style="5" customWidth="1"/>
    <col min="12003" max="12003" width="1" style="5" customWidth="1"/>
    <col min="12004" max="12004" width="10.5703125" style="5" customWidth="1"/>
    <col min="12005" max="12005" width="0.5703125" style="5" customWidth="1"/>
    <col min="12006" max="12006" width="10.5703125" style="5" customWidth="1"/>
    <col min="12007" max="12007" width="0.5703125" style="5" customWidth="1"/>
    <col min="12008" max="12008" width="10.5703125" style="5" customWidth="1"/>
    <col min="12009" max="12009" width="0.5703125" style="5" customWidth="1"/>
    <col min="12010" max="12010" width="10.7109375" style="5" customWidth="1"/>
    <col min="12011" max="12254" width="9.140625" style="5"/>
    <col min="12255" max="12256" width="1.85546875" style="5" customWidth="1"/>
    <col min="12257" max="12257" width="33.7109375" style="5" customWidth="1"/>
    <col min="12258" max="12258" width="5.7109375" style="5" customWidth="1"/>
    <col min="12259" max="12259" width="1" style="5" customWidth="1"/>
    <col min="12260" max="12260" width="10.5703125" style="5" customWidth="1"/>
    <col min="12261" max="12261" width="0.5703125" style="5" customWidth="1"/>
    <col min="12262" max="12262" width="10.5703125" style="5" customWidth="1"/>
    <col min="12263" max="12263" width="0.5703125" style="5" customWidth="1"/>
    <col min="12264" max="12264" width="10.5703125" style="5" customWidth="1"/>
    <col min="12265" max="12265" width="0.5703125" style="5" customWidth="1"/>
    <col min="12266" max="12266" width="10.7109375" style="5" customWidth="1"/>
    <col min="12267" max="12510" width="9.140625" style="5"/>
    <col min="12511" max="12512" width="1.85546875" style="5" customWidth="1"/>
    <col min="12513" max="12513" width="33.7109375" style="5" customWidth="1"/>
    <col min="12514" max="12514" width="5.7109375" style="5" customWidth="1"/>
    <col min="12515" max="12515" width="1" style="5" customWidth="1"/>
    <col min="12516" max="12516" width="10.5703125" style="5" customWidth="1"/>
    <col min="12517" max="12517" width="0.5703125" style="5" customWidth="1"/>
    <col min="12518" max="12518" width="10.5703125" style="5" customWidth="1"/>
    <col min="12519" max="12519" width="0.5703125" style="5" customWidth="1"/>
    <col min="12520" max="12520" width="10.5703125" style="5" customWidth="1"/>
    <col min="12521" max="12521" width="0.5703125" style="5" customWidth="1"/>
    <col min="12522" max="12522" width="10.7109375" style="5" customWidth="1"/>
    <col min="12523" max="12766" width="9.140625" style="5"/>
    <col min="12767" max="12768" width="1.85546875" style="5" customWidth="1"/>
    <col min="12769" max="12769" width="33.7109375" style="5" customWidth="1"/>
    <col min="12770" max="12770" width="5.7109375" style="5" customWidth="1"/>
    <col min="12771" max="12771" width="1" style="5" customWidth="1"/>
    <col min="12772" max="12772" width="10.5703125" style="5" customWidth="1"/>
    <col min="12773" max="12773" width="0.5703125" style="5" customWidth="1"/>
    <col min="12774" max="12774" width="10.5703125" style="5" customWidth="1"/>
    <col min="12775" max="12775" width="0.5703125" style="5" customWidth="1"/>
    <col min="12776" max="12776" width="10.5703125" style="5" customWidth="1"/>
    <col min="12777" max="12777" width="0.5703125" style="5" customWidth="1"/>
    <col min="12778" max="12778" width="10.7109375" style="5" customWidth="1"/>
    <col min="12779" max="13022" width="9.140625" style="5"/>
    <col min="13023" max="13024" width="1.85546875" style="5" customWidth="1"/>
    <col min="13025" max="13025" width="33.7109375" style="5" customWidth="1"/>
    <col min="13026" max="13026" width="5.7109375" style="5" customWidth="1"/>
    <col min="13027" max="13027" width="1" style="5" customWidth="1"/>
    <col min="13028" max="13028" width="10.5703125" style="5" customWidth="1"/>
    <col min="13029" max="13029" width="0.5703125" style="5" customWidth="1"/>
    <col min="13030" max="13030" width="10.5703125" style="5" customWidth="1"/>
    <col min="13031" max="13031" width="0.5703125" style="5" customWidth="1"/>
    <col min="13032" max="13032" width="10.5703125" style="5" customWidth="1"/>
    <col min="13033" max="13033" width="0.5703125" style="5" customWidth="1"/>
    <col min="13034" max="13034" width="10.7109375" style="5" customWidth="1"/>
    <col min="13035" max="13278" width="9.140625" style="5"/>
    <col min="13279" max="13280" width="1.85546875" style="5" customWidth="1"/>
    <col min="13281" max="13281" width="33.7109375" style="5" customWidth="1"/>
    <col min="13282" max="13282" width="5.7109375" style="5" customWidth="1"/>
    <col min="13283" max="13283" width="1" style="5" customWidth="1"/>
    <col min="13284" max="13284" width="10.5703125" style="5" customWidth="1"/>
    <col min="13285" max="13285" width="0.5703125" style="5" customWidth="1"/>
    <col min="13286" max="13286" width="10.5703125" style="5" customWidth="1"/>
    <col min="13287" max="13287" width="0.5703125" style="5" customWidth="1"/>
    <col min="13288" max="13288" width="10.5703125" style="5" customWidth="1"/>
    <col min="13289" max="13289" width="0.5703125" style="5" customWidth="1"/>
    <col min="13290" max="13290" width="10.7109375" style="5" customWidth="1"/>
    <col min="13291" max="13534" width="9.140625" style="5"/>
    <col min="13535" max="13536" width="1.85546875" style="5" customWidth="1"/>
    <col min="13537" max="13537" width="33.7109375" style="5" customWidth="1"/>
    <col min="13538" max="13538" width="5.7109375" style="5" customWidth="1"/>
    <col min="13539" max="13539" width="1" style="5" customWidth="1"/>
    <col min="13540" max="13540" width="10.5703125" style="5" customWidth="1"/>
    <col min="13541" max="13541" width="0.5703125" style="5" customWidth="1"/>
    <col min="13542" max="13542" width="10.5703125" style="5" customWidth="1"/>
    <col min="13543" max="13543" width="0.5703125" style="5" customWidth="1"/>
    <col min="13544" max="13544" width="10.5703125" style="5" customWidth="1"/>
    <col min="13545" max="13545" width="0.5703125" style="5" customWidth="1"/>
    <col min="13546" max="13546" width="10.7109375" style="5" customWidth="1"/>
    <col min="13547" max="13790" width="9.140625" style="5"/>
    <col min="13791" max="13792" width="1.85546875" style="5" customWidth="1"/>
    <col min="13793" max="13793" width="33.7109375" style="5" customWidth="1"/>
    <col min="13794" max="13794" width="5.7109375" style="5" customWidth="1"/>
    <col min="13795" max="13795" width="1" style="5" customWidth="1"/>
    <col min="13796" max="13796" width="10.5703125" style="5" customWidth="1"/>
    <col min="13797" max="13797" width="0.5703125" style="5" customWidth="1"/>
    <col min="13798" max="13798" width="10.5703125" style="5" customWidth="1"/>
    <col min="13799" max="13799" width="0.5703125" style="5" customWidth="1"/>
    <col min="13800" max="13800" width="10.5703125" style="5" customWidth="1"/>
    <col min="13801" max="13801" width="0.5703125" style="5" customWidth="1"/>
    <col min="13802" max="13802" width="10.7109375" style="5" customWidth="1"/>
    <col min="13803" max="14046" width="9.140625" style="5"/>
    <col min="14047" max="14048" width="1.85546875" style="5" customWidth="1"/>
    <col min="14049" max="14049" width="33.7109375" style="5" customWidth="1"/>
    <col min="14050" max="14050" width="5.7109375" style="5" customWidth="1"/>
    <col min="14051" max="14051" width="1" style="5" customWidth="1"/>
    <col min="14052" max="14052" width="10.5703125" style="5" customWidth="1"/>
    <col min="14053" max="14053" width="0.5703125" style="5" customWidth="1"/>
    <col min="14054" max="14054" width="10.5703125" style="5" customWidth="1"/>
    <col min="14055" max="14055" width="0.5703125" style="5" customWidth="1"/>
    <col min="14056" max="14056" width="10.5703125" style="5" customWidth="1"/>
    <col min="14057" max="14057" width="0.5703125" style="5" customWidth="1"/>
    <col min="14058" max="14058" width="10.7109375" style="5" customWidth="1"/>
    <col min="14059" max="14302" width="9.140625" style="5"/>
    <col min="14303" max="14304" width="1.85546875" style="5" customWidth="1"/>
    <col min="14305" max="14305" width="33.7109375" style="5" customWidth="1"/>
    <col min="14306" max="14306" width="5.7109375" style="5" customWidth="1"/>
    <col min="14307" max="14307" width="1" style="5" customWidth="1"/>
    <col min="14308" max="14308" width="10.5703125" style="5" customWidth="1"/>
    <col min="14309" max="14309" width="0.5703125" style="5" customWidth="1"/>
    <col min="14310" max="14310" width="10.5703125" style="5" customWidth="1"/>
    <col min="14311" max="14311" width="0.5703125" style="5" customWidth="1"/>
    <col min="14312" max="14312" width="10.5703125" style="5" customWidth="1"/>
    <col min="14313" max="14313" width="0.5703125" style="5" customWidth="1"/>
    <col min="14314" max="14314" width="10.7109375" style="5" customWidth="1"/>
    <col min="14315" max="14558" width="9.140625" style="5"/>
    <col min="14559" max="14560" width="1.85546875" style="5" customWidth="1"/>
    <col min="14561" max="14561" width="33.7109375" style="5" customWidth="1"/>
    <col min="14562" max="14562" width="5.7109375" style="5" customWidth="1"/>
    <col min="14563" max="14563" width="1" style="5" customWidth="1"/>
    <col min="14564" max="14564" width="10.5703125" style="5" customWidth="1"/>
    <col min="14565" max="14565" width="0.5703125" style="5" customWidth="1"/>
    <col min="14566" max="14566" width="10.5703125" style="5" customWidth="1"/>
    <col min="14567" max="14567" width="0.5703125" style="5" customWidth="1"/>
    <col min="14568" max="14568" width="10.5703125" style="5" customWidth="1"/>
    <col min="14569" max="14569" width="0.5703125" style="5" customWidth="1"/>
    <col min="14570" max="14570" width="10.7109375" style="5" customWidth="1"/>
    <col min="14571" max="14814" width="9.140625" style="5"/>
    <col min="14815" max="14816" width="1.85546875" style="5" customWidth="1"/>
    <col min="14817" max="14817" width="33.7109375" style="5" customWidth="1"/>
    <col min="14818" max="14818" width="5.7109375" style="5" customWidth="1"/>
    <col min="14819" max="14819" width="1" style="5" customWidth="1"/>
    <col min="14820" max="14820" width="10.5703125" style="5" customWidth="1"/>
    <col min="14821" max="14821" width="0.5703125" style="5" customWidth="1"/>
    <col min="14822" max="14822" width="10.5703125" style="5" customWidth="1"/>
    <col min="14823" max="14823" width="0.5703125" style="5" customWidth="1"/>
    <col min="14824" max="14824" width="10.5703125" style="5" customWidth="1"/>
    <col min="14825" max="14825" width="0.5703125" style="5" customWidth="1"/>
    <col min="14826" max="14826" width="10.7109375" style="5" customWidth="1"/>
    <col min="14827" max="15070" width="9.140625" style="5"/>
    <col min="15071" max="15072" width="1.85546875" style="5" customWidth="1"/>
    <col min="15073" max="15073" width="33.7109375" style="5" customWidth="1"/>
    <col min="15074" max="15074" width="5.7109375" style="5" customWidth="1"/>
    <col min="15075" max="15075" width="1" style="5" customWidth="1"/>
    <col min="15076" max="15076" width="10.5703125" style="5" customWidth="1"/>
    <col min="15077" max="15077" width="0.5703125" style="5" customWidth="1"/>
    <col min="15078" max="15078" width="10.5703125" style="5" customWidth="1"/>
    <col min="15079" max="15079" width="0.5703125" style="5" customWidth="1"/>
    <col min="15080" max="15080" width="10.5703125" style="5" customWidth="1"/>
    <col min="15081" max="15081" width="0.5703125" style="5" customWidth="1"/>
    <col min="15082" max="15082" width="10.7109375" style="5" customWidth="1"/>
    <col min="15083" max="15326" width="9.140625" style="5"/>
    <col min="15327" max="15328" width="1.85546875" style="5" customWidth="1"/>
    <col min="15329" max="15329" width="33.7109375" style="5" customWidth="1"/>
    <col min="15330" max="15330" width="5.7109375" style="5" customWidth="1"/>
    <col min="15331" max="15331" width="1" style="5" customWidth="1"/>
    <col min="15332" max="15332" width="10.5703125" style="5" customWidth="1"/>
    <col min="15333" max="15333" width="0.5703125" style="5" customWidth="1"/>
    <col min="15334" max="15334" width="10.5703125" style="5" customWidth="1"/>
    <col min="15335" max="15335" width="0.5703125" style="5" customWidth="1"/>
    <col min="15336" max="15336" width="10.5703125" style="5" customWidth="1"/>
    <col min="15337" max="15337" width="0.5703125" style="5" customWidth="1"/>
    <col min="15338" max="15338" width="10.7109375" style="5" customWidth="1"/>
    <col min="15339" max="15582" width="9.140625" style="5"/>
    <col min="15583" max="15584" width="1.85546875" style="5" customWidth="1"/>
    <col min="15585" max="15585" width="33.7109375" style="5" customWidth="1"/>
    <col min="15586" max="15586" width="5.7109375" style="5" customWidth="1"/>
    <col min="15587" max="15587" width="1" style="5" customWidth="1"/>
    <col min="15588" max="15588" width="10.5703125" style="5" customWidth="1"/>
    <col min="15589" max="15589" width="0.5703125" style="5" customWidth="1"/>
    <col min="15590" max="15590" width="10.5703125" style="5" customWidth="1"/>
    <col min="15591" max="15591" width="0.5703125" style="5" customWidth="1"/>
    <col min="15592" max="15592" width="10.5703125" style="5" customWidth="1"/>
    <col min="15593" max="15593" width="0.5703125" style="5" customWidth="1"/>
    <col min="15594" max="15594" width="10.7109375" style="5" customWidth="1"/>
    <col min="15595" max="15838" width="9.140625" style="5"/>
    <col min="15839" max="15840" width="1.85546875" style="5" customWidth="1"/>
    <col min="15841" max="15841" width="33.7109375" style="5" customWidth="1"/>
    <col min="15842" max="15842" width="5.7109375" style="5" customWidth="1"/>
    <col min="15843" max="15843" width="1" style="5" customWidth="1"/>
    <col min="15844" max="15844" width="10.5703125" style="5" customWidth="1"/>
    <col min="15845" max="15845" width="0.5703125" style="5" customWidth="1"/>
    <col min="15846" max="15846" width="10.5703125" style="5" customWidth="1"/>
    <col min="15847" max="15847" width="0.5703125" style="5" customWidth="1"/>
    <col min="15848" max="15848" width="10.5703125" style="5" customWidth="1"/>
    <col min="15849" max="15849" width="0.5703125" style="5" customWidth="1"/>
    <col min="15850" max="15850" width="10.7109375" style="5" customWidth="1"/>
    <col min="15851" max="16094" width="9.140625" style="5"/>
    <col min="16095" max="16096" width="1.85546875" style="5" customWidth="1"/>
    <col min="16097" max="16097" width="33.7109375" style="5" customWidth="1"/>
    <col min="16098" max="16098" width="5.7109375" style="5" customWidth="1"/>
    <col min="16099" max="16099" width="1" style="5" customWidth="1"/>
    <col min="16100" max="16100" width="10.5703125" style="5" customWidth="1"/>
    <col min="16101" max="16101" width="0.5703125" style="5" customWidth="1"/>
    <col min="16102" max="16102" width="10.5703125" style="5" customWidth="1"/>
    <col min="16103" max="16103" width="0.5703125" style="5" customWidth="1"/>
    <col min="16104" max="16104" width="10.5703125" style="5" customWidth="1"/>
    <col min="16105" max="16105" width="0.5703125" style="5" customWidth="1"/>
    <col min="16106" max="16106" width="10.7109375" style="5" customWidth="1"/>
    <col min="16107" max="16384" width="9.140625" style="5"/>
  </cols>
  <sheetData>
    <row r="1" spans="1:26" ht="22.5" customHeight="1">
      <c r="L1" s="51" t="s">
        <v>0</v>
      </c>
    </row>
    <row r="2" spans="1:26" ht="22.5" customHeight="1">
      <c r="L2" s="51" t="s">
        <v>1</v>
      </c>
    </row>
    <row r="3" spans="1:26" ht="22.5" customHeight="1">
      <c r="A3" s="217" t="s">
        <v>76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26" ht="22.5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26" ht="22.5" customHeight="1">
      <c r="A5" s="210" t="s">
        <v>77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26" ht="22.5" customHeight="1">
      <c r="A6" s="219" t="s">
        <v>78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26" ht="3.75" customHeight="1">
      <c r="A7" s="9"/>
      <c r="B7" s="9"/>
      <c r="C7" s="9"/>
      <c r="D7" s="115"/>
      <c r="E7" s="9"/>
      <c r="F7" s="9"/>
      <c r="G7" s="9"/>
      <c r="H7" s="9"/>
      <c r="I7" s="9"/>
      <c r="J7" s="9"/>
      <c r="K7" s="9"/>
      <c r="L7" s="9"/>
    </row>
    <row r="8" spans="1:26" s="6" customFormat="1" ht="17.45" customHeight="1">
      <c r="D8" s="116"/>
      <c r="E8" s="2"/>
      <c r="F8" s="221" t="s">
        <v>79</v>
      </c>
      <c r="G8" s="221"/>
      <c r="H8" s="221"/>
      <c r="I8" s="221"/>
      <c r="J8" s="221"/>
      <c r="K8" s="221"/>
      <c r="L8" s="221"/>
    </row>
    <row r="9" spans="1:26" s="6" customFormat="1" ht="17.45" customHeight="1">
      <c r="D9" s="116"/>
      <c r="E9" s="2"/>
      <c r="F9" s="215" t="s">
        <v>8</v>
      </c>
      <c r="G9" s="215"/>
      <c r="H9" s="215"/>
      <c r="I9" s="2"/>
      <c r="J9" s="216" t="s">
        <v>9</v>
      </c>
      <c r="K9" s="216"/>
      <c r="L9" s="216"/>
    </row>
    <row r="10" spans="1:26" s="6" customFormat="1" ht="17.45" customHeight="1">
      <c r="D10" s="116" t="s">
        <v>11</v>
      </c>
      <c r="E10" s="2"/>
      <c r="F10" s="1">
        <v>2569</v>
      </c>
      <c r="G10" s="2"/>
      <c r="H10" s="1">
        <v>2568</v>
      </c>
      <c r="I10" s="2"/>
      <c r="J10" s="1">
        <v>2569</v>
      </c>
      <c r="K10" s="2"/>
      <c r="L10" s="1">
        <v>2568</v>
      </c>
    </row>
    <row r="11" spans="1:26" s="6" customFormat="1" ht="17.45" customHeight="1">
      <c r="A11" s="36"/>
      <c r="B11" s="36"/>
      <c r="D11" s="116">
        <v>24</v>
      </c>
      <c r="E11" s="2"/>
      <c r="F11" s="2"/>
      <c r="G11" s="2"/>
      <c r="H11" s="2"/>
      <c r="I11" s="2"/>
      <c r="J11" s="2"/>
      <c r="K11" s="2"/>
    </row>
    <row r="12" spans="1:26" s="6" customFormat="1" ht="17.45" customHeight="1">
      <c r="A12" s="36" t="s">
        <v>80</v>
      </c>
      <c r="B12" s="36"/>
      <c r="C12" s="36"/>
      <c r="E12" s="2"/>
      <c r="F12" s="2"/>
      <c r="G12" s="2"/>
      <c r="H12" s="2"/>
      <c r="I12" s="2"/>
      <c r="J12" s="2"/>
      <c r="K12" s="2"/>
    </row>
    <row r="13" spans="1:26" s="6" customFormat="1" ht="17.45" customHeight="1">
      <c r="B13" s="37" t="s">
        <v>81</v>
      </c>
      <c r="C13" s="37"/>
      <c r="E13" s="2"/>
      <c r="F13" s="38">
        <v>151011302</v>
      </c>
      <c r="G13" s="2"/>
      <c r="H13" s="38">
        <v>208938748</v>
      </c>
      <c r="I13" s="2"/>
      <c r="J13" s="38">
        <v>152063302</v>
      </c>
      <c r="K13" s="2"/>
      <c r="L13" s="38">
        <v>203278748</v>
      </c>
      <c r="X13" s="55"/>
      <c r="Z13" s="55"/>
    </row>
    <row r="14" spans="1:26" s="6" customFormat="1" ht="17.45" customHeight="1">
      <c r="B14" s="37" t="s">
        <v>82</v>
      </c>
      <c r="C14" s="37"/>
      <c r="E14" s="2"/>
      <c r="F14" s="38">
        <v>66052960</v>
      </c>
      <c r="G14" s="2"/>
      <c r="H14" s="38">
        <v>59477815</v>
      </c>
      <c r="I14" s="2"/>
      <c r="J14" s="38">
        <v>27654710</v>
      </c>
      <c r="K14" s="2"/>
      <c r="L14" s="38">
        <v>24865835</v>
      </c>
      <c r="X14" s="55"/>
      <c r="Z14" s="55"/>
    </row>
    <row r="15" spans="1:26" s="6" customFormat="1" ht="17.45" customHeight="1">
      <c r="B15" s="37" t="s">
        <v>83</v>
      </c>
      <c r="C15" s="37"/>
      <c r="E15" s="2"/>
      <c r="F15" s="38">
        <v>8002245</v>
      </c>
      <c r="G15" s="2"/>
      <c r="H15" s="38">
        <v>3662037</v>
      </c>
      <c r="I15" s="2"/>
      <c r="J15" s="38">
        <v>19451802</v>
      </c>
      <c r="K15" s="2"/>
      <c r="L15" s="38">
        <v>17072279</v>
      </c>
      <c r="X15" s="55"/>
      <c r="Z15" s="55"/>
    </row>
    <row r="16" spans="1:26" s="6" customFormat="1" ht="17.45" customHeight="1">
      <c r="B16" s="39"/>
      <c r="C16" s="39" t="s">
        <v>84</v>
      </c>
      <c r="D16" s="39"/>
      <c r="E16" s="2"/>
      <c r="F16" s="40">
        <f>SUM(F13:F15)</f>
        <v>225066507</v>
      </c>
      <c r="G16" s="41"/>
      <c r="H16" s="40">
        <f>SUM(H13:H15)</f>
        <v>272078600</v>
      </c>
      <c r="I16" s="41"/>
      <c r="J16" s="40">
        <f>SUM(J13:J15)</f>
        <v>199169814</v>
      </c>
      <c r="K16" s="41"/>
      <c r="L16" s="40">
        <f>SUM(L13:L15)</f>
        <v>245216862</v>
      </c>
      <c r="X16" s="55"/>
      <c r="Z16" s="55"/>
    </row>
    <row r="17" spans="1:26" s="6" customFormat="1" ht="17.45" customHeight="1">
      <c r="A17" s="39" t="s">
        <v>85</v>
      </c>
      <c r="B17" s="39"/>
      <c r="C17" s="39"/>
      <c r="D17" s="39"/>
      <c r="E17" s="2"/>
      <c r="F17" s="38"/>
      <c r="G17" s="41"/>
      <c r="H17" s="38"/>
      <c r="I17" s="41"/>
      <c r="J17" s="38"/>
      <c r="K17" s="41"/>
      <c r="L17" s="38"/>
      <c r="X17" s="55"/>
      <c r="Z17" s="55"/>
    </row>
    <row r="18" spans="1:26" s="6" customFormat="1" ht="17.45" customHeight="1">
      <c r="B18" s="6" t="s">
        <v>86</v>
      </c>
      <c r="C18" s="39"/>
      <c r="D18" s="39"/>
      <c r="E18" s="2"/>
      <c r="F18" s="38">
        <v>89478841</v>
      </c>
      <c r="G18" s="41"/>
      <c r="H18" s="38">
        <v>129270562</v>
      </c>
      <c r="I18" s="41"/>
      <c r="J18" s="38">
        <v>91598196</v>
      </c>
      <c r="K18" s="41"/>
      <c r="L18" s="38">
        <v>125357748</v>
      </c>
      <c r="X18" s="55"/>
      <c r="Z18" s="55"/>
    </row>
    <row r="19" spans="1:26" s="6" customFormat="1" ht="17.45" customHeight="1">
      <c r="B19" s="37" t="s">
        <v>87</v>
      </c>
      <c r="C19" s="39"/>
      <c r="D19" s="39"/>
      <c r="E19" s="2"/>
      <c r="F19" s="38">
        <v>32861001</v>
      </c>
      <c r="G19" s="41"/>
      <c r="H19" s="38">
        <v>26868390</v>
      </c>
      <c r="I19" s="41"/>
      <c r="J19" s="38">
        <v>2896947</v>
      </c>
      <c r="K19" s="41"/>
      <c r="L19" s="38">
        <v>2858497</v>
      </c>
      <c r="X19" s="55"/>
      <c r="Z19" s="55"/>
    </row>
    <row r="20" spans="1:26" s="6" customFormat="1" ht="17.45" customHeight="1">
      <c r="B20" s="37" t="s">
        <v>88</v>
      </c>
      <c r="C20" s="39"/>
      <c r="D20" s="39"/>
      <c r="E20" s="2"/>
      <c r="F20" s="38">
        <v>49849336</v>
      </c>
      <c r="G20" s="41"/>
      <c r="H20" s="38">
        <v>42896550</v>
      </c>
      <c r="I20" s="41"/>
      <c r="J20" s="38">
        <v>47791938</v>
      </c>
      <c r="K20" s="41"/>
      <c r="L20" s="38">
        <v>39282359</v>
      </c>
      <c r="X20" s="55"/>
      <c r="Z20" s="55"/>
    </row>
    <row r="21" spans="1:26" s="6" customFormat="1" ht="17.45" customHeight="1">
      <c r="B21" s="37" t="s">
        <v>89</v>
      </c>
      <c r="C21" s="39"/>
      <c r="D21" s="39"/>
      <c r="E21" s="2"/>
      <c r="F21" s="38">
        <v>18387599</v>
      </c>
      <c r="G21" s="41"/>
      <c r="H21" s="38">
        <v>16980563</v>
      </c>
      <c r="I21" s="41"/>
      <c r="J21" s="38">
        <v>18017156</v>
      </c>
      <c r="K21" s="41"/>
      <c r="L21" s="38">
        <v>15324161</v>
      </c>
      <c r="X21" s="55"/>
      <c r="Z21" s="55"/>
    </row>
    <row r="22" spans="1:26" s="6" customFormat="1" ht="17.45" customHeight="1">
      <c r="B22" s="39"/>
      <c r="C22" s="39" t="s">
        <v>90</v>
      </c>
      <c r="D22" s="39"/>
      <c r="E22" s="2"/>
      <c r="F22" s="40">
        <f>SUM(F18:F21)</f>
        <v>190576777</v>
      </c>
      <c r="G22" s="41"/>
      <c r="H22" s="40">
        <f>SUM(H18:H21)</f>
        <v>216016065</v>
      </c>
      <c r="I22" s="41"/>
      <c r="J22" s="40">
        <f>SUM(J18:J21)</f>
        <v>160304237</v>
      </c>
      <c r="K22" s="41"/>
      <c r="L22" s="40">
        <f>SUM(L18:L21)</f>
        <v>182822765</v>
      </c>
      <c r="X22" s="55"/>
      <c r="Z22" s="55"/>
    </row>
    <row r="23" spans="1:26" s="6" customFormat="1" ht="17.45" customHeight="1">
      <c r="A23" s="6" t="s">
        <v>91</v>
      </c>
      <c r="B23" s="37"/>
      <c r="C23" s="39"/>
      <c r="D23" s="39"/>
      <c r="E23" s="2"/>
      <c r="F23" s="38">
        <f>F16-F22</f>
        <v>34489730</v>
      </c>
      <c r="G23" s="41"/>
      <c r="H23" s="38">
        <f>H16-H22</f>
        <v>56062535</v>
      </c>
      <c r="I23" s="41"/>
      <c r="J23" s="38">
        <f>J16-J22</f>
        <v>38865577</v>
      </c>
      <c r="K23" s="41"/>
      <c r="L23" s="38">
        <f>L16-L22</f>
        <v>62394097</v>
      </c>
      <c r="X23" s="55"/>
      <c r="Z23" s="55"/>
    </row>
    <row r="24" spans="1:26" s="6" customFormat="1" ht="17.45" customHeight="1">
      <c r="A24" s="37" t="s">
        <v>92</v>
      </c>
      <c r="B24" s="37"/>
      <c r="C24" s="39"/>
      <c r="D24" s="39"/>
      <c r="E24" s="2"/>
      <c r="F24" s="42">
        <v>65503089</v>
      </c>
      <c r="G24" s="41"/>
      <c r="H24" s="42">
        <v>75124478</v>
      </c>
      <c r="I24" s="41"/>
      <c r="J24" s="42">
        <v>56195848</v>
      </c>
      <c r="K24" s="41"/>
      <c r="L24" s="42">
        <v>65746651</v>
      </c>
      <c r="X24" s="55"/>
      <c r="Z24" s="55"/>
    </row>
    <row r="25" spans="1:26" s="6" customFormat="1" ht="17.45" customHeight="1">
      <c r="A25" s="43" t="s">
        <v>93</v>
      </c>
      <c r="B25" s="43"/>
      <c r="D25" s="116"/>
      <c r="E25" s="2"/>
      <c r="F25" s="38">
        <f>F23-F24</f>
        <v>-31013359</v>
      </c>
      <c r="G25" s="41"/>
      <c r="H25" s="38">
        <f>H23-H24</f>
        <v>-19061943</v>
      </c>
      <c r="I25" s="41"/>
      <c r="J25" s="38">
        <f>J23-J24</f>
        <v>-17330271</v>
      </c>
      <c r="K25" s="38"/>
      <c r="L25" s="38">
        <f>L23-L24</f>
        <v>-3352554</v>
      </c>
      <c r="X25" s="55"/>
      <c r="Z25" s="55"/>
    </row>
    <row r="26" spans="1:26" s="6" customFormat="1" ht="17.45" customHeight="1">
      <c r="A26" s="37" t="s">
        <v>94</v>
      </c>
      <c r="B26" s="37"/>
      <c r="D26" s="116">
        <v>25</v>
      </c>
      <c r="E26" s="2"/>
      <c r="F26" s="44">
        <v>560502</v>
      </c>
      <c r="G26" s="41"/>
      <c r="H26" s="44">
        <v>1841585</v>
      </c>
      <c r="I26" s="41"/>
      <c r="J26" s="44">
        <v>21645</v>
      </c>
      <c r="K26" s="38"/>
      <c r="L26" s="44">
        <v>1371424</v>
      </c>
      <c r="X26" s="55"/>
      <c r="Z26" s="55"/>
    </row>
    <row r="27" spans="1:26" s="6" customFormat="1" ht="17.45" customHeight="1">
      <c r="A27" s="37" t="s">
        <v>95</v>
      </c>
      <c r="B27" s="37"/>
      <c r="D27" s="116"/>
      <c r="E27" s="2"/>
      <c r="F27" s="45">
        <f>F25-F26</f>
        <v>-31573861</v>
      </c>
      <c r="G27" s="41"/>
      <c r="H27" s="45">
        <f>H25-H26</f>
        <v>-20903528</v>
      </c>
      <c r="I27" s="41"/>
      <c r="J27" s="45">
        <f>J25-J26</f>
        <v>-17351916</v>
      </c>
      <c r="K27" s="38"/>
      <c r="L27" s="45">
        <f>L25-L26</f>
        <v>-4723978</v>
      </c>
      <c r="X27" s="55"/>
      <c r="Z27" s="55"/>
    </row>
    <row r="28" spans="1:26" s="6" customFormat="1" ht="17.45" customHeight="1">
      <c r="A28" s="37" t="s">
        <v>96</v>
      </c>
      <c r="B28" s="37"/>
      <c r="D28" s="116"/>
      <c r="E28" s="2"/>
      <c r="F28" s="46"/>
      <c r="G28" s="41"/>
      <c r="H28" s="46"/>
      <c r="I28" s="41"/>
      <c r="J28" s="46"/>
      <c r="K28" s="38"/>
      <c r="L28" s="46"/>
      <c r="X28" s="55"/>
      <c r="Z28" s="55"/>
    </row>
    <row r="29" spans="1:26" s="6" customFormat="1" ht="17.45" customHeight="1">
      <c r="A29" s="43" t="s">
        <v>97</v>
      </c>
      <c r="B29" s="37"/>
      <c r="D29" s="116"/>
      <c r="E29" s="2"/>
      <c r="F29" s="38"/>
      <c r="G29" s="41"/>
      <c r="H29" s="38"/>
      <c r="I29" s="41"/>
      <c r="J29" s="38"/>
      <c r="K29" s="38"/>
      <c r="L29" s="38"/>
      <c r="X29" s="55"/>
      <c r="Z29" s="55"/>
    </row>
    <row r="30" spans="1:26" s="6" customFormat="1" ht="17.45" customHeight="1">
      <c r="A30" s="43"/>
      <c r="B30" s="37" t="s">
        <v>98</v>
      </c>
      <c r="D30" s="116"/>
      <c r="E30" s="2"/>
      <c r="F30" s="38"/>
      <c r="G30" s="41"/>
      <c r="H30" s="38"/>
      <c r="I30" s="41"/>
      <c r="J30" s="38"/>
      <c r="K30" s="38"/>
      <c r="L30" s="38"/>
      <c r="X30" s="55"/>
      <c r="Z30" s="55"/>
    </row>
    <row r="31" spans="1:26" s="6" customFormat="1" ht="17.45" customHeight="1">
      <c r="A31" s="43"/>
      <c r="B31" s="37"/>
      <c r="C31" s="6" t="s">
        <v>192</v>
      </c>
      <c r="D31" s="116">
        <v>22</v>
      </c>
      <c r="E31" s="2"/>
      <c r="F31" s="38">
        <v>0</v>
      </c>
      <c r="G31" s="41"/>
      <c r="H31" s="38">
        <v>-662385</v>
      </c>
      <c r="I31" s="41"/>
      <c r="J31" s="38">
        <v>0</v>
      </c>
      <c r="K31" s="38"/>
      <c r="L31" s="38">
        <v>-662385</v>
      </c>
      <c r="X31" s="55"/>
      <c r="Z31" s="55"/>
    </row>
    <row r="32" spans="1:26" s="6" customFormat="1" ht="17.45" customHeight="1">
      <c r="A32" s="37" t="s">
        <v>99</v>
      </c>
      <c r="B32" s="37"/>
      <c r="D32" s="116"/>
      <c r="E32" s="2"/>
      <c r="F32" s="45">
        <f>SUM(F28:F31)</f>
        <v>0</v>
      </c>
      <c r="G32" s="41"/>
      <c r="H32" s="45">
        <f>SUM(H28:H31)</f>
        <v>-662385</v>
      </c>
      <c r="I32" s="41"/>
      <c r="J32" s="45">
        <f>SUM(J28:J31)</f>
        <v>0</v>
      </c>
      <c r="K32" s="38"/>
      <c r="L32" s="45">
        <f>SUM(L28:L31)</f>
        <v>-662385</v>
      </c>
      <c r="X32" s="55"/>
      <c r="Z32" s="55"/>
    </row>
    <row r="33" spans="1:209" s="6" customFormat="1" ht="17.45" customHeight="1">
      <c r="A33" s="37" t="s">
        <v>100</v>
      </c>
      <c r="B33" s="37"/>
      <c r="D33" s="116"/>
      <c r="E33" s="2"/>
      <c r="F33" s="47">
        <f>F27+F32</f>
        <v>-31573861</v>
      </c>
      <c r="G33" s="41"/>
      <c r="H33" s="47">
        <f>H27+H32</f>
        <v>-21565913</v>
      </c>
      <c r="I33" s="41"/>
      <c r="J33" s="47">
        <f>J27+J32</f>
        <v>-17351916</v>
      </c>
      <c r="K33" s="38"/>
      <c r="L33" s="47">
        <f>L27+L32</f>
        <v>-5386363</v>
      </c>
      <c r="X33" s="55"/>
      <c r="Z33" s="55"/>
    </row>
    <row r="34" spans="1:209" s="6" customFormat="1" ht="17.45" customHeight="1">
      <c r="A34" s="37" t="s">
        <v>101</v>
      </c>
      <c r="B34" s="37"/>
      <c r="D34" s="116">
        <v>23</v>
      </c>
      <c r="E34" s="2"/>
      <c r="F34" s="46"/>
      <c r="G34" s="41"/>
      <c r="H34" s="46"/>
      <c r="I34" s="41"/>
      <c r="J34" s="46"/>
      <c r="K34" s="38"/>
      <c r="L34" s="46"/>
    </row>
    <row r="35" spans="1:209" s="6" customFormat="1" ht="17.45" customHeight="1">
      <c r="A35" s="37"/>
      <c r="B35" s="37"/>
      <c r="C35" s="6" t="s">
        <v>102</v>
      </c>
      <c r="E35" s="2"/>
      <c r="F35" s="48">
        <f>ROUND(F27/'งบฐานะการเงิน '!G94,3)</f>
        <v>-1.9E-2</v>
      </c>
      <c r="G35" s="41"/>
      <c r="H35" s="48">
        <f>ROUND(H27/'งบฐานะการเงิน '!I94,3)</f>
        <v>-1.2999999999999999E-2</v>
      </c>
      <c r="I35" s="41"/>
      <c r="J35" s="48">
        <f>ROUND(J27/'งบฐานะการเงิน '!K94,3)</f>
        <v>-1.0999999999999999E-2</v>
      </c>
      <c r="K35" s="38"/>
      <c r="L35" s="48">
        <f>ROUND(L27/'งบฐานะการเงิน '!M94,3)</f>
        <v>-3.0000000000000001E-3</v>
      </c>
    </row>
    <row r="36" spans="1:209" s="6" customFormat="1" ht="12" customHeight="1">
      <c r="A36" s="37"/>
      <c r="B36" s="37"/>
      <c r="D36" s="116"/>
      <c r="E36" s="2"/>
      <c r="F36" s="46"/>
      <c r="G36" s="41"/>
      <c r="H36" s="46"/>
      <c r="I36" s="41"/>
      <c r="J36" s="46"/>
      <c r="K36" s="38"/>
      <c r="L36" s="46"/>
    </row>
    <row r="37" spans="1:209" s="6" customFormat="1" ht="5.25" customHeight="1">
      <c r="C37" s="36"/>
      <c r="D37" s="116"/>
      <c r="E37" s="2"/>
      <c r="F37" s="41"/>
      <c r="G37" s="41"/>
      <c r="H37" s="41"/>
      <c r="I37" s="38"/>
      <c r="J37" s="52"/>
      <c r="K37" s="52"/>
      <c r="L37" s="52"/>
    </row>
    <row r="38" spans="1:209" ht="24" customHeight="1">
      <c r="B38" s="15" t="s">
        <v>35</v>
      </c>
      <c r="C38" s="15"/>
      <c r="D38" s="16"/>
      <c r="E38" s="17"/>
      <c r="F38" s="15"/>
      <c r="H38" s="15" t="s">
        <v>36</v>
      </c>
      <c r="I38" s="15"/>
      <c r="J38" s="15"/>
      <c r="K38" s="15"/>
      <c r="L38" s="15"/>
    </row>
    <row r="39" spans="1:209" ht="24" customHeight="1">
      <c r="B39" s="18" t="s">
        <v>37</v>
      </c>
      <c r="D39" s="5"/>
      <c r="E39" s="17"/>
      <c r="H39" s="5" t="s">
        <v>38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</row>
    <row r="40" spans="1:209" ht="10.5" customHeight="1">
      <c r="D40" s="117"/>
      <c r="E40" s="49"/>
      <c r="F40" s="49"/>
      <c r="G40" s="49"/>
      <c r="H40" s="49"/>
      <c r="J40" s="53"/>
      <c r="K40" s="35"/>
      <c r="L40" s="54"/>
    </row>
    <row r="41" spans="1:209" ht="24" customHeight="1">
      <c r="H41" s="50"/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31"/>
  <sheetViews>
    <sheetView view="pageBreakPreview" topLeftCell="B1" zoomScale="145" zoomScaleNormal="85" zoomScaleSheetLayoutView="145" workbookViewId="0">
      <selection activeCell="B1" sqref="B1"/>
    </sheetView>
  </sheetViews>
  <sheetFormatPr defaultColWidth="9.140625" defaultRowHeight="21"/>
  <cols>
    <col min="1" max="1" width="6.7109375" style="28" customWidth="1"/>
    <col min="2" max="2" width="17.140625" style="28" customWidth="1"/>
    <col min="3" max="3" width="0.85546875" style="28" customWidth="1"/>
    <col min="4" max="4" width="5.140625" style="29" customWidth="1"/>
    <col min="5" max="5" width="0.7109375" style="28" customWidth="1"/>
    <col min="6" max="6" width="10.28515625" style="28" customWidth="1"/>
    <col min="7" max="7" width="0.5703125" style="28" customWidth="1"/>
    <col min="8" max="8" width="10.5703125" style="28" customWidth="1"/>
    <col min="9" max="9" width="0.5703125" style="28" customWidth="1"/>
    <col min="10" max="10" width="11.28515625" style="28" customWidth="1"/>
    <col min="11" max="11" width="0.5703125" style="28" customWidth="1"/>
    <col min="12" max="12" width="11.28515625" style="28" customWidth="1"/>
    <col min="13" max="13" width="0.5703125" style="28" customWidth="1"/>
    <col min="14" max="14" width="11.28515625" style="28" customWidth="1"/>
    <col min="15" max="243" width="9.140625" style="28"/>
    <col min="244" max="244" width="6.7109375" style="28" customWidth="1"/>
    <col min="245" max="245" width="16.7109375" style="28" customWidth="1"/>
    <col min="246" max="246" width="0.85546875" style="28" customWidth="1"/>
    <col min="247" max="247" width="5.140625" style="28" customWidth="1"/>
    <col min="248" max="248" width="0.7109375" style="28" customWidth="1"/>
    <col min="249" max="249" width="10.28515625" style="28" customWidth="1"/>
    <col min="250" max="250" width="0.5703125" style="28" customWidth="1"/>
    <col min="251" max="251" width="10.5703125" style="28" customWidth="1"/>
    <col min="252" max="252" width="0.5703125" style="28" customWidth="1"/>
    <col min="253" max="253" width="11.28515625" style="28" customWidth="1"/>
    <col min="254" max="254" width="0.5703125" style="28" customWidth="1"/>
    <col min="255" max="255" width="11.28515625" style="28" customWidth="1"/>
    <col min="256" max="256" width="0.5703125" style="28" customWidth="1"/>
    <col min="257" max="257" width="11.28515625" style="28" customWidth="1"/>
    <col min="258" max="499" width="9.140625" style="28"/>
    <col min="500" max="500" width="6.7109375" style="28" customWidth="1"/>
    <col min="501" max="501" width="16.7109375" style="28" customWidth="1"/>
    <col min="502" max="502" width="0.85546875" style="28" customWidth="1"/>
    <col min="503" max="503" width="5.140625" style="28" customWidth="1"/>
    <col min="504" max="504" width="0.7109375" style="28" customWidth="1"/>
    <col min="505" max="505" width="10.28515625" style="28" customWidth="1"/>
    <col min="506" max="506" width="0.5703125" style="28" customWidth="1"/>
    <col min="507" max="507" width="10.5703125" style="28" customWidth="1"/>
    <col min="508" max="508" width="0.5703125" style="28" customWidth="1"/>
    <col min="509" max="509" width="11.28515625" style="28" customWidth="1"/>
    <col min="510" max="510" width="0.5703125" style="28" customWidth="1"/>
    <col min="511" max="511" width="11.28515625" style="28" customWidth="1"/>
    <col min="512" max="512" width="0.5703125" style="28" customWidth="1"/>
    <col min="513" max="513" width="11.28515625" style="28" customWidth="1"/>
    <col min="514" max="755" width="9.140625" style="28"/>
    <col min="756" max="756" width="6.7109375" style="28" customWidth="1"/>
    <col min="757" max="757" width="16.7109375" style="28" customWidth="1"/>
    <col min="758" max="758" width="0.85546875" style="28" customWidth="1"/>
    <col min="759" max="759" width="5.140625" style="28" customWidth="1"/>
    <col min="760" max="760" width="0.7109375" style="28" customWidth="1"/>
    <col min="761" max="761" width="10.28515625" style="28" customWidth="1"/>
    <col min="762" max="762" width="0.5703125" style="28" customWidth="1"/>
    <col min="763" max="763" width="10.5703125" style="28" customWidth="1"/>
    <col min="764" max="764" width="0.5703125" style="28" customWidth="1"/>
    <col min="765" max="765" width="11.28515625" style="28" customWidth="1"/>
    <col min="766" max="766" width="0.5703125" style="28" customWidth="1"/>
    <col min="767" max="767" width="11.28515625" style="28" customWidth="1"/>
    <col min="768" max="768" width="0.5703125" style="28" customWidth="1"/>
    <col min="769" max="769" width="11.28515625" style="28" customWidth="1"/>
    <col min="770" max="1011" width="9.140625" style="28"/>
    <col min="1012" max="1012" width="6.7109375" style="28" customWidth="1"/>
    <col min="1013" max="1013" width="16.7109375" style="28" customWidth="1"/>
    <col min="1014" max="1014" width="0.85546875" style="28" customWidth="1"/>
    <col min="1015" max="1015" width="5.140625" style="28" customWidth="1"/>
    <col min="1016" max="1016" width="0.7109375" style="28" customWidth="1"/>
    <col min="1017" max="1017" width="10.28515625" style="28" customWidth="1"/>
    <col min="1018" max="1018" width="0.5703125" style="28" customWidth="1"/>
    <col min="1019" max="1019" width="10.5703125" style="28" customWidth="1"/>
    <col min="1020" max="1020" width="0.5703125" style="28" customWidth="1"/>
    <col min="1021" max="1021" width="11.28515625" style="28" customWidth="1"/>
    <col min="1022" max="1022" width="0.5703125" style="28" customWidth="1"/>
    <col min="1023" max="1023" width="11.28515625" style="28" customWidth="1"/>
    <col min="1024" max="1024" width="0.5703125" style="28" customWidth="1"/>
    <col min="1025" max="1025" width="11.28515625" style="28" customWidth="1"/>
    <col min="1026" max="1267" width="9.140625" style="28"/>
    <col min="1268" max="1268" width="6.7109375" style="28" customWidth="1"/>
    <col min="1269" max="1269" width="16.7109375" style="28" customWidth="1"/>
    <col min="1270" max="1270" width="0.85546875" style="28" customWidth="1"/>
    <col min="1271" max="1271" width="5.140625" style="28" customWidth="1"/>
    <col min="1272" max="1272" width="0.7109375" style="28" customWidth="1"/>
    <col min="1273" max="1273" width="10.28515625" style="28" customWidth="1"/>
    <col min="1274" max="1274" width="0.5703125" style="28" customWidth="1"/>
    <col min="1275" max="1275" width="10.5703125" style="28" customWidth="1"/>
    <col min="1276" max="1276" width="0.5703125" style="28" customWidth="1"/>
    <col min="1277" max="1277" width="11.28515625" style="28" customWidth="1"/>
    <col min="1278" max="1278" width="0.5703125" style="28" customWidth="1"/>
    <col min="1279" max="1279" width="11.28515625" style="28" customWidth="1"/>
    <col min="1280" max="1280" width="0.5703125" style="28" customWidth="1"/>
    <col min="1281" max="1281" width="11.28515625" style="28" customWidth="1"/>
    <col min="1282" max="1523" width="9.140625" style="28"/>
    <col min="1524" max="1524" width="6.7109375" style="28" customWidth="1"/>
    <col min="1525" max="1525" width="16.7109375" style="28" customWidth="1"/>
    <col min="1526" max="1526" width="0.85546875" style="28" customWidth="1"/>
    <col min="1527" max="1527" width="5.140625" style="28" customWidth="1"/>
    <col min="1528" max="1528" width="0.7109375" style="28" customWidth="1"/>
    <col min="1529" max="1529" width="10.28515625" style="28" customWidth="1"/>
    <col min="1530" max="1530" width="0.5703125" style="28" customWidth="1"/>
    <col min="1531" max="1531" width="10.5703125" style="28" customWidth="1"/>
    <col min="1532" max="1532" width="0.5703125" style="28" customWidth="1"/>
    <col min="1533" max="1533" width="11.28515625" style="28" customWidth="1"/>
    <col min="1534" max="1534" width="0.5703125" style="28" customWidth="1"/>
    <col min="1535" max="1535" width="11.28515625" style="28" customWidth="1"/>
    <col min="1536" max="1536" width="0.5703125" style="28" customWidth="1"/>
    <col min="1537" max="1537" width="11.28515625" style="28" customWidth="1"/>
    <col min="1538" max="1779" width="9.140625" style="28"/>
    <col min="1780" max="1780" width="6.7109375" style="28" customWidth="1"/>
    <col min="1781" max="1781" width="16.7109375" style="28" customWidth="1"/>
    <col min="1782" max="1782" width="0.85546875" style="28" customWidth="1"/>
    <col min="1783" max="1783" width="5.140625" style="28" customWidth="1"/>
    <col min="1784" max="1784" width="0.7109375" style="28" customWidth="1"/>
    <col min="1785" max="1785" width="10.28515625" style="28" customWidth="1"/>
    <col min="1786" max="1786" width="0.5703125" style="28" customWidth="1"/>
    <col min="1787" max="1787" width="10.5703125" style="28" customWidth="1"/>
    <col min="1788" max="1788" width="0.5703125" style="28" customWidth="1"/>
    <col min="1789" max="1789" width="11.28515625" style="28" customWidth="1"/>
    <col min="1790" max="1790" width="0.5703125" style="28" customWidth="1"/>
    <col min="1791" max="1791" width="11.28515625" style="28" customWidth="1"/>
    <col min="1792" max="1792" width="0.5703125" style="28" customWidth="1"/>
    <col min="1793" max="1793" width="11.28515625" style="28" customWidth="1"/>
    <col min="1794" max="2035" width="9.140625" style="28"/>
    <col min="2036" max="2036" width="6.7109375" style="28" customWidth="1"/>
    <col min="2037" max="2037" width="16.7109375" style="28" customWidth="1"/>
    <col min="2038" max="2038" width="0.85546875" style="28" customWidth="1"/>
    <col min="2039" max="2039" width="5.140625" style="28" customWidth="1"/>
    <col min="2040" max="2040" width="0.7109375" style="28" customWidth="1"/>
    <col min="2041" max="2041" width="10.28515625" style="28" customWidth="1"/>
    <col min="2042" max="2042" width="0.5703125" style="28" customWidth="1"/>
    <col min="2043" max="2043" width="10.5703125" style="28" customWidth="1"/>
    <col min="2044" max="2044" width="0.5703125" style="28" customWidth="1"/>
    <col min="2045" max="2045" width="11.28515625" style="28" customWidth="1"/>
    <col min="2046" max="2046" width="0.5703125" style="28" customWidth="1"/>
    <col min="2047" max="2047" width="11.28515625" style="28" customWidth="1"/>
    <col min="2048" max="2048" width="0.5703125" style="28" customWidth="1"/>
    <col min="2049" max="2049" width="11.28515625" style="28" customWidth="1"/>
    <col min="2050" max="2291" width="9.140625" style="28"/>
    <col min="2292" max="2292" width="6.7109375" style="28" customWidth="1"/>
    <col min="2293" max="2293" width="16.7109375" style="28" customWidth="1"/>
    <col min="2294" max="2294" width="0.85546875" style="28" customWidth="1"/>
    <col min="2295" max="2295" width="5.140625" style="28" customWidth="1"/>
    <col min="2296" max="2296" width="0.7109375" style="28" customWidth="1"/>
    <col min="2297" max="2297" width="10.28515625" style="28" customWidth="1"/>
    <col min="2298" max="2298" width="0.5703125" style="28" customWidth="1"/>
    <col min="2299" max="2299" width="10.5703125" style="28" customWidth="1"/>
    <col min="2300" max="2300" width="0.5703125" style="28" customWidth="1"/>
    <col min="2301" max="2301" width="11.28515625" style="28" customWidth="1"/>
    <col min="2302" max="2302" width="0.5703125" style="28" customWidth="1"/>
    <col min="2303" max="2303" width="11.28515625" style="28" customWidth="1"/>
    <col min="2304" max="2304" width="0.5703125" style="28" customWidth="1"/>
    <col min="2305" max="2305" width="11.28515625" style="28" customWidth="1"/>
    <col min="2306" max="2547" width="9.140625" style="28"/>
    <col min="2548" max="2548" width="6.7109375" style="28" customWidth="1"/>
    <col min="2549" max="2549" width="16.7109375" style="28" customWidth="1"/>
    <col min="2550" max="2550" width="0.85546875" style="28" customWidth="1"/>
    <col min="2551" max="2551" width="5.140625" style="28" customWidth="1"/>
    <col min="2552" max="2552" width="0.7109375" style="28" customWidth="1"/>
    <col min="2553" max="2553" width="10.28515625" style="28" customWidth="1"/>
    <col min="2554" max="2554" width="0.5703125" style="28" customWidth="1"/>
    <col min="2555" max="2555" width="10.5703125" style="28" customWidth="1"/>
    <col min="2556" max="2556" width="0.5703125" style="28" customWidth="1"/>
    <col min="2557" max="2557" width="11.28515625" style="28" customWidth="1"/>
    <col min="2558" max="2558" width="0.5703125" style="28" customWidth="1"/>
    <col min="2559" max="2559" width="11.28515625" style="28" customWidth="1"/>
    <col min="2560" max="2560" width="0.5703125" style="28" customWidth="1"/>
    <col min="2561" max="2561" width="11.28515625" style="28" customWidth="1"/>
    <col min="2562" max="2803" width="9.140625" style="28"/>
    <col min="2804" max="2804" width="6.7109375" style="28" customWidth="1"/>
    <col min="2805" max="2805" width="16.7109375" style="28" customWidth="1"/>
    <col min="2806" max="2806" width="0.85546875" style="28" customWidth="1"/>
    <col min="2807" max="2807" width="5.140625" style="28" customWidth="1"/>
    <col min="2808" max="2808" width="0.7109375" style="28" customWidth="1"/>
    <col min="2809" max="2809" width="10.28515625" style="28" customWidth="1"/>
    <col min="2810" max="2810" width="0.5703125" style="28" customWidth="1"/>
    <col min="2811" max="2811" width="10.5703125" style="28" customWidth="1"/>
    <col min="2812" max="2812" width="0.5703125" style="28" customWidth="1"/>
    <col min="2813" max="2813" width="11.28515625" style="28" customWidth="1"/>
    <col min="2814" max="2814" width="0.5703125" style="28" customWidth="1"/>
    <col min="2815" max="2815" width="11.28515625" style="28" customWidth="1"/>
    <col min="2816" max="2816" width="0.5703125" style="28" customWidth="1"/>
    <col min="2817" max="2817" width="11.28515625" style="28" customWidth="1"/>
    <col min="2818" max="3059" width="9.140625" style="28"/>
    <col min="3060" max="3060" width="6.7109375" style="28" customWidth="1"/>
    <col min="3061" max="3061" width="16.7109375" style="28" customWidth="1"/>
    <col min="3062" max="3062" width="0.85546875" style="28" customWidth="1"/>
    <col min="3063" max="3063" width="5.140625" style="28" customWidth="1"/>
    <col min="3064" max="3064" width="0.7109375" style="28" customWidth="1"/>
    <col min="3065" max="3065" width="10.28515625" style="28" customWidth="1"/>
    <col min="3066" max="3066" width="0.5703125" style="28" customWidth="1"/>
    <col min="3067" max="3067" width="10.5703125" style="28" customWidth="1"/>
    <col min="3068" max="3068" width="0.5703125" style="28" customWidth="1"/>
    <col min="3069" max="3069" width="11.28515625" style="28" customWidth="1"/>
    <col min="3070" max="3070" width="0.5703125" style="28" customWidth="1"/>
    <col min="3071" max="3071" width="11.28515625" style="28" customWidth="1"/>
    <col min="3072" max="3072" width="0.5703125" style="28" customWidth="1"/>
    <col min="3073" max="3073" width="11.28515625" style="28" customWidth="1"/>
    <col min="3074" max="3315" width="9.140625" style="28"/>
    <col min="3316" max="3316" width="6.7109375" style="28" customWidth="1"/>
    <col min="3317" max="3317" width="16.7109375" style="28" customWidth="1"/>
    <col min="3318" max="3318" width="0.85546875" style="28" customWidth="1"/>
    <col min="3319" max="3319" width="5.140625" style="28" customWidth="1"/>
    <col min="3320" max="3320" width="0.7109375" style="28" customWidth="1"/>
    <col min="3321" max="3321" width="10.28515625" style="28" customWidth="1"/>
    <col min="3322" max="3322" width="0.5703125" style="28" customWidth="1"/>
    <col min="3323" max="3323" width="10.5703125" style="28" customWidth="1"/>
    <col min="3324" max="3324" width="0.5703125" style="28" customWidth="1"/>
    <col min="3325" max="3325" width="11.28515625" style="28" customWidth="1"/>
    <col min="3326" max="3326" width="0.5703125" style="28" customWidth="1"/>
    <col min="3327" max="3327" width="11.28515625" style="28" customWidth="1"/>
    <col min="3328" max="3328" width="0.5703125" style="28" customWidth="1"/>
    <col min="3329" max="3329" width="11.28515625" style="28" customWidth="1"/>
    <col min="3330" max="3571" width="9.140625" style="28"/>
    <col min="3572" max="3572" width="6.7109375" style="28" customWidth="1"/>
    <col min="3573" max="3573" width="16.7109375" style="28" customWidth="1"/>
    <col min="3574" max="3574" width="0.85546875" style="28" customWidth="1"/>
    <col min="3575" max="3575" width="5.140625" style="28" customWidth="1"/>
    <col min="3576" max="3576" width="0.7109375" style="28" customWidth="1"/>
    <col min="3577" max="3577" width="10.28515625" style="28" customWidth="1"/>
    <col min="3578" max="3578" width="0.5703125" style="28" customWidth="1"/>
    <col min="3579" max="3579" width="10.5703125" style="28" customWidth="1"/>
    <col min="3580" max="3580" width="0.5703125" style="28" customWidth="1"/>
    <col min="3581" max="3581" width="11.28515625" style="28" customWidth="1"/>
    <col min="3582" max="3582" width="0.5703125" style="28" customWidth="1"/>
    <col min="3583" max="3583" width="11.28515625" style="28" customWidth="1"/>
    <col min="3584" max="3584" width="0.5703125" style="28" customWidth="1"/>
    <col min="3585" max="3585" width="11.28515625" style="28" customWidth="1"/>
    <col min="3586" max="3827" width="9.140625" style="28"/>
    <col min="3828" max="3828" width="6.7109375" style="28" customWidth="1"/>
    <col min="3829" max="3829" width="16.7109375" style="28" customWidth="1"/>
    <col min="3830" max="3830" width="0.85546875" style="28" customWidth="1"/>
    <col min="3831" max="3831" width="5.140625" style="28" customWidth="1"/>
    <col min="3832" max="3832" width="0.7109375" style="28" customWidth="1"/>
    <col min="3833" max="3833" width="10.28515625" style="28" customWidth="1"/>
    <col min="3834" max="3834" width="0.5703125" style="28" customWidth="1"/>
    <col min="3835" max="3835" width="10.5703125" style="28" customWidth="1"/>
    <col min="3836" max="3836" width="0.5703125" style="28" customWidth="1"/>
    <col min="3837" max="3837" width="11.28515625" style="28" customWidth="1"/>
    <col min="3838" max="3838" width="0.5703125" style="28" customWidth="1"/>
    <col min="3839" max="3839" width="11.28515625" style="28" customWidth="1"/>
    <col min="3840" max="3840" width="0.5703125" style="28" customWidth="1"/>
    <col min="3841" max="3841" width="11.28515625" style="28" customWidth="1"/>
    <col min="3842" max="4083" width="9.140625" style="28"/>
    <col min="4084" max="4084" width="6.7109375" style="28" customWidth="1"/>
    <col min="4085" max="4085" width="16.7109375" style="28" customWidth="1"/>
    <col min="4086" max="4086" width="0.85546875" style="28" customWidth="1"/>
    <col min="4087" max="4087" width="5.140625" style="28" customWidth="1"/>
    <col min="4088" max="4088" width="0.7109375" style="28" customWidth="1"/>
    <col min="4089" max="4089" width="10.28515625" style="28" customWidth="1"/>
    <col min="4090" max="4090" width="0.5703125" style="28" customWidth="1"/>
    <col min="4091" max="4091" width="10.5703125" style="28" customWidth="1"/>
    <col min="4092" max="4092" width="0.5703125" style="28" customWidth="1"/>
    <col min="4093" max="4093" width="11.28515625" style="28" customWidth="1"/>
    <col min="4094" max="4094" width="0.5703125" style="28" customWidth="1"/>
    <col min="4095" max="4095" width="11.28515625" style="28" customWidth="1"/>
    <col min="4096" max="4096" width="0.5703125" style="28" customWidth="1"/>
    <col min="4097" max="4097" width="11.28515625" style="28" customWidth="1"/>
    <col min="4098" max="4339" width="9.140625" style="28"/>
    <col min="4340" max="4340" width="6.7109375" style="28" customWidth="1"/>
    <col min="4341" max="4341" width="16.7109375" style="28" customWidth="1"/>
    <col min="4342" max="4342" width="0.85546875" style="28" customWidth="1"/>
    <col min="4343" max="4343" width="5.140625" style="28" customWidth="1"/>
    <col min="4344" max="4344" width="0.7109375" style="28" customWidth="1"/>
    <col min="4345" max="4345" width="10.28515625" style="28" customWidth="1"/>
    <col min="4346" max="4346" width="0.5703125" style="28" customWidth="1"/>
    <col min="4347" max="4347" width="10.5703125" style="28" customWidth="1"/>
    <col min="4348" max="4348" width="0.5703125" style="28" customWidth="1"/>
    <col min="4349" max="4349" width="11.28515625" style="28" customWidth="1"/>
    <col min="4350" max="4350" width="0.5703125" style="28" customWidth="1"/>
    <col min="4351" max="4351" width="11.28515625" style="28" customWidth="1"/>
    <col min="4352" max="4352" width="0.5703125" style="28" customWidth="1"/>
    <col min="4353" max="4353" width="11.28515625" style="28" customWidth="1"/>
    <col min="4354" max="4595" width="9.140625" style="28"/>
    <col min="4596" max="4596" width="6.7109375" style="28" customWidth="1"/>
    <col min="4597" max="4597" width="16.7109375" style="28" customWidth="1"/>
    <col min="4598" max="4598" width="0.85546875" style="28" customWidth="1"/>
    <col min="4599" max="4599" width="5.140625" style="28" customWidth="1"/>
    <col min="4600" max="4600" width="0.7109375" style="28" customWidth="1"/>
    <col min="4601" max="4601" width="10.28515625" style="28" customWidth="1"/>
    <col min="4602" max="4602" width="0.5703125" style="28" customWidth="1"/>
    <col min="4603" max="4603" width="10.5703125" style="28" customWidth="1"/>
    <col min="4604" max="4604" width="0.5703125" style="28" customWidth="1"/>
    <col min="4605" max="4605" width="11.28515625" style="28" customWidth="1"/>
    <col min="4606" max="4606" width="0.5703125" style="28" customWidth="1"/>
    <col min="4607" max="4607" width="11.28515625" style="28" customWidth="1"/>
    <col min="4608" max="4608" width="0.5703125" style="28" customWidth="1"/>
    <col min="4609" max="4609" width="11.28515625" style="28" customWidth="1"/>
    <col min="4610" max="4851" width="9.140625" style="28"/>
    <col min="4852" max="4852" width="6.7109375" style="28" customWidth="1"/>
    <col min="4853" max="4853" width="16.7109375" style="28" customWidth="1"/>
    <col min="4854" max="4854" width="0.85546875" style="28" customWidth="1"/>
    <col min="4855" max="4855" width="5.140625" style="28" customWidth="1"/>
    <col min="4856" max="4856" width="0.7109375" style="28" customWidth="1"/>
    <col min="4857" max="4857" width="10.28515625" style="28" customWidth="1"/>
    <col min="4858" max="4858" width="0.5703125" style="28" customWidth="1"/>
    <col min="4859" max="4859" width="10.5703125" style="28" customWidth="1"/>
    <col min="4860" max="4860" width="0.5703125" style="28" customWidth="1"/>
    <col min="4861" max="4861" width="11.28515625" style="28" customWidth="1"/>
    <col min="4862" max="4862" width="0.5703125" style="28" customWidth="1"/>
    <col min="4863" max="4863" width="11.28515625" style="28" customWidth="1"/>
    <col min="4864" max="4864" width="0.5703125" style="28" customWidth="1"/>
    <col min="4865" max="4865" width="11.28515625" style="28" customWidth="1"/>
    <col min="4866" max="5107" width="9.140625" style="28"/>
    <col min="5108" max="5108" width="6.7109375" style="28" customWidth="1"/>
    <col min="5109" max="5109" width="16.7109375" style="28" customWidth="1"/>
    <col min="5110" max="5110" width="0.85546875" style="28" customWidth="1"/>
    <col min="5111" max="5111" width="5.140625" style="28" customWidth="1"/>
    <col min="5112" max="5112" width="0.7109375" style="28" customWidth="1"/>
    <col min="5113" max="5113" width="10.28515625" style="28" customWidth="1"/>
    <col min="5114" max="5114" width="0.5703125" style="28" customWidth="1"/>
    <col min="5115" max="5115" width="10.5703125" style="28" customWidth="1"/>
    <col min="5116" max="5116" width="0.5703125" style="28" customWidth="1"/>
    <col min="5117" max="5117" width="11.28515625" style="28" customWidth="1"/>
    <col min="5118" max="5118" width="0.5703125" style="28" customWidth="1"/>
    <col min="5119" max="5119" width="11.28515625" style="28" customWidth="1"/>
    <col min="5120" max="5120" width="0.5703125" style="28" customWidth="1"/>
    <col min="5121" max="5121" width="11.28515625" style="28" customWidth="1"/>
    <col min="5122" max="5363" width="9.140625" style="28"/>
    <col min="5364" max="5364" width="6.7109375" style="28" customWidth="1"/>
    <col min="5365" max="5365" width="16.7109375" style="28" customWidth="1"/>
    <col min="5366" max="5366" width="0.85546875" style="28" customWidth="1"/>
    <col min="5367" max="5367" width="5.140625" style="28" customWidth="1"/>
    <col min="5368" max="5368" width="0.7109375" style="28" customWidth="1"/>
    <col min="5369" max="5369" width="10.28515625" style="28" customWidth="1"/>
    <col min="5370" max="5370" width="0.5703125" style="28" customWidth="1"/>
    <col min="5371" max="5371" width="10.5703125" style="28" customWidth="1"/>
    <col min="5372" max="5372" width="0.5703125" style="28" customWidth="1"/>
    <col min="5373" max="5373" width="11.28515625" style="28" customWidth="1"/>
    <col min="5374" max="5374" width="0.5703125" style="28" customWidth="1"/>
    <col min="5375" max="5375" width="11.28515625" style="28" customWidth="1"/>
    <col min="5376" max="5376" width="0.5703125" style="28" customWidth="1"/>
    <col min="5377" max="5377" width="11.28515625" style="28" customWidth="1"/>
    <col min="5378" max="5619" width="9.140625" style="28"/>
    <col min="5620" max="5620" width="6.7109375" style="28" customWidth="1"/>
    <col min="5621" max="5621" width="16.7109375" style="28" customWidth="1"/>
    <col min="5622" max="5622" width="0.85546875" style="28" customWidth="1"/>
    <col min="5623" max="5623" width="5.140625" style="28" customWidth="1"/>
    <col min="5624" max="5624" width="0.7109375" style="28" customWidth="1"/>
    <col min="5625" max="5625" width="10.28515625" style="28" customWidth="1"/>
    <col min="5626" max="5626" width="0.5703125" style="28" customWidth="1"/>
    <col min="5627" max="5627" width="10.5703125" style="28" customWidth="1"/>
    <col min="5628" max="5628" width="0.5703125" style="28" customWidth="1"/>
    <col min="5629" max="5629" width="11.28515625" style="28" customWidth="1"/>
    <col min="5630" max="5630" width="0.5703125" style="28" customWidth="1"/>
    <col min="5631" max="5631" width="11.28515625" style="28" customWidth="1"/>
    <col min="5632" max="5632" width="0.5703125" style="28" customWidth="1"/>
    <col min="5633" max="5633" width="11.28515625" style="28" customWidth="1"/>
    <col min="5634" max="5875" width="9.140625" style="28"/>
    <col min="5876" max="5876" width="6.7109375" style="28" customWidth="1"/>
    <col min="5877" max="5877" width="16.7109375" style="28" customWidth="1"/>
    <col min="5878" max="5878" width="0.85546875" style="28" customWidth="1"/>
    <col min="5879" max="5879" width="5.140625" style="28" customWidth="1"/>
    <col min="5880" max="5880" width="0.7109375" style="28" customWidth="1"/>
    <col min="5881" max="5881" width="10.28515625" style="28" customWidth="1"/>
    <col min="5882" max="5882" width="0.5703125" style="28" customWidth="1"/>
    <col min="5883" max="5883" width="10.5703125" style="28" customWidth="1"/>
    <col min="5884" max="5884" width="0.5703125" style="28" customWidth="1"/>
    <col min="5885" max="5885" width="11.28515625" style="28" customWidth="1"/>
    <col min="5886" max="5886" width="0.5703125" style="28" customWidth="1"/>
    <col min="5887" max="5887" width="11.28515625" style="28" customWidth="1"/>
    <col min="5888" max="5888" width="0.5703125" style="28" customWidth="1"/>
    <col min="5889" max="5889" width="11.28515625" style="28" customWidth="1"/>
    <col min="5890" max="6131" width="9.140625" style="28"/>
    <col min="6132" max="6132" width="6.7109375" style="28" customWidth="1"/>
    <col min="6133" max="6133" width="16.7109375" style="28" customWidth="1"/>
    <col min="6134" max="6134" width="0.85546875" style="28" customWidth="1"/>
    <col min="6135" max="6135" width="5.140625" style="28" customWidth="1"/>
    <col min="6136" max="6136" width="0.7109375" style="28" customWidth="1"/>
    <col min="6137" max="6137" width="10.28515625" style="28" customWidth="1"/>
    <col min="6138" max="6138" width="0.5703125" style="28" customWidth="1"/>
    <col min="6139" max="6139" width="10.5703125" style="28" customWidth="1"/>
    <col min="6140" max="6140" width="0.5703125" style="28" customWidth="1"/>
    <col min="6141" max="6141" width="11.28515625" style="28" customWidth="1"/>
    <col min="6142" max="6142" width="0.5703125" style="28" customWidth="1"/>
    <col min="6143" max="6143" width="11.28515625" style="28" customWidth="1"/>
    <col min="6144" max="6144" width="0.5703125" style="28" customWidth="1"/>
    <col min="6145" max="6145" width="11.28515625" style="28" customWidth="1"/>
    <col min="6146" max="6387" width="9.140625" style="28"/>
    <col min="6388" max="6388" width="6.7109375" style="28" customWidth="1"/>
    <col min="6389" max="6389" width="16.7109375" style="28" customWidth="1"/>
    <col min="6390" max="6390" width="0.85546875" style="28" customWidth="1"/>
    <col min="6391" max="6391" width="5.140625" style="28" customWidth="1"/>
    <col min="6392" max="6392" width="0.7109375" style="28" customWidth="1"/>
    <col min="6393" max="6393" width="10.28515625" style="28" customWidth="1"/>
    <col min="6394" max="6394" width="0.5703125" style="28" customWidth="1"/>
    <col min="6395" max="6395" width="10.5703125" style="28" customWidth="1"/>
    <col min="6396" max="6396" width="0.5703125" style="28" customWidth="1"/>
    <col min="6397" max="6397" width="11.28515625" style="28" customWidth="1"/>
    <col min="6398" max="6398" width="0.5703125" style="28" customWidth="1"/>
    <col min="6399" max="6399" width="11.28515625" style="28" customWidth="1"/>
    <col min="6400" max="6400" width="0.5703125" style="28" customWidth="1"/>
    <col min="6401" max="6401" width="11.28515625" style="28" customWidth="1"/>
    <col min="6402" max="6643" width="9.140625" style="28"/>
    <col min="6644" max="6644" width="6.7109375" style="28" customWidth="1"/>
    <col min="6645" max="6645" width="16.7109375" style="28" customWidth="1"/>
    <col min="6646" max="6646" width="0.85546875" style="28" customWidth="1"/>
    <col min="6647" max="6647" width="5.140625" style="28" customWidth="1"/>
    <col min="6648" max="6648" width="0.7109375" style="28" customWidth="1"/>
    <col min="6649" max="6649" width="10.28515625" style="28" customWidth="1"/>
    <col min="6650" max="6650" width="0.5703125" style="28" customWidth="1"/>
    <col min="6651" max="6651" width="10.5703125" style="28" customWidth="1"/>
    <col min="6652" max="6652" width="0.5703125" style="28" customWidth="1"/>
    <col min="6653" max="6653" width="11.28515625" style="28" customWidth="1"/>
    <col min="6654" max="6654" width="0.5703125" style="28" customWidth="1"/>
    <col min="6655" max="6655" width="11.28515625" style="28" customWidth="1"/>
    <col min="6656" max="6656" width="0.5703125" style="28" customWidth="1"/>
    <col min="6657" max="6657" width="11.28515625" style="28" customWidth="1"/>
    <col min="6658" max="6899" width="9.140625" style="28"/>
    <col min="6900" max="6900" width="6.7109375" style="28" customWidth="1"/>
    <col min="6901" max="6901" width="16.7109375" style="28" customWidth="1"/>
    <col min="6902" max="6902" width="0.85546875" style="28" customWidth="1"/>
    <col min="6903" max="6903" width="5.140625" style="28" customWidth="1"/>
    <col min="6904" max="6904" width="0.7109375" style="28" customWidth="1"/>
    <col min="6905" max="6905" width="10.28515625" style="28" customWidth="1"/>
    <col min="6906" max="6906" width="0.5703125" style="28" customWidth="1"/>
    <col min="6907" max="6907" width="10.5703125" style="28" customWidth="1"/>
    <col min="6908" max="6908" width="0.5703125" style="28" customWidth="1"/>
    <col min="6909" max="6909" width="11.28515625" style="28" customWidth="1"/>
    <col min="6910" max="6910" width="0.5703125" style="28" customWidth="1"/>
    <col min="6911" max="6911" width="11.28515625" style="28" customWidth="1"/>
    <col min="6912" max="6912" width="0.5703125" style="28" customWidth="1"/>
    <col min="6913" max="6913" width="11.28515625" style="28" customWidth="1"/>
    <col min="6914" max="7155" width="9.140625" style="28"/>
    <col min="7156" max="7156" width="6.7109375" style="28" customWidth="1"/>
    <col min="7157" max="7157" width="16.7109375" style="28" customWidth="1"/>
    <col min="7158" max="7158" width="0.85546875" style="28" customWidth="1"/>
    <col min="7159" max="7159" width="5.140625" style="28" customWidth="1"/>
    <col min="7160" max="7160" width="0.7109375" style="28" customWidth="1"/>
    <col min="7161" max="7161" width="10.28515625" style="28" customWidth="1"/>
    <col min="7162" max="7162" width="0.5703125" style="28" customWidth="1"/>
    <col min="7163" max="7163" width="10.5703125" style="28" customWidth="1"/>
    <col min="7164" max="7164" width="0.5703125" style="28" customWidth="1"/>
    <col min="7165" max="7165" width="11.28515625" style="28" customWidth="1"/>
    <col min="7166" max="7166" width="0.5703125" style="28" customWidth="1"/>
    <col min="7167" max="7167" width="11.28515625" style="28" customWidth="1"/>
    <col min="7168" max="7168" width="0.5703125" style="28" customWidth="1"/>
    <col min="7169" max="7169" width="11.28515625" style="28" customWidth="1"/>
    <col min="7170" max="7411" width="9.140625" style="28"/>
    <col min="7412" max="7412" width="6.7109375" style="28" customWidth="1"/>
    <col min="7413" max="7413" width="16.7109375" style="28" customWidth="1"/>
    <col min="7414" max="7414" width="0.85546875" style="28" customWidth="1"/>
    <col min="7415" max="7415" width="5.140625" style="28" customWidth="1"/>
    <col min="7416" max="7416" width="0.7109375" style="28" customWidth="1"/>
    <col min="7417" max="7417" width="10.28515625" style="28" customWidth="1"/>
    <col min="7418" max="7418" width="0.5703125" style="28" customWidth="1"/>
    <col min="7419" max="7419" width="10.5703125" style="28" customWidth="1"/>
    <col min="7420" max="7420" width="0.5703125" style="28" customWidth="1"/>
    <col min="7421" max="7421" width="11.28515625" style="28" customWidth="1"/>
    <col min="7422" max="7422" width="0.5703125" style="28" customWidth="1"/>
    <col min="7423" max="7423" width="11.28515625" style="28" customWidth="1"/>
    <col min="7424" max="7424" width="0.5703125" style="28" customWidth="1"/>
    <col min="7425" max="7425" width="11.28515625" style="28" customWidth="1"/>
    <col min="7426" max="7667" width="9.140625" style="28"/>
    <col min="7668" max="7668" width="6.7109375" style="28" customWidth="1"/>
    <col min="7669" max="7669" width="16.7109375" style="28" customWidth="1"/>
    <col min="7670" max="7670" width="0.85546875" style="28" customWidth="1"/>
    <col min="7671" max="7671" width="5.140625" style="28" customWidth="1"/>
    <col min="7672" max="7672" width="0.7109375" style="28" customWidth="1"/>
    <col min="7673" max="7673" width="10.28515625" style="28" customWidth="1"/>
    <col min="7674" max="7674" width="0.5703125" style="28" customWidth="1"/>
    <col min="7675" max="7675" width="10.5703125" style="28" customWidth="1"/>
    <col min="7676" max="7676" width="0.5703125" style="28" customWidth="1"/>
    <col min="7677" max="7677" width="11.28515625" style="28" customWidth="1"/>
    <col min="7678" max="7678" width="0.5703125" style="28" customWidth="1"/>
    <col min="7679" max="7679" width="11.28515625" style="28" customWidth="1"/>
    <col min="7680" max="7680" width="0.5703125" style="28" customWidth="1"/>
    <col min="7681" max="7681" width="11.28515625" style="28" customWidth="1"/>
    <col min="7682" max="7923" width="9.140625" style="28"/>
    <col min="7924" max="7924" width="6.7109375" style="28" customWidth="1"/>
    <col min="7925" max="7925" width="16.7109375" style="28" customWidth="1"/>
    <col min="7926" max="7926" width="0.85546875" style="28" customWidth="1"/>
    <col min="7927" max="7927" width="5.140625" style="28" customWidth="1"/>
    <col min="7928" max="7928" width="0.7109375" style="28" customWidth="1"/>
    <col min="7929" max="7929" width="10.28515625" style="28" customWidth="1"/>
    <col min="7930" max="7930" width="0.5703125" style="28" customWidth="1"/>
    <col min="7931" max="7931" width="10.5703125" style="28" customWidth="1"/>
    <col min="7932" max="7932" width="0.5703125" style="28" customWidth="1"/>
    <col min="7933" max="7933" width="11.28515625" style="28" customWidth="1"/>
    <col min="7934" max="7934" width="0.5703125" style="28" customWidth="1"/>
    <col min="7935" max="7935" width="11.28515625" style="28" customWidth="1"/>
    <col min="7936" max="7936" width="0.5703125" style="28" customWidth="1"/>
    <col min="7937" max="7937" width="11.28515625" style="28" customWidth="1"/>
    <col min="7938" max="8179" width="9.140625" style="28"/>
    <col min="8180" max="8180" width="6.7109375" style="28" customWidth="1"/>
    <col min="8181" max="8181" width="16.7109375" style="28" customWidth="1"/>
    <col min="8182" max="8182" width="0.85546875" style="28" customWidth="1"/>
    <col min="8183" max="8183" width="5.140625" style="28" customWidth="1"/>
    <col min="8184" max="8184" width="0.7109375" style="28" customWidth="1"/>
    <col min="8185" max="8185" width="10.28515625" style="28" customWidth="1"/>
    <col min="8186" max="8186" width="0.5703125" style="28" customWidth="1"/>
    <col min="8187" max="8187" width="10.5703125" style="28" customWidth="1"/>
    <col min="8188" max="8188" width="0.5703125" style="28" customWidth="1"/>
    <col min="8189" max="8189" width="11.28515625" style="28" customWidth="1"/>
    <col min="8190" max="8190" width="0.5703125" style="28" customWidth="1"/>
    <col min="8191" max="8191" width="11.28515625" style="28" customWidth="1"/>
    <col min="8192" max="8192" width="0.5703125" style="28" customWidth="1"/>
    <col min="8193" max="8193" width="11.28515625" style="28" customWidth="1"/>
    <col min="8194" max="8435" width="9.140625" style="28"/>
    <col min="8436" max="8436" width="6.7109375" style="28" customWidth="1"/>
    <col min="8437" max="8437" width="16.7109375" style="28" customWidth="1"/>
    <col min="8438" max="8438" width="0.85546875" style="28" customWidth="1"/>
    <col min="8439" max="8439" width="5.140625" style="28" customWidth="1"/>
    <col min="8440" max="8440" width="0.7109375" style="28" customWidth="1"/>
    <col min="8441" max="8441" width="10.28515625" style="28" customWidth="1"/>
    <col min="8442" max="8442" width="0.5703125" style="28" customWidth="1"/>
    <col min="8443" max="8443" width="10.5703125" style="28" customWidth="1"/>
    <col min="8444" max="8444" width="0.5703125" style="28" customWidth="1"/>
    <col min="8445" max="8445" width="11.28515625" style="28" customWidth="1"/>
    <col min="8446" max="8446" width="0.5703125" style="28" customWidth="1"/>
    <col min="8447" max="8447" width="11.28515625" style="28" customWidth="1"/>
    <col min="8448" max="8448" width="0.5703125" style="28" customWidth="1"/>
    <col min="8449" max="8449" width="11.28515625" style="28" customWidth="1"/>
    <col min="8450" max="8691" width="9.140625" style="28"/>
    <col min="8692" max="8692" width="6.7109375" style="28" customWidth="1"/>
    <col min="8693" max="8693" width="16.7109375" style="28" customWidth="1"/>
    <col min="8694" max="8694" width="0.85546875" style="28" customWidth="1"/>
    <col min="8695" max="8695" width="5.140625" style="28" customWidth="1"/>
    <col min="8696" max="8696" width="0.7109375" style="28" customWidth="1"/>
    <col min="8697" max="8697" width="10.28515625" style="28" customWidth="1"/>
    <col min="8698" max="8698" width="0.5703125" style="28" customWidth="1"/>
    <col min="8699" max="8699" width="10.5703125" style="28" customWidth="1"/>
    <col min="8700" max="8700" width="0.5703125" style="28" customWidth="1"/>
    <col min="8701" max="8701" width="11.28515625" style="28" customWidth="1"/>
    <col min="8702" max="8702" width="0.5703125" style="28" customWidth="1"/>
    <col min="8703" max="8703" width="11.28515625" style="28" customWidth="1"/>
    <col min="8704" max="8704" width="0.5703125" style="28" customWidth="1"/>
    <col min="8705" max="8705" width="11.28515625" style="28" customWidth="1"/>
    <col min="8706" max="8947" width="9.140625" style="28"/>
    <col min="8948" max="8948" width="6.7109375" style="28" customWidth="1"/>
    <col min="8949" max="8949" width="16.7109375" style="28" customWidth="1"/>
    <col min="8950" max="8950" width="0.85546875" style="28" customWidth="1"/>
    <col min="8951" max="8951" width="5.140625" style="28" customWidth="1"/>
    <col min="8952" max="8952" width="0.7109375" style="28" customWidth="1"/>
    <col min="8953" max="8953" width="10.28515625" style="28" customWidth="1"/>
    <col min="8954" max="8954" width="0.5703125" style="28" customWidth="1"/>
    <col min="8955" max="8955" width="10.5703125" style="28" customWidth="1"/>
    <col min="8956" max="8956" width="0.5703125" style="28" customWidth="1"/>
    <col min="8957" max="8957" width="11.28515625" style="28" customWidth="1"/>
    <col min="8958" max="8958" width="0.5703125" style="28" customWidth="1"/>
    <col min="8959" max="8959" width="11.28515625" style="28" customWidth="1"/>
    <col min="8960" max="8960" width="0.5703125" style="28" customWidth="1"/>
    <col min="8961" max="8961" width="11.28515625" style="28" customWidth="1"/>
    <col min="8962" max="9203" width="9.140625" style="28"/>
    <col min="9204" max="9204" width="6.7109375" style="28" customWidth="1"/>
    <col min="9205" max="9205" width="16.7109375" style="28" customWidth="1"/>
    <col min="9206" max="9206" width="0.85546875" style="28" customWidth="1"/>
    <col min="9207" max="9207" width="5.140625" style="28" customWidth="1"/>
    <col min="9208" max="9208" width="0.7109375" style="28" customWidth="1"/>
    <col min="9209" max="9209" width="10.28515625" style="28" customWidth="1"/>
    <col min="9210" max="9210" width="0.5703125" style="28" customWidth="1"/>
    <col min="9211" max="9211" width="10.5703125" style="28" customWidth="1"/>
    <col min="9212" max="9212" width="0.5703125" style="28" customWidth="1"/>
    <col min="9213" max="9213" width="11.28515625" style="28" customWidth="1"/>
    <col min="9214" max="9214" width="0.5703125" style="28" customWidth="1"/>
    <col min="9215" max="9215" width="11.28515625" style="28" customWidth="1"/>
    <col min="9216" max="9216" width="0.5703125" style="28" customWidth="1"/>
    <col min="9217" max="9217" width="11.28515625" style="28" customWidth="1"/>
    <col min="9218" max="9459" width="9.140625" style="28"/>
    <col min="9460" max="9460" width="6.7109375" style="28" customWidth="1"/>
    <col min="9461" max="9461" width="16.7109375" style="28" customWidth="1"/>
    <col min="9462" max="9462" width="0.85546875" style="28" customWidth="1"/>
    <col min="9463" max="9463" width="5.140625" style="28" customWidth="1"/>
    <col min="9464" max="9464" width="0.7109375" style="28" customWidth="1"/>
    <col min="9465" max="9465" width="10.28515625" style="28" customWidth="1"/>
    <col min="9466" max="9466" width="0.5703125" style="28" customWidth="1"/>
    <col min="9467" max="9467" width="10.5703125" style="28" customWidth="1"/>
    <col min="9468" max="9468" width="0.5703125" style="28" customWidth="1"/>
    <col min="9469" max="9469" width="11.28515625" style="28" customWidth="1"/>
    <col min="9470" max="9470" width="0.5703125" style="28" customWidth="1"/>
    <col min="9471" max="9471" width="11.28515625" style="28" customWidth="1"/>
    <col min="9472" max="9472" width="0.5703125" style="28" customWidth="1"/>
    <col min="9473" max="9473" width="11.28515625" style="28" customWidth="1"/>
    <col min="9474" max="9715" width="9.140625" style="28"/>
    <col min="9716" max="9716" width="6.7109375" style="28" customWidth="1"/>
    <col min="9717" max="9717" width="16.7109375" style="28" customWidth="1"/>
    <col min="9718" max="9718" width="0.85546875" style="28" customWidth="1"/>
    <col min="9719" max="9719" width="5.140625" style="28" customWidth="1"/>
    <col min="9720" max="9720" width="0.7109375" style="28" customWidth="1"/>
    <col min="9721" max="9721" width="10.28515625" style="28" customWidth="1"/>
    <col min="9722" max="9722" width="0.5703125" style="28" customWidth="1"/>
    <col min="9723" max="9723" width="10.5703125" style="28" customWidth="1"/>
    <col min="9724" max="9724" width="0.5703125" style="28" customWidth="1"/>
    <col min="9725" max="9725" width="11.28515625" style="28" customWidth="1"/>
    <col min="9726" max="9726" width="0.5703125" style="28" customWidth="1"/>
    <col min="9727" max="9727" width="11.28515625" style="28" customWidth="1"/>
    <col min="9728" max="9728" width="0.5703125" style="28" customWidth="1"/>
    <col min="9729" max="9729" width="11.28515625" style="28" customWidth="1"/>
    <col min="9730" max="9971" width="9.140625" style="28"/>
    <col min="9972" max="9972" width="6.7109375" style="28" customWidth="1"/>
    <col min="9973" max="9973" width="16.7109375" style="28" customWidth="1"/>
    <col min="9974" max="9974" width="0.85546875" style="28" customWidth="1"/>
    <col min="9975" max="9975" width="5.140625" style="28" customWidth="1"/>
    <col min="9976" max="9976" width="0.7109375" style="28" customWidth="1"/>
    <col min="9977" max="9977" width="10.28515625" style="28" customWidth="1"/>
    <col min="9978" max="9978" width="0.5703125" style="28" customWidth="1"/>
    <col min="9979" max="9979" width="10.5703125" style="28" customWidth="1"/>
    <col min="9980" max="9980" width="0.5703125" style="28" customWidth="1"/>
    <col min="9981" max="9981" width="11.28515625" style="28" customWidth="1"/>
    <col min="9982" max="9982" width="0.5703125" style="28" customWidth="1"/>
    <col min="9983" max="9983" width="11.28515625" style="28" customWidth="1"/>
    <col min="9984" max="9984" width="0.5703125" style="28" customWidth="1"/>
    <col min="9985" max="9985" width="11.28515625" style="28" customWidth="1"/>
    <col min="9986" max="10227" width="9.140625" style="28"/>
    <col min="10228" max="10228" width="6.7109375" style="28" customWidth="1"/>
    <col min="10229" max="10229" width="16.7109375" style="28" customWidth="1"/>
    <col min="10230" max="10230" width="0.85546875" style="28" customWidth="1"/>
    <col min="10231" max="10231" width="5.140625" style="28" customWidth="1"/>
    <col min="10232" max="10232" width="0.7109375" style="28" customWidth="1"/>
    <col min="10233" max="10233" width="10.28515625" style="28" customWidth="1"/>
    <col min="10234" max="10234" width="0.5703125" style="28" customWidth="1"/>
    <col min="10235" max="10235" width="10.5703125" style="28" customWidth="1"/>
    <col min="10236" max="10236" width="0.5703125" style="28" customWidth="1"/>
    <col min="10237" max="10237" width="11.28515625" style="28" customWidth="1"/>
    <col min="10238" max="10238" width="0.5703125" style="28" customWidth="1"/>
    <col min="10239" max="10239" width="11.28515625" style="28" customWidth="1"/>
    <col min="10240" max="10240" width="0.5703125" style="28" customWidth="1"/>
    <col min="10241" max="10241" width="11.28515625" style="28" customWidth="1"/>
    <col min="10242" max="10483" width="9.140625" style="28"/>
    <col min="10484" max="10484" width="6.7109375" style="28" customWidth="1"/>
    <col min="10485" max="10485" width="16.7109375" style="28" customWidth="1"/>
    <col min="10486" max="10486" width="0.85546875" style="28" customWidth="1"/>
    <col min="10487" max="10487" width="5.140625" style="28" customWidth="1"/>
    <col min="10488" max="10488" width="0.7109375" style="28" customWidth="1"/>
    <col min="10489" max="10489" width="10.28515625" style="28" customWidth="1"/>
    <col min="10490" max="10490" width="0.5703125" style="28" customWidth="1"/>
    <col min="10491" max="10491" width="10.5703125" style="28" customWidth="1"/>
    <col min="10492" max="10492" width="0.5703125" style="28" customWidth="1"/>
    <col min="10493" max="10493" width="11.28515625" style="28" customWidth="1"/>
    <col min="10494" max="10494" width="0.5703125" style="28" customWidth="1"/>
    <col min="10495" max="10495" width="11.28515625" style="28" customWidth="1"/>
    <col min="10496" max="10496" width="0.5703125" style="28" customWidth="1"/>
    <col min="10497" max="10497" width="11.28515625" style="28" customWidth="1"/>
    <col min="10498" max="10739" width="9.140625" style="28"/>
    <col min="10740" max="10740" width="6.7109375" style="28" customWidth="1"/>
    <col min="10741" max="10741" width="16.7109375" style="28" customWidth="1"/>
    <col min="10742" max="10742" width="0.85546875" style="28" customWidth="1"/>
    <col min="10743" max="10743" width="5.140625" style="28" customWidth="1"/>
    <col min="10744" max="10744" width="0.7109375" style="28" customWidth="1"/>
    <col min="10745" max="10745" width="10.28515625" style="28" customWidth="1"/>
    <col min="10746" max="10746" width="0.5703125" style="28" customWidth="1"/>
    <col min="10747" max="10747" width="10.5703125" style="28" customWidth="1"/>
    <col min="10748" max="10748" width="0.5703125" style="28" customWidth="1"/>
    <col min="10749" max="10749" width="11.28515625" style="28" customWidth="1"/>
    <col min="10750" max="10750" width="0.5703125" style="28" customWidth="1"/>
    <col min="10751" max="10751" width="11.28515625" style="28" customWidth="1"/>
    <col min="10752" max="10752" width="0.5703125" style="28" customWidth="1"/>
    <col min="10753" max="10753" width="11.28515625" style="28" customWidth="1"/>
    <col min="10754" max="10995" width="9.140625" style="28"/>
    <col min="10996" max="10996" width="6.7109375" style="28" customWidth="1"/>
    <col min="10997" max="10997" width="16.7109375" style="28" customWidth="1"/>
    <col min="10998" max="10998" width="0.85546875" style="28" customWidth="1"/>
    <col min="10999" max="10999" width="5.140625" style="28" customWidth="1"/>
    <col min="11000" max="11000" width="0.7109375" style="28" customWidth="1"/>
    <col min="11001" max="11001" width="10.28515625" style="28" customWidth="1"/>
    <col min="11002" max="11002" width="0.5703125" style="28" customWidth="1"/>
    <col min="11003" max="11003" width="10.5703125" style="28" customWidth="1"/>
    <col min="11004" max="11004" width="0.5703125" style="28" customWidth="1"/>
    <col min="11005" max="11005" width="11.28515625" style="28" customWidth="1"/>
    <col min="11006" max="11006" width="0.5703125" style="28" customWidth="1"/>
    <col min="11007" max="11007" width="11.28515625" style="28" customWidth="1"/>
    <col min="11008" max="11008" width="0.5703125" style="28" customWidth="1"/>
    <col min="11009" max="11009" width="11.28515625" style="28" customWidth="1"/>
    <col min="11010" max="11251" width="9.140625" style="28"/>
    <col min="11252" max="11252" width="6.7109375" style="28" customWidth="1"/>
    <col min="11253" max="11253" width="16.7109375" style="28" customWidth="1"/>
    <col min="11254" max="11254" width="0.85546875" style="28" customWidth="1"/>
    <col min="11255" max="11255" width="5.140625" style="28" customWidth="1"/>
    <col min="11256" max="11256" width="0.7109375" style="28" customWidth="1"/>
    <col min="11257" max="11257" width="10.28515625" style="28" customWidth="1"/>
    <col min="11258" max="11258" width="0.5703125" style="28" customWidth="1"/>
    <col min="11259" max="11259" width="10.5703125" style="28" customWidth="1"/>
    <col min="11260" max="11260" width="0.5703125" style="28" customWidth="1"/>
    <col min="11261" max="11261" width="11.28515625" style="28" customWidth="1"/>
    <col min="11262" max="11262" width="0.5703125" style="28" customWidth="1"/>
    <col min="11263" max="11263" width="11.28515625" style="28" customWidth="1"/>
    <col min="11264" max="11264" width="0.5703125" style="28" customWidth="1"/>
    <col min="11265" max="11265" width="11.28515625" style="28" customWidth="1"/>
    <col min="11266" max="11507" width="9.140625" style="28"/>
    <col min="11508" max="11508" width="6.7109375" style="28" customWidth="1"/>
    <col min="11509" max="11509" width="16.7109375" style="28" customWidth="1"/>
    <col min="11510" max="11510" width="0.85546875" style="28" customWidth="1"/>
    <col min="11511" max="11511" width="5.140625" style="28" customWidth="1"/>
    <col min="11512" max="11512" width="0.7109375" style="28" customWidth="1"/>
    <col min="11513" max="11513" width="10.28515625" style="28" customWidth="1"/>
    <col min="11514" max="11514" width="0.5703125" style="28" customWidth="1"/>
    <col min="11515" max="11515" width="10.5703125" style="28" customWidth="1"/>
    <col min="11516" max="11516" width="0.5703125" style="28" customWidth="1"/>
    <col min="11517" max="11517" width="11.28515625" style="28" customWidth="1"/>
    <col min="11518" max="11518" width="0.5703125" style="28" customWidth="1"/>
    <col min="11519" max="11519" width="11.28515625" style="28" customWidth="1"/>
    <col min="11520" max="11520" width="0.5703125" style="28" customWidth="1"/>
    <col min="11521" max="11521" width="11.28515625" style="28" customWidth="1"/>
    <col min="11522" max="11763" width="9.140625" style="28"/>
    <col min="11764" max="11764" width="6.7109375" style="28" customWidth="1"/>
    <col min="11765" max="11765" width="16.7109375" style="28" customWidth="1"/>
    <col min="11766" max="11766" width="0.85546875" style="28" customWidth="1"/>
    <col min="11767" max="11767" width="5.140625" style="28" customWidth="1"/>
    <col min="11768" max="11768" width="0.7109375" style="28" customWidth="1"/>
    <col min="11769" max="11769" width="10.28515625" style="28" customWidth="1"/>
    <col min="11770" max="11770" width="0.5703125" style="28" customWidth="1"/>
    <col min="11771" max="11771" width="10.5703125" style="28" customWidth="1"/>
    <col min="11772" max="11772" width="0.5703125" style="28" customWidth="1"/>
    <col min="11773" max="11773" width="11.28515625" style="28" customWidth="1"/>
    <col min="11774" max="11774" width="0.5703125" style="28" customWidth="1"/>
    <col min="11775" max="11775" width="11.28515625" style="28" customWidth="1"/>
    <col min="11776" max="11776" width="0.5703125" style="28" customWidth="1"/>
    <col min="11777" max="11777" width="11.28515625" style="28" customWidth="1"/>
    <col min="11778" max="12019" width="9.140625" style="28"/>
    <col min="12020" max="12020" width="6.7109375" style="28" customWidth="1"/>
    <col min="12021" max="12021" width="16.7109375" style="28" customWidth="1"/>
    <col min="12022" max="12022" width="0.85546875" style="28" customWidth="1"/>
    <col min="12023" max="12023" width="5.140625" style="28" customWidth="1"/>
    <col min="12024" max="12024" width="0.7109375" style="28" customWidth="1"/>
    <col min="12025" max="12025" width="10.28515625" style="28" customWidth="1"/>
    <col min="12026" max="12026" width="0.5703125" style="28" customWidth="1"/>
    <col min="12027" max="12027" width="10.5703125" style="28" customWidth="1"/>
    <col min="12028" max="12028" width="0.5703125" style="28" customWidth="1"/>
    <col min="12029" max="12029" width="11.28515625" style="28" customWidth="1"/>
    <col min="12030" max="12030" width="0.5703125" style="28" customWidth="1"/>
    <col min="12031" max="12031" width="11.28515625" style="28" customWidth="1"/>
    <col min="12032" max="12032" width="0.5703125" style="28" customWidth="1"/>
    <col min="12033" max="12033" width="11.28515625" style="28" customWidth="1"/>
    <col min="12034" max="12275" width="9.140625" style="28"/>
    <col min="12276" max="12276" width="6.7109375" style="28" customWidth="1"/>
    <col min="12277" max="12277" width="16.7109375" style="28" customWidth="1"/>
    <col min="12278" max="12278" width="0.85546875" style="28" customWidth="1"/>
    <col min="12279" max="12279" width="5.140625" style="28" customWidth="1"/>
    <col min="12280" max="12280" width="0.7109375" style="28" customWidth="1"/>
    <col min="12281" max="12281" width="10.28515625" style="28" customWidth="1"/>
    <col min="12282" max="12282" width="0.5703125" style="28" customWidth="1"/>
    <col min="12283" max="12283" width="10.5703125" style="28" customWidth="1"/>
    <col min="12284" max="12284" width="0.5703125" style="28" customWidth="1"/>
    <col min="12285" max="12285" width="11.28515625" style="28" customWidth="1"/>
    <col min="12286" max="12286" width="0.5703125" style="28" customWidth="1"/>
    <col min="12287" max="12287" width="11.28515625" style="28" customWidth="1"/>
    <col min="12288" max="12288" width="0.5703125" style="28" customWidth="1"/>
    <col min="12289" max="12289" width="11.28515625" style="28" customWidth="1"/>
    <col min="12290" max="12531" width="9.140625" style="28"/>
    <col min="12532" max="12532" width="6.7109375" style="28" customWidth="1"/>
    <col min="12533" max="12533" width="16.7109375" style="28" customWidth="1"/>
    <col min="12534" max="12534" width="0.85546875" style="28" customWidth="1"/>
    <col min="12535" max="12535" width="5.140625" style="28" customWidth="1"/>
    <col min="12536" max="12536" width="0.7109375" style="28" customWidth="1"/>
    <col min="12537" max="12537" width="10.28515625" style="28" customWidth="1"/>
    <col min="12538" max="12538" width="0.5703125" style="28" customWidth="1"/>
    <col min="12539" max="12539" width="10.5703125" style="28" customWidth="1"/>
    <col min="12540" max="12540" width="0.5703125" style="28" customWidth="1"/>
    <col min="12541" max="12541" width="11.28515625" style="28" customWidth="1"/>
    <col min="12542" max="12542" width="0.5703125" style="28" customWidth="1"/>
    <col min="12543" max="12543" width="11.28515625" style="28" customWidth="1"/>
    <col min="12544" max="12544" width="0.5703125" style="28" customWidth="1"/>
    <col min="12545" max="12545" width="11.28515625" style="28" customWidth="1"/>
    <col min="12546" max="12787" width="9.140625" style="28"/>
    <col min="12788" max="12788" width="6.7109375" style="28" customWidth="1"/>
    <col min="12789" max="12789" width="16.7109375" style="28" customWidth="1"/>
    <col min="12790" max="12790" width="0.85546875" style="28" customWidth="1"/>
    <col min="12791" max="12791" width="5.140625" style="28" customWidth="1"/>
    <col min="12792" max="12792" width="0.7109375" style="28" customWidth="1"/>
    <col min="12793" max="12793" width="10.28515625" style="28" customWidth="1"/>
    <col min="12794" max="12794" width="0.5703125" style="28" customWidth="1"/>
    <col min="12795" max="12795" width="10.5703125" style="28" customWidth="1"/>
    <col min="12796" max="12796" width="0.5703125" style="28" customWidth="1"/>
    <col min="12797" max="12797" width="11.28515625" style="28" customWidth="1"/>
    <col min="12798" max="12798" width="0.5703125" style="28" customWidth="1"/>
    <col min="12799" max="12799" width="11.28515625" style="28" customWidth="1"/>
    <col min="12800" max="12800" width="0.5703125" style="28" customWidth="1"/>
    <col min="12801" max="12801" width="11.28515625" style="28" customWidth="1"/>
    <col min="12802" max="13043" width="9.140625" style="28"/>
    <col min="13044" max="13044" width="6.7109375" style="28" customWidth="1"/>
    <col min="13045" max="13045" width="16.7109375" style="28" customWidth="1"/>
    <col min="13046" max="13046" width="0.85546875" style="28" customWidth="1"/>
    <col min="13047" max="13047" width="5.140625" style="28" customWidth="1"/>
    <col min="13048" max="13048" width="0.7109375" style="28" customWidth="1"/>
    <col min="13049" max="13049" width="10.28515625" style="28" customWidth="1"/>
    <col min="13050" max="13050" width="0.5703125" style="28" customWidth="1"/>
    <col min="13051" max="13051" width="10.5703125" style="28" customWidth="1"/>
    <col min="13052" max="13052" width="0.5703125" style="28" customWidth="1"/>
    <col min="13053" max="13053" width="11.28515625" style="28" customWidth="1"/>
    <col min="13054" max="13054" width="0.5703125" style="28" customWidth="1"/>
    <col min="13055" max="13055" width="11.28515625" style="28" customWidth="1"/>
    <col min="13056" max="13056" width="0.5703125" style="28" customWidth="1"/>
    <col min="13057" max="13057" width="11.28515625" style="28" customWidth="1"/>
    <col min="13058" max="13299" width="9.140625" style="28"/>
    <col min="13300" max="13300" width="6.7109375" style="28" customWidth="1"/>
    <col min="13301" max="13301" width="16.7109375" style="28" customWidth="1"/>
    <col min="13302" max="13302" width="0.85546875" style="28" customWidth="1"/>
    <col min="13303" max="13303" width="5.140625" style="28" customWidth="1"/>
    <col min="13304" max="13304" width="0.7109375" style="28" customWidth="1"/>
    <col min="13305" max="13305" width="10.28515625" style="28" customWidth="1"/>
    <col min="13306" max="13306" width="0.5703125" style="28" customWidth="1"/>
    <col min="13307" max="13307" width="10.5703125" style="28" customWidth="1"/>
    <col min="13308" max="13308" width="0.5703125" style="28" customWidth="1"/>
    <col min="13309" max="13309" width="11.28515625" style="28" customWidth="1"/>
    <col min="13310" max="13310" width="0.5703125" style="28" customWidth="1"/>
    <col min="13311" max="13311" width="11.28515625" style="28" customWidth="1"/>
    <col min="13312" max="13312" width="0.5703125" style="28" customWidth="1"/>
    <col min="13313" max="13313" width="11.28515625" style="28" customWidth="1"/>
    <col min="13314" max="13555" width="9.140625" style="28"/>
    <col min="13556" max="13556" width="6.7109375" style="28" customWidth="1"/>
    <col min="13557" max="13557" width="16.7109375" style="28" customWidth="1"/>
    <col min="13558" max="13558" width="0.85546875" style="28" customWidth="1"/>
    <col min="13559" max="13559" width="5.140625" style="28" customWidth="1"/>
    <col min="13560" max="13560" width="0.7109375" style="28" customWidth="1"/>
    <col min="13561" max="13561" width="10.28515625" style="28" customWidth="1"/>
    <col min="13562" max="13562" width="0.5703125" style="28" customWidth="1"/>
    <col min="13563" max="13563" width="10.5703125" style="28" customWidth="1"/>
    <col min="13564" max="13564" width="0.5703125" style="28" customWidth="1"/>
    <col min="13565" max="13565" width="11.28515625" style="28" customWidth="1"/>
    <col min="13566" max="13566" width="0.5703125" style="28" customWidth="1"/>
    <col min="13567" max="13567" width="11.28515625" style="28" customWidth="1"/>
    <col min="13568" max="13568" width="0.5703125" style="28" customWidth="1"/>
    <col min="13569" max="13569" width="11.28515625" style="28" customWidth="1"/>
    <col min="13570" max="13811" width="9.140625" style="28"/>
    <col min="13812" max="13812" width="6.7109375" style="28" customWidth="1"/>
    <col min="13813" max="13813" width="16.7109375" style="28" customWidth="1"/>
    <col min="13814" max="13814" width="0.85546875" style="28" customWidth="1"/>
    <col min="13815" max="13815" width="5.140625" style="28" customWidth="1"/>
    <col min="13816" max="13816" width="0.7109375" style="28" customWidth="1"/>
    <col min="13817" max="13817" width="10.28515625" style="28" customWidth="1"/>
    <col min="13818" max="13818" width="0.5703125" style="28" customWidth="1"/>
    <col min="13819" max="13819" width="10.5703125" style="28" customWidth="1"/>
    <col min="13820" max="13820" width="0.5703125" style="28" customWidth="1"/>
    <col min="13821" max="13821" width="11.28515625" style="28" customWidth="1"/>
    <col min="13822" max="13822" width="0.5703125" style="28" customWidth="1"/>
    <col min="13823" max="13823" width="11.28515625" style="28" customWidth="1"/>
    <col min="13824" max="13824" width="0.5703125" style="28" customWidth="1"/>
    <col min="13825" max="13825" width="11.28515625" style="28" customWidth="1"/>
    <col min="13826" max="14067" width="9.140625" style="28"/>
    <col min="14068" max="14068" width="6.7109375" style="28" customWidth="1"/>
    <col min="14069" max="14069" width="16.7109375" style="28" customWidth="1"/>
    <col min="14070" max="14070" width="0.85546875" style="28" customWidth="1"/>
    <col min="14071" max="14071" width="5.140625" style="28" customWidth="1"/>
    <col min="14072" max="14072" width="0.7109375" style="28" customWidth="1"/>
    <col min="14073" max="14073" width="10.28515625" style="28" customWidth="1"/>
    <col min="14074" max="14074" width="0.5703125" style="28" customWidth="1"/>
    <col min="14075" max="14075" width="10.5703125" style="28" customWidth="1"/>
    <col min="14076" max="14076" width="0.5703125" style="28" customWidth="1"/>
    <col min="14077" max="14077" width="11.28515625" style="28" customWidth="1"/>
    <col min="14078" max="14078" width="0.5703125" style="28" customWidth="1"/>
    <col min="14079" max="14079" width="11.28515625" style="28" customWidth="1"/>
    <col min="14080" max="14080" width="0.5703125" style="28" customWidth="1"/>
    <col min="14081" max="14081" width="11.28515625" style="28" customWidth="1"/>
    <col min="14082" max="14323" width="9.140625" style="28"/>
    <col min="14324" max="14324" width="6.7109375" style="28" customWidth="1"/>
    <col min="14325" max="14325" width="16.7109375" style="28" customWidth="1"/>
    <col min="14326" max="14326" width="0.85546875" style="28" customWidth="1"/>
    <col min="14327" max="14327" width="5.140625" style="28" customWidth="1"/>
    <col min="14328" max="14328" width="0.7109375" style="28" customWidth="1"/>
    <col min="14329" max="14329" width="10.28515625" style="28" customWidth="1"/>
    <col min="14330" max="14330" width="0.5703125" style="28" customWidth="1"/>
    <col min="14331" max="14331" width="10.5703125" style="28" customWidth="1"/>
    <col min="14332" max="14332" width="0.5703125" style="28" customWidth="1"/>
    <col min="14333" max="14333" width="11.28515625" style="28" customWidth="1"/>
    <col min="14334" max="14334" width="0.5703125" style="28" customWidth="1"/>
    <col min="14335" max="14335" width="11.28515625" style="28" customWidth="1"/>
    <col min="14336" max="14336" width="0.5703125" style="28" customWidth="1"/>
    <col min="14337" max="14337" width="11.28515625" style="28" customWidth="1"/>
    <col min="14338" max="14579" width="9.140625" style="28"/>
    <col min="14580" max="14580" width="6.7109375" style="28" customWidth="1"/>
    <col min="14581" max="14581" width="16.7109375" style="28" customWidth="1"/>
    <col min="14582" max="14582" width="0.85546875" style="28" customWidth="1"/>
    <col min="14583" max="14583" width="5.140625" style="28" customWidth="1"/>
    <col min="14584" max="14584" width="0.7109375" style="28" customWidth="1"/>
    <col min="14585" max="14585" width="10.28515625" style="28" customWidth="1"/>
    <col min="14586" max="14586" width="0.5703125" style="28" customWidth="1"/>
    <col min="14587" max="14587" width="10.5703125" style="28" customWidth="1"/>
    <col min="14588" max="14588" width="0.5703125" style="28" customWidth="1"/>
    <col min="14589" max="14589" width="11.28515625" style="28" customWidth="1"/>
    <col min="14590" max="14590" width="0.5703125" style="28" customWidth="1"/>
    <col min="14591" max="14591" width="11.28515625" style="28" customWidth="1"/>
    <col min="14592" max="14592" width="0.5703125" style="28" customWidth="1"/>
    <col min="14593" max="14593" width="11.28515625" style="28" customWidth="1"/>
    <col min="14594" max="14835" width="9.140625" style="28"/>
    <col min="14836" max="14836" width="6.7109375" style="28" customWidth="1"/>
    <col min="14837" max="14837" width="16.7109375" style="28" customWidth="1"/>
    <col min="14838" max="14838" width="0.85546875" style="28" customWidth="1"/>
    <col min="14839" max="14839" width="5.140625" style="28" customWidth="1"/>
    <col min="14840" max="14840" width="0.7109375" style="28" customWidth="1"/>
    <col min="14841" max="14841" width="10.28515625" style="28" customWidth="1"/>
    <col min="14842" max="14842" width="0.5703125" style="28" customWidth="1"/>
    <col min="14843" max="14843" width="10.5703125" style="28" customWidth="1"/>
    <col min="14844" max="14844" width="0.5703125" style="28" customWidth="1"/>
    <col min="14845" max="14845" width="11.28515625" style="28" customWidth="1"/>
    <col min="14846" max="14846" width="0.5703125" style="28" customWidth="1"/>
    <col min="14847" max="14847" width="11.28515625" style="28" customWidth="1"/>
    <col min="14848" max="14848" width="0.5703125" style="28" customWidth="1"/>
    <col min="14849" max="14849" width="11.28515625" style="28" customWidth="1"/>
    <col min="14850" max="15091" width="9.140625" style="28"/>
    <col min="15092" max="15092" width="6.7109375" style="28" customWidth="1"/>
    <col min="15093" max="15093" width="16.7109375" style="28" customWidth="1"/>
    <col min="15094" max="15094" width="0.85546875" style="28" customWidth="1"/>
    <col min="15095" max="15095" width="5.140625" style="28" customWidth="1"/>
    <col min="15096" max="15096" width="0.7109375" style="28" customWidth="1"/>
    <col min="15097" max="15097" width="10.28515625" style="28" customWidth="1"/>
    <col min="15098" max="15098" width="0.5703125" style="28" customWidth="1"/>
    <col min="15099" max="15099" width="10.5703125" style="28" customWidth="1"/>
    <col min="15100" max="15100" width="0.5703125" style="28" customWidth="1"/>
    <col min="15101" max="15101" width="11.28515625" style="28" customWidth="1"/>
    <col min="15102" max="15102" width="0.5703125" style="28" customWidth="1"/>
    <col min="15103" max="15103" width="11.28515625" style="28" customWidth="1"/>
    <col min="15104" max="15104" width="0.5703125" style="28" customWidth="1"/>
    <col min="15105" max="15105" width="11.28515625" style="28" customWidth="1"/>
    <col min="15106" max="15347" width="9.140625" style="28"/>
    <col min="15348" max="15348" width="6.7109375" style="28" customWidth="1"/>
    <col min="15349" max="15349" width="16.7109375" style="28" customWidth="1"/>
    <col min="15350" max="15350" width="0.85546875" style="28" customWidth="1"/>
    <col min="15351" max="15351" width="5.140625" style="28" customWidth="1"/>
    <col min="15352" max="15352" width="0.7109375" style="28" customWidth="1"/>
    <col min="15353" max="15353" width="10.28515625" style="28" customWidth="1"/>
    <col min="15354" max="15354" width="0.5703125" style="28" customWidth="1"/>
    <col min="15355" max="15355" width="10.5703125" style="28" customWidth="1"/>
    <col min="15356" max="15356" width="0.5703125" style="28" customWidth="1"/>
    <col min="15357" max="15357" width="11.28515625" style="28" customWidth="1"/>
    <col min="15358" max="15358" width="0.5703125" style="28" customWidth="1"/>
    <col min="15359" max="15359" width="11.28515625" style="28" customWidth="1"/>
    <col min="15360" max="15360" width="0.5703125" style="28" customWidth="1"/>
    <col min="15361" max="15361" width="11.28515625" style="28" customWidth="1"/>
    <col min="15362" max="15603" width="9.140625" style="28"/>
    <col min="15604" max="15604" width="6.7109375" style="28" customWidth="1"/>
    <col min="15605" max="15605" width="16.7109375" style="28" customWidth="1"/>
    <col min="15606" max="15606" width="0.85546875" style="28" customWidth="1"/>
    <col min="15607" max="15607" width="5.140625" style="28" customWidth="1"/>
    <col min="15608" max="15608" width="0.7109375" style="28" customWidth="1"/>
    <col min="15609" max="15609" width="10.28515625" style="28" customWidth="1"/>
    <col min="15610" max="15610" width="0.5703125" style="28" customWidth="1"/>
    <col min="15611" max="15611" width="10.5703125" style="28" customWidth="1"/>
    <col min="15612" max="15612" width="0.5703125" style="28" customWidth="1"/>
    <col min="15613" max="15613" width="11.28515625" style="28" customWidth="1"/>
    <col min="15614" max="15614" width="0.5703125" style="28" customWidth="1"/>
    <col min="15615" max="15615" width="11.28515625" style="28" customWidth="1"/>
    <col min="15616" max="15616" width="0.5703125" style="28" customWidth="1"/>
    <col min="15617" max="15617" width="11.28515625" style="28" customWidth="1"/>
    <col min="15618" max="15859" width="9.140625" style="28"/>
    <col min="15860" max="15860" width="6.7109375" style="28" customWidth="1"/>
    <col min="15861" max="15861" width="16.7109375" style="28" customWidth="1"/>
    <col min="15862" max="15862" width="0.85546875" style="28" customWidth="1"/>
    <col min="15863" max="15863" width="5.140625" style="28" customWidth="1"/>
    <col min="15864" max="15864" width="0.7109375" style="28" customWidth="1"/>
    <col min="15865" max="15865" width="10.28515625" style="28" customWidth="1"/>
    <col min="15866" max="15866" width="0.5703125" style="28" customWidth="1"/>
    <col min="15867" max="15867" width="10.5703125" style="28" customWidth="1"/>
    <col min="15868" max="15868" width="0.5703125" style="28" customWidth="1"/>
    <col min="15869" max="15869" width="11.28515625" style="28" customWidth="1"/>
    <col min="15870" max="15870" width="0.5703125" style="28" customWidth="1"/>
    <col min="15871" max="15871" width="11.28515625" style="28" customWidth="1"/>
    <col min="15872" max="15872" width="0.5703125" style="28" customWidth="1"/>
    <col min="15873" max="15873" width="11.28515625" style="28" customWidth="1"/>
    <col min="15874" max="16115" width="9.140625" style="28"/>
    <col min="16116" max="16116" width="6.7109375" style="28" customWidth="1"/>
    <col min="16117" max="16117" width="16.7109375" style="28" customWidth="1"/>
    <col min="16118" max="16118" width="0.85546875" style="28" customWidth="1"/>
    <col min="16119" max="16119" width="5.140625" style="28" customWidth="1"/>
    <col min="16120" max="16120" width="0.7109375" style="28" customWidth="1"/>
    <col min="16121" max="16121" width="10.28515625" style="28" customWidth="1"/>
    <col min="16122" max="16122" width="0.5703125" style="28" customWidth="1"/>
    <col min="16123" max="16123" width="10.5703125" style="28" customWidth="1"/>
    <col min="16124" max="16124" width="0.5703125" style="28" customWidth="1"/>
    <col min="16125" max="16125" width="11.28515625" style="28" customWidth="1"/>
    <col min="16126" max="16126" width="0.5703125" style="28" customWidth="1"/>
    <col min="16127" max="16127" width="11.28515625" style="28" customWidth="1"/>
    <col min="16128" max="16128" width="0.5703125" style="28" customWidth="1"/>
    <col min="16129" max="16129" width="11.28515625" style="28" customWidth="1"/>
    <col min="16130" max="16384" width="9.140625" style="28"/>
  </cols>
  <sheetData>
    <row r="1" spans="1:14" ht="23.1" customHeight="1">
      <c r="N1" s="21" t="s">
        <v>0</v>
      </c>
    </row>
    <row r="2" spans="1:14" ht="23.1" customHeight="1">
      <c r="N2" s="21" t="s">
        <v>1</v>
      </c>
    </row>
    <row r="3" spans="1:14" ht="23.1" customHeight="1">
      <c r="A3" s="224" t="s">
        <v>103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27" customFormat="1" ht="23.1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s="27" customFormat="1" ht="23.1" customHeight="1">
      <c r="A5" s="226" t="s">
        <v>104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27" customFormat="1" ht="23.1" customHeight="1">
      <c r="A6" s="227" t="s">
        <v>78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27" customFormat="1" ht="17.45" customHeight="1">
      <c r="A7" s="30"/>
      <c r="B7" s="30"/>
      <c r="C7" s="30"/>
      <c r="D7" s="31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s="162" customFormat="1" ht="17.45" customHeight="1">
      <c r="A8" s="160"/>
      <c r="B8" s="160"/>
      <c r="C8" s="160"/>
      <c r="D8" s="161"/>
      <c r="F8" s="228" t="s">
        <v>7</v>
      </c>
      <c r="G8" s="228"/>
      <c r="H8" s="228"/>
      <c r="I8" s="228"/>
      <c r="J8" s="228"/>
      <c r="K8" s="228"/>
      <c r="L8" s="228"/>
      <c r="M8" s="228"/>
      <c r="N8" s="228"/>
    </row>
    <row r="9" spans="1:14" s="162" customFormat="1" ht="17.45" customHeight="1">
      <c r="A9" s="160"/>
      <c r="B9" s="160"/>
      <c r="C9" s="160"/>
      <c r="D9" s="161"/>
      <c r="F9" s="222" t="s">
        <v>8</v>
      </c>
      <c r="G9" s="222"/>
      <c r="H9" s="222"/>
      <c r="I9" s="222"/>
      <c r="J9" s="222"/>
      <c r="K9" s="222"/>
      <c r="L9" s="222"/>
      <c r="M9" s="222"/>
      <c r="N9" s="222"/>
    </row>
    <row r="10" spans="1:14" s="162" customFormat="1" ht="17.45" customHeight="1">
      <c r="A10" s="163"/>
      <c r="B10" s="163"/>
      <c r="C10" s="163"/>
      <c r="D10" s="161"/>
      <c r="E10" s="163"/>
      <c r="F10" s="164" t="s">
        <v>65</v>
      </c>
      <c r="G10" s="165"/>
      <c r="H10" s="165" t="s">
        <v>105</v>
      </c>
      <c r="I10" s="165"/>
      <c r="J10" s="223" t="s">
        <v>71</v>
      </c>
      <c r="K10" s="223"/>
      <c r="L10" s="223"/>
      <c r="M10" s="166"/>
      <c r="N10" s="165" t="s">
        <v>106</v>
      </c>
    </row>
    <row r="11" spans="1:14" s="162" customFormat="1" ht="17.45" customHeight="1">
      <c r="A11" s="163"/>
      <c r="B11" s="163"/>
      <c r="C11" s="163"/>
      <c r="D11" s="161"/>
      <c r="E11" s="163"/>
      <c r="F11" s="164" t="s">
        <v>107</v>
      </c>
      <c r="G11" s="165"/>
      <c r="H11" s="165" t="s">
        <v>108</v>
      </c>
      <c r="I11" s="165"/>
      <c r="J11" s="164" t="s">
        <v>109</v>
      </c>
      <c r="K11" s="165"/>
      <c r="L11" s="164" t="s">
        <v>110</v>
      </c>
      <c r="M11" s="165"/>
      <c r="N11" s="165" t="s">
        <v>64</v>
      </c>
    </row>
    <row r="12" spans="1:14" s="162" customFormat="1" ht="17.45" customHeight="1">
      <c r="A12" s="163"/>
      <c r="B12" s="163"/>
      <c r="C12" s="163"/>
      <c r="D12" s="161"/>
      <c r="E12" s="163"/>
      <c r="F12" s="164" t="s">
        <v>111</v>
      </c>
      <c r="G12" s="165"/>
      <c r="I12" s="165"/>
      <c r="J12" s="164" t="s">
        <v>112</v>
      </c>
      <c r="K12" s="165"/>
      <c r="L12" s="164" t="s">
        <v>113</v>
      </c>
      <c r="M12" s="165"/>
    </row>
    <row r="13" spans="1:14" s="162" customFormat="1" ht="17.45" customHeight="1">
      <c r="A13" s="163"/>
      <c r="B13" s="163"/>
      <c r="C13" s="163"/>
      <c r="D13" s="164" t="s">
        <v>11</v>
      </c>
      <c r="E13" s="163"/>
      <c r="F13" s="167"/>
      <c r="G13" s="165"/>
      <c r="H13" s="167"/>
      <c r="I13" s="165"/>
      <c r="J13" s="168" t="s">
        <v>114</v>
      </c>
      <c r="K13" s="165"/>
      <c r="L13" s="167"/>
      <c r="M13" s="163"/>
      <c r="N13" s="167"/>
    </row>
    <row r="14" spans="1:14" s="162" customFormat="1" ht="17.45" customHeight="1">
      <c r="A14" s="162" t="s">
        <v>115</v>
      </c>
      <c r="D14" s="161"/>
      <c r="F14" s="169">
        <v>1628322777</v>
      </c>
      <c r="G14" s="170"/>
      <c r="H14" s="169">
        <v>611190126</v>
      </c>
      <c r="I14" s="170"/>
      <c r="J14" s="169">
        <v>93091599</v>
      </c>
      <c r="K14" s="171"/>
      <c r="L14" s="172">
        <v>381980258</v>
      </c>
      <c r="M14" s="173"/>
      <c r="N14" s="172">
        <f>SUM(F14:L14)</f>
        <v>2714584760</v>
      </c>
    </row>
    <row r="15" spans="1:14" s="162" customFormat="1" ht="17.45" customHeight="1">
      <c r="A15" s="162" t="s">
        <v>116</v>
      </c>
      <c r="D15" s="161"/>
      <c r="F15" s="173"/>
      <c r="G15" s="173"/>
      <c r="H15" s="173"/>
      <c r="I15" s="173"/>
      <c r="J15" s="173"/>
      <c r="K15" s="173"/>
      <c r="L15" s="174"/>
      <c r="M15" s="173"/>
      <c r="N15" s="174"/>
    </row>
    <row r="16" spans="1:14" s="162" customFormat="1" ht="17.45" customHeight="1">
      <c r="A16" s="162" t="s">
        <v>117</v>
      </c>
      <c r="B16" s="175"/>
      <c r="C16" s="163"/>
      <c r="D16" s="161"/>
      <c r="E16" s="163"/>
      <c r="F16" s="169">
        <v>0</v>
      </c>
      <c r="G16" s="176"/>
      <c r="H16" s="169">
        <v>0</v>
      </c>
      <c r="I16" s="176"/>
      <c r="J16" s="169">
        <v>0</v>
      </c>
      <c r="K16" s="177"/>
      <c r="L16" s="169">
        <f>งบกำไรขาดทุนเบ็ดเสร็จ!F27</f>
        <v>-31573861</v>
      </c>
      <c r="M16" s="169"/>
      <c r="N16" s="169">
        <f t="shared" ref="N16:N19" si="0">SUM(F16:L16)</f>
        <v>-31573861</v>
      </c>
    </row>
    <row r="17" spans="1:15" s="162" customFormat="1" ht="17.45" customHeight="1">
      <c r="A17" s="162" t="s">
        <v>118</v>
      </c>
      <c r="D17" s="161"/>
      <c r="F17" s="178">
        <v>0</v>
      </c>
      <c r="G17" s="176"/>
      <c r="H17" s="178">
        <v>0</v>
      </c>
      <c r="I17" s="176"/>
      <c r="J17" s="178">
        <v>0</v>
      </c>
      <c r="K17" s="177"/>
      <c r="L17" s="178">
        <f>งบกำไรขาดทุนเบ็ดเสร็จ!F31</f>
        <v>0</v>
      </c>
      <c r="M17" s="169"/>
      <c r="N17" s="178">
        <f t="shared" si="0"/>
        <v>0</v>
      </c>
    </row>
    <row r="18" spans="1:15" s="162" customFormat="1" ht="17.45" customHeight="1">
      <c r="A18" s="179" t="s">
        <v>100</v>
      </c>
      <c r="D18" s="161"/>
      <c r="F18" s="173">
        <f>SUM(F16:F17)</f>
        <v>0</v>
      </c>
      <c r="G18" s="173"/>
      <c r="H18" s="173">
        <f>SUM(H16:H17)</f>
        <v>0</v>
      </c>
      <c r="I18" s="173"/>
      <c r="J18" s="173">
        <f>SUM(J16:J17)</f>
        <v>0</v>
      </c>
      <c r="K18" s="173"/>
      <c r="L18" s="169">
        <f>SUM(L16:L17)</f>
        <v>-31573861</v>
      </c>
      <c r="M18" s="169"/>
      <c r="N18" s="169">
        <f t="shared" si="0"/>
        <v>-31573861</v>
      </c>
    </row>
    <row r="19" spans="1:15" s="162" customFormat="1" ht="17.45" customHeight="1">
      <c r="A19" s="162" t="s">
        <v>119</v>
      </c>
      <c r="D19" s="161"/>
      <c r="F19" s="180">
        <f>SUM(F14,F18)</f>
        <v>1628322777</v>
      </c>
      <c r="G19" s="172"/>
      <c r="H19" s="180">
        <f>SUM(H14,H18)</f>
        <v>611190126</v>
      </c>
      <c r="I19" s="172"/>
      <c r="J19" s="180">
        <f>SUM(J14,J18)</f>
        <v>93091599</v>
      </c>
      <c r="K19" s="172"/>
      <c r="L19" s="180">
        <f>SUM(L14,L18)</f>
        <v>350406397</v>
      </c>
      <c r="M19" s="172"/>
      <c r="N19" s="180">
        <f t="shared" si="0"/>
        <v>2683010899</v>
      </c>
      <c r="O19" s="181"/>
    </row>
    <row r="20" spans="1:15" s="162" customFormat="1" ht="17.45" customHeight="1">
      <c r="A20" s="163"/>
      <c r="D20" s="161"/>
      <c r="F20" s="173"/>
      <c r="G20" s="173"/>
      <c r="H20" s="173"/>
      <c r="I20" s="173"/>
      <c r="J20" s="173"/>
      <c r="K20" s="173"/>
      <c r="L20" s="173"/>
      <c r="M20" s="173"/>
      <c r="N20" s="173"/>
    </row>
    <row r="21" spans="1:15" s="162" customFormat="1" ht="17.45" customHeight="1">
      <c r="A21" s="162" t="s">
        <v>120</v>
      </c>
      <c r="D21" s="161"/>
      <c r="F21" s="169">
        <v>1628322777</v>
      </c>
      <c r="G21" s="170"/>
      <c r="H21" s="169">
        <v>611190126</v>
      </c>
      <c r="I21" s="170"/>
      <c r="J21" s="169">
        <v>93091599</v>
      </c>
      <c r="K21" s="171"/>
      <c r="L21" s="172">
        <v>510549045</v>
      </c>
      <c r="M21" s="173"/>
      <c r="N21" s="172">
        <v>2843153547</v>
      </c>
      <c r="O21" s="182"/>
    </row>
    <row r="22" spans="1:15" s="162" customFormat="1" ht="17.45" customHeight="1">
      <c r="A22" s="162" t="s">
        <v>116</v>
      </c>
      <c r="C22" s="163"/>
      <c r="D22" s="161"/>
      <c r="E22" s="163"/>
      <c r="F22" s="173"/>
      <c r="G22" s="173"/>
      <c r="H22" s="173"/>
      <c r="I22" s="173"/>
      <c r="J22" s="173"/>
      <c r="K22" s="173"/>
      <c r="L22" s="174"/>
      <c r="M22" s="173"/>
      <c r="N22" s="174"/>
      <c r="O22" s="182"/>
    </row>
    <row r="23" spans="1:15" s="162" customFormat="1" ht="17.45" customHeight="1">
      <c r="A23" s="162" t="s">
        <v>121</v>
      </c>
      <c r="B23" s="175"/>
      <c r="D23" s="161"/>
      <c r="F23" s="169">
        <v>0</v>
      </c>
      <c r="G23" s="176"/>
      <c r="H23" s="169">
        <v>0</v>
      </c>
      <c r="I23" s="176"/>
      <c r="J23" s="169">
        <v>0</v>
      </c>
      <c r="K23" s="177"/>
      <c r="L23" s="169">
        <v>-20903528</v>
      </c>
      <c r="M23" s="169"/>
      <c r="N23" s="169">
        <f t="shared" ref="N23" si="1">SUM(F23:L23)</f>
        <v>-20903528</v>
      </c>
      <c r="O23" s="182"/>
    </row>
    <row r="24" spans="1:15" s="162" customFormat="1" ht="17.45" customHeight="1">
      <c r="A24" s="162" t="s">
        <v>118</v>
      </c>
      <c r="D24" s="161"/>
      <c r="F24" s="178">
        <v>0</v>
      </c>
      <c r="G24" s="176"/>
      <c r="H24" s="178">
        <v>0</v>
      </c>
      <c r="I24" s="176"/>
      <c r="J24" s="178">
        <v>0</v>
      </c>
      <c r="K24" s="177"/>
      <c r="L24" s="178">
        <v>-662385</v>
      </c>
      <c r="M24" s="169"/>
      <c r="N24" s="178">
        <f t="shared" ref="N24" si="2">SUM(F24:L24)</f>
        <v>-662385</v>
      </c>
      <c r="O24" s="182"/>
    </row>
    <row r="25" spans="1:15" s="162" customFormat="1" ht="17.45" customHeight="1">
      <c r="A25" s="162" t="s">
        <v>122</v>
      </c>
      <c r="D25" s="161"/>
      <c r="F25" s="169">
        <f>SUM(F23:F24)</f>
        <v>0</v>
      </c>
      <c r="G25" s="173"/>
      <c r="H25" s="169">
        <f>SUM(H23:H24)</f>
        <v>0</v>
      </c>
      <c r="I25" s="173"/>
      <c r="J25" s="169">
        <f>SUM(J23:J24)</f>
        <v>0</v>
      </c>
      <c r="K25" s="173"/>
      <c r="L25" s="169">
        <f>SUM(L23:L24)</f>
        <v>-21565913</v>
      </c>
      <c r="M25" s="169"/>
      <c r="N25" s="169">
        <f>SUM(N23:N24)</f>
        <v>-21565913</v>
      </c>
      <c r="O25" s="182"/>
    </row>
    <row r="26" spans="1:15" s="162" customFormat="1" ht="17.45" customHeight="1">
      <c r="A26" s="162" t="s">
        <v>123</v>
      </c>
      <c r="D26" s="161"/>
      <c r="F26" s="180">
        <f>F21+F25</f>
        <v>1628322777</v>
      </c>
      <c r="G26" s="172"/>
      <c r="H26" s="180">
        <f>H21+H25</f>
        <v>611190126</v>
      </c>
      <c r="I26" s="172"/>
      <c r="J26" s="180">
        <f>J21+J25</f>
        <v>93091599</v>
      </c>
      <c r="K26" s="172"/>
      <c r="L26" s="180">
        <f>L21+L25</f>
        <v>488983132</v>
      </c>
      <c r="M26" s="172"/>
      <c r="N26" s="180">
        <f>N21+N25</f>
        <v>2821587634</v>
      </c>
      <c r="O26" s="182"/>
    </row>
    <row r="27" spans="1:15" s="162" customFormat="1" ht="17.45" customHeight="1">
      <c r="A27" s="163"/>
      <c r="D27" s="161"/>
      <c r="F27" s="173"/>
      <c r="G27" s="173"/>
      <c r="H27" s="173"/>
      <c r="I27" s="173"/>
      <c r="J27" s="173"/>
      <c r="K27" s="173"/>
      <c r="L27" s="173"/>
      <c r="M27" s="173"/>
      <c r="N27" s="173"/>
    </row>
    <row r="28" spans="1:15" s="162" customFormat="1" ht="17.45" customHeight="1">
      <c r="A28" s="163"/>
      <c r="D28" s="161"/>
      <c r="F28" s="173"/>
      <c r="G28" s="173"/>
      <c r="H28" s="173"/>
      <c r="I28" s="173"/>
      <c r="J28" s="173"/>
      <c r="K28" s="173"/>
      <c r="L28" s="173"/>
      <c r="M28" s="173"/>
      <c r="N28" s="173"/>
    </row>
    <row r="29" spans="1:15" s="13" customFormat="1" ht="18" customHeight="1">
      <c r="A29" s="33"/>
      <c r="D29" s="32"/>
      <c r="F29" s="34"/>
      <c r="G29" s="34"/>
      <c r="H29" s="34"/>
      <c r="I29" s="34"/>
      <c r="J29" s="34"/>
      <c r="K29" s="34"/>
      <c r="L29" s="34"/>
      <c r="M29" s="34"/>
      <c r="N29" s="34"/>
    </row>
    <row r="30" spans="1:15" s="5" customFormat="1" ht="24" customHeight="1">
      <c r="B30" s="15" t="s">
        <v>35</v>
      </c>
      <c r="C30" s="15"/>
      <c r="D30" s="16"/>
      <c r="E30" s="17"/>
      <c r="F30" s="15"/>
      <c r="H30" s="15"/>
      <c r="I30" s="15" t="s">
        <v>36</v>
      </c>
      <c r="J30" s="15"/>
      <c r="K30" s="15"/>
      <c r="L30" s="15"/>
      <c r="M30" s="15"/>
      <c r="N30" s="23"/>
    </row>
    <row r="31" spans="1:15" s="6" customFormat="1" ht="24" customHeight="1">
      <c r="A31" s="5"/>
      <c r="B31" s="18" t="s">
        <v>37</v>
      </c>
      <c r="C31" s="5"/>
      <c r="D31" s="5"/>
      <c r="E31" s="17"/>
      <c r="F31" s="5"/>
      <c r="G31" s="5"/>
      <c r="H31" s="5"/>
      <c r="I31" s="5" t="s">
        <v>38</v>
      </c>
      <c r="J31" s="5"/>
      <c r="K31" s="5"/>
      <c r="L31" s="5"/>
      <c r="M31" s="5"/>
      <c r="N31" s="24"/>
    </row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1.1023622047244099" right="0.39370078740157499" top="0.511811023622047" bottom="1.1811023622047201" header="0.511811023622047" footer="1.1811023622047201"/>
  <pageSetup paperSize="9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32"/>
  <sheetViews>
    <sheetView view="pageBreakPreview" zoomScale="130" zoomScaleNormal="70" zoomScaleSheetLayoutView="130" workbookViewId="0">
      <selection activeCell="B1" sqref="B1"/>
    </sheetView>
  </sheetViews>
  <sheetFormatPr defaultColWidth="9.140625" defaultRowHeight="21.75" customHeight="1"/>
  <cols>
    <col min="1" max="1" width="3.85546875" style="8" customWidth="1"/>
    <col min="2" max="2" width="23.7109375" style="8" customWidth="1"/>
    <col min="3" max="3" width="4.85546875" style="7" customWidth="1"/>
    <col min="4" max="4" width="1" style="8" customWidth="1"/>
    <col min="5" max="5" width="10.140625" style="8" customWidth="1"/>
    <col min="6" max="6" width="0.5703125" style="8" customWidth="1"/>
    <col min="7" max="7" width="10.140625" style="8" customWidth="1"/>
    <col min="8" max="8" width="0.5703125" style="8" customWidth="1"/>
    <col min="9" max="9" width="10.140625" style="8" customWidth="1"/>
    <col min="10" max="10" width="0.5703125" style="8" customWidth="1"/>
    <col min="11" max="11" width="10.140625" style="8" customWidth="1"/>
    <col min="12" max="12" width="0.5703125" style="8" customWidth="1"/>
    <col min="13" max="13" width="10.7109375" style="8" customWidth="1"/>
    <col min="14" max="14" width="9.140625" style="8"/>
    <col min="15" max="15" width="13.5703125" style="8" customWidth="1"/>
    <col min="16" max="16" width="11.42578125" style="8" customWidth="1"/>
    <col min="17" max="17" width="9.140625" style="8" customWidth="1"/>
    <col min="18" max="18" width="10.28515625" style="8" customWidth="1"/>
    <col min="19" max="19" width="9.140625" style="8" customWidth="1"/>
    <col min="20" max="20" width="9.5703125" style="8" customWidth="1"/>
    <col min="21" max="21" width="9.140625" style="8" customWidth="1"/>
    <col min="22" max="22" width="10.28515625" style="8" customWidth="1"/>
    <col min="23" max="23" width="9.5703125" style="8" customWidth="1"/>
    <col min="24" max="25" width="11.42578125" style="8" customWidth="1"/>
    <col min="26" max="28" width="9.140625" style="8" customWidth="1"/>
    <col min="29" max="256" width="9.140625" style="8"/>
    <col min="257" max="257" width="3.85546875" style="8" customWidth="1"/>
    <col min="258" max="258" width="23.7109375" style="8" customWidth="1"/>
    <col min="259" max="259" width="4.85546875" style="8" customWidth="1"/>
    <col min="260" max="260" width="1" style="8" customWidth="1"/>
    <col min="261" max="261" width="10.140625" style="8" customWidth="1"/>
    <col min="262" max="262" width="0.5703125" style="8" customWidth="1"/>
    <col min="263" max="263" width="10.140625" style="8" customWidth="1"/>
    <col min="264" max="264" width="0.5703125" style="8" customWidth="1"/>
    <col min="265" max="265" width="10.140625" style="8" customWidth="1"/>
    <col min="266" max="266" width="0.5703125" style="8" customWidth="1"/>
    <col min="267" max="267" width="10.140625" style="8" customWidth="1"/>
    <col min="268" max="268" width="0.5703125" style="8" customWidth="1"/>
    <col min="269" max="269" width="10.7109375" style="8" customWidth="1"/>
    <col min="270" max="512" width="9.140625" style="8"/>
    <col min="513" max="513" width="3.85546875" style="8" customWidth="1"/>
    <col min="514" max="514" width="23.7109375" style="8" customWidth="1"/>
    <col min="515" max="515" width="4.85546875" style="8" customWidth="1"/>
    <col min="516" max="516" width="1" style="8" customWidth="1"/>
    <col min="517" max="517" width="10.140625" style="8" customWidth="1"/>
    <col min="518" max="518" width="0.5703125" style="8" customWidth="1"/>
    <col min="519" max="519" width="10.140625" style="8" customWidth="1"/>
    <col min="520" max="520" width="0.5703125" style="8" customWidth="1"/>
    <col min="521" max="521" width="10.140625" style="8" customWidth="1"/>
    <col min="522" max="522" width="0.5703125" style="8" customWidth="1"/>
    <col min="523" max="523" width="10.140625" style="8" customWidth="1"/>
    <col min="524" max="524" width="0.5703125" style="8" customWidth="1"/>
    <col min="525" max="525" width="10.7109375" style="8" customWidth="1"/>
    <col min="526" max="768" width="9.140625" style="8"/>
    <col min="769" max="769" width="3.85546875" style="8" customWidth="1"/>
    <col min="770" max="770" width="23.7109375" style="8" customWidth="1"/>
    <col min="771" max="771" width="4.85546875" style="8" customWidth="1"/>
    <col min="772" max="772" width="1" style="8" customWidth="1"/>
    <col min="773" max="773" width="10.140625" style="8" customWidth="1"/>
    <col min="774" max="774" width="0.5703125" style="8" customWidth="1"/>
    <col min="775" max="775" width="10.140625" style="8" customWidth="1"/>
    <col min="776" max="776" width="0.5703125" style="8" customWidth="1"/>
    <col min="777" max="777" width="10.140625" style="8" customWidth="1"/>
    <col min="778" max="778" width="0.5703125" style="8" customWidth="1"/>
    <col min="779" max="779" width="10.140625" style="8" customWidth="1"/>
    <col min="780" max="780" width="0.5703125" style="8" customWidth="1"/>
    <col min="781" max="781" width="10.7109375" style="8" customWidth="1"/>
    <col min="782" max="1024" width="9.140625" style="8"/>
    <col min="1025" max="1025" width="3.85546875" style="8" customWidth="1"/>
    <col min="1026" max="1026" width="23.7109375" style="8" customWidth="1"/>
    <col min="1027" max="1027" width="4.85546875" style="8" customWidth="1"/>
    <col min="1028" max="1028" width="1" style="8" customWidth="1"/>
    <col min="1029" max="1029" width="10.140625" style="8" customWidth="1"/>
    <col min="1030" max="1030" width="0.5703125" style="8" customWidth="1"/>
    <col min="1031" max="1031" width="10.140625" style="8" customWidth="1"/>
    <col min="1032" max="1032" width="0.5703125" style="8" customWidth="1"/>
    <col min="1033" max="1033" width="10.140625" style="8" customWidth="1"/>
    <col min="1034" max="1034" width="0.5703125" style="8" customWidth="1"/>
    <col min="1035" max="1035" width="10.140625" style="8" customWidth="1"/>
    <col min="1036" max="1036" width="0.5703125" style="8" customWidth="1"/>
    <col min="1037" max="1037" width="10.7109375" style="8" customWidth="1"/>
    <col min="1038" max="1280" width="9.140625" style="8"/>
    <col min="1281" max="1281" width="3.85546875" style="8" customWidth="1"/>
    <col min="1282" max="1282" width="23.7109375" style="8" customWidth="1"/>
    <col min="1283" max="1283" width="4.85546875" style="8" customWidth="1"/>
    <col min="1284" max="1284" width="1" style="8" customWidth="1"/>
    <col min="1285" max="1285" width="10.140625" style="8" customWidth="1"/>
    <col min="1286" max="1286" width="0.5703125" style="8" customWidth="1"/>
    <col min="1287" max="1287" width="10.140625" style="8" customWidth="1"/>
    <col min="1288" max="1288" width="0.5703125" style="8" customWidth="1"/>
    <col min="1289" max="1289" width="10.140625" style="8" customWidth="1"/>
    <col min="1290" max="1290" width="0.5703125" style="8" customWidth="1"/>
    <col min="1291" max="1291" width="10.140625" style="8" customWidth="1"/>
    <col min="1292" max="1292" width="0.5703125" style="8" customWidth="1"/>
    <col min="1293" max="1293" width="10.7109375" style="8" customWidth="1"/>
    <col min="1294" max="1536" width="9.140625" style="8"/>
    <col min="1537" max="1537" width="3.85546875" style="8" customWidth="1"/>
    <col min="1538" max="1538" width="23.7109375" style="8" customWidth="1"/>
    <col min="1539" max="1539" width="4.85546875" style="8" customWidth="1"/>
    <col min="1540" max="1540" width="1" style="8" customWidth="1"/>
    <col min="1541" max="1541" width="10.140625" style="8" customWidth="1"/>
    <col min="1542" max="1542" width="0.5703125" style="8" customWidth="1"/>
    <col min="1543" max="1543" width="10.140625" style="8" customWidth="1"/>
    <col min="1544" max="1544" width="0.5703125" style="8" customWidth="1"/>
    <col min="1545" max="1545" width="10.140625" style="8" customWidth="1"/>
    <col min="1546" max="1546" width="0.5703125" style="8" customWidth="1"/>
    <col min="1547" max="1547" width="10.140625" style="8" customWidth="1"/>
    <col min="1548" max="1548" width="0.5703125" style="8" customWidth="1"/>
    <col min="1549" max="1549" width="10.7109375" style="8" customWidth="1"/>
    <col min="1550" max="1792" width="9.140625" style="8"/>
    <col min="1793" max="1793" width="3.85546875" style="8" customWidth="1"/>
    <col min="1794" max="1794" width="23.7109375" style="8" customWidth="1"/>
    <col min="1795" max="1795" width="4.85546875" style="8" customWidth="1"/>
    <col min="1796" max="1796" width="1" style="8" customWidth="1"/>
    <col min="1797" max="1797" width="10.140625" style="8" customWidth="1"/>
    <col min="1798" max="1798" width="0.5703125" style="8" customWidth="1"/>
    <col min="1799" max="1799" width="10.140625" style="8" customWidth="1"/>
    <col min="1800" max="1800" width="0.5703125" style="8" customWidth="1"/>
    <col min="1801" max="1801" width="10.140625" style="8" customWidth="1"/>
    <col min="1802" max="1802" width="0.5703125" style="8" customWidth="1"/>
    <col min="1803" max="1803" width="10.140625" style="8" customWidth="1"/>
    <col min="1804" max="1804" width="0.5703125" style="8" customWidth="1"/>
    <col min="1805" max="1805" width="10.7109375" style="8" customWidth="1"/>
    <col min="1806" max="2048" width="9.140625" style="8"/>
    <col min="2049" max="2049" width="3.85546875" style="8" customWidth="1"/>
    <col min="2050" max="2050" width="23.7109375" style="8" customWidth="1"/>
    <col min="2051" max="2051" width="4.85546875" style="8" customWidth="1"/>
    <col min="2052" max="2052" width="1" style="8" customWidth="1"/>
    <col min="2053" max="2053" width="10.140625" style="8" customWidth="1"/>
    <col min="2054" max="2054" width="0.5703125" style="8" customWidth="1"/>
    <col min="2055" max="2055" width="10.140625" style="8" customWidth="1"/>
    <col min="2056" max="2056" width="0.5703125" style="8" customWidth="1"/>
    <col min="2057" max="2057" width="10.140625" style="8" customWidth="1"/>
    <col min="2058" max="2058" width="0.5703125" style="8" customWidth="1"/>
    <col min="2059" max="2059" width="10.140625" style="8" customWidth="1"/>
    <col min="2060" max="2060" width="0.5703125" style="8" customWidth="1"/>
    <col min="2061" max="2061" width="10.7109375" style="8" customWidth="1"/>
    <col min="2062" max="2304" width="9.140625" style="8"/>
    <col min="2305" max="2305" width="3.85546875" style="8" customWidth="1"/>
    <col min="2306" max="2306" width="23.7109375" style="8" customWidth="1"/>
    <col min="2307" max="2307" width="4.85546875" style="8" customWidth="1"/>
    <col min="2308" max="2308" width="1" style="8" customWidth="1"/>
    <col min="2309" max="2309" width="10.140625" style="8" customWidth="1"/>
    <col min="2310" max="2310" width="0.5703125" style="8" customWidth="1"/>
    <col min="2311" max="2311" width="10.140625" style="8" customWidth="1"/>
    <col min="2312" max="2312" width="0.5703125" style="8" customWidth="1"/>
    <col min="2313" max="2313" width="10.140625" style="8" customWidth="1"/>
    <col min="2314" max="2314" width="0.5703125" style="8" customWidth="1"/>
    <col min="2315" max="2315" width="10.140625" style="8" customWidth="1"/>
    <col min="2316" max="2316" width="0.5703125" style="8" customWidth="1"/>
    <col min="2317" max="2317" width="10.7109375" style="8" customWidth="1"/>
    <col min="2318" max="2560" width="9.140625" style="8"/>
    <col min="2561" max="2561" width="3.85546875" style="8" customWidth="1"/>
    <col min="2562" max="2562" width="23.7109375" style="8" customWidth="1"/>
    <col min="2563" max="2563" width="4.85546875" style="8" customWidth="1"/>
    <col min="2564" max="2564" width="1" style="8" customWidth="1"/>
    <col min="2565" max="2565" width="10.140625" style="8" customWidth="1"/>
    <col min="2566" max="2566" width="0.5703125" style="8" customWidth="1"/>
    <col min="2567" max="2567" width="10.140625" style="8" customWidth="1"/>
    <col min="2568" max="2568" width="0.5703125" style="8" customWidth="1"/>
    <col min="2569" max="2569" width="10.140625" style="8" customWidth="1"/>
    <col min="2570" max="2570" width="0.5703125" style="8" customWidth="1"/>
    <col min="2571" max="2571" width="10.140625" style="8" customWidth="1"/>
    <col min="2572" max="2572" width="0.5703125" style="8" customWidth="1"/>
    <col min="2573" max="2573" width="10.7109375" style="8" customWidth="1"/>
    <col min="2574" max="2816" width="9.140625" style="8"/>
    <col min="2817" max="2817" width="3.85546875" style="8" customWidth="1"/>
    <col min="2818" max="2818" width="23.7109375" style="8" customWidth="1"/>
    <col min="2819" max="2819" width="4.85546875" style="8" customWidth="1"/>
    <col min="2820" max="2820" width="1" style="8" customWidth="1"/>
    <col min="2821" max="2821" width="10.140625" style="8" customWidth="1"/>
    <col min="2822" max="2822" width="0.5703125" style="8" customWidth="1"/>
    <col min="2823" max="2823" width="10.140625" style="8" customWidth="1"/>
    <col min="2824" max="2824" width="0.5703125" style="8" customWidth="1"/>
    <col min="2825" max="2825" width="10.140625" style="8" customWidth="1"/>
    <col min="2826" max="2826" width="0.5703125" style="8" customWidth="1"/>
    <col min="2827" max="2827" width="10.140625" style="8" customWidth="1"/>
    <col min="2828" max="2828" width="0.5703125" style="8" customWidth="1"/>
    <col min="2829" max="2829" width="10.7109375" style="8" customWidth="1"/>
    <col min="2830" max="3072" width="9.140625" style="8"/>
    <col min="3073" max="3073" width="3.85546875" style="8" customWidth="1"/>
    <col min="3074" max="3074" width="23.7109375" style="8" customWidth="1"/>
    <col min="3075" max="3075" width="4.85546875" style="8" customWidth="1"/>
    <col min="3076" max="3076" width="1" style="8" customWidth="1"/>
    <col min="3077" max="3077" width="10.140625" style="8" customWidth="1"/>
    <col min="3078" max="3078" width="0.5703125" style="8" customWidth="1"/>
    <col min="3079" max="3079" width="10.140625" style="8" customWidth="1"/>
    <col min="3080" max="3080" width="0.5703125" style="8" customWidth="1"/>
    <col min="3081" max="3081" width="10.140625" style="8" customWidth="1"/>
    <col min="3082" max="3082" width="0.5703125" style="8" customWidth="1"/>
    <col min="3083" max="3083" width="10.140625" style="8" customWidth="1"/>
    <col min="3084" max="3084" width="0.5703125" style="8" customWidth="1"/>
    <col min="3085" max="3085" width="10.7109375" style="8" customWidth="1"/>
    <col min="3086" max="3328" width="9.140625" style="8"/>
    <col min="3329" max="3329" width="3.85546875" style="8" customWidth="1"/>
    <col min="3330" max="3330" width="23.7109375" style="8" customWidth="1"/>
    <col min="3331" max="3331" width="4.85546875" style="8" customWidth="1"/>
    <col min="3332" max="3332" width="1" style="8" customWidth="1"/>
    <col min="3333" max="3333" width="10.140625" style="8" customWidth="1"/>
    <col min="3334" max="3334" width="0.5703125" style="8" customWidth="1"/>
    <col min="3335" max="3335" width="10.140625" style="8" customWidth="1"/>
    <col min="3336" max="3336" width="0.5703125" style="8" customWidth="1"/>
    <col min="3337" max="3337" width="10.140625" style="8" customWidth="1"/>
    <col min="3338" max="3338" width="0.5703125" style="8" customWidth="1"/>
    <col min="3339" max="3339" width="10.140625" style="8" customWidth="1"/>
    <col min="3340" max="3340" width="0.5703125" style="8" customWidth="1"/>
    <col min="3341" max="3341" width="10.7109375" style="8" customWidth="1"/>
    <col min="3342" max="3584" width="9.140625" style="8"/>
    <col min="3585" max="3585" width="3.85546875" style="8" customWidth="1"/>
    <col min="3586" max="3586" width="23.7109375" style="8" customWidth="1"/>
    <col min="3587" max="3587" width="4.85546875" style="8" customWidth="1"/>
    <col min="3588" max="3588" width="1" style="8" customWidth="1"/>
    <col min="3589" max="3589" width="10.140625" style="8" customWidth="1"/>
    <col min="3590" max="3590" width="0.5703125" style="8" customWidth="1"/>
    <col min="3591" max="3591" width="10.140625" style="8" customWidth="1"/>
    <col min="3592" max="3592" width="0.5703125" style="8" customWidth="1"/>
    <col min="3593" max="3593" width="10.140625" style="8" customWidth="1"/>
    <col min="3594" max="3594" width="0.5703125" style="8" customWidth="1"/>
    <col min="3595" max="3595" width="10.140625" style="8" customWidth="1"/>
    <col min="3596" max="3596" width="0.5703125" style="8" customWidth="1"/>
    <col min="3597" max="3597" width="10.7109375" style="8" customWidth="1"/>
    <col min="3598" max="3840" width="9.140625" style="8"/>
    <col min="3841" max="3841" width="3.85546875" style="8" customWidth="1"/>
    <col min="3842" max="3842" width="23.7109375" style="8" customWidth="1"/>
    <col min="3843" max="3843" width="4.85546875" style="8" customWidth="1"/>
    <col min="3844" max="3844" width="1" style="8" customWidth="1"/>
    <col min="3845" max="3845" width="10.140625" style="8" customWidth="1"/>
    <col min="3846" max="3846" width="0.5703125" style="8" customWidth="1"/>
    <col min="3847" max="3847" width="10.140625" style="8" customWidth="1"/>
    <col min="3848" max="3848" width="0.5703125" style="8" customWidth="1"/>
    <col min="3849" max="3849" width="10.140625" style="8" customWidth="1"/>
    <col min="3850" max="3850" width="0.5703125" style="8" customWidth="1"/>
    <col min="3851" max="3851" width="10.140625" style="8" customWidth="1"/>
    <col min="3852" max="3852" width="0.5703125" style="8" customWidth="1"/>
    <col min="3853" max="3853" width="10.7109375" style="8" customWidth="1"/>
    <col min="3854" max="4096" width="9.140625" style="8"/>
    <col min="4097" max="4097" width="3.85546875" style="8" customWidth="1"/>
    <col min="4098" max="4098" width="23.7109375" style="8" customWidth="1"/>
    <col min="4099" max="4099" width="4.85546875" style="8" customWidth="1"/>
    <col min="4100" max="4100" width="1" style="8" customWidth="1"/>
    <col min="4101" max="4101" width="10.140625" style="8" customWidth="1"/>
    <col min="4102" max="4102" width="0.5703125" style="8" customWidth="1"/>
    <col min="4103" max="4103" width="10.140625" style="8" customWidth="1"/>
    <col min="4104" max="4104" width="0.5703125" style="8" customWidth="1"/>
    <col min="4105" max="4105" width="10.140625" style="8" customWidth="1"/>
    <col min="4106" max="4106" width="0.5703125" style="8" customWidth="1"/>
    <col min="4107" max="4107" width="10.140625" style="8" customWidth="1"/>
    <col min="4108" max="4108" width="0.5703125" style="8" customWidth="1"/>
    <col min="4109" max="4109" width="10.7109375" style="8" customWidth="1"/>
    <col min="4110" max="4352" width="9.140625" style="8"/>
    <col min="4353" max="4353" width="3.85546875" style="8" customWidth="1"/>
    <col min="4354" max="4354" width="23.7109375" style="8" customWidth="1"/>
    <col min="4355" max="4355" width="4.85546875" style="8" customWidth="1"/>
    <col min="4356" max="4356" width="1" style="8" customWidth="1"/>
    <col min="4357" max="4357" width="10.140625" style="8" customWidth="1"/>
    <col min="4358" max="4358" width="0.5703125" style="8" customWidth="1"/>
    <col min="4359" max="4359" width="10.140625" style="8" customWidth="1"/>
    <col min="4360" max="4360" width="0.5703125" style="8" customWidth="1"/>
    <col min="4361" max="4361" width="10.140625" style="8" customWidth="1"/>
    <col min="4362" max="4362" width="0.5703125" style="8" customWidth="1"/>
    <col min="4363" max="4363" width="10.140625" style="8" customWidth="1"/>
    <col min="4364" max="4364" width="0.5703125" style="8" customWidth="1"/>
    <col min="4365" max="4365" width="10.7109375" style="8" customWidth="1"/>
    <col min="4366" max="4608" width="9.140625" style="8"/>
    <col min="4609" max="4609" width="3.85546875" style="8" customWidth="1"/>
    <col min="4610" max="4610" width="23.7109375" style="8" customWidth="1"/>
    <col min="4611" max="4611" width="4.85546875" style="8" customWidth="1"/>
    <col min="4612" max="4612" width="1" style="8" customWidth="1"/>
    <col min="4613" max="4613" width="10.140625" style="8" customWidth="1"/>
    <col min="4614" max="4614" width="0.5703125" style="8" customWidth="1"/>
    <col min="4615" max="4615" width="10.140625" style="8" customWidth="1"/>
    <col min="4616" max="4616" width="0.5703125" style="8" customWidth="1"/>
    <col min="4617" max="4617" width="10.140625" style="8" customWidth="1"/>
    <col min="4618" max="4618" width="0.5703125" style="8" customWidth="1"/>
    <col min="4619" max="4619" width="10.140625" style="8" customWidth="1"/>
    <col min="4620" max="4620" width="0.5703125" style="8" customWidth="1"/>
    <col min="4621" max="4621" width="10.7109375" style="8" customWidth="1"/>
    <col min="4622" max="4864" width="9.140625" style="8"/>
    <col min="4865" max="4865" width="3.85546875" style="8" customWidth="1"/>
    <col min="4866" max="4866" width="23.7109375" style="8" customWidth="1"/>
    <col min="4867" max="4867" width="4.85546875" style="8" customWidth="1"/>
    <col min="4868" max="4868" width="1" style="8" customWidth="1"/>
    <col min="4869" max="4869" width="10.140625" style="8" customWidth="1"/>
    <col min="4870" max="4870" width="0.5703125" style="8" customWidth="1"/>
    <col min="4871" max="4871" width="10.140625" style="8" customWidth="1"/>
    <col min="4872" max="4872" width="0.5703125" style="8" customWidth="1"/>
    <col min="4873" max="4873" width="10.140625" style="8" customWidth="1"/>
    <col min="4874" max="4874" width="0.5703125" style="8" customWidth="1"/>
    <col min="4875" max="4875" width="10.140625" style="8" customWidth="1"/>
    <col min="4876" max="4876" width="0.5703125" style="8" customWidth="1"/>
    <col min="4877" max="4877" width="10.7109375" style="8" customWidth="1"/>
    <col min="4878" max="5120" width="9.140625" style="8"/>
    <col min="5121" max="5121" width="3.85546875" style="8" customWidth="1"/>
    <col min="5122" max="5122" width="23.7109375" style="8" customWidth="1"/>
    <col min="5123" max="5123" width="4.85546875" style="8" customWidth="1"/>
    <col min="5124" max="5124" width="1" style="8" customWidth="1"/>
    <col min="5125" max="5125" width="10.140625" style="8" customWidth="1"/>
    <col min="5126" max="5126" width="0.5703125" style="8" customWidth="1"/>
    <col min="5127" max="5127" width="10.140625" style="8" customWidth="1"/>
    <col min="5128" max="5128" width="0.5703125" style="8" customWidth="1"/>
    <col min="5129" max="5129" width="10.140625" style="8" customWidth="1"/>
    <col min="5130" max="5130" width="0.5703125" style="8" customWidth="1"/>
    <col min="5131" max="5131" width="10.140625" style="8" customWidth="1"/>
    <col min="5132" max="5132" width="0.5703125" style="8" customWidth="1"/>
    <col min="5133" max="5133" width="10.7109375" style="8" customWidth="1"/>
    <col min="5134" max="5376" width="9.140625" style="8"/>
    <col min="5377" max="5377" width="3.85546875" style="8" customWidth="1"/>
    <col min="5378" max="5378" width="23.7109375" style="8" customWidth="1"/>
    <col min="5379" max="5379" width="4.85546875" style="8" customWidth="1"/>
    <col min="5380" max="5380" width="1" style="8" customWidth="1"/>
    <col min="5381" max="5381" width="10.140625" style="8" customWidth="1"/>
    <col min="5382" max="5382" width="0.5703125" style="8" customWidth="1"/>
    <col min="5383" max="5383" width="10.140625" style="8" customWidth="1"/>
    <col min="5384" max="5384" width="0.5703125" style="8" customWidth="1"/>
    <col min="5385" max="5385" width="10.140625" style="8" customWidth="1"/>
    <col min="5386" max="5386" width="0.5703125" style="8" customWidth="1"/>
    <col min="5387" max="5387" width="10.140625" style="8" customWidth="1"/>
    <col min="5388" max="5388" width="0.5703125" style="8" customWidth="1"/>
    <col min="5389" max="5389" width="10.7109375" style="8" customWidth="1"/>
    <col min="5390" max="5632" width="9.140625" style="8"/>
    <col min="5633" max="5633" width="3.85546875" style="8" customWidth="1"/>
    <col min="5634" max="5634" width="23.7109375" style="8" customWidth="1"/>
    <col min="5635" max="5635" width="4.85546875" style="8" customWidth="1"/>
    <col min="5636" max="5636" width="1" style="8" customWidth="1"/>
    <col min="5637" max="5637" width="10.140625" style="8" customWidth="1"/>
    <col min="5638" max="5638" width="0.5703125" style="8" customWidth="1"/>
    <col min="5639" max="5639" width="10.140625" style="8" customWidth="1"/>
    <col min="5640" max="5640" width="0.5703125" style="8" customWidth="1"/>
    <col min="5641" max="5641" width="10.140625" style="8" customWidth="1"/>
    <col min="5642" max="5642" width="0.5703125" style="8" customWidth="1"/>
    <col min="5643" max="5643" width="10.140625" style="8" customWidth="1"/>
    <col min="5644" max="5644" width="0.5703125" style="8" customWidth="1"/>
    <col min="5645" max="5645" width="10.7109375" style="8" customWidth="1"/>
    <col min="5646" max="5888" width="9.140625" style="8"/>
    <col min="5889" max="5889" width="3.85546875" style="8" customWidth="1"/>
    <col min="5890" max="5890" width="23.7109375" style="8" customWidth="1"/>
    <col min="5891" max="5891" width="4.85546875" style="8" customWidth="1"/>
    <col min="5892" max="5892" width="1" style="8" customWidth="1"/>
    <col min="5893" max="5893" width="10.140625" style="8" customWidth="1"/>
    <col min="5894" max="5894" width="0.5703125" style="8" customWidth="1"/>
    <col min="5895" max="5895" width="10.140625" style="8" customWidth="1"/>
    <col min="5896" max="5896" width="0.5703125" style="8" customWidth="1"/>
    <col min="5897" max="5897" width="10.140625" style="8" customWidth="1"/>
    <col min="5898" max="5898" width="0.5703125" style="8" customWidth="1"/>
    <col min="5899" max="5899" width="10.140625" style="8" customWidth="1"/>
    <col min="5900" max="5900" width="0.5703125" style="8" customWidth="1"/>
    <col min="5901" max="5901" width="10.7109375" style="8" customWidth="1"/>
    <col min="5902" max="6144" width="9.140625" style="8"/>
    <col min="6145" max="6145" width="3.85546875" style="8" customWidth="1"/>
    <col min="6146" max="6146" width="23.7109375" style="8" customWidth="1"/>
    <col min="6147" max="6147" width="4.85546875" style="8" customWidth="1"/>
    <col min="6148" max="6148" width="1" style="8" customWidth="1"/>
    <col min="6149" max="6149" width="10.140625" style="8" customWidth="1"/>
    <col min="6150" max="6150" width="0.5703125" style="8" customWidth="1"/>
    <col min="6151" max="6151" width="10.140625" style="8" customWidth="1"/>
    <col min="6152" max="6152" width="0.5703125" style="8" customWidth="1"/>
    <col min="6153" max="6153" width="10.140625" style="8" customWidth="1"/>
    <col min="6154" max="6154" width="0.5703125" style="8" customWidth="1"/>
    <col min="6155" max="6155" width="10.140625" style="8" customWidth="1"/>
    <col min="6156" max="6156" width="0.5703125" style="8" customWidth="1"/>
    <col min="6157" max="6157" width="10.7109375" style="8" customWidth="1"/>
    <col min="6158" max="6400" width="9.140625" style="8"/>
    <col min="6401" max="6401" width="3.85546875" style="8" customWidth="1"/>
    <col min="6402" max="6402" width="23.7109375" style="8" customWidth="1"/>
    <col min="6403" max="6403" width="4.85546875" style="8" customWidth="1"/>
    <col min="6404" max="6404" width="1" style="8" customWidth="1"/>
    <col min="6405" max="6405" width="10.140625" style="8" customWidth="1"/>
    <col min="6406" max="6406" width="0.5703125" style="8" customWidth="1"/>
    <col min="6407" max="6407" width="10.140625" style="8" customWidth="1"/>
    <col min="6408" max="6408" width="0.5703125" style="8" customWidth="1"/>
    <col min="6409" max="6409" width="10.140625" style="8" customWidth="1"/>
    <col min="6410" max="6410" width="0.5703125" style="8" customWidth="1"/>
    <col min="6411" max="6411" width="10.140625" style="8" customWidth="1"/>
    <col min="6412" max="6412" width="0.5703125" style="8" customWidth="1"/>
    <col min="6413" max="6413" width="10.7109375" style="8" customWidth="1"/>
    <col min="6414" max="6656" width="9.140625" style="8"/>
    <col min="6657" max="6657" width="3.85546875" style="8" customWidth="1"/>
    <col min="6658" max="6658" width="23.7109375" style="8" customWidth="1"/>
    <col min="6659" max="6659" width="4.85546875" style="8" customWidth="1"/>
    <col min="6660" max="6660" width="1" style="8" customWidth="1"/>
    <col min="6661" max="6661" width="10.140625" style="8" customWidth="1"/>
    <col min="6662" max="6662" width="0.5703125" style="8" customWidth="1"/>
    <col min="6663" max="6663" width="10.140625" style="8" customWidth="1"/>
    <col min="6664" max="6664" width="0.5703125" style="8" customWidth="1"/>
    <col min="6665" max="6665" width="10.140625" style="8" customWidth="1"/>
    <col min="6666" max="6666" width="0.5703125" style="8" customWidth="1"/>
    <col min="6667" max="6667" width="10.140625" style="8" customWidth="1"/>
    <col min="6668" max="6668" width="0.5703125" style="8" customWidth="1"/>
    <col min="6669" max="6669" width="10.7109375" style="8" customWidth="1"/>
    <col min="6670" max="6912" width="9.140625" style="8"/>
    <col min="6913" max="6913" width="3.85546875" style="8" customWidth="1"/>
    <col min="6914" max="6914" width="23.7109375" style="8" customWidth="1"/>
    <col min="6915" max="6915" width="4.85546875" style="8" customWidth="1"/>
    <col min="6916" max="6916" width="1" style="8" customWidth="1"/>
    <col min="6917" max="6917" width="10.140625" style="8" customWidth="1"/>
    <col min="6918" max="6918" width="0.5703125" style="8" customWidth="1"/>
    <col min="6919" max="6919" width="10.140625" style="8" customWidth="1"/>
    <col min="6920" max="6920" width="0.5703125" style="8" customWidth="1"/>
    <col min="6921" max="6921" width="10.140625" style="8" customWidth="1"/>
    <col min="6922" max="6922" width="0.5703125" style="8" customWidth="1"/>
    <col min="6923" max="6923" width="10.140625" style="8" customWidth="1"/>
    <col min="6924" max="6924" width="0.5703125" style="8" customWidth="1"/>
    <col min="6925" max="6925" width="10.7109375" style="8" customWidth="1"/>
    <col min="6926" max="7168" width="9.140625" style="8"/>
    <col min="7169" max="7169" width="3.85546875" style="8" customWidth="1"/>
    <col min="7170" max="7170" width="23.7109375" style="8" customWidth="1"/>
    <col min="7171" max="7171" width="4.85546875" style="8" customWidth="1"/>
    <col min="7172" max="7172" width="1" style="8" customWidth="1"/>
    <col min="7173" max="7173" width="10.140625" style="8" customWidth="1"/>
    <col min="7174" max="7174" width="0.5703125" style="8" customWidth="1"/>
    <col min="7175" max="7175" width="10.140625" style="8" customWidth="1"/>
    <col min="7176" max="7176" width="0.5703125" style="8" customWidth="1"/>
    <col min="7177" max="7177" width="10.140625" style="8" customWidth="1"/>
    <col min="7178" max="7178" width="0.5703125" style="8" customWidth="1"/>
    <col min="7179" max="7179" width="10.140625" style="8" customWidth="1"/>
    <col min="7180" max="7180" width="0.5703125" style="8" customWidth="1"/>
    <col min="7181" max="7181" width="10.7109375" style="8" customWidth="1"/>
    <col min="7182" max="7424" width="9.140625" style="8"/>
    <col min="7425" max="7425" width="3.85546875" style="8" customWidth="1"/>
    <col min="7426" max="7426" width="23.7109375" style="8" customWidth="1"/>
    <col min="7427" max="7427" width="4.85546875" style="8" customWidth="1"/>
    <col min="7428" max="7428" width="1" style="8" customWidth="1"/>
    <col min="7429" max="7429" width="10.140625" style="8" customWidth="1"/>
    <col min="7430" max="7430" width="0.5703125" style="8" customWidth="1"/>
    <col min="7431" max="7431" width="10.140625" style="8" customWidth="1"/>
    <col min="7432" max="7432" width="0.5703125" style="8" customWidth="1"/>
    <col min="7433" max="7433" width="10.140625" style="8" customWidth="1"/>
    <col min="7434" max="7434" width="0.5703125" style="8" customWidth="1"/>
    <col min="7435" max="7435" width="10.140625" style="8" customWidth="1"/>
    <col min="7436" max="7436" width="0.5703125" style="8" customWidth="1"/>
    <col min="7437" max="7437" width="10.7109375" style="8" customWidth="1"/>
    <col min="7438" max="7680" width="9.140625" style="8"/>
    <col min="7681" max="7681" width="3.85546875" style="8" customWidth="1"/>
    <col min="7682" max="7682" width="23.7109375" style="8" customWidth="1"/>
    <col min="7683" max="7683" width="4.85546875" style="8" customWidth="1"/>
    <col min="7684" max="7684" width="1" style="8" customWidth="1"/>
    <col min="7685" max="7685" width="10.140625" style="8" customWidth="1"/>
    <col min="7686" max="7686" width="0.5703125" style="8" customWidth="1"/>
    <col min="7687" max="7687" width="10.140625" style="8" customWidth="1"/>
    <col min="7688" max="7688" width="0.5703125" style="8" customWidth="1"/>
    <col min="7689" max="7689" width="10.140625" style="8" customWidth="1"/>
    <col min="7690" max="7690" width="0.5703125" style="8" customWidth="1"/>
    <col min="7691" max="7691" width="10.140625" style="8" customWidth="1"/>
    <col min="7692" max="7692" width="0.5703125" style="8" customWidth="1"/>
    <col min="7693" max="7693" width="10.7109375" style="8" customWidth="1"/>
    <col min="7694" max="7936" width="9.140625" style="8"/>
    <col min="7937" max="7937" width="3.85546875" style="8" customWidth="1"/>
    <col min="7938" max="7938" width="23.7109375" style="8" customWidth="1"/>
    <col min="7939" max="7939" width="4.85546875" style="8" customWidth="1"/>
    <col min="7940" max="7940" width="1" style="8" customWidth="1"/>
    <col min="7941" max="7941" width="10.140625" style="8" customWidth="1"/>
    <col min="7942" max="7942" width="0.5703125" style="8" customWidth="1"/>
    <col min="7943" max="7943" width="10.140625" style="8" customWidth="1"/>
    <col min="7944" max="7944" width="0.5703125" style="8" customWidth="1"/>
    <col min="7945" max="7945" width="10.140625" style="8" customWidth="1"/>
    <col min="7946" max="7946" width="0.5703125" style="8" customWidth="1"/>
    <col min="7947" max="7947" width="10.140625" style="8" customWidth="1"/>
    <col min="7948" max="7948" width="0.5703125" style="8" customWidth="1"/>
    <col min="7949" max="7949" width="10.7109375" style="8" customWidth="1"/>
    <col min="7950" max="8192" width="9.140625" style="8"/>
    <col min="8193" max="8193" width="3.85546875" style="8" customWidth="1"/>
    <col min="8194" max="8194" width="23.7109375" style="8" customWidth="1"/>
    <col min="8195" max="8195" width="4.85546875" style="8" customWidth="1"/>
    <col min="8196" max="8196" width="1" style="8" customWidth="1"/>
    <col min="8197" max="8197" width="10.140625" style="8" customWidth="1"/>
    <col min="8198" max="8198" width="0.5703125" style="8" customWidth="1"/>
    <col min="8199" max="8199" width="10.140625" style="8" customWidth="1"/>
    <col min="8200" max="8200" width="0.5703125" style="8" customWidth="1"/>
    <col min="8201" max="8201" width="10.140625" style="8" customWidth="1"/>
    <col min="8202" max="8202" width="0.5703125" style="8" customWidth="1"/>
    <col min="8203" max="8203" width="10.140625" style="8" customWidth="1"/>
    <col min="8204" max="8204" width="0.5703125" style="8" customWidth="1"/>
    <col min="8205" max="8205" width="10.7109375" style="8" customWidth="1"/>
    <col min="8206" max="8448" width="9.140625" style="8"/>
    <col min="8449" max="8449" width="3.85546875" style="8" customWidth="1"/>
    <col min="8450" max="8450" width="23.7109375" style="8" customWidth="1"/>
    <col min="8451" max="8451" width="4.85546875" style="8" customWidth="1"/>
    <col min="8452" max="8452" width="1" style="8" customWidth="1"/>
    <col min="8453" max="8453" width="10.140625" style="8" customWidth="1"/>
    <col min="8454" max="8454" width="0.5703125" style="8" customWidth="1"/>
    <col min="8455" max="8455" width="10.140625" style="8" customWidth="1"/>
    <col min="8456" max="8456" width="0.5703125" style="8" customWidth="1"/>
    <col min="8457" max="8457" width="10.140625" style="8" customWidth="1"/>
    <col min="8458" max="8458" width="0.5703125" style="8" customWidth="1"/>
    <col min="8459" max="8459" width="10.140625" style="8" customWidth="1"/>
    <col min="8460" max="8460" width="0.5703125" style="8" customWidth="1"/>
    <col min="8461" max="8461" width="10.7109375" style="8" customWidth="1"/>
    <col min="8462" max="8704" width="9.140625" style="8"/>
    <col min="8705" max="8705" width="3.85546875" style="8" customWidth="1"/>
    <col min="8706" max="8706" width="23.7109375" style="8" customWidth="1"/>
    <col min="8707" max="8707" width="4.85546875" style="8" customWidth="1"/>
    <col min="8708" max="8708" width="1" style="8" customWidth="1"/>
    <col min="8709" max="8709" width="10.140625" style="8" customWidth="1"/>
    <col min="8710" max="8710" width="0.5703125" style="8" customWidth="1"/>
    <col min="8711" max="8711" width="10.140625" style="8" customWidth="1"/>
    <col min="8712" max="8712" width="0.5703125" style="8" customWidth="1"/>
    <col min="8713" max="8713" width="10.140625" style="8" customWidth="1"/>
    <col min="8714" max="8714" width="0.5703125" style="8" customWidth="1"/>
    <col min="8715" max="8715" width="10.140625" style="8" customWidth="1"/>
    <col min="8716" max="8716" width="0.5703125" style="8" customWidth="1"/>
    <col min="8717" max="8717" width="10.7109375" style="8" customWidth="1"/>
    <col min="8718" max="8960" width="9.140625" style="8"/>
    <col min="8961" max="8961" width="3.85546875" style="8" customWidth="1"/>
    <col min="8962" max="8962" width="23.7109375" style="8" customWidth="1"/>
    <col min="8963" max="8963" width="4.85546875" style="8" customWidth="1"/>
    <col min="8964" max="8964" width="1" style="8" customWidth="1"/>
    <col min="8965" max="8965" width="10.140625" style="8" customWidth="1"/>
    <col min="8966" max="8966" width="0.5703125" style="8" customWidth="1"/>
    <col min="8967" max="8967" width="10.140625" style="8" customWidth="1"/>
    <col min="8968" max="8968" width="0.5703125" style="8" customWidth="1"/>
    <col min="8969" max="8969" width="10.140625" style="8" customWidth="1"/>
    <col min="8970" max="8970" width="0.5703125" style="8" customWidth="1"/>
    <col min="8971" max="8971" width="10.140625" style="8" customWidth="1"/>
    <col min="8972" max="8972" width="0.5703125" style="8" customWidth="1"/>
    <col min="8973" max="8973" width="10.7109375" style="8" customWidth="1"/>
    <col min="8974" max="9216" width="9.140625" style="8"/>
    <col min="9217" max="9217" width="3.85546875" style="8" customWidth="1"/>
    <col min="9218" max="9218" width="23.7109375" style="8" customWidth="1"/>
    <col min="9219" max="9219" width="4.85546875" style="8" customWidth="1"/>
    <col min="9220" max="9220" width="1" style="8" customWidth="1"/>
    <col min="9221" max="9221" width="10.140625" style="8" customWidth="1"/>
    <col min="9222" max="9222" width="0.5703125" style="8" customWidth="1"/>
    <col min="9223" max="9223" width="10.140625" style="8" customWidth="1"/>
    <col min="9224" max="9224" width="0.5703125" style="8" customWidth="1"/>
    <col min="9225" max="9225" width="10.140625" style="8" customWidth="1"/>
    <col min="9226" max="9226" width="0.5703125" style="8" customWidth="1"/>
    <col min="9227" max="9227" width="10.140625" style="8" customWidth="1"/>
    <col min="9228" max="9228" width="0.5703125" style="8" customWidth="1"/>
    <col min="9229" max="9229" width="10.7109375" style="8" customWidth="1"/>
    <col min="9230" max="9472" width="9.140625" style="8"/>
    <col min="9473" max="9473" width="3.85546875" style="8" customWidth="1"/>
    <col min="9474" max="9474" width="23.7109375" style="8" customWidth="1"/>
    <col min="9475" max="9475" width="4.85546875" style="8" customWidth="1"/>
    <col min="9476" max="9476" width="1" style="8" customWidth="1"/>
    <col min="9477" max="9477" width="10.140625" style="8" customWidth="1"/>
    <col min="9478" max="9478" width="0.5703125" style="8" customWidth="1"/>
    <col min="9479" max="9479" width="10.140625" style="8" customWidth="1"/>
    <col min="9480" max="9480" width="0.5703125" style="8" customWidth="1"/>
    <col min="9481" max="9481" width="10.140625" style="8" customWidth="1"/>
    <col min="9482" max="9482" width="0.5703125" style="8" customWidth="1"/>
    <col min="9483" max="9483" width="10.140625" style="8" customWidth="1"/>
    <col min="9484" max="9484" width="0.5703125" style="8" customWidth="1"/>
    <col min="9485" max="9485" width="10.7109375" style="8" customWidth="1"/>
    <col min="9486" max="9728" width="9.140625" style="8"/>
    <col min="9729" max="9729" width="3.85546875" style="8" customWidth="1"/>
    <col min="9730" max="9730" width="23.7109375" style="8" customWidth="1"/>
    <col min="9731" max="9731" width="4.85546875" style="8" customWidth="1"/>
    <col min="9732" max="9732" width="1" style="8" customWidth="1"/>
    <col min="9733" max="9733" width="10.140625" style="8" customWidth="1"/>
    <col min="9734" max="9734" width="0.5703125" style="8" customWidth="1"/>
    <col min="9735" max="9735" width="10.140625" style="8" customWidth="1"/>
    <col min="9736" max="9736" width="0.5703125" style="8" customWidth="1"/>
    <col min="9737" max="9737" width="10.140625" style="8" customWidth="1"/>
    <col min="9738" max="9738" width="0.5703125" style="8" customWidth="1"/>
    <col min="9739" max="9739" width="10.140625" style="8" customWidth="1"/>
    <col min="9740" max="9740" width="0.5703125" style="8" customWidth="1"/>
    <col min="9741" max="9741" width="10.7109375" style="8" customWidth="1"/>
    <col min="9742" max="9984" width="9.140625" style="8"/>
    <col min="9985" max="9985" width="3.85546875" style="8" customWidth="1"/>
    <col min="9986" max="9986" width="23.7109375" style="8" customWidth="1"/>
    <col min="9987" max="9987" width="4.85546875" style="8" customWidth="1"/>
    <col min="9988" max="9988" width="1" style="8" customWidth="1"/>
    <col min="9989" max="9989" width="10.140625" style="8" customWidth="1"/>
    <col min="9990" max="9990" width="0.5703125" style="8" customWidth="1"/>
    <col min="9991" max="9991" width="10.140625" style="8" customWidth="1"/>
    <col min="9992" max="9992" width="0.5703125" style="8" customWidth="1"/>
    <col min="9993" max="9993" width="10.140625" style="8" customWidth="1"/>
    <col min="9994" max="9994" width="0.5703125" style="8" customWidth="1"/>
    <col min="9995" max="9995" width="10.140625" style="8" customWidth="1"/>
    <col min="9996" max="9996" width="0.5703125" style="8" customWidth="1"/>
    <col min="9997" max="9997" width="10.7109375" style="8" customWidth="1"/>
    <col min="9998" max="10240" width="9.140625" style="8"/>
    <col min="10241" max="10241" width="3.85546875" style="8" customWidth="1"/>
    <col min="10242" max="10242" width="23.7109375" style="8" customWidth="1"/>
    <col min="10243" max="10243" width="4.85546875" style="8" customWidth="1"/>
    <col min="10244" max="10244" width="1" style="8" customWidth="1"/>
    <col min="10245" max="10245" width="10.140625" style="8" customWidth="1"/>
    <col min="10246" max="10246" width="0.5703125" style="8" customWidth="1"/>
    <col min="10247" max="10247" width="10.140625" style="8" customWidth="1"/>
    <col min="10248" max="10248" width="0.5703125" style="8" customWidth="1"/>
    <col min="10249" max="10249" width="10.140625" style="8" customWidth="1"/>
    <col min="10250" max="10250" width="0.5703125" style="8" customWidth="1"/>
    <col min="10251" max="10251" width="10.140625" style="8" customWidth="1"/>
    <col min="10252" max="10252" width="0.5703125" style="8" customWidth="1"/>
    <col min="10253" max="10253" width="10.7109375" style="8" customWidth="1"/>
    <col min="10254" max="10496" width="9.140625" style="8"/>
    <col min="10497" max="10497" width="3.85546875" style="8" customWidth="1"/>
    <col min="10498" max="10498" width="23.7109375" style="8" customWidth="1"/>
    <col min="10499" max="10499" width="4.85546875" style="8" customWidth="1"/>
    <col min="10500" max="10500" width="1" style="8" customWidth="1"/>
    <col min="10501" max="10501" width="10.140625" style="8" customWidth="1"/>
    <col min="10502" max="10502" width="0.5703125" style="8" customWidth="1"/>
    <col min="10503" max="10503" width="10.140625" style="8" customWidth="1"/>
    <col min="10504" max="10504" width="0.5703125" style="8" customWidth="1"/>
    <col min="10505" max="10505" width="10.140625" style="8" customWidth="1"/>
    <col min="10506" max="10506" width="0.5703125" style="8" customWidth="1"/>
    <col min="10507" max="10507" width="10.140625" style="8" customWidth="1"/>
    <col min="10508" max="10508" width="0.5703125" style="8" customWidth="1"/>
    <col min="10509" max="10509" width="10.7109375" style="8" customWidth="1"/>
    <col min="10510" max="10752" width="9.140625" style="8"/>
    <col min="10753" max="10753" width="3.85546875" style="8" customWidth="1"/>
    <col min="10754" max="10754" width="23.7109375" style="8" customWidth="1"/>
    <col min="10755" max="10755" width="4.85546875" style="8" customWidth="1"/>
    <col min="10756" max="10756" width="1" style="8" customWidth="1"/>
    <col min="10757" max="10757" width="10.140625" style="8" customWidth="1"/>
    <col min="10758" max="10758" width="0.5703125" style="8" customWidth="1"/>
    <col min="10759" max="10759" width="10.140625" style="8" customWidth="1"/>
    <col min="10760" max="10760" width="0.5703125" style="8" customWidth="1"/>
    <col min="10761" max="10761" width="10.140625" style="8" customWidth="1"/>
    <col min="10762" max="10762" width="0.5703125" style="8" customWidth="1"/>
    <col min="10763" max="10763" width="10.140625" style="8" customWidth="1"/>
    <col min="10764" max="10764" width="0.5703125" style="8" customWidth="1"/>
    <col min="10765" max="10765" width="10.7109375" style="8" customWidth="1"/>
    <col min="10766" max="11008" width="9.140625" style="8"/>
    <col min="11009" max="11009" width="3.85546875" style="8" customWidth="1"/>
    <col min="11010" max="11010" width="23.7109375" style="8" customWidth="1"/>
    <col min="11011" max="11011" width="4.85546875" style="8" customWidth="1"/>
    <col min="11012" max="11012" width="1" style="8" customWidth="1"/>
    <col min="11013" max="11013" width="10.140625" style="8" customWidth="1"/>
    <col min="11014" max="11014" width="0.5703125" style="8" customWidth="1"/>
    <col min="11015" max="11015" width="10.140625" style="8" customWidth="1"/>
    <col min="11016" max="11016" width="0.5703125" style="8" customWidth="1"/>
    <col min="11017" max="11017" width="10.140625" style="8" customWidth="1"/>
    <col min="11018" max="11018" width="0.5703125" style="8" customWidth="1"/>
    <col min="11019" max="11019" width="10.140625" style="8" customWidth="1"/>
    <col min="11020" max="11020" width="0.5703125" style="8" customWidth="1"/>
    <col min="11021" max="11021" width="10.7109375" style="8" customWidth="1"/>
    <col min="11022" max="11264" width="9.140625" style="8"/>
    <col min="11265" max="11265" width="3.85546875" style="8" customWidth="1"/>
    <col min="11266" max="11266" width="23.7109375" style="8" customWidth="1"/>
    <col min="11267" max="11267" width="4.85546875" style="8" customWidth="1"/>
    <col min="11268" max="11268" width="1" style="8" customWidth="1"/>
    <col min="11269" max="11269" width="10.140625" style="8" customWidth="1"/>
    <col min="11270" max="11270" width="0.5703125" style="8" customWidth="1"/>
    <col min="11271" max="11271" width="10.140625" style="8" customWidth="1"/>
    <col min="11272" max="11272" width="0.5703125" style="8" customWidth="1"/>
    <col min="11273" max="11273" width="10.140625" style="8" customWidth="1"/>
    <col min="11274" max="11274" width="0.5703125" style="8" customWidth="1"/>
    <col min="11275" max="11275" width="10.140625" style="8" customWidth="1"/>
    <col min="11276" max="11276" width="0.5703125" style="8" customWidth="1"/>
    <col min="11277" max="11277" width="10.7109375" style="8" customWidth="1"/>
    <col min="11278" max="11520" width="9.140625" style="8"/>
    <col min="11521" max="11521" width="3.85546875" style="8" customWidth="1"/>
    <col min="11522" max="11522" width="23.7109375" style="8" customWidth="1"/>
    <col min="11523" max="11523" width="4.85546875" style="8" customWidth="1"/>
    <col min="11524" max="11524" width="1" style="8" customWidth="1"/>
    <col min="11525" max="11525" width="10.140625" style="8" customWidth="1"/>
    <col min="11526" max="11526" width="0.5703125" style="8" customWidth="1"/>
    <col min="11527" max="11527" width="10.140625" style="8" customWidth="1"/>
    <col min="11528" max="11528" width="0.5703125" style="8" customWidth="1"/>
    <col min="11529" max="11529" width="10.140625" style="8" customWidth="1"/>
    <col min="11530" max="11530" width="0.5703125" style="8" customWidth="1"/>
    <col min="11531" max="11531" width="10.140625" style="8" customWidth="1"/>
    <col min="11532" max="11532" width="0.5703125" style="8" customWidth="1"/>
    <col min="11533" max="11533" width="10.7109375" style="8" customWidth="1"/>
    <col min="11534" max="11776" width="9.140625" style="8"/>
    <col min="11777" max="11777" width="3.85546875" style="8" customWidth="1"/>
    <col min="11778" max="11778" width="23.7109375" style="8" customWidth="1"/>
    <col min="11779" max="11779" width="4.85546875" style="8" customWidth="1"/>
    <col min="11780" max="11780" width="1" style="8" customWidth="1"/>
    <col min="11781" max="11781" width="10.140625" style="8" customWidth="1"/>
    <col min="11782" max="11782" width="0.5703125" style="8" customWidth="1"/>
    <col min="11783" max="11783" width="10.140625" style="8" customWidth="1"/>
    <col min="11784" max="11784" width="0.5703125" style="8" customWidth="1"/>
    <col min="11785" max="11785" width="10.140625" style="8" customWidth="1"/>
    <col min="11786" max="11786" width="0.5703125" style="8" customWidth="1"/>
    <col min="11787" max="11787" width="10.140625" style="8" customWidth="1"/>
    <col min="11788" max="11788" width="0.5703125" style="8" customWidth="1"/>
    <col min="11789" max="11789" width="10.7109375" style="8" customWidth="1"/>
    <col min="11790" max="12032" width="9.140625" style="8"/>
    <col min="12033" max="12033" width="3.85546875" style="8" customWidth="1"/>
    <col min="12034" max="12034" width="23.7109375" style="8" customWidth="1"/>
    <col min="12035" max="12035" width="4.85546875" style="8" customWidth="1"/>
    <col min="12036" max="12036" width="1" style="8" customWidth="1"/>
    <col min="12037" max="12037" width="10.140625" style="8" customWidth="1"/>
    <col min="12038" max="12038" width="0.5703125" style="8" customWidth="1"/>
    <col min="12039" max="12039" width="10.140625" style="8" customWidth="1"/>
    <col min="12040" max="12040" width="0.5703125" style="8" customWidth="1"/>
    <col min="12041" max="12041" width="10.140625" style="8" customWidth="1"/>
    <col min="12042" max="12042" width="0.5703125" style="8" customWidth="1"/>
    <col min="12043" max="12043" width="10.140625" style="8" customWidth="1"/>
    <col min="12044" max="12044" width="0.5703125" style="8" customWidth="1"/>
    <col min="12045" max="12045" width="10.7109375" style="8" customWidth="1"/>
    <col min="12046" max="12288" width="9.140625" style="8"/>
    <col min="12289" max="12289" width="3.85546875" style="8" customWidth="1"/>
    <col min="12290" max="12290" width="23.7109375" style="8" customWidth="1"/>
    <col min="12291" max="12291" width="4.85546875" style="8" customWidth="1"/>
    <col min="12292" max="12292" width="1" style="8" customWidth="1"/>
    <col min="12293" max="12293" width="10.140625" style="8" customWidth="1"/>
    <col min="12294" max="12294" width="0.5703125" style="8" customWidth="1"/>
    <col min="12295" max="12295" width="10.140625" style="8" customWidth="1"/>
    <col min="12296" max="12296" width="0.5703125" style="8" customWidth="1"/>
    <col min="12297" max="12297" width="10.140625" style="8" customWidth="1"/>
    <col min="12298" max="12298" width="0.5703125" style="8" customWidth="1"/>
    <col min="12299" max="12299" width="10.140625" style="8" customWidth="1"/>
    <col min="12300" max="12300" width="0.5703125" style="8" customWidth="1"/>
    <col min="12301" max="12301" width="10.7109375" style="8" customWidth="1"/>
    <col min="12302" max="12544" width="9.140625" style="8"/>
    <col min="12545" max="12545" width="3.85546875" style="8" customWidth="1"/>
    <col min="12546" max="12546" width="23.7109375" style="8" customWidth="1"/>
    <col min="12547" max="12547" width="4.85546875" style="8" customWidth="1"/>
    <col min="12548" max="12548" width="1" style="8" customWidth="1"/>
    <col min="12549" max="12549" width="10.140625" style="8" customWidth="1"/>
    <col min="12550" max="12550" width="0.5703125" style="8" customWidth="1"/>
    <col min="12551" max="12551" width="10.140625" style="8" customWidth="1"/>
    <col min="12552" max="12552" width="0.5703125" style="8" customWidth="1"/>
    <col min="12553" max="12553" width="10.140625" style="8" customWidth="1"/>
    <col min="12554" max="12554" width="0.5703125" style="8" customWidth="1"/>
    <col min="12555" max="12555" width="10.140625" style="8" customWidth="1"/>
    <col min="12556" max="12556" width="0.5703125" style="8" customWidth="1"/>
    <col min="12557" max="12557" width="10.7109375" style="8" customWidth="1"/>
    <col min="12558" max="12800" width="9.140625" style="8"/>
    <col min="12801" max="12801" width="3.85546875" style="8" customWidth="1"/>
    <col min="12802" max="12802" width="23.7109375" style="8" customWidth="1"/>
    <col min="12803" max="12803" width="4.85546875" style="8" customWidth="1"/>
    <col min="12804" max="12804" width="1" style="8" customWidth="1"/>
    <col min="12805" max="12805" width="10.140625" style="8" customWidth="1"/>
    <col min="12806" max="12806" width="0.5703125" style="8" customWidth="1"/>
    <col min="12807" max="12807" width="10.140625" style="8" customWidth="1"/>
    <col min="12808" max="12808" width="0.5703125" style="8" customWidth="1"/>
    <col min="12809" max="12809" width="10.140625" style="8" customWidth="1"/>
    <col min="12810" max="12810" width="0.5703125" style="8" customWidth="1"/>
    <col min="12811" max="12811" width="10.140625" style="8" customWidth="1"/>
    <col min="12812" max="12812" width="0.5703125" style="8" customWidth="1"/>
    <col min="12813" max="12813" width="10.7109375" style="8" customWidth="1"/>
    <col min="12814" max="13056" width="9.140625" style="8"/>
    <col min="13057" max="13057" width="3.85546875" style="8" customWidth="1"/>
    <col min="13058" max="13058" width="23.7109375" style="8" customWidth="1"/>
    <col min="13059" max="13059" width="4.85546875" style="8" customWidth="1"/>
    <col min="13060" max="13060" width="1" style="8" customWidth="1"/>
    <col min="13061" max="13061" width="10.140625" style="8" customWidth="1"/>
    <col min="13062" max="13062" width="0.5703125" style="8" customWidth="1"/>
    <col min="13063" max="13063" width="10.140625" style="8" customWidth="1"/>
    <col min="13064" max="13064" width="0.5703125" style="8" customWidth="1"/>
    <col min="13065" max="13065" width="10.140625" style="8" customWidth="1"/>
    <col min="13066" max="13066" width="0.5703125" style="8" customWidth="1"/>
    <col min="13067" max="13067" width="10.140625" style="8" customWidth="1"/>
    <col min="13068" max="13068" width="0.5703125" style="8" customWidth="1"/>
    <col min="13069" max="13069" width="10.7109375" style="8" customWidth="1"/>
    <col min="13070" max="13312" width="9.140625" style="8"/>
    <col min="13313" max="13313" width="3.85546875" style="8" customWidth="1"/>
    <col min="13314" max="13314" width="23.7109375" style="8" customWidth="1"/>
    <col min="13315" max="13315" width="4.85546875" style="8" customWidth="1"/>
    <col min="13316" max="13316" width="1" style="8" customWidth="1"/>
    <col min="13317" max="13317" width="10.140625" style="8" customWidth="1"/>
    <col min="13318" max="13318" width="0.5703125" style="8" customWidth="1"/>
    <col min="13319" max="13319" width="10.140625" style="8" customWidth="1"/>
    <col min="13320" max="13320" width="0.5703125" style="8" customWidth="1"/>
    <col min="13321" max="13321" width="10.140625" style="8" customWidth="1"/>
    <col min="13322" max="13322" width="0.5703125" style="8" customWidth="1"/>
    <col min="13323" max="13323" width="10.140625" style="8" customWidth="1"/>
    <col min="13324" max="13324" width="0.5703125" style="8" customWidth="1"/>
    <col min="13325" max="13325" width="10.7109375" style="8" customWidth="1"/>
    <col min="13326" max="13568" width="9.140625" style="8"/>
    <col min="13569" max="13569" width="3.85546875" style="8" customWidth="1"/>
    <col min="13570" max="13570" width="23.7109375" style="8" customWidth="1"/>
    <col min="13571" max="13571" width="4.85546875" style="8" customWidth="1"/>
    <col min="13572" max="13572" width="1" style="8" customWidth="1"/>
    <col min="13573" max="13573" width="10.140625" style="8" customWidth="1"/>
    <col min="13574" max="13574" width="0.5703125" style="8" customWidth="1"/>
    <col min="13575" max="13575" width="10.140625" style="8" customWidth="1"/>
    <col min="13576" max="13576" width="0.5703125" style="8" customWidth="1"/>
    <col min="13577" max="13577" width="10.140625" style="8" customWidth="1"/>
    <col min="13578" max="13578" width="0.5703125" style="8" customWidth="1"/>
    <col min="13579" max="13579" width="10.140625" style="8" customWidth="1"/>
    <col min="13580" max="13580" width="0.5703125" style="8" customWidth="1"/>
    <col min="13581" max="13581" width="10.7109375" style="8" customWidth="1"/>
    <col min="13582" max="13824" width="9.140625" style="8"/>
    <col min="13825" max="13825" width="3.85546875" style="8" customWidth="1"/>
    <col min="13826" max="13826" width="23.7109375" style="8" customWidth="1"/>
    <col min="13827" max="13827" width="4.85546875" style="8" customWidth="1"/>
    <col min="13828" max="13828" width="1" style="8" customWidth="1"/>
    <col min="13829" max="13829" width="10.140625" style="8" customWidth="1"/>
    <col min="13830" max="13830" width="0.5703125" style="8" customWidth="1"/>
    <col min="13831" max="13831" width="10.140625" style="8" customWidth="1"/>
    <col min="13832" max="13832" width="0.5703125" style="8" customWidth="1"/>
    <col min="13833" max="13833" width="10.140625" style="8" customWidth="1"/>
    <col min="13834" max="13834" width="0.5703125" style="8" customWidth="1"/>
    <col min="13835" max="13835" width="10.140625" style="8" customWidth="1"/>
    <col min="13836" max="13836" width="0.5703125" style="8" customWidth="1"/>
    <col min="13837" max="13837" width="10.7109375" style="8" customWidth="1"/>
    <col min="13838" max="14080" width="9.140625" style="8"/>
    <col min="14081" max="14081" width="3.85546875" style="8" customWidth="1"/>
    <col min="14082" max="14082" width="23.7109375" style="8" customWidth="1"/>
    <col min="14083" max="14083" width="4.85546875" style="8" customWidth="1"/>
    <col min="14084" max="14084" width="1" style="8" customWidth="1"/>
    <col min="14085" max="14085" width="10.140625" style="8" customWidth="1"/>
    <col min="14086" max="14086" width="0.5703125" style="8" customWidth="1"/>
    <col min="14087" max="14087" width="10.140625" style="8" customWidth="1"/>
    <col min="14088" max="14088" width="0.5703125" style="8" customWidth="1"/>
    <col min="14089" max="14089" width="10.140625" style="8" customWidth="1"/>
    <col min="14090" max="14090" width="0.5703125" style="8" customWidth="1"/>
    <col min="14091" max="14091" width="10.140625" style="8" customWidth="1"/>
    <col min="14092" max="14092" width="0.5703125" style="8" customWidth="1"/>
    <col min="14093" max="14093" width="10.7109375" style="8" customWidth="1"/>
    <col min="14094" max="14336" width="9.140625" style="8"/>
    <col min="14337" max="14337" width="3.85546875" style="8" customWidth="1"/>
    <col min="14338" max="14338" width="23.7109375" style="8" customWidth="1"/>
    <col min="14339" max="14339" width="4.85546875" style="8" customWidth="1"/>
    <col min="14340" max="14340" width="1" style="8" customWidth="1"/>
    <col min="14341" max="14341" width="10.140625" style="8" customWidth="1"/>
    <col min="14342" max="14342" width="0.5703125" style="8" customWidth="1"/>
    <col min="14343" max="14343" width="10.140625" style="8" customWidth="1"/>
    <col min="14344" max="14344" width="0.5703125" style="8" customWidth="1"/>
    <col min="14345" max="14345" width="10.140625" style="8" customWidth="1"/>
    <col min="14346" max="14346" width="0.5703125" style="8" customWidth="1"/>
    <col min="14347" max="14347" width="10.140625" style="8" customWidth="1"/>
    <col min="14348" max="14348" width="0.5703125" style="8" customWidth="1"/>
    <col min="14349" max="14349" width="10.7109375" style="8" customWidth="1"/>
    <col min="14350" max="14592" width="9.140625" style="8"/>
    <col min="14593" max="14593" width="3.85546875" style="8" customWidth="1"/>
    <col min="14594" max="14594" width="23.7109375" style="8" customWidth="1"/>
    <col min="14595" max="14595" width="4.85546875" style="8" customWidth="1"/>
    <col min="14596" max="14596" width="1" style="8" customWidth="1"/>
    <col min="14597" max="14597" width="10.140625" style="8" customWidth="1"/>
    <col min="14598" max="14598" width="0.5703125" style="8" customWidth="1"/>
    <col min="14599" max="14599" width="10.140625" style="8" customWidth="1"/>
    <col min="14600" max="14600" width="0.5703125" style="8" customWidth="1"/>
    <col min="14601" max="14601" width="10.140625" style="8" customWidth="1"/>
    <col min="14602" max="14602" width="0.5703125" style="8" customWidth="1"/>
    <col min="14603" max="14603" width="10.140625" style="8" customWidth="1"/>
    <col min="14604" max="14604" width="0.5703125" style="8" customWidth="1"/>
    <col min="14605" max="14605" width="10.7109375" style="8" customWidth="1"/>
    <col min="14606" max="14848" width="9.140625" style="8"/>
    <col min="14849" max="14849" width="3.85546875" style="8" customWidth="1"/>
    <col min="14850" max="14850" width="23.7109375" style="8" customWidth="1"/>
    <col min="14851" max="14851" width="4.85546875" style="8" customWidth="1"/>
    <col min="14852" max="14852" width="1" style="8" customWidth="1"/>
    <col min="14853" max="14853" width="10.140625" style="8" customWidth="1"/>
    <col min="14854" max="14854" width="0.5703125" style="8" customWidth="1"/>
    <col min="14855" max="14855" width="10.140625" style="8" customWidth="1"/>
    <col min="14856" max="14856" width="0.5703125" style="8" customWidth="1"/>
    <col min="14857" max="14857" width="10.140625" style="8" customWidth="1"/>
    <col min="14858" max="14858" width="0.5703125" style="8" customWidth="1"/>
    <col min="14859" max="14859" width="10.140625" style="8" customWidth="1"/>
    <col min="14860" max="14860" width="0.5703125" style="8" customWidth="1"/>
    <col min="14861" max="14861" width="10.7109375" style="8" customWidth="1"/>
    <col min="14862" max="15104" width="9.140625" style="8"/>
    <col min="15105" max="15105" width="3.85546875" style="8" customWidth="1"/>
    <col min="15106" max="15106" width="23.7109375" style="8" customWidth="1"/>
    <col min="15107" max="15107" width="4.85546875" style="8" customWidth="1"/>
    <col min="15108" max="15108" width="1" style="8" customWidth="1"/>
    <col min="15109" max="15109" width="10.140625" style="8" customWidth="1"/>
    <col min="15110" max="15110" width="0.5703125" style="8" customWidth="1"/>
    <col min="15111" max="15111" width="10.140625" style="8" customWidth="1"/>
    <col min="15112" max="15112" width="0.5703125" style="8" customWidth="1"/>
    <col min="15113" max="15113" width="10.140625" style="8" customWidth="1"/>
    <col min="15114" max="15114" width="0.5703125" style="8" customWidth="1"/>
    <col min="15115" max="15115" width="10.140625" style="8" customWidth="1"/>
    <col min="15116" max="15116" width="0.5703125" style="8" customWidth="1"/>
    <col min="15117" max="15117" width="10.7109375" style="8" customWidth="1"/>
    <col min="15118" max="15360" width="9.140625" style="8"/>
    <col min="15361" max="15361" width="3.85546875" style="8" customWidth="1"/>
    <col min="15362" max="15362" width="23.7109375" style="8" customWidth="1"/>
    <col min="15363" max="15363" width="4.85546875" style="8" customWidth="1"/>
    <col min="15364" max="15364" width="1" style="8" customWidth="1"/>
    <col min="15365" max="15365" width="10.140625" style="8" customWidth="1"/>
    <col min="15366" max="15366" width="0.5703125" style="8" customWidth="1"/>
    <col min="15367" max="15367" width="10.140625" style="8" customWidth="1"/>
    <col min="15368" max="15368" width="0.5703125" style="8" customWidth="1"/>
    <col min="15369" max="15369" width="10.140625" style="8" customWidth="1"/>
    <col min="15370" max="15370" width="0.5703125" style="8" customWidth="1"/>
    <col min="15371" max="15371" width="10.140625" style="8" customWidth="1"/>
    <col min="15372" max="15372" width="0.5703125" style="8" customWidth="1"/>
    <col min="15373" max="15373" width="10.7109375" style="8" customWidth="1"/>
    <col min="15374" max="15616" width="9.140625" style="8"/>
    <col min="15617" max="15617" width="3.85546875" style="8" customWidth="1"/>
    <col min="15618" max="15618" width="23.7109375" style="8" customWidth="1"/>
    <col min="15619" max="15619" width="4.85546875" style="8" customWidth="1"/>
    <col min="15620" max="15620" width="1" style="8" customWidth="1"/>
    <col min="15621" max="15621" width="10.140625" style="8" customWidth="1"/>
    <col min="15622" max="15622" width="0.5703125" style="8" customWidth="1"/>
    <col min="15623" max="15623" width="10.140625" style="8" customWidth="1"/>
    <col min="15624" max="15624" width="0.5703125" style="8" customWidth="1"/>
    <col min="15625" max="15625" width="10.140625" style="8" customWidth="1"/>
    <col min="15626" max="15626" width="0.5703125" style="8" customWidth="1"/>
    <col min="15627" max="15627" width="10.140625" style="8" customWidth="1"/>
    <col min="15628" max="15628" width="0.5703125" style="8" customWidth="1"/>
    <col min="15629" max="15629" width="10.7109375" style="8" customWidth="1"/>
    <col min="15630" max="15872" width="9.140625" style="8"/>
    <col min="15873" max="15873" width="3.85546875" style="8" customWidth="1"/>
    <col min="15874" max="15874" width="23.7109375" style="8" customWidth="1"/>
    <col min="15875" max="15875" width="4.85546875" style="8" customWidth="1"/>
    <col min="15876" max="15876" width="1" style="8" customWidth="1"/>
    <col min="15877" max="15877" width="10.140625" style="8" customWidth="1"/>
    <col min="15878" max="15878" width="0.5703125" style="8" customWidth="1"/>
    <col min="15879" max="15879" width="10.140625" style="8" customWidth="1"/>
    <col min="15880" max="15880" width="0.5703125" style="8" customWidth="1"/>
    <col min="15881" max="15881" width="10.140625" style="8" customWidth="1"/>
    <col min="15882" max="15882" width="0.5703125" style="8" customWidth="1"/>
    <col min="15883" max="15883" width="10.140625" style="8" customWidth="1"/>
    <col min="15884" max="15884" width="0.5703125" style="8" customWidth="1"/>
    <col min="15885" max="15885" width="10.7109375" style="8" customWidth="1"/>
    <col min="15886" max="16128" width="9.140625" style="8"/>
    <col min="16129" max="16129" width="3.85546875" style="8" customWidth="1"/>
    <col min="16130" max="16130" width="23.7109375" style="8" customWidth="1"/>
    <col min="16131" max="16131" width="4.85546875" style="8" customWidth="1"/>
    <col min="16132" max="16132" width="1" style="8" customWidth="1"/>
    <col min="16133" max="16133" width="10.140625" style="8" customWidth="1"/>
    <col min="16134" max="16134" width="0.5703125" style="8" customWidth="1"/>
    <col min="16135" max="16135" width="10.140625" style="8" customWidth="1"/>
    <col min="16136" max="16136" width="0.5703125" style="8" customWidth="1"/>
    <col min="16137" max="16137" width="10.140625" style="8" customWidth="1"/>
    <col min="16138" max="16138" width="0.5703125" style="8" customWidth="1"/>
    <col min="16139" max="16139" width="10.140625" style="8" customWidth="1"/>
    <col min="16140" max="16140" width="0.5703125" style="8" customWidth="1"/>
    <col min="16141" max="16141" width="10.7109375" style="8" customWidth="1"/>
    <col min="16142" max="16384" width="9.140625" style="8"/>
  </cols>
  <sheetData>
    <row r="1" spans="1:25" s="3" customFormat="1" ht="23.1" customHeight="1">
      <c r="M1" s="21" t="s">
        <v>0</v>
      </c>
    </row>
    <row r="2" spans="1:25" s="3" customFormat="1" ht="23.1" customHeight="1">
      <c r="M2" s="21" t="s">
        <v>1</v>
      </c>
    </row>
    <row r="3" spans="1:25" s="3" customFormat="1" ht="23.1" customHeight="1">
      <c r="A3" s="224" t="s">
        <v>124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25" s="3" customFormat="1" ht="23.1" customHeight="1">
      <c r="A4" s="219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25" s="3" customFormat="1" ht="23.1" customHeight="1">
      <c r="A5" s="219" t="s">
        <v>125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5" s="3" customFormat="1" ht="23.1" customHeight="1">
      <c r="A6" s="219" t="s">
        <v>78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25" s="3" customFormat="1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5" s="184" customFormat="1" ht="17.45" customHeight="1">
      <c r="A8" s="177"/>
      <c r="B8" s="177"/>
      <c r="C8" s="177"/>
      <c r="D8" s="177"/>
      <c r="E8" s="230" t="s">
        <v>7</v>
      </c>
      <c r="F8" s="230"/>
      <c r="G8" s="230"/>
      <c r="H8" s="230"/>
      <c r="I8" s="230"/>
      <c r="J8" s="230"/>
      <c r="K8" s="230"/>
      <c r="L8" s="230"/>
      <c r="M8" s="230"/>
    </row>
    <row r="9" spans="1:25" s="184" customFormat="1" ht="17.45" customHeight="1">
      <c r="A9" s="177"/>
      <c r="B9" s="177"/>
      <c r="C9" s="177"/>
      <c r="D9" s="177"/>
      <c r="E9" s="229" t="s">
        <v>9</v>
      </c>
      <c r="F9" s="229"/>
      <c r="G9" s="229"/>
      <c r="H9" s="229"/>
      <c r="I9" s="229"/>
      <c r="J9" s="229"/>
      <c r="K9" s="229"/>
      <c r="L9" s="229"/>
      <c r="M9" s="229"/>
    </row>
    <row r="10" spans="1:25" s="184" customFormat="1" ht="17.45" customHeight="1">
      <c r="A10" s="177"/>
      <c r="B10" s="177"/>
      <c r="C10" s="177"/>
      <c r="D10" s="177"/>
      <c r="E10" s="185" t="s">
        <v>65</v>
      </c>
      <c r="F10" s="177"/>
      <c r="G10" s="185" t="s">
        <v>105</v>
      </c>
      <c r="H10" s="177"/>
      <c r="I10" s="230" t="s">
        <v>71</v>
      </c>
      <c r="J10" s="230"/>
      <c r="K10" s="230"/>
      <c r="L10" s="185"/>
      <c r="M10" s="186" t="s">
        <v>106</v>
      </c>
    </row>
    <row r="11" spans="1:25" s="184" customFormat="1" ht="17.45" customHeight="1">
      <c r="A11" s="177"/>
      <c r="B11" s="177"/>
      <c r="C11" s="177"/>
      <c r="D11" s="177"/>
      <c r="E11" s="185" t="s">
        <v>107</v>
      </c>
      <c r="G11" s="185" t="s">
        <v>108</v>
      </c>
      <c r="I11" s="185" t="s">
        <v>109</v>
      </c>
      <c r="K11" s="185" t="s">
        <v>110</v>
      </c>
      <c r="L11" s="185"/>
      <c r="M11" s="186" t="s">
        <v>64</v>
      </c>
    </row>
    <row r="12" spans="1:25" s="184" customFormat="1" ht="17.45" customHeight="1">
      <c r="A12" s="177"/>
      <c r="B12" s="177"/>
      <c r="C12" s="177"/>
      <c r="D12" s="177"/>
      <c r="E12" s="185" t="s">
        <v>111</v>
      </c>
      <c r="F12" s="177"/>
      <c r="H12" s="177"/>
      <c r="I12" s="185" t="s">
        <v>112</v>
      </c>
      <c r="J12" s="177"/>
      <c r="K12" s="185" t="s">
        <v>113</v>
      </c>
      <c r="L12" s="185"/>
      <c r="M12" s="187"/>
    </row>
    <row r="13" spans="1:25" s="184" customFormat="1" ht="17.45" customHeight="1">
      <c r="A13" s="177"/>
      <c r="B13" s="177"/>
      <c r="C13" s="164" t="s">
        <v>11</v>
      </c>
      <c r="D13" s="177"/>
      <c r="E13" s="188"/>
      <c r="F13" s="177"/>
      <c r="G13" s="188"/>
      <c r="H13" s="177"/>
      <c r="I13" s="183" t="s">
        <v>114</v>
      </c>
      <c r="J13" s="177"/>
      <c r="K13" s="188"/>
      <c r="L13" s="185"/>
      <c r="M13" s="188"/>
    </row>
    <row r="14" spans="1:25" s="184" customFormat="1" ht="17.45" customHeight="1">
      <c r="A14" s="179" t="s">
        <v>115</v>
      </c>
      <c r="B14" s="189"/>
      <c r="C14" s="176"/>
      <c r="D14" s="176"/>
      <c r="E14" s="169">
        <v>1628322777</v>
      </c>
      <c r="F14" s="176"/>
      <c r="G14" s="169">
        <v>611190126</v>
      </c>
      <c r="H14" s="176"/>
      <c r="I14" s="169">
        <v>93091599.019999996</v>
      </c>
      <c r="J14" s="176"/>
      <c r="K14" s="169">
        <v>605708768.98000002</v>
      </c>
      <c r="L14" s="169"/>
      <c r="M14" s="172">
        <f>SUM(E14:K14)</f>
        <v>2938313271</v>
      </c>
      <c r="O14" s="190"/>
      <c r="P14" s="182"/>
      <c r="Q14" s="182"/>
      <c r="R14" s="182"/>
      <c r="S14" s="182"/>
      <c r="T14" s="182"/>
      <c r="U14" s="182"/>
      <c r="V14" s="182"/>
      <c r="W14" s="182"/>
      <c r="X14" s="182"/>
      <c r="Y14" s="182"/>
    </row>
    <row r="15" spans="1:25" s="184" customFormat="1" ht="17.45" customHeight="1">
      <c r="A15" s="179" t="s">
        <v>116</v>
      </c>
      <c r="B15" s="191"/>
      <c r="C15" s="176"/>
      <c r="D15" s="176"/>
      <c r="E15" s="169"/>
      <c r="F15" s="176"/>
      <c r="G15" s="169"/>
      <c r="H15" s="176"/>
      <c r="I15" s="169"/>
      <c r="J15" s="176"/>
      <c r="K15" s="169"/>
      <c r="L15" s="169"/>
      <c r="M15" s="172"/>
      <c r="O15" s="190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5" s="184" customFormat="1" ht="17.45" customHeight="1">
      <c r="A16" s="179" t="s">
        <v>117</v>
      </c>
      <c r="B16" s="192"/>
      <c r="C16" s="185"/>
      <c r="D16" s="176"/>
      <c r="E16" s="169">
        <v>0</v>
      </c>
      <c r="F16" s="176"/>
      <c r="G16" s="169">
        <v>0</v>
      </c>
      <c r="H16" s="176"/>
      <c r="I16" s="169">
        <v>0</v>
      </c>
      <c r="J16" s="177"/>
      <c r="K16" s="169">
        <f>งบกำไรขาดทุนเบ็ดเสร็จ!J27</f>
        <v>-17351916</v>
      </c>
      <c r="L16" s="169"/>
      <c r="M16" s="169">
        <f t="shared" ref="M16:M17" si="0">SUM(E16:K16)</f>
        <v>-17351916</v>
      </c>
      <c r="O16" s="190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9" s="184" customFormat="1" ht="17.45" customHeight="1">
      <c r="A17" s="179" t="s">
        <v>118</v>
      </c>
      <c r="B17" s="192"/>
      <c r="C17" s="185"/>
      <c r="D17" s="176"/>
      <c r="E17" s="178">
        <v>0</v>
      </c>
      <c r="F17" s="176"/>
      <c r="G17" s="178">
        <v>0</v>
      </c>
      <c r="H17" s="176"/>
      <c r="I17" s="178">
        <v>0</v>
      </c>
      <c r="J17" s="177"/>
      <c r="K17" s="178">
        <f>งบกำไรขาดทุนเบ็ดเสร็จ!J31</f>
        <v>0</v>
      </c>
      <c r="L17" s="169"/>
      <c r="M17" s="178">
        <f t="shared" si="0"/>
        <v>0</v>
      </c>
      <c r="O17" s="190"/>
      <c r="P17" s="182"/>
      <c r="Q17" s="182"/>
      <c r="R17" s="182"/>
      <c r="S17" s="182"/>
      <c r="T17" s="182"/>
      <c r="U17" s="182"/>
      <c r="V17" s="182"/>
      <c r="W17" s="182"/>
      <c r="X17" s="182"/>
      <c r="Y17" s="182"/>
    </row>
    <row r="18" spans="1:29" s="184" customFormat="1" ht="17.45" customHeight="1">
      <c r="A18" s="179" t="s">
        <v>100</v>
      </c>
      <c r="B18" s="192"/>
      <c r="C18" s="185"/>
      <c r="D18" s="176"/>
      <c r="E18" s="178">
        <f>SUM(E16:E17)</f>
        <v>0</v>
      </c>
      <c r="F18" s="176"/>
      <c r="G18" s="178">
        <f>SUM(G16:G17)</f>
        <v>0</v>
      </c>
      <c r="H18" s="176"/>
      <c r="I18" s="178">
        <f>SUM(I16:I17)</f>
        <v>0</v>
      </c>
      <c r="J18" s="177"/>
      <c r="K18" s="169">
        <f>SUM(K16:K17)</f>
        <v>-17351916</v>
      </c>
      <c r="L18" s="169"/>
      <c r="M18" s="169">
        <f>SUM(M16:M17)</f>
        <v>-17351916</v>
      </c>
      <c r="O18" s="190"/>
      <c r="P18" s="182"/>
      <c r="Q18" s="182"/>
      <c r="R18" s="182"/>
      <c r="S18" s="182"/>
      <c r="T18" s="182"/>
      <c r="U18" s="182"/>
      <c r="V18" s="182"/>
      <c r="W18" s="182"/>
      <c r="X18" s="182"/>
      <c r="Y18" s="182"/>
    </row>
    <row r="19" spans="1:29" s="196" customFormat="1" ht="17.45" customHeight="1">
      <c r="A19" s="179" t="s">
        <v>119</v>
      </c>
      <c r="B19" s="189"/>
      <c r="C19" s="176"/>
      <c r="D19" s="193"/>
      <c r="E19" s="194">
        <f>E14+E18</f>
        <v>1628322777</v>
      </c>
      <c r="F19" s="176"/>
      <c r="G19" s="194">
        <f>G14+G18</f>
        <v>611190126</v>
      </c>
      <c r="H19" s="176"/>
      <c r="I19" s="194">
        <f>I14+I18</f>
        <v>93091599.019999996</v>
      </c>
      <c r="J19" s="176"/>
      <c r="K19" s="194">
        <f>K14+K18</f>
        <v>588356852.98000002</v>
      </c>
      <c r="L19" s="169"/>
      <c r="M19" s="195">
        <f>M14+M18</f>
        <v>2920961355</v>
      </c>
      <c r="O19" s="197"/>
      <c r="P19" s="198"/>
      <c r="Q19" s="182"/>
      <c r="R19" s="198"/>
      <c r="S19" s="182"/>
      <c r="T19" s="198"/>
      <c r="U19" s="182"/>
      <c r="V19" s="198"/>
      <c r="W19" s="182"/>
      <c r="X19" s="198"/>
      <c r="Y19" s="182"/>
      <c r="AC19" s="199"/>
    </row>
    <row r="20" spans="1:29" s="196" customFormat="1" ht="17.45" customHeight="1">
      <c r="B20" s="189"/>
      <c r="C20" s="176"/>
      <c r="D20" s="193"/>
      <c r="E20" s="169"/>
      <c r="F20" s="176"/>
      <c r="G20" s="169"/>
      <c r="H20" s="176"/>
      <c r="I20" s="169"/>
      <c r="J20" s="176"/>
      <c r="K20" s="169"/>
      <c r="L20" s="169"/>
      <c r="M20" s="169"/>
      <c r="O20" s="197"/>
    </row>
    <row r="21" spans="1:29" s="184" customFormat="1" ht="17.45" customHeight="1">
      <c r="A21" s="179" t="s">
        <v>120</v>
      </c>
      <c r="B21" s="189"/>
      <c r="C21" s="176"/>
      <c r="D21" s="176"/>
      <c r="E21" s="169">
        <v>1628322777</v>
      </c>
      <c r="F21" s="176"/>
      <c r="G21" s="169">
        <v>611190126</v>
      </c>
      <c r="H21" s="176"/>
      <c r="I21" s="169">
        <v>93091599</v>
      </c>
      <c r="J21" s="176"/>
      <c r="K21" s="169">
        <v>661378813</v>
      </c>
      <c r="L21" s="169"/>
      <c r="M21" s="172">
        <f>SUM(E21:K21)</f>
        <v>2993983315</v>
      </c>
      <c r="O21" s="190"/>
      <c r="P21" s="182"/>
      <c r="Q21" s="182"/>
      <c r="R21" s="182"/>
      <c r="S21" s="182"/>
      <c r="T21" s="182"/>
      <c r="U21" s="182"/>
      <c r="V21" s="182"/>
      <c r="W21" s="182"/>
      <c r="X21" s="182"/>
      <c r="Y21" s="182"/>
    </row>
    <row r="22" spans="1:29" s="184" customFormat="1" ht="17.45" customHeight="1">
      <c r="A22" s="162" t="s">
        <v>116</v>
      </c>
      <c r="B22" s="162"/>
      <c r="C22" s="185"/>
      <c r="D22" s="176"/>
      <c r="E22" s="169"/>
      <c r="F22" s="176"/>
      <c r="G22" s="169"/>
      <c r="H22" s="176"/>
      <c r="I22" s="169"/>
      <c r="J22" s="176"/>
      <c r="K22" s="169"/>
      <c r="L22" s="169"/>
      <c r="M22" s="172"/>
      <c r="O22" s="190"/>
      <c r="P22" s="182"/>
      <c r="Q22" s="182"/>
      <c r="R22" s="182"/>
      <c r="S22" s="182"/>
      <c r="T22" s="182"/>
      <c r="U22" s="182"/>
      <c r="V22" s="182"/>
      <c r="W22" s="182"/>
      <c r="X22" s="182"/>
      <c r="Y22" s="182"/>
    </row>
    <row r="23" spans="1:29" s="184" customFormat="1" ht="17.45" customHeight="1">
      <c r="A23" s="179" t="s">
        <v>117</v>
      </c>
      <c r="B23" s="175"/>
      <c r="C23" s="185"/>
      <c r="D23" s="176"/>
      <c r="E23" s="169">
        <v>0</v>
      </c>
      <c r="F23" s="176"/>
      <c r="G23" s="169">
        <v>0</v>
      </c>
      <c r="H23" s="176"/>
      <c r="I23" s="169">
        <v>0</v>
      </c>
      <c r="J23" s="177"/>
      <c r="K23" s="169">
        <v>-4723978</v>
      </c>
      <c r="L23" s="169"/>
      <c r="M23" s="169">
        <f t="shared" ref="M23:M24" si="1">SUM(E23:K23)</f>
        <v>-4723978</v>
      </c>
      <c r="O23" s="190"/>
      <c r="P23" s="182"/>
      <c r="Q23" s="182"/>
      <c r="R23" s="182"/>
      <c r="S23" s="182"/>
      <c r="T23" s="182"/>
      <c r="U23" s="182"/>
      <c r="V23" s="182"/>
      <c r="W23" s="182"/>
      <c r="X23" s="182"/>
      <c r="Y23" s="182"/>
    </row>
    <row r="24" spans="1:29" s="184" customFormat="1" ht="17.45" customHeight="1">
      <c r="A24" s="162" t="s">
        <v>118</v>
      </c>
      <c r="B24" s="162"/>
      <c r="C24" s="185"/>
      <c r="D24" s="176"/>
      <c r="E24" s="178">
        <v>0</v>
      </c>
      <c r="F24" s="176"/>
      <c r="G24" s="178">
        <v>0</v>
      </c>
      <c r="H24" s="176"/>
      <c r="I24" s="178">
        <v>0</v>
      </c>
      <c r="J24" s="177"/>
      <c r="K24" s="178">
        <v>-662385</v>
      </c>
      <c r="L24" s="169"/>
      <c r="M24" s="178">
        <f t="shared" si="1"/>
        <v>-662385</v>
      </c>
      <c r="O24" s="190"/>
      <c r="P24" s="182"/>
      <c r="Q24" s="182"/>
      <c r="R24" s="182"/>
      <c r="S24" s="182"/>
      <c r="T24" s="182"/>
      <c r="U24" s="182"/>
      <c r="V24" s="182"/>
      <c r="W24" s="182"/>
      <c r="X24" s="182"/>
      <c r="Y24" s="182"/>
    </row>
    <row r="25" spans="1:29" s="196" customFormat="1" ht="17.45" customHeight="1">
      <c r="A25" s="162" t="s">
        <v>122</v>
      </c>
      <c r="B25" s="162"/>
      <c r="C25" s="176"/>
      <c r="D25" s="193"/>
      <c r="E25" s="178">
        <f>SUM(E23:E24)</f>
        <v>0</v>
      </c>
      <c r="F25" s="176"/>
      <c r="G25" s="178">
        <f>SUM(G23:G24)</f>
        <v>0</v>
      </c>
      <c r="H25" s="176"/>
      <c r="I25" s="178">
        <f>SUM(I23:I24)</f>
        <v>0</v>
      </c>
      <c r="J25" s="177"/>
      <c r="K25" s="169">
        <f>SUM(K23:K24)</f>
        <v>-5386363</v>
      </c>
      <c r="L25" s="169"/>
      <c r="M25" s="169">
        <f>SUM(M23:M24)</f>
        <v>-5386363</v>
      </c>
      <c r="O25" s="197"/>
      <c r="P25" s="198"/>
      <c r="Q25" s="182"/>
      <c r="R25" s="198"/>
      <c r="S25" s="182"/>
      <c r="T25" s="198"/>
      <c r="U25" s="182"/>
      <c r="V25" s="198"/>
      <c r="W25" s="182"/>
      <c r="X25" s="198"/>
      <c r="Y25" s="182"/>
    </row>
    <row r="26" spans="1:29" s="196" customFormat="1" ht="17.45" customHeight="1">
      <c r="A26" s="179" t="s">
        <v>123</v>
      </c>
      <c r="B26" s="162"/>
      <c r="C26" s="176"/>
      <c r="D26" s="193"/>
      <c r="E26" s="194">
        <f>E21+E25</f>
        <v>1628322777</v>
      </c>
      <c r="F26" s="176"/>
      <c r="G26" s="194">
        <f>G21+G25</f>
        <v>611190126</v>
      </c>
      <c r="H26" s="176"/>
      <c r="I26" s="194">
        <f>I21+I25</f>
        <v>93091599</v>
      </c>
      <c r="J26" s="176"/>
      <c r="K26" s="194">
        <f>K21+K25</f>
        <v>655992450</v>
      </c>
      <c r="L26" s="169"/>
      <c r="M26" s="194">
        <f>M21+M25</f>
        <v>2988596952</v>
      </c>
      <c r="O26" s="197"/>
      <c r="P26" s="198"/>
      <c r="Q26" s="182"/>
      <c r="R26" s="198"/>
      <c r="S26" s="182"/>
      <c r="T26" s="198"/>
      <c r="U26" s="182"/>
      <c r="V26" s="198"/>
      <c r="W26" s="182"/>
      <c r="X26" s="198"/>
      <c r="Y26" s="182"/>
    </row>
    <row r="27" spans="1:29" s="196" customFormat="1" ht="17.45" customHeight="1">
      <c r="A27" s="189"/>
      <c r="B27" s="189"/>
      <c r="C27" s="176"/>
      <c r="D27" s="193"/>
      <c r="E27" s="200"/>
      <c r="F27" s="193"/>
      <c r="G27" s="200"/>
      <c r="H27" s="193"/>
      <c r="I27" s="200"/>
      <c r="J27" s="193"/>
      <c r="K27" s="200"/>
      <c r="L27" s="200"/>
      <c r="M27" s="200"/>
      <c r="O27" s="197"/>
    </row>
    <row r="28" spans="1:29" s="4" customFormat="1" ht="18.95" customHeight="1">
      <c r="A28" s="10"/>
      <c r="B28" s="10"/>
      <c r="C28" s="11"/>
      <c r="D28" s="12"/>
      <c r="E28" s="14"/>
      <c r="F28" s="12"/>
      <c r="G28" s="14"/>
      <c r="H28" s="12"/>
      <c r="I28" s="14"/>
      <c r="J28" s="12"/>
      <c r="K28" s="14"/>
      <c r="L28" s="14"/>
      <c r="M28" s="14"/>
      <c r="O28" s="22"/>
    </row>
    <row r="29" spans="1:29" s="4" customFormat="1" ht="18.95" customHeight="1">
      <c r="A29" s="10"/>
      <c r="B29" s="10"/>
      <c r="C29" s="11"/>
      <c r="D29" s="12"/>
      <c r="E29" s="14"/>
      <c r="F29" s="12"/>
      <c r="G29" s="14"/>
      <c r="H29" s="12"/>
      <c r="I29" s="14"/>
      <c r="J29" s="12"/>
      <c r="K29" s="14"/>
      <c r="L29" s="14"/>
      <c r="M29" s="14"/>
    </row>
    <row r="30" spans="1:29" s="5" customFormat="1" ht="24" customHeight="1">
      <c r="B30" s="15" t="s">
        <v>35</v>
      </c>
      <c r="C30" s="15"/>
      <c r="D30" s="16"/>
      <c r="E30" s="17"/>
      <c r="F30" s="15"/>
      <c r="G30" s="15" t="s">
        <v>126</v>
      </c>
      <c r="H30" s="15"/>
      <c r="I30" s="15"/>
      <c r="J30" s="15"/>
      <c r="K30" s="15"/>
      <c r="N30" s="23"/>
    </row>
    <row r="31" spans="1:29" s="6" customFormat="1" ht="24" customHeight="1">
      <c r="A31" s="5"/>
      <c r="B31" s="18" t="s">
        <v>37</v>
      </c>
      <c r="C31" s="5"/>
      <c r="D31" s="5"/>
      <c r="E31" s="17"/>
      <c r="F31" s="5"/>
      <c r="G31" s="5" t="s">
        <v>127</v>
      </c>
      <c r="H31" s="5"/>
      <c r="I31" s="5"/>
      <c r="J31" s="5"/>
      <c r="K31" s="5"/>
      <c r="N31" s="24"/>
    </row>
    <row r="32" spans="1:29" s="7" customFormat="1" ht="21" customHeight="1">
      <c r="D32" s="19"/>
      <c r="F32" s="19"/>
      <c r="G32" s="20"/>
      <c r="I32" s="25"/>
      <c r="J32" s="26"/>
      <c r="K32" s="26"/>
      <c r="L32" s="26"/>
      <c r="M32" s="26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527D-0D17-4605-A1BD-D704EFBEDAFD}">
  <sheetPr>
    <tabColor rgb="FF92D050"/>
  </sheetPr>
  <dimension ref="A1:U105"/>
  <sheetViews>
    <sheetView view="pageBreakPreview" zoomScale="145" zoomScaleNormal="85" zoomScaleSheetLayoutView="145" workbookViewId="0">
      <selection activeCell="C1" sqref="C1"/>
    </sheetView>
  </sheetViews>
  <sheetFormatPr defaultColWidth="9.140625" defaultRowHeight="20.100000000000001" customHeight="1"/>
  <cols>
    <col min="1" max="2" width="1.85546875" style="119" customWidth="1"/>
    <col min="3" max="3" width="41.42578125" style="119" customWidth="1"/>
    <col min="4" max="4" width="2.140625" style="120" customWidth="1"/>
    <col min="5" max="5" width="0.5703125" style="119" customWidth="1"/>
    <col min="6" max="6" width="11.140625" style="119" customWidth="1"/>
    <col min="7" max="7" width="0.5703125" style="119" customWidth="1"/>
    <col min="8" max="8" width="11.140625" style="119" customWidth="1"/>
    <col min="9" max="9" width="0.5703125" style="119" customWidth="1"/>
    <col min="10" max="10" width="11.140625" style="119" customWidth="1"/>
    <col min="11" max="11" width="0.5703125" style="119" customWidth="1"/>
    <col min="12" max="13" width="11.140625" style="119" customWidth="1"/>
    <col min="14" max="14" width="10.85546875" style="122" customWidth="1"/>
    <col min="15" max="15" width="10.85546875" style="119" customWidth="1"/>
    <col min="16" max="256" width="9.140625" style="119"/>
    <col min="257" max="258" width="1.85546875" style="119" customWidth="1"/>
    <col min="259" max="259" width="36" style="119" customWidth="1"/>
    <col min="260" max="260" width="2.140625" style="119" customWidth="1"/>
    <col min="261" max="261" width="0.5703125" style="119" customWidth="1"/>
    <col min="262" max="262" width="11.140625" style="119" customWidth="1"/>
    <col min="263" max="263" width="0.5703125" style="119" customWidth="1"/>
    <col min="264" max="264" width="11.140625" style="119" customWidth="1"/>
    <col min="265" max="265" width="0.5703125" style="119" customWidth="1"/>
    <col min="266" max="266" width="11.140625" style="119" customWidth="1"/>
    <col min="267" max="267" width="0.5703125" style="119" customWidth="1"/>
    <col min="268" max="269" width="11.140625" style="119" customWidth="1"/>
    <col min="270" max="512" width="9.140625" style="119"/>
    <col min="513" max="514" width="1.85546875" style="119" customWidth="1"/>
    <col min="515" max="515" width="36" style="119" customWidth="1"/>
    <col min="516" max="516" width="2.140625" style="119" customWidth="1"/>
    <col min="517" max="517" width="0.5703125" style="119" customWidth="1"/>
    <col min="518" max="518" width="11.140625" style="119" customWidth="1"/>
    <col min="519" max="519" width="0.5703125" style="119" customWidth="1"/>
    <col min="520" max="520" width="11.140625" style="119" customWidth="1"/>
    <col min="521" max="521" width="0.5703125" style="119" customWidth="1"/>
    <col min="522" max="522" width="11.140625" style="119" customWidth="1"/>
    <col min="523" max="523" width="0.5703125" style="119" customWidth="1"/>
    <col min="524" max="525" width="11.140625" style="119" customWidth="1"/>
    <col min="526" max="768" width="9.140625" style="119"/>
    <col min="769" max="770" width="1.85546875" style="119" customWidth="1"/>
    <col min="771" max="771" width="36" style="119" customWidth="1"/>
    <col min="772" max="772" width="2.140625" style="119" customWidth="1"/>
    <col min="773" max="773" width="0.5703125" style="119" customWidth="1"/>
    <col min="774" max="774" width="11.140625" style="119" customWidth="1"/>
    <col min="775" max="775" width="0.5703125" style="119" customWidth="1"/>
    <col min="776" max="776" width="11.140625" style="119" customWidth="1"/>
    <col min="777" max="777" width="0.5703125" style="119" customWidth="1"/>
    <col min="778" max="778" width="11.140625" style="119" customWidth="1"/>
    <col min="779" max="779" width="0.5703125" style="119" customWidth="1"/>
    <col min="780" max="781" width="11.140625" style="119" customWidth="1"/>
    <col min="782" max="1024" width="9.140625" style="119"/>
    <col min="1025" max="1026" width="1.85546875" style="119" customWidth="1"/>
    <col min="1027" max="1027" width="36" style="119" customWidth="1"/>
    <col min="1028" max="1028" width="2.140625" style="119" customWidth="1"/>
    <col min="1029" max="1029" width="0.5703125" style="119" customWidth="1"/>
    <col min="1030" max="1030" width="11.140625" style="119" customWidth="1"/>
    <col min="1031" max="1031" width="0.5703125" style="119" customWidth="1"/>
    <col min="1032" max="1032" width="11.140625" style="119" customWidth="1"/>
    <col min="1033" max="1033" width="0.5703125" style="119" customWidth="1"/>
    <col min="1034" max="1034" width="11.140625" style="119" customWidth="1"/>
    <col min="1035" max="1035" width="0.5703125" style="119" customWidth="1"/>
    <col min="1036" max="1037" width="11.140625" style="119" customWidth="1"/>
    <col min="1038" max="1280" width="9.140625" style="119"/>
    <col min="1281" max="1282" width="1.85546875" style="119" customWidth="1"/>
    <col min="1283" max="1283" width="36" style="119" customWidth="1"/>
    <col min="1284" max="1284" width="2.140625" style="119" customWidth="1"/>
    <col min="1285" max="1285" width="0.5703125" style="119" customWidth="1"/>
    <col min="1286" max="1286" width="11.140625" style="119" customWidth="1"/>
    <col min="1287" max="1287" width="0.5703125" style="119" customWidth="1"/>
    <col min="1288" max="1288" width="11.140625" style="119" customWidth="1"/>
    <col min="1289" max="1289" width="0.5703125" style="119" customWidth="1"/>
    <col min="1290" max="1290" width="11.140625" style="119" customWidth="1"/>
    <col min="1291" max="1291" width="0.5703125" style="119" customWidth="1"/>
    <col min="1292" max="1293" width="11.140625" style="119" customWidth="1"/>
    <col min="1294" max="1536" width="9.140625" style="119"/>
    <col min="1537" max="1538" width="1.85546875" style="119" customWidth="1"/>
    <col min="1539" max="1539" width="36" style="119" customWidth="1"/>
    <col min="1540" max="1540" width="2.140625" style="119" customWidth="1"/>
    <col min="1541" max="1541" width="0.5703125" style="119" customWidth="1"/>
    <col min="1542" max="1542" width="11.140625" style="119" customWidth="1"/>
    <col min="1543" max="1543" width="0.5703125" style="119" customWidth="1"/>
    <col min="1544" max="1544" width="11.140625" style="119" customWidth="1"/>
    <col min="1545" max="1545" width="0.5703125" style="119" customWidth="1"/>
    <col min="1546" max="1546" width="11.140625" style="119" customWidth="1"/>
    <col min="1547" max="1547" width="0.5703125" style="119" customWidth="1"/>
    <col min="1548" max="1549" width="11.140625" style="119" customWidth="1"/>
    <col min="1550" max="1792" width="9.140625" style="119"/>
    <col min="1793" max="1794" width="1.85546875" style="119" customWidth="1"/>
    <col min="1795" max="1795" width="36" style="119" customWidth="1"/>
    <col min="1796" max="1796" width="2.140625" style="119" customWidth="1"/>
    <col min="1797" max="1797" width="0.5703125" style="119" customWidth="1"/>
    <col min="1798" max="1798" width="11.140625" style="119" customWidth="1"/>
    <col min="1799" max="1799" width="0.5703125" style="119" customWidth="1"/>
    <col min="1800" max="1800" width="11.140625" style="119" customWidth="1"/>
    <col min="1801" max="1801" width="0.5703125" style="119" customWidth="1"/>
    <col min="1802" max="1802" width="11.140625" style="119" customWidth="1"/>
    <col min="1803" max="1803" width="0.5703125" style="119" customWidth="1"/>
    <col min="1804" max="1805" width="11.140625" style="119" customWidth="1"/>
    <col min="1806" max="2048" width="9.140625" style="119"/>
    <col min="2049" max="2050" width="1.85546875" style="119" customWidth="1"/>
    <col min="2051" max="2051" width="36" style="119" customWidth="1"/>
    <col min="2052" max="2052" width="2.140625" style="119" customWidth="1"/>
    <col min="2053" max="2053" width="0.5703125" style="119" customWidth="1"/>
    <col min="2054" max="2054" width="11.140625" style="119" customWidth="1"/>
    <col min="2055" max="2055" width="0.5703125" style="119" customWidth="1"/>
    <col min="2056" max="2056" width="11.140625" style="119" customWidth="1"/>
    <col min="2057" max="2057" width="0.5703125" style="119" customWidth="1"/>
    <col min="2058" max="2058" width="11.140625" style="119" customWidth="1"/>
    <col min="2059" max="2059" width="0.5703125" style="119" customWidth="1"/>
    <col min="2060" max="2061" width="11.140625" style="119" customWidth="1"/>
    <col min="2062" max="2304" width="9.140625" style="119"/>
    <col min="2305" max="2306" width="1.85546875" style="119" customWidth="1"/>
    <col min="2307" max="2307" width="36" style="119" customWidth="1"/>
    <col min="2308" max="2308" width="2.140625" style="119" customWidth="1"/>
    <col min="2309" max="2309" width="0.5703125" style="119" customWidth="1"/>
    <col min="2310" max="2310" width="11.140625" style="119" customWidth="1"/>
    <col min="2311" max="2311" width="0.5703125" style="119" customWidth="1"/>
    <col min="2312" max="2312" width="11.140625" style="119" customWidth="1"/>
    <col min="2313" max="2313" width="0.5703125" style="119" customWidth="1"/>
    <col min="2314" max="2314" width="11.140625" style="119" customWidth="1"/>
    <col min="2315" max="2315" width="0.5703125" style="119" customWidth="1"/>
    <col min="2316" max="2317" width="11.140625" style="119" customWidth="1"/>
    <col min="2318" max="2560" width="9.140625" style="119"/>
    <col min="2561" max="2562" width="1.85546875" style="119" customWidth="1"/>
    <col min="2563" max="2563" width="36" style="119" customWidth="1"/>
    <col min="2564" max="2564" width="2.140625" style="119" customWidth="1"/>
    <col min="2565" max="2565" width="0.5703125" style="119" customWidth="1"/>
    <col min="2566" max="2566" width="11.140625" style="119" customWidth="1"/>
    <col min="2567" max="2567" width="0.5703125" style="119" customWidth="1"/>
    <col min="2568" max="2568" width="11.140625" style="119" customWidth="1"/>
    <col min="2569" max="2569" width="0.5703125" style="119" customWidth="1"/>
    <col min="2570" max="2570" width="11.140625" style="119" customWidth="1"/>
    <col min="2571" max="2571" width="0.5703125" style="119" customWidth="1"/>
    <col min="2572" max="2573" width="11.140625" style="119" customWidth="1"/>
    <col min="2574" max="2816" width="9.140625" style="119"/>
    <col min="2817" max="2818" width="1.85546875" style="119" customWidth="1"/>
    <col min="2819" max="2819" width="36" style="119" customWidth="1"/>
    <col min="2820" max="2820" width="2.140625" style="119" customWidth="1"/>
    <col min="2821" max="2821" width="0.5703125" style="119" customWidth="1"/>
    <col min="2822" max="2822" width="11.140625" style="119" customWidth="1"/>
    <col min="2823" max="2823" width="0.5703125" style="119" customWidth="1"/>
    <col min="2824" max="2824" width="11.140625" style="119" customWidth="1"/>
    <col min="2825" max="2825" width="0.5703125" style="119" customWidth="1"/>
    <col min="2826" max="2826" width="11.140625" style="119" customWidth="1"/>
    <col min="2827" max="2827" width="0.5703125" style="119" customWidth="1"/>
    <col min="2828" max="2829" width="11.140625" style="119" customWidth="1"/>
    <col min="2830" max="3072" width="9.140625" style="119"/>
    <col min="3073" max="3074" width="1.85546875" style="119" customWidth="1"/>
    <col min="3075" max="3075" width="36" style="119" customWidth="1"/>
    <col min="3076" max="3076" width="2.140625" style="119" customWidth="1"/>
    <col min="3077" max="3077" width="0.5703125" style="119" customWidth="1"/>
    <col min="3078" max="3078" width="11.140625" style="119" customWidth="1"/>
    <col min="3079" max="3079" width="0.5703125" style="119" customWidth="1"/>
    <col min="3080" max="3080" width="11.140625" style="119" customWidth="1"/>
    <col min="3081" max="3081" width="0.5703125" style="119" customWidth="1"/>
    <col min="3082" max="3082" width="11.140625" style="119" customWidth="1"/>
    <col min="3083" max="3083" width="0.5703125" style="119" customWidth="1"/>
    <col min="3084" max="3085" width="11.140625" style="119" customWidth="1"/>
    <col min="3086" max="3328" width="9.140625" style="119"/>
    <col min="3329" max="3330" width="1.85546875" style="119" customWidth="1"/>
    <col min="3331" max="3331" width="36" style="119" customWidth="1"/>
    <col min="3332" max="3332" width="2.140625" style="119" customWidth="1"/>
    <col min="3333" max="3333" width="0.5703125" style="119" customWidth="1"/>
    <col min="3334" max="3334" width="11.140625" style="119" customWidth="1"/>
    <col min="3335" max="3335" width="0.5703125" style="119" customWidth="1"/>
    <col min="3336" max="3336" width="11.140625" style="119" customWidth="1"/>
    <col min="3337" max="3337" width="0.5703125" style="119" customWidth="1"/>
    <col min="3338" max="3338" width="11.140625" style="119" customWidth="1"/>
    <col min="3339" max="3339" width="0.5703125" style="119" customWidth="1"/>
    <col min="3340" max="3341" width="11.140625" style="119" customWidth="1"/>
    <col min="3342" max="3584" width="9.140625" style="119"/>
    <col min="3585" max="3586" width="1.85546875" style="119" customWidth="1"/>
    <col min="3587" max="3587" width="36" style="119" customWidth="1"/>
    <col min="3588" max="3588" width="2.140625" style="119" customWidth="1"/>
    <col min="3589" max="3589" width="0.5703125" style="119" customWidth="1"/>
    <col min="3590" max="3590" width="11.140625" style="119" customWidth="1"/>
    <col min="3591" max="3591" width="0.5703125" style="119" customWidth="1"/>
    <col min="3592" max="3592" width="11.140625" style="119" customWidth="1"/>
    <col min="3593" max="3593" width="0.5703125" style="119" customWidth="1"/>
    <col min="3594" max="3594" width="11.140625" style="119" customWidth="1"/>
    <col min="3595" max="3595" width="0.5703125" style="119" customWidth="1"/>
    <col min="3596" max="3597" width="11.140625" style="119" customWidth="1"/>
    <col min="3598" max="3840" width="9.140625" style="119"/>
    <col min="3841" max="3842" width="1.85546875" style="119" customWidth="1"/>
    <col min="3843" max="3843" width="36" style="119" customWidth="1"/>
    <col min="3844" max="3844" width="2.140625" style="119" customWidth="1"/>
    <col min="3845" max="3845" width="0.5703125" style="119" customWidth="1"/>
    <col min="3846" max="3846" width="11.140625" style="119" customWidth="1"/>
    <col min="3847" max="3847" width="0.5703125" style="119" customWidth="1"/>
    <col min="3848" max="3848" width="11.140625" style="119" customWidth="1"/>
    <col min="3849" max="3849" width="0.5703125" style="119" customWidth="1"/>
    <col min="3850" max="3850" width="11.140625" style="119" customWidth="1"/>
    <col min="3851" max="3851" width="0.5703125" style="119" customWidth="1"/>
    <col min="3852" max="3853" width="11.140625" style="119" customWidth="1"/>
    <col min="3854" max="4096" width="9.140625" style="119"/>
    <col min="4097" max="4098" width="1.85546875" style="119" customWidth="1"/>
    <col min="4099" max="4099" width="36" style="119" customWidth="1"/>
    <col min="4100" max="4100" width="2.140625" style="119" customWidth="1"/>
    <col min="4101" max="4101" width="0.5703125" style="119" customWidth="1"/>
    <col min="4102" max="4102" width="11.140625" style="119" customWidth="1"/>
    <col min="4103" max="4103" width="0.5703125" style="119" customWidth="1"/>
    <col min="4104" max="4104" width="11.140625" style="119" customWidth="1"/>
    <col min="4105" max="4105" width="0.5703125" style="119" customWidth="1"/>
    <col min="4106" max="4106" width="11.140625" style="119" customWidth="1"/>
    <col min="4107" max="4107" width="0.5703125" style="119" customWidth="1"/>
    <col min="4108" max="4109" width="11.140625" style="119" customWidth="1"/>
    <col min="4110" max="4352" width="9.140625" style="119"/>
    <col min="4353" max="4354" width="1.85546875" style="119" customWidth="1"/>
    <col min="4355" max="4355" width="36" style="119" customWidth="1"/>
    <col min="4356" max="4356" width="2.140625" style="119" customWidth="1"/>
    <col min="4357" max="4357" width="0.5703125" style="119" customWidth="1"/>
    <col min="4358" max="4358" width="11.140625" style="119" customWidth="1"/>
    <col min="4359" max="4359" width="0.5703125" style="119" customWidth="1"/>
    <col min="4360" max="4360" width="11.140625" style="119" customWidth="1"/>
    <col min="4361" max="4361" width="0.5703125" style="119" customWidth="1"/>
    <col min="4362" max="4362" width="11.140625" style="119" customWidth="1"/>
    <col min="4363" max="4363" width="0.5703125" style="119" customWidth="1"/>
    <col min="4364" max="4365" width="11.140625" style="119" customWidth="1"/>
    <col min="4366" max="4608" width="9.140625" style="119"/>
    <col min="4609" max="4610" width="1.85546875" style="119" customWidth="1"/>
    <col min="4611" max="4611" width="36" style="119" customWidth="1"/>
    <col min="4612" max="4612" width="2.140625" style="119" customWidth="1"/>
    <col min="4613" max="4613" width="0.5703125" style="119" customWidth="1"/>
    <col min="4614" max="4614" width="11.140625" style="119" customWidth="1"/>
    <col min="4615" max="4615" width="0.5703125" style="119" customWidth="1"/>
    <col min="4616" max="4616" width="11.140625" style="119" customWidth="1"/>
    <col min="4617" max="4617" width="0.5703125" style="119" customWidth="1"/>
    <col min="4618" max="4618" width="11.140625" style="119" customWidth="1"/>
    <col min="4619" max="4619" width="0.5703125" style="119" customWidth="1"/>
    <col min="4620" max="4621" width="11.140625" style="119" customWidth="1"/>
    <col min="4622" max="4864" width="9.140625" style="119"/>
    <col min="4865" max="4866" width="1.85546875" style="119" customWidth="1"/>
    <col min="4867" max="4867" width="36" style="119" customWidth="1"/>
    <col min="4868" max="4868" width="2.140625" style="119" customWidth="1"/>
    <col min="4869" max="4869" width="0.5703125" style="119" customWidth="1"/>
    <col min="4870" max="4870" width="11.140625" style="119" customWidth="1"/>
    <col min="4871" max="4871" width="0.5703125" style="119" customWidth="1"/>
    <col min="4872" max="4872" width="11.140625" style="119" customWidth="1"/>
    <col min="4873" max="4873" width="0.5703125" style="119" customWidth="1"/>
    <col min="4874" max="4874" width="11.140625" style="119" customWidth="1"/>
    <col min="4875" max="4875" width="0.5703125" style="119" customWidth="1"/>
    <col min="4876" max="4877" width="11.140625" style="119" customWidth="1"/>
    <col min="4878" max="5120" width="9.140625" style="119"/>
    <col min="5121" max="5122" width="1.85546875" style="119" customWidth="1"/>
    <col min="5123" max="5123" width="36" style="119" customWidth="1"/>
    <col min="5124" max="5124" width="2.140625" style="119" customWidth="1"/>
    <col min="5125" max="5125" width="0.5703125" style="119" customWidth="1"/>
    <col min="5126" max="5126" width="11.140625" style="119" customWidth="1"/>
    <col min="5127" max="5127" width="0.5703125" style="119" customWidth="1"/>
    <col min="5128" max="5128" width="11.140625" style="119" customWidth="1"/>
    <col min="5129" max="5129" width="0.5703125" style="119" customWidth="1"/>
    <col min="5130" max="5130" width="11.140625" style="119" customWidth="1"/>
    <col min="5131" max="5131" width="0.5703125" style="119" customWidth="1"/>
    <col min="5132" max="5133" width="11.140625" style="119" customWidth="1"/>
    <col min="5134" max="5376" width="9.140625" style="119"/>
    <col min="5377" max="5378" width="1.85546875" style="119" customWidth="1"/>
    <col min="5379" max="5379" width="36" style="119" customWidth="1"/>
    <col min="5380" max="5380" width="2.140625" style="119" customWidth="1"/>
    <col min="5381" max="5381" width="0.5703125" style="119" customWidth="1"/>
    <col min="5382" max="5382" width="11.140625" style="119" customWidth="1"/>
    <col min="5383" max="5383" width="0.5703125" style="119" customWidth="1"/>
    <col min="5384" max="5384" width="11.140625" style="119" customWidth="1"/>
    <col min="5385" max="5385" width="0.5703125" style="119" customWidth="1"/>
    <col min="5386" max="5386" width="11.140625" style="119" customWidth="1"/>
    <col min="5387" max="5387" width="0.5703125" style="119" customWidth="1"/>
    <col min="5388" max="5389" width="11.140625" style="119" customWidth="1"/>
    <col min="5390" max="5632" width="9.140625" style="119"/>
    <col min="5633" max="5634" width="1.85546875" style="119" customWidth="1"/>
    <col min="5635" max="5635" width="36" style="119" customWidth="1"/>
    <col min="5636" max="5636" width="2.140625" style="119" customWidth="1"/>
    <col min="5637" max="5637" width="0.5703125" style="119" customWidth="1"/>
    <col min="5638" max="5638" width="11.140625" style="119" customWidth="1"/>
    <col min="5639" max="5639" width="0.5703125" style="119" customWidth="1"/>
    <col min="5640" max="5640" width="11.140625" style="119" customWidth="1"/>
    <col min="5641" max="5641" width="0.5703125" style="119" customWidth="1"/>
    <col min="5642" max="5642" width="11.140625" style="119" customWidth="1"/>
    <col min="5643" max="5643" width="0.5703125" style="119" customWidth="1"/>
    <col min="5644" max="5645" width="11.140625" style="119" customWidth="1"/>
    <col min="5646" max="5888" width="9.140625" style="119"/>
    <col min="5889" max="5890" width="1.85546875" style="119" customWidth="1"/>
    <col min="5891" max="5891" width="36" style="119" customWidth="1"/>
    <col min="5892" max="5892" width="2.140625" style="119" customWidth="1"/>
    <col min="5893" max="5893" width="0.5703125" style="119" customWidth="1"/>
    <col min="5894" max="5894" width="11.140625" style="119" customWidth="1"/>
    <col min="5895" max="5895" width="0.5703125" style="119" customWidth="1"/>
    <col min="5896" max="5896" width="11.140625" style="119" customWidth="1"/>
    <col min="5897" max="5897" width="0.5703125" style="119" customWidth="1"/>
    <col min="5898" max="5898" width="11.140625" style="119" customWidth="1"/>
    <col min="5899" max="5899" width="0.5703125" style="119" customWidth="1"/>
    <col min="5900" max="5901" width="11.140625" style="119" customWidth="1"/>
    <col min="5902" max="6144" width="9.140625" style="119"/>
    <col min="6145" max="6146" width="1.85546875" style="119" customWidth="1"/>
    <col min="6147" max="6147" width="36" style="119" customWidth="1"/>
    <col min="6148" max="6148" width="2.140625" style="119" customWidth="1"/>
    <col min="6149" max="6149" width="0.5703125" style="119" customWidth="1"/>
    <col min="6150" max="6150" width="11.140625" style="119" customWidth="1"/>
    <col min="6151" max="6151" width="0.5703125" style="119" customWidth="1"/>
    <col min="6152" max="6152" width="11.140625" style="119" customWidth="1"/>
    <col min="6153" max="6153" width="0.5703125" style="119" customWidth="1"/>
    <col min="6154" max="6154" width="11.140625" style="119" customWidth="1"/>
    <col min="6155" max="6155" width="0.5703125" style="119" customWidth="1"/>
    <col min="6156" max="6157" width="11.140625" style="119" customWidth="1"/>
    <col min="6158" max="6400" width="9.140625" style="119"/>
    <col min="6401" max="6402" width="1.85546875" style="119" customWidth="1"/>
    <col min="6403" max="6403" width="36" style="119" customWidth="1"/>
    <col min="6404" max="6404" width="2.140625" style="119" customWidth="1"/>
    <col min="6405" max="6405" width="0.5703125" style="119" customWidth="1"/>
    <col min="6406" max="6406" width="11.140625" style="119" customWidth="1"/>
    <col min="6407" max="6407" width="0.5703125" style="119" customWidth="1"/>
    <col min="6408" max="6408" width="11.140625" style="119" customWidth="1"/>
    <col min="6409" max="6409" width="0.5703125" style="119" customWidth="1"/>
    <col min="6410" max="6410" width="11.140625" style="119" customWidth="1"/>
    <col min="6411" max="6411" width="0.5703125" style="119" customWidth="1"/>
    <col min="6412" max="6413" width="11.140625" style="119" customWidth="1"/>
    <col min="6414" max="6656" width="9.140625" style="119"/>
    <col min="6657" max="6658" width="1.85546875" style="119" customWidth="1"/>
    <col min="6659" max="6659" width="36" style="119" customWidth="1"/>
    <col min="6660" max="6660" width="2.140625" style="119" customWidth="1"/>
    <col min="6661" max="6661" width="0.5703125" style="119" customWidth="1"/>
    <col min="6662" max="6662" width="11.140625" style="119" customWidth="1"/>
    <col min="6663" max="6663" width="0.5703125" style="119" customWidth="1"/>
    <col min="6664" max="6664" width="11.140625" style="119" customWidth="1"/>
    <col min="6665" max="6665" width="0.5703125" style="119" customWidth="1"/>
    <col min="6666" max="6666" width="11.140625" style="119" customWidth="1"/>
    <col min="6667" max="6667" width="0.5703125" style="119" customWidth="1"/>
    <col min="6668" max="6669" width="11.140625" style="119" customWidth="1"/>
    <col min="6670" max="6912" width="9.140625" style="119"/>
    <col min="6913" max="6914" width="1.85546875" style="119" customWidth="1"/>
    <col min="6915" max="6915" width="36" style="119" customWidth="1"/>
    <col min="6916" max="6916" width="2.140625" style="119" customWidth="1"/>
    <col min="6917" max="6917" width="0.5703125" style="119" customWidth="1"/>
    <col min="6918" max="6918" width="11.140625" style="119" customWidth="1"/>
    <col min="6919" max="6919" width="0.5703125" style="119" customWidth="1"/>
    <col min="6920" max="6920" width="11.140625" style="119" customWidth="1"/>
    <col min="6921" max="6921" width="0.5703125" style="119" customWidth="1"/>
    <col min="6922" max="6922" width="11.140625" style="119" customWidth="1"/>
    <col min="6923" max="6923" width="0.5703125" style="119" customWidth="1"/>
    <col min="6924" max="6925" width="11.140625" style="119" customWidth="1"/>
    <col min="6926" max="7168" width="9.140625" style="119"/>
    <col min="7169" max="7170" width="1.85546875" style="119" customWidth="1"/>
    <col min="7171" max="7171" width="36" style="119" customWidth="1"/>
    <col min="7172" max="7172" width="2.140625" style="119" customWidth="1"/>
    <col min="7173" max="7173" width="0.5703125" style="119" customWidth="1"/>
    <col min="7174" max="7174" width="11.140625" style="119" customWidth="1"/>
    <col min="7175" max="7175" width="0.5703125" style="119" customWidth="1"/>
    <col min="7176" max="7176" width="11.140625" style="119" customWidth="1"/>
    <col min="7177" max="7177" width="0.5703125" style="119" customWidth="1"/>
    <col min="7178" max="7178" width="11.140625" style="119" customWidth="1"/>
    <col min="7179" max="7179" width="0.5703125" style="119" customWidth="1"/>
    <col min="7180" max="7181" width="11.140625" style="119" customWidth="1"/>
    <col min="7182" max="7424" width="9.140625" style="119"/>
    <col min="7425" max="7426" width="1.85546875" style="119" customWidth="1"/>
    <col min="7427" max="7427" width="36" style="119" customWidth="1"/>
    <col min="7428" max="7428" width="2.140625" style="119" customWidth="1"/>
    <col min="7429" max="7429" width="0.5703125" style="119" customWidth="1"/>
    <col min="7430" max="7430" width="11.140625" style="119" customWidth="1"/>
    <col min="7431" max="7431" width="0.5703125" style="119" customWidth="1"/>
    <col min="7432" max="7432" width="11.140625" style="119" customWidth="1"/>
    <col min="7433" max="7433" width="0.5703125" style="119" customWidth="1"/>
    <col min="7434" max="7434" width="11.140625" style="119" customWidth="1"/>
    <col min="7435" max="7435" width="0.5703125" style="119" customWidth="1"/>
    <col min="7436" max="7437" width="11.140625" style="119" customWidth="1"/>
    <col min="7438" max="7680" width="9.140625" style="119"/>
    <col min="7681" max="7682" width="1.85546875" style="119" customWidth="1"/>
    <col min="7683" max="7683" width="36" style="119" customWidth="1"/>
    <col min="7684" max="7684" width="2.140625" style="119" customWidth="1"/>
    <col min="7685" max="7685" width="0.5703125" style="119" customWidth="1"/>
    <col min="7686" max="7686" width="11.140625" style="119" customWidth="1"/>
    <col min="7687" max="7687" width="0.5703125" style="119" customWidth="1"/>
    <col min="7688" max="7688" width="11.140625" style="119" customWidth="1"/>
    <col min="7689" max="7689" width="0.5703125" style="119" customWidth="1"/>
    <col min="7690" max="7690" width="11.140625" style="119" customWidth="1"/>
    <col min="7691" max="7691" width="0.5703125" style="119" customWidth="1"/>
    <col min="7692" max="7693" width="11.140625" style="119" customWidth="1"/>
    <col min="7694" max="7936" width="9.140625" style="119"/>
    <col min="7937" max="7938" width="1.85546875" style="119" customWidth="1"/>
    <col min="7939" max="7939" width="36" style="119" customWidth="1"/>
    <col min="7940" max="7940" width="2.140625" style="119" customWidth="1"/>
    <col min="7941" max="7941" width="0.5703125" style="119" customWidth="1"/>
    <col min="7942" max="7942" width="11.140625" style="119" customWidth="1"/>
    <col min="7943" max="7943" width="0.5703125" style="119" customWidth="1"/>
    <col min="7944" max="7944" width="11.140625" style="119" customWidth="1"/>
    <col min="7945" max="7945" width="0.5703125" style="119" customWidth="1"/>
    <col min="7946" max="7946" width="11.140625" style="119" customWidth="1"/>
    <col min="7947" max="7947" width="0.5703125" style="119" customWidth="1"/>
    <col min="7948" max="7949" width="11.140625" style="119" customWidth="1"/>
    <col min="7950" max="8192" width="9.140625" style="119"/>
    <col min="8193" max="8194" width="1.85546875" style="119" customWidth="1"/>
    <col min="8195" max="8195" width="36" style="119" customWidth="1"/>
    <col min="8196" max="8196" width="2.140625" style="119" customWidth="1"/>
    <col min="8197" max="8197" width="0.5703125" style="119" customWidth="1"/>
    <col min="8198" max="8198" width="11.140625" style="119" customWidth="1"/>
    <col min="8199" max="8199" width="0.5703125" style="119" customWidth="1"/>
    <col min="8200" max="8200" width="11.140625" style="119" customWidth="1"/>
    <col min="8201" max="8201" width="0.5703125" style="119" customWidth="1"/>
    <col min="8202" max="8202" width="11.140625" style="119" customWidth="1"/>
    <col min="8203" max="8203" width="0.5703125" style="119" customWidth="1"/>
    <col min="8204" max="8205" width="11.140625" style="119" customWidth="1"/>
    <col min="8206" max="8448" width="9.140625" style="119"/>
    <col min="8449" max="8450" width="1.85546875" style="119" customWidth="1"/>
    <col min="8451" max="8451" width="36" style="119" customWidth="1"/>
    <col min="8452" max="8452" width="2.140625" style="119" customWidth="1"/>
    <col min="8453" max="8453" width="0.5703125" style="119" customWidth="1"/>
    <col min="8454" max="8454" width="11.140625" style="119" customWidth="1"/>
    <col min="8455" max="8455" width="0.5703125" style="119" customWidth="1"/>
    <col min="8456" max="8456" width="11.140625" style="119" customWidth="1"/>
    <col min="8457" max="8457" width="0.5703125" style="119" customWidth="1"/>
    <col min="8458" max="8458" width="11.140625" style="119" customWidth="1"/>
    <col min="8459" max="8459" width="0.5703125" style="119" customWidth="1"/>
    <col min="8460" max="8461" width="11.140625" style="119" customWidth="1"/>
    <col min="8462" max="8704" width="9.140625" style="119"/>
    <col min="8705" max="8706" width="1.85546875" style="119" customWidth="1"/>
    <col min="8707" max="8707" width="36" style="119" customWidth="1"/>
    <col min="8708" max="8708" width="2.140625" style="119" customWidth="1"/>
    <col min="8709" max="8709" width="0.5703125" style="119" customWidth="1"/>
    <col min="8710" max="8710" width="11.140625" style="119" customWidth="1"/>
    <col min="8711" max="8711" width="0.5703125" style="119" customWidth="1"/>
    <col min="8712" max="8712" width="11.140625" style="119" customWidth="1"/>
    <col min="8713" max="8713" width="0.5703125" style="119" customWidth="1"/>
    <col min="8714" max="8714" width="11.140625" style="119" customWidth="1"/>
    <col min="8715" max="8715" width="0.5703125" style="119" customWidth="1"/>
    <col min="8716" max="8717" width="11.140625" style="119" customWidth="1"/>
    <col min="8718" max="8960" width="9.140625" style="119"/>
    <col min="8961" max="8962" width="1.85546875" style="119" customWidth="1"/>
    <col min="8963" max="8963" width="36" style="119" customWidth="1"/>
    <col min="8964" max="8964" width="2.140625" style="119" customWidth="1"/>
    <col min="8965" max="8965" width="0.5703125" style="119" customWidth="1"/>
    <col min="8966" max="8966" width="11.140625" style="119" customWidth="1"/>
    <col min="8967" max="8967" width="0.5703125" style="119" customWidth="1"/>
    <col min="8968" max="8968" width="11.140625" style="119" customWidth="1"/>
    <col min="8969" max="8969" width="0.5703125" style="119" customWidth="1"/>
    <col min="8970" max="8970" width="11.140625" style="119" customWidth="1"/>
    <col min="8971" max="8971" width="0.5703125" style="119" customWidth="1"/>
    <col min="8972" max="8973" width="11.140625" style="119" customWidth="1"/>
    <col min="8974" max="9216" width="9.140625" style="119"/>
    <col min="9217" max="9218" width="1.85546875" style="119" customWidth="1"/>
    <col min="9219" max="9219" width="36" style="119" customWidth="1"/>
    <col min="9220" max="9220" width="2.140625" style="119" customWidth="1"/>
    <col min="9221" max="9221" width="0.5703125" style="119" customWidth="1"/>
    <col min="9222" max="9222" width="11.140625" style="119" customWidth="1"/>
    <col min="9223" max="9223" width="0.5703125" style="119" customWidth="1"/>
    <col min="9224" max="9224" width="11.140625" style="119" customWidth="1"/>
    <col min="9225" max="9225" width="0.5703125" style="119" customWidth="1"/>
    <col min="9226" max="9226" width="11.140625" style="119" customWidth="1"/>
    <col min="9227" max="9227" width="0.5703125" style="119" customWidth="1"/>
    <col min="9228" max="9229" width="11.140625" style="119" customWidth="1"/>
    <col min="9230" max="9472" width="9.140625" style="119"/>
    <col min="9473" max="9474" width="1.85546875" style="119" customWidth="1"/>
    <col min="9475" max="9475" width="36" style="119" customWidth="1"/>
    <col min="9476" max="9476" width="2.140625" style="119" customWidth="1"/>
    <col min="9477" max="9477" width="0.5703125" style="119" customWidth="1"/>
    <col min="9478" max="9478" width="11.140625" style="119" customWidth="1"/>
    <col min="9479" max="9479" width="0.5703125" style="119" customWidth="1"/>
    <col min="9480" max="9480" width="11.140625" style="119" customWidth="1"/>
    <col min="9481" max="9481" width="0.5703125" style="119" customWidth="1"/>
    <col min="9482" max="9482" width="11.140625" style="119" customWidth="1"/>
    <col min="9483" max="9483" width="0.5703125" style="119" customWidth="1"/>
    <col min="9484" max="9485" width="11.140625" style="119" customWidth="1"/>
    <col min="9486" max="9728" width="9.140625" style="119"/>
    <col min="9729" max="9730" width="1.85546875" style="119" customWidth="1"/>
    <col min="9731" max="9731" width="36" style="119" customWidth="1"/>
    <col min="9732" max="9732" width="2.140625" style="119" customWidth="1"/>
    <col min="9733" max="9733" width="0.5703125" style="119" customWidth="1"/>
    <col min="9734" max="9734" width="11.140625" style="119" customWidth="1"/>
    <col min="9735" max="9735" width="0.5703125" style="119" customWidth="1"/>
    <col min="9736" max="9736" width="11.140625" style="119" customWidth="1"/>
    <col min="9737" max="9737" width="0.5703125" style="119" customWidth="1"/>
    <col min="9738" max="9738" width="11.140625" style="119" customWidth="1"/>
    <col min="9739" max="9739" width="0.5703125" style="119" customWidth="1"/>
    <col min="9740" max="9741" width="11.140625" style="119" customWidth="1"/>
    <col min="9742" max="9984" width="9.140625" style="119"/>
    <col min="9985" max="9986" width="1.85546875" style="119" customWidth="1"/>
    <col min="9987" max="9987" width="36" style="119" customWidth="1"/>
    <col min="9988" max="9988" width="2.140625" style="119" customWidth="1"/>
    <col min="9989" max="9989" width="0.5703125" style="119" customWidth="1"/>
    <col min="9990" max="9990" width="11.140625" style="119" customWidth="1"/>
    <col min="9991" max="9991" width="0.5703125" style="119" customWidth="1"/>
    <col min="9992" max="9992" width="11.140625" style="119" customWidth="1"/>
    <col min="9993" max="9993" width="0.5703125" style="119" customWidth="1"/>
    <col min="9994" max="9994" width="11.140625" style="119" customWidth="1"/>
    <col min="9995" max="9995" width="0.5703125" style="119" customWidth="1"/>
    <col min="9996" max="9997" width="11.140625" style="119" customWidth="1"/>
    <col min="9998" max="10240" width="9.140625" style="119"/>
    <col min="10241" max="10242" width="1.85546875" style="119" customWidth="1"/>
    <col min="10243" max="10243" width="36" style="119" customWidth="1"/>
    <col min="10244" max="10244" width="2.140625" style="119" customWidth="1"/>
    <col min="10245" max="10245" width="0.5703125" style="119" customWidth="1"/>
    <col min="10246" max="10246" width="11.140625" style="119" customWidth="1"/>
    <col min="10247" max="10247" width="0.5703125" style="119" customWidth="1"/>
    <col min="10248" max="10248" width="11.140625" style="119" customWidth="1"/>
    <col min="10249" max="10249" width="0.5703125" style="119" customWidth="1"/>
    <col min="10250" max="10250" width="11.140625" style="119" customWidth="1"/>
    <col min="10251" max="10251" width="0.5703125" style="119" customWidth="1"/>
    <col min="10252" max="10253" width="11.140625" style="119" customWidth="1"/>
    <col min="10254" max="10496" width="9.140625" style="119"/>
    <col min="10497" max="10498" width="1.85546875" style="119" customWidth="1"/>
    <col min="10499" max="10499" width="36" style="119" customWidth="1"/>
    <col min="10500" max="10500" width="2.140625" style="119" customWidth="1"/>
    <col min="10501" max="10501" width="0.5703125" style="119" customWidth="1"/>
    <col min="10502" max="10502" width="11.140625" style="119" customWidth="1"/>
    <col min="10503" max="10503" width="0.5703125" style="119" customWidth="1"/>
    <col min="10504" max="10504" width="11.140625" style="119" customWidth="1"/>
    <col min="10505" max="10505" width="0.5703125" style="119" customWidth="1"/>
    <col min="10506" max="10506" width="11.140625" style="119" customWidth="1"/>
    <col min="10507" max="10507" width="0.5703125" style="119" customWidth="1"/>
    <col min="10508" max="10509" width="11.140625" style="119" customWidth="1"/>
    <col min="10510" max="10752" width="9.140625" style="119"/>
    <col min="10753" max="10754" width="1.85546875" style="119" customWidth="1"/>
    <col min="10755" max="10755" width="36" style="119" customWidth="1"/>
    <col min="10756" max="10756" width="2.140625" style="119" customWidth="1"/>
    <col min="10757" max="10757" width="0.5703125" style="119" customWidth="1"/>
    <col min="10758" max="10758" width="11.140625" style="119" customWidth="1"/>
    <col min="10759" max="10759" width="0.5703125" style="119" customWidth="1"/>
    <col min="10760" max="10760" width="11.140625" style="119" customWidth="1"/>
    <col min="10761" max="10761" width="0.5703125" style="119" customWidth="1"/>
    <col min="10762" max="10762" width="11.140625" style="119" customWidth="1"/>
    <col min="10763" max="10763" width="0.5703125" style="119" customWidth="1"/>
    <col min="10764" max="10765" width="11.140625" style="119" customWidth="1"/>
    <col min="10766" max="11008" width="9.140625" style="119"/>
    <col min="11009" max="11010" width="1.85546875" style="119" customWidth="1"/>
    <col min="11011" max="11011" width="36" style="119" customWidth="1"/>
    <col min="11012" max="11012" width="2.140625" style="119" customWidth="1"/>
    <col min="11013" max="11013" width="0.5703125" style="119" customWidth="1"/>
    <col min="11014" max="11014" width="11.140625" style="119" customWidth="1"/>
    <col min="11015" max="11015" width="0.5703125" style="119" customWidth="1"/>
    <col min="11016" max="11016" width="11.140625" style="119" customWidth="1"/>
    <col min="11017" max="11017" width="0.5703125" style="119" customWidth="1"/>
    <col min="11018" max="11018" width="11.140625" style="119" customWidth="1"/>
    <col min="11019" max="11019" width="0.5703125" style="119" customWidth="1"/>
    <col min="11020" max="11021" width="11.140625" style="119" customWidth="1"/>
    <col min="11022" max="11264" width="9.140625" style="119"/>
    <col min="11265" max="11266" width="1.85546875" style="119" customWidth="1"/>
    <col min="11267" max="11267" width="36" style="119" customWidth="1"/>
    <col min="11268" max="11268" width="2.140625" style="119" customWidth="1"/>
    <col min="11269" max="11269" width="0.5703125" style="119" customWidth="1"/>
    <col min="11270" max="11270" width="11.140625" style="119" customWidth="1"/>
    <col min="11271" max="11271" width="0.5703125" style="119" customWidth="1"/>
    <col min="11272" max="11272" width="11.140625" style="119" customWidth="1"/>
    <col min="11273" max="11273" width="0.5703125" style="119" customWidth="1"/>
    <col min="11274" max="11274" width="11.140625" style="119" customWidth="1"/>
    <col min="11275" max="11275" width="0.5703125" style="119" customWidth="1"/>
    <col min="11276" max="11277" width="11.140625" style="119" customWidth="1"/>
    <col min="11278" max="11520" width="9.140625" style="119"/>
    <col min="11521" max="11522" width="1.85546875" style="119" customWidth="1"/>
    <col min="11523" max="11523" width="36" style="119" customWidth="1"/>
    <col min="11524" max="11524" width="2.140625" style="119" customWidth="1"/>
    <col min="11525" max="11525" width="0.5703125" style="119" customWidth="1"/>
    <col min="11526" max="11526" width="11.140625" style="119" customWidth="1"/>
    <col min="11527" max="11527" width="0.5703125" style="119" customWidth="1"/>
    <col min="11528" max="11528" width="11.140625" style="119" customWidth="1"/>
    <col min="11529" max="11529" width="0.5703125" style="119" customWidth="1"/>
    <col min="11530" max="11530" width="11.140625" style="119" customWidth="1"/>
    <col min="11531" max="11531" width="0.5703125" style="119" customWidth="1"/>
    <col min="11532" max="11533" width="11.140625" style="119" customWidth="1"/>
    <col min="11534" max="11776" width="9.140625" style="119"/>
    <col min="11777" max="11778" width="1.85546875" style="119" customWidth="1"/>
    <col min="11779" max="11779" width="36" style="119" customWidth="1"/>
    <col min="11780" max="11780" width="2.140625" style="119" customWidth="1"/>
    <col min="11781" max="11781" width="0.5703125" style="119" customWidth="1"/>
    <col min="11782" max="11782" width="11.140625" style="119" customWidth="1"/>
    <col min="11783" max="11783" width="0.5703125" style="119" customWidth="1"/>
    <col min="11784" max="11784" width="11.140625" style="119" customWidth="1"/>
    <col min="11785" max="11785" width="0.5703125" style="119" customWidth="1"/>
    <col min="11786" max="11786" width="11.140625" style="119" customWidth="1"/>
    <col min="11787" max="11787" width="0.5703125" style="119" customWidth="1"/>
    <col min="11788" max="11789" width="11.140625" style="119" customWidth="1"/>
    <col min="11790" max="12032" width="9.140625" style="119"/>
    <col min="12033" max="12034" width="1.85546875" style="119" customWidth="1"/>
    <col min="12035" max="12035" width="36" style="119" customWidth="1"/>
    <col min="12036" max="12036" width="2.140625" style="119" customWidth="1"/>
    <col min="12037" max="12037" width="0.5703125" style="119" customWidth="1"/>
    <col min="12038" max="12038" width="11.140625" style="119" customWidth="1"/>
    <col min="12039" max="12039" width="0.5703125" style="119" customWidth="1"/>
    <col min="12040" max="12040" width="11.140625" style="119" customWidth="1"/>
    <col min="12041" max="12041" width="0.5703125" style="119" customWidth="1"/>
    <col min="12042" max="12042" width="11.140625" style="119" customWidth="1"/>
    <col min="12043" max="12043" width="0.5703125" style="119" customWidth="1"/>
    <col min="12044" max="12045" width="11.140625" style="119" customWidth="1"/>
    <col min="12046" max="12288" width="9.140625" style="119"/>
    <col min="12289" max="12290" width="1.85546875" style="119" customWidth="1"/>
    <col min="12291" max="12291" width="36" style="119" customWidth="1"/>
    <col min="12292" max="12292" width="2.140625" style="119" customWidth="1"/>
    <col min="12293" max="12293" width="0.5703125" style="119" customWidth="1"/>
    <col min="12294" max="12294" width="11.140625" style="119" customWidth="1"/>
    <col min="12295" max="12295" width="0.5703125" style="119" customWidth="1"/>
    <col min="12296" max="12296" width="11.140625" style="119" customWidth="1"/>
    <col min="12297" max="12297" width="0.5703125" style="119" customWidth="1"/>
    <col min="12298" max="12298" width="11.140625" style="119" customWidth="1"/>
    <col min="12299" max="12299" width="0.5703125" style="119" customWidth="1"/>
    <col min="12300" max="12301" width="11.140625" style="119" customWidth="1"/>
    <col min="12302" max="12544" width="9.140625" style="119"/>
    <col min="12545" max="12546" width="1.85546875" style="119" customWidth="1"/>
    <col min="12547" max="12547" width="36" style="119" customWidth="1"/>
    <col min="12548" max="12548" width="2.140625" style="119" customWidth="1"/>
    <col min="12549" max="12549" width="0.5703125" style="119" customWidth="1"/>
    <col min="12550" max="12550" width="11.140625" style="119" customWidth="1"/>
    <col min="12551" max="12551" width="0.5703125" style="119" customWidth="1"/>
    <col min="12552" max="12552" width="11.140625" style="119" customWidth="1"/>
    <col min="12553" max="12553" width="0.5703125" style="119" customWidth="1"/>
    <col min="12554" max="12554" width="11.140625" style="119" customWidth="1"/>
    <col min="12555" max="12555" width="0.5703125" style="119" customWidth="1"/>
    <col min="12556" max="12557" width="11.140625" style="119" customWidth="1"/>
    <col min="12558" max="12800" width="9.140625" style="119"/>
    <col min="12801" max="12802" width="1.85546875" style="119" customWidth="1"/>
    <col min="12803" max="12803" width="36" style="119" customWidth="1"/>
    <col min="12804" max="12804" width="2.140625" style="119" customWidth="1"/>
    <col min="12805" max="12805" width="0.5703125" style="119" customWidth="1"/>
    <col min="12806" max="12806" width="11.140625" style="119" customWidth="1"/>
    <col min="12807" max="12807" width="0.5703125" style="119" customWidth="1"/>
    <col min="12808" max="12808" width="11.140625" style="119" customWidth="1"/>
    <col min="12809" max="12809" width="0.5703125" style="119" customWidth="1"/>
    <col min="12810" max="12810" width="11.140625" style="119" customWidth="1"/>
    <col min="12811" max="12811" width="0.5703125" style="119" customWidth="1"/>
    <col min="12812" max="12813" width="11.140625" style="119" customWidth="1"/>
    <col min="12814" max="13056" width="9.140625" style="119"/>
    <col min="13057" max="13058" width="1.85546875" style="119" customWidth="1"/>
    <col min="13059" max="13059" width="36" style="119" customWidth="1"/>
    <col min="13060" max="13060" width="2.140625" style="119" customWidth="1"/>
    <col min="13061" max="13061" width="0.5703125" style="119" customWidth="1"/>
    <col min="13062" max="13062" width="11.140625" style="119" customWidth="1"/>
    <col min="13063" max="13063" width="0.5703125" style="119" customWidth="1"/>
    <col min="13064" max="13064" width="11.140625" style="119" customWidth="1"/>
    <col min="13065" max="13065" width="0.5703125" style="119" customWidth="1"/>
    <col min="13066" max="13066" width="11.140625" style="119" customWidth="1"/>
    <col min="13067" max="13067" width="0.5703125" style="119" customWidth="1"/>
    <col min="13068" max="13069" width="11.140625" style="119" customWidth="1"/>
    <col min="13070" max="13312" width="9.140625" style="119"/>
    <col min="13313" max="13314" width="1.85546875" style="119" customWidth="1"/>
    <col min="13315" max="13315" width="36" style="119" customWidth="1"/>
    <col min="13316" max="13316" width="2.140625" style="119" customWidth="1"/>
    <col min="13317" max="13317" width="0.5703125" style="119" customWidth="1"/>
    <col min="13318" max="13318" width="11.140625" style="119" customWidth="1"/>
    <col min="13319" max="13319" width="0.5703125" style="119" customWidth="1"/>
    <col min="13320" max="13320" width="11.140625" style="119" customWidth="1"/>
    <col min="13321" max="13321" width="0.5703125" style="119" customWidth="1"/>
    <col min="13322" max="13322" width="11.140625" style="119" customWidth="1"/>
    <col min="13323" max="13323" width="0.5703125" style="119" customWidth="1"/>
    <col min="13324" max="13325" width="11.140625" style="119" customWidth="1"/>
    <col min="13326" max="13568" width="9.140625" style="119"/>
    <col min="13569" max="13570" width="1.85546875" style="119" customWidth="1"/>
    <col min="13571" max="13571" width="36" style="119" customWidth="1"/>
    <col min="13572" max="13572" width="2.140625" style="119" customWidth="1"/>
    <col min="13573" max="13573" width="0.5703125" style="119" customWidth="1"/>
    <col min="13574" max="13574" width="11.140625" style="119" customWidth="1"/>
    <col min="13575" max="13575" width="0.5703125" style="119" customWidth="1"/>
    <col min="13576" max="13576" width="11.140625" style="119" customWidth="1"/>
    <col min="13577" max="13577" width="0.5703125" style="119" customWidth="1"/>
    <col min="13578" max="13578" width="11.140625" style="119" customWidth="1"/>
    <col min="13579" max="13579" width="0.5703125" style="119" customWidth="1"/>
    <col min="13580" max="13581" width="11.140625" style="119" customWidth="1"/>
    <col min="13582" max="13824" width="9.140625" style="119"/>
    <col min="13825" max="13826" width="1.85546875" style="119" customWidth="1"/>
    <col min="13827" max="13827" width="36" style="119" customWidth="1"/>
    <col min="13828" max="13828" width="2.140625" style="119" customWidth="1"/>
    <col min="13829" max="13829" width="0.5703125" style="119" customWidth="1"/>
    <col min="13830" max="13830" width="11.140625" style="119" customWidth="1"/>
    <col min="13831" max="13831" width="0.5703125" style="119" customWidth="1"/>
    <col min="13832" max="13832" width="11.140625" style="119" customWidth="1"/>
    <col min="13833" max="13833" width="0.5703125" style="119" customWidth="1"/>
    <col min="13834" max="13834" width="11.140625" style="119" customWidth="1"/>
    <col min="13835" max="13835" width="0.5703125" style="119" customWidth="1"/>
    <col min="13836" max="13837" width="11.140625" style="119" customWidth="1"/>
    <col min="13838" max="14080" width="9.140625" style="119"/>
    <col min="14081" max="14082" width="1.85546875" style="119" customWidth="1"/>
    <col min="14083" max="14083" width="36" style="119" customWidth="1"/>
    <col min="14084" max="14084" width="2.140625" style="119" customWidth="1"/>
    <col min="14085" max="14085" width="0.5703125" style="119" customWidth="1"/>
    <col min="14086" max="14086" width="11.140625" style="119" customWidth="1"/>
    <col min="14087" max="14087" width="0.5703125" style="119" customWidth="1"/>
    <col min="14088" max="14088" width="11.140625" style="119" customWidth="1"/>
    <col min="14089" max="14089" width="0.5703125" style="119" customWidth="1"/>
    <col min="14090" max="14090" width="11.140625" style="119" customWidth="1"/>
    <col min="14091" max="14091" width="0.5703125" style="119" customWidth="1"/>
    <col min="14092" max="14093" width="11.140625" style="119" customWidth="1"/>
    <col min="14094" max="14336" width="9.140625" style="119"/>
    <col min="14337" max="14338" width="1.85546875" style="119" customWidth="1"/>
    <col min="14339" max="14339" width="36" style="119" customWidth="1"/>
    <col min="14340" max="14340" width="2.140625" style="119" customWidth="1"/>
    <col min="14341" max="14341" width="0.5703125" style="119" customWidth="1"/>
    <col min="14342" max="14342" width="11.140625" style="119" customWidth="1"/>
    <col min="14343" max="14343" width="0.5703125" style="119" customWidth="1"/>
    <col min="14344" max="14344" width="11.140625" style="119" customWidth="1"/>
    <col min="14345" max="14345" width="0.5703125" style="119" customWidth="1"/>
    <col min="14346" max="14346" width="11.140625" style="119" customWidth="1"/>
    <col min="14347" max="14347" width="0.5703125" style="119" customWidth="1"/>
    <col min="14348" max="14349" width="11.140625" style="119" customWidth="1"/>
    <col min="14350" max="14592" width="9.140625" style="119"/>
    <col min="14593" max="14594" width="1.85546875" style="119" customWidth="1"/>
    <col min="14595" max="14595" width="36" style="119" customWidth="1"/>
    <col min="14596" max="14596" width="2.140625" style="119" customWidth="1"/>
    <col min="14597" max="14597" width="0.5703125" style="119" customWidth="1"/>
    <col min="14598" max="14598" width="11.140625" style="119" customWidth="1"/>
    <col min="14599" max="14599" width="0.5703125" style="119" customWidth="1"/>
    <col min="14600" max="14600" width="11.140625" style="119" customWidth="1"/>
    <col min="14601" max="14601" width="0.5703125" style="119" customWidth="1"/>
    <col min="14602" max="14602" width="11.140625" style="119" customWidth="1"/>
    <col min="14603" max="14603" width="0.5703125" style="119" customWidth="1"/>
    <col min="14604" max="14605" width="11.140625" style="119" customWidth="1"/>
    <col min="14606" max="14848" width="9.140625" style="119"/>
    <col min="14849" max="14850" width="1.85546875" style="119" customWidth="1"/>
    <col min="14851" max="14851" width="36" style="119" customWidth="1"/>
    <col min="14852" max="14852" width="2.140625" style="119" customWidth="1"/>
    <col min="14853" max="14853" width="0.5703125" style="119" customWidth="1"/>
    <col min="14854" max="14854" width="11.140625" style="119" customWidth="1"/>
    <col min="14855" max="14855" width="0.5703125" style="119" customWidth="1"/>
    <col min="14856" max="14856" width="11.140625" style="119" customWidth="1"/>
    <col min="14857" max="14857" width="0.5703125" style="119" customWidth="1"/>
    <col min="14858" max="14858" width="11.140625" style="119" customWidth="1"/>
    <col min="14859" max="14859" width="0.5703125" style="119" customWidth="1"/>
    <col min="14860" max="14861" width="11.140625" style="119" customWidth="1"/>
    <col min="14862" max="15104" width="9.140625" style="119"/>
    <col min="15105" max="15106" width="1.85546875" style="119" customWidth="1"/>
    <col min="15107" max="15107" width="36" style="119" customWidth="1"/>
    <col min="15108" max="15108" width="2.140625" style="119" customWidth="1"/>
    <col min="15109" max="15109" width="0.5703125" style="119" customWidth="1"/>
    <col min="15110" max="15110" width="11.140625" style="119" customWidth="1"/>
    <col min="15111" max="15111" width="0.5703125" style="119" customWidth="1"/>
    <col min="15112" max="15112" width="11.140625" style="119" customWidth="1"/>
    <col min="15113" max="15113" width="0.5703125" style="119" customWidth="1"/>
    <col min="15114" max="15114" width="11.140625" style="119" customWidth="1"/>
    <col min="15115" max="15115" width="0.5703125" style="119" customWidth="1"/>
    <col min="15116" max="15117" width="11.140625" style="119" customWidth="1"/>
    <col min="15118" max="15360" width="9.140625" style="119"/>
    <col min="15361" max="15362" width="1.85546875" style="119" customWidth="1"/>
    <col min="15363" max="15363" width="36" style="119" customWidth="1"/>
    <col min="15364" max="15364" width="2.140625" style="119" customWidth="1"/>
    <col min="15365" max="15365" width="0.5703125" style="119" customWidth="1"/>
    <col min="15366" max="15366" width="11.140625" style="119" customWidth="1"/>
    <col min="15367" max="15367" width="0.5703125" style="119" customWidth="1"/>
    <col min="15368" max="15368" width="11.140625" style="119" customWidth="1"/>
    <col min="15369" max="15369" width="0.5703125" style="119" customWidth="1"/>
    <col min="15370" max="15370" width="11.140625" style="119" customWidth="1"/>
    <col min="15371" max="15371" width="0.5703125" style="119" customWidth="1"/>
    <col min="15372" max="15373" width="11.140625" style="119" customWidth="1"/>
    <col min="15374" max="15616" width="9.140625" style="119"/>
    <col min="15617" max="15618" width="1.85546875" style="119" customWidth="1"/>
    <col min="15619" max="15619" width="36" style="119" customWidth="1"/>
    <col min="15620" max="15620" width="2.140625" style="119" customWidth="1"/>
    <col min="15621" max="15621" width="0.5703125" style="119" customWidth="1"/>
    <col min="15622" max="15622" width="11.140625" style="119" customWidth="1"/>
    <col min="15623" max="15623" width="0.5703125" style="119" customWidth="1"/>
    <col min="15624" max="15624" width="11.140625" style="119" customWidth="1"/>
    <col min="15625" max="15625" width="0.5703125" style="119" customWidth="1"/>
    <col min="15626" max="15626" width="11.140625" style="119" customWidth="1"/>
    <col min="15627" max="15627" width="0.5703125" style="119" customWidth="1"/>
    <col min="15628" max="15629" width="11.140625" style="119" customWidth="1"/>
    <col min="15630" max="15872" width="9.140625" style="119"/>
    <col min="15873" max="15874" width="1.85546875" style="119" customWidth="1"/>
    <col min="15875" max="15875" width="36" style="119" customWidth="1"/>
    <col min="15876" max="15876" width="2.140625" style="119" customWidth="1"/>
    <col min="15877" max="15877" width="0.5703125" style="119" customWidth="1"/>
    <col min="15878" max="15878" width="11.140625" style="119" customWidth="1"/>
    <col min="15879" max="15879" width="0.5703125" style="119" customWidth="1"/>
    <col min="15880" max="15880" width="11.140625" style="119" customWidth="1"/>
    <col min="15881" max="15881" width="0.5703125" style="119" customWidth="1"/>
    <col min="15882" max="15882" width="11.140625" style="119" customWidth="1"/>
    <col min="15883" max="15883" width="0.5703125" style="119" customWidth="1"/>
    <col min="15884" max="15885" width="11.140625" style="119" customWidth="1"/>
    <col min="15886" max="16128" width="9.140625" style="119"/>
    <col min="16129" max="16130" width="1.85546875" style="119" customWidth="1"/>
    <col min="16131" max="16131" width="36" style="119" customWidth="1"/>
    <col min="16132" max="16132" width="2.140625" style="119" customWidth="1"/>
    <col min="16133" max="16133" width="0.5703125" style="119" customWidth="1"/>
    <col min="16134" max="16134" width="11.140625" style="119" customWidth="1"/>
    <col min="16135" max="16135" width="0.5703125" style="119" customWidth="1"/>
    <col min="16136" max="16136" width="11.140625" style="119" customWidth="1"/>
    <col min="16137" max="16137" width="0.5703125" style="119" customWidth="1"/>
    <col min="16138" max="16138" width="11.140625" style="119" customWidth="1"/>
    <col min="16139" max="16139" width="0.5703125" style="119" customWidth="1"/>
    <col min="16140" max="16141" width="11.140625" style="119" customWidth="1"/>
    <col min="16142" max="16384" width="9.140625" style="119"/>
  </cols>
  <sheetData>
    <row r="1" spans="1:14" ht="24" customHeight="1">
      <c r="L1" s="121" t="s">
        <v>193</v>
      </c>
    </row>
    <row r="2" spans="1:14" ht="24" customHeight="1">
      <c r="L2" s="121" t="s">
        <v>194</v>
      </c>
    </row>
    <row r="3" spans="1:14" ht="24" customHeight="1">
      <c r="A3" s="203" t="s">
        <v>128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4" s="125" customFormat="1" ht="24" customHeight="1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N4" s="126"/>
    </row>
    <row r="5" spans="1:14" s="125" customFormat="1" ht="24" customHeight="1">
      <c r="A5" s="205" t="s">
        <v>129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N5" s="126"/>
    </row>
    <row r="6" spans="1:14" s="125" customFormat="1" ht="24" customHeight="1">
      <c r="A6" s="206" t="s">
        <v>78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N6" s="126"/>
    </row>
    <row r="7" spans="1:14" ht="15.95" customHeight="1">
      <c r="F7" s="207" t="s">
        <v>7</v>
      </c>
      <c r="G7" s="207"/>
      <c r="H7" s="207"/>
      <c r="I7" s="207"/>
      <c r="J7" s="207"/>
      <c r="K7" s="207"/>
      <c r="L7" s="207"/>
    </row>
    <row r="8" spans="1:14" ht="15.95" customHeight="1">
      <c r="F8" s="201" t="s">
        <v>8</v>
      </c>
      <c r="G8" s="201"/>
      <c r="H8" s="201"/>
      <c r="J8" s="202" t="s">
        <v>9</v>
      </c>
      <c r="K8" s="202"/>
      <c r="L8" s="202"/>
    </row>
    <row r="9" spans="1:14" ht="15.95" customHeight="1">
      <c r="F9" s="1">
        <v>2569</v>
      </c>
      <c r="G9" s="2"/>
      <c r="H9" s="1">
        <v>2568</v>
      </c>
      <c r="I9" s="2"/>
      <c r="J9" s="1">
        <v>2569</v>
      </c>
      <c r="K9" s="2"/>
      <c r="L9" s="1">
        <v>2568</v>
      </c>
    </row>
    <row r="10" spans="1:14" ht="15.95" customHeight="1">
      <c r="A10" s="127" t="s">
        <v>130</v>
      </c>
    </row>
    <row r="11" spans="1:14" ht="15.95" customHeight="1">
      <c r="A11" s="119" t="s">
        <v>131</v>
      </c>
      <c r="F11" s="128">
        <v>-31013359</v>
      </c>
      <c r="H11" s="128">
        <v>-19061943</v>
      </c>
      <c r="J11" s="128">
        <v>-17330271</v>
      </c>
      <c r="L11" s="128">
        <v>-3352554</v>
      </c>
    </row>
    <row r="12" spans="1:14" ht="15.95" customHeight="1">
      <c r="A12" s="119" t="s">
        <v>132</v>
      </c>
      <c r="F12" s="129"/>
      <c r="H12" s="129"/>
      <c r="J12" s="129"/>
      <c r="L12" s="129"/>
    </row>
    <row r="13" spans="1:14" ht="15.95" customHeight="1">
      <c r="B13" s="119" t="s">
        <v>133</v>
      </c>
      <c r="F13" s="129"/>
      <c r="H13" s="129"/>
      <c r="J13" s="129"/>
      <c r="L13" s="129"/>
    </row>
    <row r="14" spans="1:14" ht="15.95" customHeight="1">
      <c r="B14" s="119" t="s">
        <v>134</v>
      </c>
      <c r="F14" s="130">
        <v>0</v>
      </c>
      <c r="H14" s="129">
        <v>505003</v>
      </c>
      <c r="J14" s="129">
        <v>0</v>
      </c>
      <c r="L14" s="129">
        <v>0</v>
      </c>
    </row>
    <row r="15" spans="1:14" ht="15.95" customHeight="1">
      <c r="B15" s="119" t="s">
        <v>135</v>
      </c>
      <c r="F15" s="130">
        <v>4636876</v>
      </c>
      <c r="H15" s="130">
        <v>3942657</v>
      </c>
      <c r="J15" s="130">
        <v>2597813</v>
      </c>
      <c r="L15" s="130">
        <v>2710063</v>
      </c>
    </row>
    <row r="16" spans="1:14" ht="15.95" customHeight="1">
      <c r="B16" s="119" t="s">
        <v>136</v>
      </c>
      <c r="F16" s="130">
        <v>0</v>
      </c>
      <c r="H16" s="130">
        <v>1</v>
      </c>
      <c r="J16" s="130">
        <v>0</v>
      </c>
      <c r="L16" s="130">
        <v>1</v>
      </c>
    </row>
    <row r="17" spans="1:15" ht="15.95" customHeight="1">
      <c r="B17" s="119" t="s">
        <v>195</v>
      </c>
      <c r="F17" s="130">
        <v>-89725</v>
      </c>
      <c r="H17" s="130">
        <v>0</v>
      </c>
      <c r="J17" s="130">
        <v>-89725</v>
      </c>
      <c r="L17" s="130">
        <v>0</v>
      </c>
    </row>
    <row r="18" spans="1:15" ht="15.95" customHeight="1">
      <c r="B18" s="119" t="s">
        <v>137</v>
      </c>
      <c r="F18" s="130">
        <v>206768</v>
      </c>
      <c r="H18" s="130">
        <v>218003</v>
      </c>
      <c r="J18" s="130">
        <v>206768</v>
      </c>
      <c r="L18" s="130">
        <v>218003</v>
      </c>
    </row>
    <row r="19" spans="1:15" ht="15.95" customHeight="1">
      <c r="B19" s="119" t="s">
        <v>58</v>
      </c>
      <c r="F19" s="130">
        <v>51102</v>
      </c>
      <c r="H19" s="130">
        <v>0</v>
      </c>
      <c r="J19" s="130">
        <v>51102</v>
      </c>
      <c r="L19" s="130">
        <v>0</v>
      </c>
    </row>
    <row r="20" spans="1:15" ht="15.95" customHeight="1">
      <c r="B20" s="119" t="s">
        <v>138</v>
      </c>
      <c r="F20" s="130">
        <v>-1194978</v>
      </c>
      <c r="H20" s="130">
        <v>-1160809</v>
      </c>
      <c r="J20" s="128">
        <v>-10297643</v>
      </c>
      <c r="L20" s="128">
        <v>-10288120</v>
      </c>
    </row>
    <row r="21" spans="1:15" ht="15.95" customHeight="1">
      <c r="B21" s="119" t="s">
        <v>92</v>
      </c>
      <c r="F21" s="131">
        <v>65503089</v>
      </c>
      <c r="H21" s="131">
        <v>75124478</v>
      </c>
      <c r="J21" s="131">
        <v>56195848</v>
      </c>
      <c r="L21" s="131">
        <v>65746651</v>
      </c>
    </row>
    <row r="22" spans="1:15" ht="15.95" customHeight="1">
      <c r="A22" s="119" t="s">
        <v>139</v>
      </c>
      <c r="B22" s="132"/>
      <c r="F22" s="133"/>
      <c r="H22" s="133"/>
      <c r="J22" s="134"/>
      <c r="L22" s="134"/>
    </row>
    <row r="23" spans="1:15" ht="15.95" customHeight="1">
      <c r="B23" s="119" t="s">
        <v>140</v>
      </c>
      <c r="F23" s="134">
        <f>SUM(F11:F22)</f>
        <v>38099773</v>
      </c>
      <c r="H23" s="134">
        <f>SUM(H11:H22)</f>
        <v>59567390</v>
      </c>
      <c r="J23" s="134">
        <f>SUM(J11:J22)</f>
        <v>31333892</v>
      </c>
      <c r="L23" s="134">
        <f>SUM(L11:L22)</f>
        <v>55034044</v>
      </c>
      <c r="M23" s="134"/>
    </row>
    <row r="24" spans="1:15" ht="15.95" customHeight="1">
      <c r="A24" s="119" t="s">
        <v>141</v>
      </c>
      <c r="F24" s="133"/>
      <c r="H24" s="133"/>
      <c r="J24" s="134"/>
      <c r="L24" s="134"/>
    </row>
    <row r="25" spans="1:15" ht="15.95" customHeight="1">
      <c r="B25" s="135" t="s">
        <v>142</v>
      </c>
      <c r="C25" s="135"/>
      <c r="E25" s="136"/>
      <c r="F25" s="130">
        <v>-436177</v>
      </c>
      <c r="G25" s="136"/>
      <c r="H25" s="130">
        <v>-14447333</v>
      </c>
      <c r="I25" s="136"/>
      <c r="J25" s="128">
        <v>2082918</v>
      </c>
      <c r="K25" s="136"/>
      <c r="L25" s="128">
        <v>-11084938</v>
      </c>
    </row>
    <row r="26" spans="1:15" ht="15.95" customHeight="1">
      <c r="A26" s="135"/>
      <c r="B26" s="135" t="s">
        <v>143</v>
      </c>
      <c r="C26" s="135"/>
      <c r="E26" s="136"/>
      <c r="F26" s="130">
        <v>85993860</v>
      </c>
      <c r="G26" s="136"/>
      <c r="H26" s="130">
        <v>106572870</v>
      </c>
      <c r="I26" s="136"/>
      <c r="J26" s="130">
        <v>88276602</v>
      </c>
      <c r="K26" s="136"/>
      <c r="L26" s="130">
        <v>103199635</v>
      </c>
      <c r="O26" s="122"/>
    </row>
    <row r="27" spans="1:15" ht="15.95" customHeight="1">
      <c r="A27" s="135"/>
      <c r="B27" s="135" t="s">
        <v>144</v>
      </c>
      <c r="C27" s="135"/>
      <c r="E27" s="136"/>
      <c r="F27" s="130">
        <v>0</v>
      </c>
      <c r="G27" s="136"/>
      <c r="H27" s="130">
        <v>566766</v>
      </c>
      <c r="I27" s="136"/>
      <c r="J27" s="130">
        <v>0</v>
      </c>
      <c r="K27" s="136"/>
      <c r="L27" s="130">
        <v>566766</v>
      </c>
    </row>
    <row r="28" spans="1:15" ht="15.95" customHeight="1">
      <c r="B28" s="135" t="s">
        <v>145</v>
      </c>
      <c r="C28" s="135"/>
      <c r="E28" s="136"/>
      <c r="F28" s="130">
        <v>-499395</v>
      </c>
      <c r="G28" s="136"/>
      <c r="H28" s="130">
        <v>-19721650</v>
      </c>
      <c r="I28" s="136"/>
      <c r="J28" s="130">
        <v>1217996</v>
      </c>
      <c r="K28" s="136"/>
      <c r="L28" s="130">
        <v>-11771375</v>
      </c>
    </row>
    <row r="29" spans="1:15" ht="15.95" customHeight="1">
      <c r="B29" s="135" t="s">
        <v>146</v>
      </c>
      <c r="C29" s="135"/>
      <c r="E29" s="136"/>
      <c r="F29" s="130">
        <v>-10766412</v>
      </c>
      <c r="G29" s="136"/>
      <c r="H29" s="130">
        <v>-27507841</v>
      </c>
      <c r="I29" s="136"/>
      <c r="J29" s="130">
        <v>-7535184</v>
      </c>
      <c r="K29" s="136"/>
      <c r="L29" s="130">
        <v>-27966479</v>
      </c>
    </row>
    <row r="30" spans="1:15" ht="15.95" customHeight="1">
      <c r="B30" s="137" t="s">
        <v>147</v>
      </c>
      <c r="C30" s="137"/>
      <c r="D30" s="138"/>
      <c r="E30" s="137"/>
      <c r="F30" s="130">
        <v>-1811603</v>
      </c>
      <c r="G30" s="137"/>
      <c r="H30" s="130">
        <v>2544347</v>
      </c>
      <c r="I30" s="137"/>
      <c r="J30" s="130">
        <v>-485688</v>
      </c>
      <c r="K30" s="136"/>
      <c r="L30" s="130">
        <v>975625</v>
      </c>
      <c r="O30" s="122"/>
    </row>
    <row r="31" spans="1:15" ht="15.95" customHeight="1">
      <c r="B31" s="137" t="s">
        <v>148</v>
      </c>
      <c r="C31" s="137"/>
      <c r="D31" s="138"/>
      <c r="E31" s="137"/>
      <c r="F31" s="130">
        <v>-4812730</v>
      </c>
      <c r="G31" s="137"/>
      <c r="H31" s="130">
        <v>1741789</v>
      </c>
      <c r="I31" s="137"/>
      <c r="J31" s="130">
        <v>-2443618</v>
      </c>
      <c r="K31" s="136"/>
      <c r="L31" s="130">
        <v>3019820</v>
      </c>
      <c r="O31" s="122"/>
    </row>
    <row r="32" spans="1:15" ht="15.95" customHeight="1">
      <c r="B32" s="137" t="s">
        <v>149</v>
      </c>
      <c r="C32" s="137"/>
      <c r="D32" s="138"/>
      <c r="E32" s="137"/>
      <c r="F32" s="130">
        <v>-108224</v>
      </c>
      <c r="G32" s="137"/>
      <c r="H32" s="130">
        <v>-6857122</v>
      </c>
      <c r="I32" s="137"/>
      <c r="J32" s="130">
        <v>-108224</v>
      </c>
      <c r="K32" s="136"/>
      <c r="L32" s="130">
        <v>-6857122</v>
      </c>
    </row>
    <row r="33" spans="1:19" ht="15.95" customHeight="1">
      <c r="A33" s="127"/>
      <c r="B33" s="137"/>
      <c r="C33" s="137" t="s">
        <v>150</v>
      </c>
      <c r="D33" s="139"/>
      <c r="E33" s="135"/>
      <c r="F33" s="140">
        <f>SUM(F23:F32)</f>
        <v>105659092</v>
      </c>
      <c r="G33" s="135"/>
      <c r="H33" s="140">
        <f>SUM(H23:H32)</f>
        <v>102459216</v>
      </c>
      <c r="I33" s="135"/>
      <c r="J33" s="140">
        <f>SUM(J23:J32)</f>
        <v>112338694</v>
      </c>
      <c r="L33" s="140">
        <f>SUM(L23:L32)</f>
        <v>105115976</v>
      </c>
      <c r="M33" s="141"/>
      <c r="N33" s="141"/>
      <c r="O33" s="141"/>
      <c r="P33" s="141"/>
      <c r="Q33" s="141"/>
      <c r="R33" s="141"/>
      <c r="S33" s="141">
        <f>SUM(L23:L32)-L33</f>
        <v>0</v>
      </c>
    </row>
    <row r="34" spans="1:19" ht="15.95" customHeight="1">
      <c r="A34" s="127"/>
      <c r="B34" s="137" t="s">
        <v>151</v>
      </c>
      <c r="D34" s="139"/>
      <c r="E34" s="135"/>
      <c r="F34" s="142">
        <v>-3028053</v>
      </c>
      <c r="G34" s="136"/>
      <c r="H34" s="142">
        <v>-4601893</v>
      </c>
      <c r="I34" s="136"/>
      <c r="J34" s="142">
        <v>-3002497</v>
      </c>
      <c r="K34" s="136"/>
      <c r="L34" s="142">
        <v>-2872147</v>
      </c>
      <c r="M34" s="143"/>
    </row>
    <row r="35" spans="1:19" ht="15.95" customHeight="1">
      <c r="A35" s="127" t="s">
        <v>152</v>
      </c>
      <c r="F35" s="144">
        <f t="shared" ref="F35:J35" si="0">SUM(F33:F34)</f>
        <v>102631039</v>
      </c>
      <c r="H35" s="144">
        <f t="shared" si="0"/>
        <v>97857323</v>
      </c>
      <c r="J35" s="144">
        <f t="shared" si="0"/>
        <v>109336197</v>
      </c>
      <c r="L35" s="144">
        <f>SUM(L33:L34)</f>
        <v>102243829</v>
      </c>
      <c r="M35" s="143"/>
      <c r="N35" s="143"/>
      <c r="O35" s="143"/>
      <c r="P35" s="143"/>
      <c r="Q35" s="143"/>
      <c r="R35" s="143"/>
      <c r="S35" s="143">
        <f>SUM(L33:L34)-L35</f>
        <v>0</v>
      </c>
    </row>
    <row r="36" spans="1:19" s="137" customFormat="1" ht="22.5" customHeight="1">
      <c r="A36" s="127"/>
      <c r="B36" s="119"/>
      <c r="C36" s="119"/>
      <c r="D36" s="120"/>
      <c r="E36" s="119"/>
      <c r="F36" s="119"/>
      <c r="G36" s="119"/>
      <c r="H36" s="119"/>
      <c r="I36" s="119"/>
      <c r="J36" s="119"/>
      <c r="K36" s="119"/>
      <c r="L36" s="133"/>
      <c r="N36" s="122"/>
    </row>
    <row r="37" spans="1:19" s="137" customFormat="1" ht="22.5" customHeight="1">
      <c r="A37" s="127"/>
      <c r="B37" s="119"/>
      <c r="C37" s="119"/>
      <c r="D37" s="120"/>
      <c r="E37" s="119"/>
      <c r="F37" s="119"/>
      <c r="G37" s="119"/>
      <c r="H37" s="119"/>
      <c r="I37" s="119"/>
      <c r="J37" s="119"/>
      <c r="K37" s="119"/>
      <c r="L37" s="133"/>
      <c r="N37" s="122"/>
    </row>
    <row r="38" spans="1:19" s="137" customFormat="1" ht="18.95" customHeight="1">
      <c r="A38" s="145" t="s">
        <v>196</v>
      </c>
      <c r="B38" s="125"/>
      <c r="C38" s="125"/>
      <c r="D38" s="124"/>
      <c r="E38" s="125"/>
      <c r="F38" s="125"/>
      <c r="G38" s="145" t="s">
        <v>197</v>
      </c>
      <c r="H38" s="125"/>
      <c r="I38" s="125"/>
      <c r="J38" s="125"/>
      <c r="K38" s="146"/>
      <c r="L38" s="125"/>
      <c r="N38" s="122"/>
    </row>
    <row r="39" spans="1:19" ht="18.95" customHeight="1">
      <c r="A39" s="147" t="s">
        <v>37</v>
      </c>
      <c r="B39" s="125"/>
      <c r="C39" s="125"/>
      <c r="D39" s="124"/>
      <c r="E39" s="125"/>
      <c r="F39" s="125"/>
      <c r="G39" s="147" t="s">
        <v>153</v>
      </c>
      <c r="I39" s="125"/>
      <c r="J39" s="125"/>
      <c r="K39" s="125"/>
      <c r="L39" s="125"/>
    </row>
    <row r="40" spans="1:19" ht="13.5" customHeight="1">
      <c r="A40" s="147"/>
      <c r="B40" s="125"/>
      <c r="C40" s="125"/>
      <c r="D40" s="124"/>
      <c r="E40" s="125"/>
      <c r="F40" s="125"/>
      <c r="G40" s="147"/>
      <c r="H40" s="125"/>
      <c r="I40" s="125"/>
      <c r="J40" s="125"/>
      <c r="K40" s="125"/>
      <c r="L40" s="125"/>
    </row>
    <row r="41" spans="1:19" ht="14.25" customHeight="1">
      <c r="A41" s="147"/>
      <c r="B41" s="125"/>
      <c r="C41" s="125"/>
      <c r="D41" s="124"/>
      <c r="E41" s="125"/>
      <c r="F41" s="125"/>
      <c r="G41" s="147"/>
      <c r="H41" s="125"/>
      <c r="I41" s="125"/>
      <c r="J41" s="125"/>
      <c r="K41" s="125"/>
      <c r="L41" s="125"/>
    </row>
    <row r="42" spans="1:19" ht="14.25" customHeight="1">
      <c r="A42" s="147"/>
      <c r="B42" s="125"/>
      <c r="C42" s="125"/>
      <c r="D42" s="124"/>
      <c r="E42" s="125"/>
      <c r="F42" s="125"/>
      <c r="G42" s="147"/>
      <c r="H42" s="125"/>
      <c r="I42" s="125"/>
      <c r="J42" s="125"/>
      <c r="K42" s="125"/>
      <c r="L42" s="125"/>
    </row>
    <row r="43" spans="1:19" s="125" customFormat="1" ht="24" customHeight="1">
      <c r="A43" s="119"/>
      <c r="B43" s="119"/>
      <c r="C43" s="119"/>
      <c r="D43" s="120"/>
      <c r="E43" s="119"/>
      <c r="F43" s="119"/>
      <c r="G43" s="119"/>
      <c r="H43" s="119"/>
      <c r="I43" s="119"/>
      <c r="J43" s="119"/>
      <c r="K43" s="119"/>
      <c r="L43" s="121" t="s">
        <v>193</v>
      </c>
      <c r="N43" s="126"/>
    </row>
    <row r="44" spans="1:19" s="125" customFormat="1" ht="24" customHeight="1">
      <c r="A44" s="119"/>
      <c r="B44" s="119"/>
      <c r="C44" s="119"/>
      <c r="D44" s="120"/>
      <c r="E44" s="119"/>
      <c r="F44" s="119"/>
      <c r="G44" s="119"/>
      <c r="H44" s="119"/>
      <c r="I44" s="119"/>
      <c r="J44" s="119"/>
      <c r="K44" s="119"/>
      <c r="L44" s="121" t="s">
        <v>194</v>
      </c>
      <c r="N44" s="126"/>
    </row>
    <row r="45" spans="1:19" ht="24" customHeight="1">
      <c r="A45" s="203" t="s">
        <v>154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19" ht="24" customHeight="1">
      <c r="A46" s="205" t="s">
        <v>3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</row>
    <row r="47" spans="1:19" ht="24" customHeight="1">
      <c r="A47" s="205" t="s">
        <v>155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</row>
    <row r="48" spans="1:19" ht="24" customHeight="1">
      <c r="A48" s="206" t="s">
        <v>78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</row>
    <row r="49" spans="1:19" s="125" customFormat="1" ht="15.95" customHeight="1">
      <c r="A49" s="119"/>
      <c r="B49" s="119"/>
      <c r="C49" s="119"/>
      <c r="D49" s="120"/>
      <c r="E49" s="119"/>
      <c r="F49" s="207" t="s">
        <v>7</v>
      </c>
      <c r="G49" s="207"/>
      <c r="H49" s="207"/>
      <c r="I49" s="207"/>
      <c r="J49" s="207"/>
      <c r="K49" s="207"/>
      <c r="L49" s="207"/>
      <c r="N49" s="126"/>
    </row>
    <row r="50" spans="1:19" s="125" customFormat="1" ht="15.95" customHeight="1">
      <c r="A50" s="119"/>
      <c r="B50" s="119"/>
      <c r="C50" s="119"/>
      <c r="D50" s="120"/>
      <c r="E50" s="119"/>
      <c r="F50" s="202" t="s">
        <v>8</v>
      </c>
      <c r="G50" s="202"/>
      <c r="H50" s="202"/>
      <c r="I50" s="119"/>
      <c r="J50" s="202" t="s">
        <v>9</v>
      </c>
      <c r="K50" s="202"/>
      <c r="L50" s="202"/>
      <c r="N50" s="126"/>
    </row>
    <row r="51" spans="1:19" s="125" customFormat="1" ht="15.95" customHeight="1">
      <c r="A51" s="119"/>
      <c r="B51" s="119"/>
      <c r="C51" s="119"/>
      <c r="D51" s="120"/>
      <c r="E51" s="119"/>
      <c r="F51" s="1">
        <v>2569</v>
      </c>
      <c r="G51" s="2"/>
      <c r="H51" s="1">
        <v>2568</v>
      </c>
      <c r="I51" s="2"/>
      <c r="J51" s="1">
        <v>2569</v>
      </c>
      <c r="K51" s="2"/>
      <c r="L51" s="1">
        <v>2568</v>
      </c>
      <c r="N51" s="126"/>
    </row>
    <row r="52" spans="1:19" ht="15.95" customHeight="1">
      <c r="A52" s="127" t="s">
        <v>156</v>
      </c>
      <c r="B52" s="127"/>
      <c r="C52" s="127"/>
      <c r="E52" s="127"/>
      <c r="F52" s="127"/>
      <c r="G52" s="127"/>
      <c r="H52" s="127"/>
      <c r="I52" s="127"/>
      <c r="J52" s="127"/>
      <c r="K52" s="127"/>
      <c r="L52" s="134"/>
    </row>
    <row r="53" spans="1:19" ht="15.95" customHeight="1">
      <c r="A53" s="127"/>
      <c r="B53" s="136" t="s">
        <v>157</v>
      </c>
      <c r="C53" s="127"/>
      <c r="E53" s="127"/>
      <c r="F53" s="134">
        <v>-13721340</v>
      </c>
      <c r="G53" s="127"/>
      <c r="H53" s="134">
        <v>-19616830</v>
      </c>
      <c r="I53" s="127"/>
      <c r="J53" s="134">
        <v>-13721340</v>
      </c>
      <c r="K53" s="127"/>
      <c r="L53" s="134">
        <v>-19616830</v>
      </c>
    </row>
    <row r="54" spans="1:19" ht="15.95" customHeight="1">
      <c r="A54" s="127"/>
      <c r="B54" s="119" t="s">
        <v>158</v>
      </c>
      <c r="F54" s="130">
        <v>0</v>
      </c>
      <c r="H54" s="134">
        <v>0</v>
      </c>
      <c r="J54" s="134">
        <v>3188300</v>
      </c>
      <c r="L54" s="134">
        <v>5020000</v>
      </c>
    </row>
    <row r="55" spans="1:19" ht="15.95" customHeight="1">
      <c r="A55" s="127"/>
      <c r="B55" s="119" t="s">
        <v>159</v>
      </c>
      <c r="F55" s="130">
        <v>0</v>
      </c>
      <c r="H55" s="134">
        <v>0</v>
      </c>
      <c r="J55" s="134">
        <v>-5002486</v>
      </c>
      <c r="L55" s="134">
        <v>-20554604</v>
      </c>
    </row>
    <row r="56" spans="1:19" ht="15.95" customHeight="1">
      <c r="A56" s="127"/>
      <c r="B56" s="136" t="s">
        <v>160</v>
      </c>
      <c r="C56" s="127"/>
      <c r="E56" s="127"/>
      <c r="F56" s="130">
        <v>0</v>
      </c>
      <c r="G56" s="127"/>
      <c r="H56" s="134">
        <v>-75411</v>
      </c>
      <c r="I56" s="127"/>
      <c r="J56" s="134">
        <v>0</v>
      </c>
      <c r="K56" s="127"/>
      <c r="L56" s="134">
        <v>-75411</v>
      </c>
    </row>
    <row r="57" spans="1:19" ht="15.95" customHeight="1">
      <c r="A57" s="127"/>
      <c r="B57" s="119" t="s">
        <v>161</v>
      </c>
      <c r="F57" s="134">
        <v>-61374</v>
      </c>
      <c r="H57" s="134">
        <v>-4067493</v>
      </c>
      <c r="J57" s="134">
        <v>-14000</v>
      </c>
      <c r="K57" s="136"/>
      <c r="L57" s="134">
        <v>-5713</v>
      </c>
    </row>
    <row r="58" spans="1:19" ht="15.95" customHeight="1">
      <c r="A58" s="127"/>
      <c r="B58" s="119" t="s">
        <v>162</v>
      </c>
      <c r="F58" s="134">
        <v>-12432</v>
      </c>
      <c r="H58" s="134">
        <v>0</v>
      </c>
      <c r="J58" s="134">
        <v>0</v>
      </c>
      <c r="K58" s="136"/>
      <c r="L58" s="134">
        <v>0</v>
      </c>
    </row>
    <row r="59" spans="1:19" ht="15.95" customHeight="1">
      <c r="A59" s="127"/>
      <c r="B59" s="119" t="s">
        <v>163</v>
      </c>
      <c r="F59" s="134">
        <v>107796</v>
      </c>
      <c r="H59" s="134">
        <v>84981</v>
      </c>
      <c r="J59" s="134">
        <v>107796</v>
      </c>
      <c r="L59" s="134">
        <v>65803</v>
      </c>
    </row>
    <row r="60" spans="1:19" ht="15.95" customHeight="1">
      <c r="A60" s="127" t="s">
        <v>164</v>
      </c>
      <c r="B60" s="127"/>
      <c r="C60" s="127"/>
      <c r="E60" s="127"/>
      <c r="F60" s="148">
        <f>SUM(F52:F59)</f>
        <v>-13687350</v>
      </c>
      <c r="G60" s="127"/>
      <c r="H60" s="148">
        <f>SUM(H52:H59)</f>
        <v>-23674753</v>
      </c>
      <c r="I60" s="127"/>
      <c r="J60" s="148">
        <f>SUM(J52:J59)</f>
        <v>-15441730</v>
      </c>
      <c r="L60" s="148">
        <f>SUM(L52:L59)</f>
        <v>-35166755</v>
      </c>
      <c r="M60" s="134"/>
      <c r="N60" s="134"/>
      <c r="O60" s="134"/>
      <c r="P60" s="134"/>
      <c r="Q60" s="134"/>
      <c r="R60" s="134"/>
      <c r="S60" s="134">
        <f>SUM(L53:L59)-L60</f>
        <v>0</v>
      </c>
    </row>
    <row r="61" spans="1:19" ht="15.95" customHeight="1">
      <c r="A61" s="127" t="s">
        <v>165</v>
      </c>
      <c r="B61" s="127"/>
      <c r="C61" s="127"/>
      <c r="E61" s="127"/>
      <c r="F61" s="127"/>
      <c r="G61" s="127"/>
      <c r="H61" s="127"/>
      <c r="I61" s="127"/>
      <c r="J61" s="127"/>
      <c r="L61" s="127"/>
    </row>
    <row r="62" spans="1:19" ht="15.95" customHeight="1">
      <c r="A62" s="127"/>
      <c r="B62" s="119" t="s">
        <v>166</v>
      </c>
      <c r="E62" s="127"/>
      <c r="F62" s="128"/>
      <c r="G62" s="127"/>
      <c r="H62" s="128"/>
      <c r="J62" s="128"/>
      <c r="L62" s="128"/>
    </row>
    <row r="63" spans="1:19" ht="15.95" customHeight="1">
      <c r="A63" s="127"/>
      <c r="C63" s="119" t="s">
        <v>167</v>
      </c>
      <c r="E63" s="127"/>
      <c r="F63" s="128">
        <v>4369565</v>
      </c>
      <c r="G63" s="127"/>
      <c r="H63" s="128">
        <v>43969868</v>
      </c>
      <c r="J63" s="128">
        <v>4369565</v>
      </c>
      <c r="L63" s="128">
        <v>43969868</v>
      </c>
    </row>
    <row r="64" spans="1:19" ht="15.95" customHeight="1">
      <c r="B64" s="119" t="s">
        <v>168</v>
      </c>
      <c r="F64" s="130">
        <v>0</v>
      </c>
      <c r="H64" s="149">
        <v>-2000000</v>
      </c>
      <c r="J64" s="128">
        <v>-6550000</v>
      </c>
      <c r="L64" s="128">
        <v>-2000000</v>
      </c>
    </row>
    <row r="65" spans="1:21" ht="15.95" customHeight="1">
      <c r="B65" s="119" t="s">
        <v>169</v>
      </c>
      <c r="F65" s="130">
        <v>0</v>
      </c>
      <c r="H65" s="149">
        <v>14156265</v>
      </c>
      <c r="J65" s="128">
        <v>0</v>
      </c>
      <c r="L65" s="149">
        <v>14156265</v>
      </c>
    </row>
    <row r="66" spans="1:21" ht="15.95" customHeight="1">
      <c r="B66" s="119" t="s">
        <v>170</v>
      </c>
      <c r="F66" s="149">
        <v>-20240009</v>
      </c>
      <c r="H66" s="149">
        <v>-31214626</v>
      </c>
      <c r="J66" s="128">
        <v>-20240009</v>
      </c>
      <c r="L66" s="128">
        <v>-31214626</v>
      </c>
    </row>
    <row r="67" spans="1:21" ht="15.95" customHeight="1">
      <c r="B67" s="150" t="s">
        <v>171</v>
      </c>
      <c r="C67" s="150"/>
      <c r="F67" s="149">
        <v>50000000</v>
      </c>
      <c r="H67" s="149">
        <v>0</v>
      </c>
      <c r="J67" s="149">
        <v>50000000</v>
      </c>
      <c r="L67" s="149">
        <v>0</v>
      </c>
    </row>
    <row r="68" spans="1:21" ht="15.95" customHeight="1">
      <c r="B68" s="119" t="s">
        <v>172</v>
      </c>
      <c r="F68" s="149">
        <v>-51938363</v>
      </c>
      <c r="H68" s="149">
        <v>-67737011</v>
      </c>
      <c r="J68" s="128">
        <v>-51938363</v>
      </c>
      <c r="L68" s="128">
        <v>-58193766</v>
      </c>
    </row>
    <row r="69" spans="1:21" ht="15.95" customHeight="1">
      <c r="B69" s="119" t="s">
        <v>173</v>
      </c>
      <c r="F69" s="149">
        <v>-13198320</v>
      </c>
      <c r="H69" s="149">
        <v>-43824856</v>
      </c>
      <c r="J69" s="128">
        <v>-13198320</v>
      </c>
      <c r="L69" s="128">
        <v>-43824856</v>
      </c>
    </row>
    <row r="70" spans="1:21" ht="15.95" customHeight="1">
      <c r="B70" s="119" t="s">
        <v>174</v>
      </c>
      <c r="F70" s="149">
        <v>-283350</v>
      </c>
      <c r="H70" s="149">
        <v>-315000</v>
      </c>
      <c r="J70" s="149">
        <v>-283350</v>
      </c>
      <c r="L70" s="149">
        <v>-315000</v>
      </c>
    </row>
    <row r="71" spans="1:21" ht="15.95" customHeight="1">
      <c r="B71" s="119" t="s">
        <v>175</v>
      </c>
      <c r="F71" s="149">
        <v>-61574280</v>
      </c>
      <c r="H71" s="149">
        <v>-49349661</v>
      </c>
      <c r="J71" s="149">
        <v>-53994869</v>
      </c>
      <c r="L71" s="149">
        <v>-38602861</v>
      </c>
    </row>
    <row r="72" spans="1:21" ht="15.95" customHeight="1">
      <c r="A72" s="127" t="s">
        <v>176</v>
      </c>
      <c r="B72" s="127"/>
      <c r="C72" s="127"/>
      <c r="E72" s="127"/>
      <c r="F72" s="148">
        <f>SUM(F62:F71)</f>
        <v>-92864757</v>
      </c>
      <c r="G72" s="127"/>
      <c r="H72" s="148">
        <f>SUM(H62:H71)</f>
        <v>-136315021</v>
      </c>
      <c r="I72" s="127"/>
      <c r="J72" s="148">
        <f>SUM(J62:J71)</f>
        <v>-91835346</v>
      </c>
      <c r="K72" s="127"/>
      <c r="L72" s="148">
        <f>SUM(L62:L71)</f>
        <v>-116024976</v>
      </c>
    </row>
    <row r="73" spans="1:21" ht="15.95" customHeight="1">
      <c r="A73" s="127" t="s">
        <v>177</v>
      </c>
      <c r="B73" s="127"/>
      <c r="C73" s="127"/>
      <c r="E73" s="127"/>
      <c r="F73" s="151">
        <f>F35+F60+F72</f>
        <v>-3921068</v>
      </c>
      <c r="G73" s="127"/>
      <c r="H73" s="151">
        <f>H35+H60+H72</f>
        <v>-62132451</v>
      </c>
      <c r="I73" s="127"/>
      <c r="J73" s="151">
        <f>J35+J60+J72</f>
        <v>2059121</v>
      </c>
      <c r="K73" s="127"/>
      <c r="L73" s="151">
        <f>L35+L60+L72</f>
        <v>-48947902</v>
      </c>
      <c r="M73" s="134">
        <f>SUM(F35,F60,F72)-F73</f>
        <v>0</v>
      </c>
      <c r="N73" s="134">
        <f>SUM(H35,H60,H72)-H73</f>
        <v>0</v>
      </c>
      <c r="O73" s="134">
        <f>SUM(J35,J60,J72)-J73</f>
        <v>0</v>
      </c>
      <c r="P73" s="134">
        <f>SUM(L35,L60,L72)-L73</f>
        <v>0</v>
      </c>
      <c r="R73" s="134"/>
      <c r="T73" s="134"/>
      <c r="U73" s="134"/>
    </row>
    <row r="74" spans="1:21" ht="15.95" customHeight="1">
      <c r="A74" s="152" t="s">
        <v>178</v>
      </c>
      <c r="B74" s="127"/>
      <c r="C74" s="127"/>
      <c r="E74" s="127"/>
      <c r="F74" s="149">
        <v>31732667</v>
      </c>
      <c r="G74" s="127"/>
      <c r="H74" s="149">
        <v>100579484</v>
      </c>
      <c r="I74" s="127"/>
      <c r="J74" s="153">
        <v>15096833</v>
      </c>
      <c r="K74" s="123"/>
      <c r="L74" s="153">
        <v>73093144</v>
      </c>
    </row>
    <row r="75" spans="1:21" ht="15.95" customHeight="1" thickBot="1">
      <c r="A75" s="127" t="s">
        <v>179</v>
      </c>
      <c r="B75" s="127"/>
      <c r="C75" s="127"/>
      <c r="E75" s="127"/>
      <c r="F75" s="154">
        <f t="shared" ref="F75:J75" si="1">SUM(F73:F74)</f>
        <v>27811599</v>
      </c>
      <c r="G75" s="127"/>
      <c r="H75" s="154">
        <f t="shared" si="1"/>
        <v>38447033</v>
      </c>
      <c r="I75" s="127"/>
      <c r="J75" s="154">
        <f t="shared" si="1"/>
        <v>17155954</v>
      </c>
      <c r="K75" s="123"/>
      <c r="L75" s="154">
        <f>SUM(L73:L74)</f>
        <v>24145242</v>
      </c>
      <c r="M75" s="143"/>
      <c r="O75" s="155"/>
      <c r="P75" s="134"/>
    </row>
    <row r="76" spans="1:21" ht="15.95" customHeight="1" thickTop="1">
      <c r="A76" s="127"/>
      <c r="B76" s="127"/>
      <c r="C76" s="127"/>
      <c r="E76" s="127"/>
      <c r="F76" s="156"/>
      <c r="G76" s="127"/>
      <c r="H76" s="156"/>
      <c r="I76" s="127"/>
      <c r="J76" s="156"/>
      <c r="K76" s="123"/>
      <c r="L76" s="156"/>
      <c r="M76" s="143"/>
    </row>
    <row r="77" spans="1:21" ht="17.25" customHeight="1">
      <c r="A77" s="127"/>
      <c r="B77" s="127"/>
      <c r="C77" s="127"/>
      <c r="E77" s="127"/>
      <c r="F77" s="156"/>
      <c r="G77" s="127"/>
      <c r="H77" s="156"/>
      <c r="I77" s="127"/>
      <c r="J77" s="156"/>
      <c r="K77" s="123"/>
      <c r="L77" s="156"/>
      <c r="M77" s="143"/>
    </row>
    <row r="78" spans="1:21" ht="18.95" customHeight="1">
      <c r="A78" s="145" t="s">
        <v>196</v>
      </c>
      <c r="B78" s="125"/>
      <c r="C78" s="125"/>
      <c r="D78" s="124"/>
      <c r="E78" s="125"/>
      <c r="F78" s="125"/>
      <c r="G78" s="145" t="s">
        <v>197</v>
      </c>
      <c r="H78" s="125"/>
      <c r="I78" s="125"/>
      <c r="J78" s="125"/>
      <c r="K78" s="146"/>
      <c r="L78" s="125"/>
    </row>
    <row r="79" spans="1:21" ht="18.95" customHeight="1">
      <c r="A79" s="147" t="s">
        <v>37</v>
      </c>
      <c r="B79" s="125"/>
      <c r="C79" s="125"/>
      <c r="D79" s="124"/>
      <c r="E79" s="125"/>
      <c r="F79" s="125"/>
      <c r="G79" s="147" t="s">
        <v>153</v>
      </c>
      <c r="I79" s="125"/>
      <c r="J79" s="125"/>
      <c r="K79" s="125"/>
      <c r="L79" s="125"/>
    </row>
    <row r="80" spans="1:21" ht="18.95" customHeight="1">
      <c r="A80" s="137"/>
    </row>
    <row r="81" spans="1:14" ht="18.95" customHeight="1">
      <c r="A81" s="137"/>
    </row>
    <row r="82" spans="1:14" ht="18.95" customHeight="1">
      <c r="A82" s="137"/>
    </row>
    <row r="83" spans="1:14" ht="18.95" customHeight="1">
      <c r="A83" s="137"/>
    </row>
    <row r="84" spans="1:14" s="125" customFormat="1" ht="24" customHeight="1">
      <c r="A84" s="119"/>
      <c r="B84" s="119"/>
      <c r="C84" s="119"/>
      <c r="D84" s="120"/>
      <c r="E84" s="119"/>
      <c r="F84" s="119"/>
      <c r="G84" s="119"/>
      <c r="H84" s="119"/>
      <c r="I84" s="119"/>
      <c r="J84" s="119"/>
      <c r="K84" s="119"/>
      <c r="L84" s="121" t="s">
        <v>193</v>
      </c>
      <c r="N84" s="126"/>
    </row>
    <row r="85" spans="1:14" s="125" customFormat="1" ht="24" customHeight="1">
      <c r="A85" s="119"/>
      <c r="B85" s="119"/>
      <c r="C85" s="119"/>
      <c r="D85" s="120"/>
      <c r="E85" s="119"/>
      <c r="F85" s="119"/>
      <c r="G85" s="119"/>
      <c r="H85" s="119"/>
      <c r="I85" s="119"/>
      <c r="J85" s="119"/>
      <c r="K85" s="119"/>
      <c r="L85" s="121" t="s">
        <v>194</v>
      </c>
      <c r="N85" s="126"/>
    </row>
    <row r="86" spans="1:14" ht="24" customHeight="1">
      <c r="A86" s="203" t="s">
        <v>180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</row>
    <row r="87" spans="1:14" ht="24" customHeight="1">
      <c r="A87" s="205" t="s">
        <v>3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</row>
    <row r="88" spans="1:14" ht="24" customHeight="1">
      <c r="A88" s="205" t="s">
        <v>155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</row>
    <row r="89" spans="1:14" ht="24" customHeight="1">
      <c r="A89" s="206" t="s">
        <v>78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</row>
    <row r="90" spans="1:14" s="125" customFormat="1" ht="18.95" customHeight="1">
      <c r="A90" s="119"/>
      <c r="B90" s="119"/>
      <c r="C90" s="119"/>
      <c r="D90" s="120"/>
      <c r="E90" s="119"/>
      <c r="F90" s="207" t="s">
        <v>7</v>
      </c>
      <c r="G90" s="207"/>
      <c r="H90" s="207"/>
      <c r="I90" s="207"/>
      <c r="J90" s="207"/>
      <c r="K90" s="207"/>
      <c r="L90" s="207"/>
      <c r="N90" s="126"/>
    </row>
    <row r="91" spans="1:14" s="125" customFormat="1" ht="18.95" customHeight="1">
      <c r="A91" s="119"/>
      <c r="B91" s="119"/>
      <c r="C91" s="119"/>
      <c r="D91" s="120"/>
      <c r="E91" s="119"/>
      <c r="F91" s="201" t="s">
        <v>8</v>
      </c>
      <c r="G91" s="201"/>
      <c r="H91" s="201"/>
      <c r="I91" s="119"/>
      <c r="J91" s="202" t="s">
        <v>9</v>
      </c>
      <c r="K91" s="202"/>
      <c r="L91" s="202"/>
      <c r="N91" s="126"/>
    </row>
    <row r="92" spans="1:14" s="125" customFormat="1" ht="18.95" customHeight="1">
      <c r="A92" s="119"/>
      <c r="B92" s="119"/>
      <c r="C92" s="119"/>
      <c r="D92" s="120"/>
      <c r="E92" s="119"/>
      <c r="F92" s="1">
        <v>2569</v>
      </c>
      <c r="G92" s="2"/>
      <c r="H92" s="1">
        <v>2568</v>
      </c>
      <c r="I92" s="2"/>
      <c r="J92" s="1">
        <v>2569</v>
      </c>
      <c r="K92" s="2"/>
      <c r="L92" s="1">
        <v>2568</v>
      </c>
      <c r="N92" s="126"/>
    </row>
    <row r="93" spans="1:14" ht="18.95" customHeight="1">
      <c r="A93" s="127" t="s">
        <v>181</v>
      </c>
      <c r="B93" s="127"/>
      <c r="C93" s="127"/>
      <c r="E93" s="127"/>
      <c r="F93" s="157"/>
      <c r="G93" s="127"/>
      <c r="H93" s="157"/>
      <c r="I93" s="127"/>
      <c r="J93" s="157"/>
      <c r="K93" s="127"/>
      <c r="L93" s="157"/>
    </row>
    <row r="94" spans="1:14" ht="18.95" customHeight="1">
      <c r="A94" s="158" t="s">
        <v>182</v>
      </c>
      <c r="B94" s="119" t="s">
        <v>185</v>
      </c>
      <c r="F94" s="149"/>
      <c r="H94" s="149"/>
      <c r="J94" s="149"/>
      <c r="K94" s="157"/>
      <c r="L94" s="149"/>
    </row>
    <row r="95" spans="1:14" ht="18.95" customHeight="1">
      <c r="B95" s="119" t="s">
        <v>186</v>
      </c>
      <c r="F95" s="149">
        <v>0</v>
      </c>
      <c r="H95" s="159">
        <v>224328239</v>
      </c>
      <c r="J95" s="149">
        <v>0</v>
      </c>
      <c r="K95" s="157"/>
      <c r="L95" s="159">
        <v>224328239</v>
      </c>
    </row>
    <row r="96" spans="1:14" ht="18.95" customHeight="1">
      <c r="A96" s="118" t="s">
        <v>183</v>
      </c>
      <c r="B96" s="119" t="s">
        <v>188</v>
      </c>
      <c r="F96" s="149">
        <v>-161567</v>
      </c>
      <c r="H96" s="149">
        <v>0</v>
      </c>
      <c r="J96" s="130">
        <v>0</v>
      </c>
      <c r="K96" s="157"/>
      <c r="L96" s="149">
        <v>0</v>
      </c>
    </row>
    <row r="97" spans="1:12" ht="18.95" customHeight="1">
      <c r="A97" s="118" t="s">
        <v>184</v>
      </c>
      <c r="B97" s="119" t="s">
        <v>189</v>
      </c>
      <c r="F97" s="133">
        <v>1210540</v>
      </c>
      <c r="H97" s="159">
        <v>0</v>
      </c>
      <c r="J97" s="133">
        <v>1210540</v>
      </c>
      <c r="K97" s="157"/>
      <c r="L97" s="149">
        <v>0</v>
      </c>
    </row>
    <row r="98" spans="1:12" ht="18.95" customHeight="1">
      <c r="A98" s="118" t="s">
        <v>187</v>
      </c>
      <c r="B98" s="119" t="s">
        <v>199</v>
      </c>
    </row>
    <row r="99" spans="1:12" ht="20.100000000000001" customHeight="1">
      <c r="A99" s="127"/>
      <c r="B99" s="119" t="s">
        <v>198</v>
      </c>
      <c r="F99" s="133">
        <v>5000000</v>
      </c>
      <c r="H99" s="149">
        <v>0</v>
      </c>
      <c r="J99" s="133">
        <v>5000000</v>
      </c>
      <c r="K99" s="157"/>
      <c r="L99" s="149">
        <v>0</v>
      </c>
    </row>
    <row r="100" spans="1:12" ht="20.100000000000001" customHeight="1">
      <c r="A100" s="127"/>
      <c r="J100" s="133"/>
      <c r="K100" s="157"/>
      <c r="L100" s="133"/>
    </row>
    <row r="101" spans="1:12" ht="20.100000000000001" customHeight="1">
      <c r="A101" s="127"/>
      <c r="J101" s="133"/>
      <c r="K101" s="157"/>
      <c r="L101" s="133"/>
    </row>
    <row r="102" spans="1:12" ht="20.100000000000001" customHeight="1">
      <c r="A102" s="127"/>
      <c r="J102" s="133"/>
      <c r="K102" s="157"/>
      <c r="L102" s="133"/>
    </row>
    <row r="103" spans="1:12" ht="20.100000000000001" customHeight="1">
      <c r="A103" s="145" t="s">
        <v>196</v>
      </c>
      <c r="B103" s="125"/>
      <c r="C103" s="125"/>
      <c r="D103" s="124"/>
      <c r="E103" s="125"/>
      <c r="F103" s="125"/>
      <c r="G103" s="145" t="s">
        <v>197</v>
      </c>
      <c r="H103" s="125"/>
      <c r="I103" s="125"/>
      <c r="J103" s="125"/>
      <c r="K103" s="146"/>
      <c r="L103" s="125"/>
    </row>
    <row r="104" spans="1:12" ht="18.95" customHeight="1">
      <c r="A104" s="147" t="s">
        <v>37</v>
      </c>
      <c r="B104" s="125"/>
      <c r="C104" s="125"/>
      <c r="D104" s="124"/>
      <c r="E104" s="125"/>
      <c r="F104" s="125"/>
      <c r="G104" s="147" t="s">
        <v>153</v>
      </c>
      <c r="I104" s="125"/>
      <c r="J104" s="125"/>
      <c r="K104" s="125"/>
      <c r="L104" s="125"/>
    </row>
    <row r="105" spans="1:12" ht="20.100000000000001" customHeight="1">
      <c r="A105" s="137"/>
    </row>
  </sheetData>
  <mergeCells count="21">
    <mergeCell ref="F91:H91"/>
    <mergeCell ref="J91:L91"/>
    <mergeCell ref="A45:L45"/>
    <mergeCell ref="A46:L46"/>
    <mergeCell ref="A47:L47"/>
    <mergeCell ref="A48:L48"/>
    <mergeCell ref="F49:L49"/>
    <mergeCell ref="F50:H50"/>
    <mergeCell ref="J50:L50"/>
    <mergeCell ref="A86:L86"/>
    <mergeCell ref="A87:L87"/>
    <mergeCell ref="A88:L88"/>
    <mergeCell ref="A89:L89"/>
    <mergeCell ref="F90:L90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0.70866141732283472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 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 </vt:lpstr>
      <vt:lpstr>เปลี่ยนแปลงรวม!print</vt:lpstr>
      <vt:lpstr>'งบกระแสเงินสด '!Print_Area</vt:lpstr>
      <vt:lpstr>งบกำไรขาดทุนเบ็ดเสร็จ!Print_Area</vt:lpstr>
      <vt:lpstr>'งบฐานะการเงิน '!Print_Area</vt:lpstr>
      <vt:lpstr>'เปลี่ยนแปลง เฉพาะ'!Print_Area</vt:lpstr>
      <vt:lpstr>เปลี่ยนแปลงรวม!Print_Area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daa670183 dharmniti</cp:lastModifiedBy>
  <cp:lastPrinted>2026-05-15T06:58:44Z</cp:lastPrinted>
  <dcterms:created xsi:type="dcterms:W3CDTF">2024-04-23T01:41:00Z</dcterms:created>
  <dcterms:modified xsi:type="dcterms:W3CDTF">2026-05-15T09:00:48Z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