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Prodigy\2026\Q1'2026\SET\"/>
    </mc:Choice>
  </mc:AlternateContent>
  <xr:revisionPtr revIDLastSave="0" documentId="13_ncr:1_{DF34B044-C28B-4EC9-ACCE-A1D640994B84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000000" sheetId="1" state="veryHidden" r:id="rId1"/>
    <sheet name="BS" sheetId="7" r:id="rId2"/>
    <sheet name="PL" sheetId="5" r:id="rId3"/>
    <sheet name="CE" sheetId="4" r:id="rId4"/>
    <sheet name="CF" sheetId="8" r:id="rId5"/>
    <sheet name="000" sheetId="3" state="veryHidden" r:id="rId6"/>
  </sheets>
  <definedNames>
    <definedName name="_xlnm.Print_Area" localSheetId="1">BS!$A$1:$G$61</definedName>
    <definedName name="_xlnm.Print_Area" localSheetId="3">CE!$A$1:$J$17</definedName>
    <definedName name="_xlnm.Print_Area" localSheetId="4">CF!$A$1:$J$39</definedName>
    <definedName name="_xlnm.Print_Area" localSheetId="2">PL!$A$1:$J$32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" i="5" l="1"/>
  <c r="G30" i="5"/>
  <c r="I34" i="8"/>
  <c r="G34" i="8"/>
  <c r="I8" i="8" l="1"/>
  <c r="I16" i="5"/>
  <c r="I15" i="5"/>
  <c r="I17" i="5" s="1"/>
  <c r="I11" i="5"/>
  <c r="I18" i="5" s="1"/>
  <c r="I21" i="5" s="1"/>
  <c r="I23" i="5" s="1"/>
  <c r="D47" i="7" l="1"/>
  <c r="D48" i="7"/>
  <c r="D50" i="7"/>
  <c r="F51" i="7"/>
  <c r="F50" i="7"/>
  <c r="F48" i="7"/>
  <c r="F47" i="7"/>
  <c r="I27" i="5" l="1"/>
  <c r="J13" i="4"/>
  <c r="G36" i="8" l="1"/>
  <c r="I18" i="8" l="1"/>
  <c r="I27" i="8" s="1"/>
  <c r="I29" i="8" s="1"/>
  <c r="I35" i="8" s="1"/>
  <c r="I37" i="8" s="1"/>
  <c r="H11" i="4" l="1"/>
  <c r="F11" i="4"/>
  <c r="D11" i="4"/>
  <c r="B11" i="4"/>
  <c r="J10" i="4"/>
  <c r="J9" i="4"/>
  <c r="F52" i="7"/>
  <c r="F40" i="7"/>
  <c r="D40" i="7"/>
  <c r="F37" i="7"/>
  <c r="D37" i="7"/>
  <c r="F21" i="7"/>
  <c r="D21" i="7"/>
  <c r="F16" i="7"/>
  <c r="D16" i="7"/>
  <c r="F15" i="4"/>
  <c r="F41" i="7" l="1"/>
  <c r="D41" i="7"/>
  <c r="D22" i="7"/>
  <c r="J11" i="4"/>
  <c r="F53" i="7"/>
  <c r="F22" i="7"/>
  <c r="F54" i="7" l="1"/>
  <c r="G17" i="5"/>
  <c r="G11" i="5"/>
  <c r="G18" i="5" l="1"/>
  <c r="G21" i="5" s="1"/>
  <c r="G23" i="5" l="1"/>
  <c r="G8" i="8"/>
  <c r="G18" i="8" s="1"/>
  <c r="B15" i="4"/>
  <c r="D15" i="4"/>
  <c r="G27" i="8" l="1"/>
  <c r="G29" i="8" s="1"/>
  <c r="G35" i="8" s="1"/>
  <c r="G27" i="5"/>
  <c r="G37" i="8" l="1"/>
  <c r="G38" i="8" s="1"/>
  <c r="H14" i="4"/>
  <c r="H15" i="4" s="1"/>
  <c r="D51" i="7" l="1"/>
  <c r="J14" i="4"/>
  <c r="D52" i="7" l="1"/>
  <c r="D53" i="7" s="1"/>
  <c r="D54" i="7" s="1"/>
  <c r="J15" i="4"/>
  <c r="J16" i="4" l="1"/>
</calcChain>
</file>

<file path=xl/sharedStrings.xml><?xml version="1.0" encoding="utf-8"?>
<sst xmlns="http://schemas.openxmlformats.org/spreadsheetml/2006/main" count="147" uniqueCount="119">
  <si>
    <t>บริษัท พรอดดิจิ จำกัด (มหาชน)</t>
  </si>
  <si>
    <t>งบฐานะการเงิน</t>
  </si>
  <si>
    <t>ณ วันที่ 31 มีนาคม 2569</t>
  </si>
  <si>
    <t>(หน่วย: พันบาท)</t>
  </si>
  <si>
    <t>หมายเหตุ</t>
  </si>
  <si>
    <t>31 มีนาคม 2569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</si>
  <si>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</si>
  <si>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</si>
  <si>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</si>
  <si>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</si>
  <si>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</si>
  <si>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</si>
  <si>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</si>
  <si>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</si>
  <si>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</si>
  <si>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วัสดุคงเหลือ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</si>
  <si>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</si>
  <si>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</si>
  <si>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</si>
  <si>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</si>
  <si>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</si>
  <si>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</si>
  <si>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</si>
  <si>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</si>
  <si>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</si>
  <si>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</si>
  <si>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</si>
  <si>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</si>
  <si>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</si>
  <si>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</si>
  <si>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</si>
  <si>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</si>
  <si>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</si>
  <si>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</si>
  <si>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</si>
  <si>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</si>
  <si>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</si>
  <si>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</si>
  <si>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      หุ้นสามัญ 297,000,000 หุ้น มูลค่าหุ้นละ 0.5 บาท</t>
  </si>
  <si>
    <t>ทุนออกจำหน่ายและชำระเต็มมูลค่าแล้ว</t>
  </si>
  <si>
    <t xml:space="preserve">      หุ้นสามัญ 296,999,929 หุ้น มูลค่าหุ้นละ 0.5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</si>
  <si>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</si>
  <si>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</si>
  <si>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</si>
  <si>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</si>
  <si>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</si>
  <si>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</si>
  <si>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</si>
  <si>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</si>
  <si>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</si>
  <si>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 2569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</si>
  <si>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</si>
  <si>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</si>
  <si>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</si>
  <si>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</si>
  <si>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</si>
  <si>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</si>
  <si>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</si>
  <si>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</si>
  <si>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</si>
  <si>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</si>
  <si>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</si>
  <si>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</si>
  <si>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</si>
  <si>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</si>
  <si>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</si>
  <si>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</si>
  <si>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</si>
  <si>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</si>
  <si>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</si>
  <si>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</si>
  <si>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</t>
  </si>
  <si>
    <t>งบการเปลี่ยนแปลงส่วนของผู้ถือหุ้น</t>
  </si>
  <si>
    <t>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</si>
  <si>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</si>
  <si>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</si>
  <si>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</si>
  <si>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</si>
  <si>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ยังไม่ได้จัดสรร</t>
  </si>
  <si>
    <t>รวม</t>
  </si>
  <si>
    <t>ยอดคงเหลือ ณ วันที่ 1 มกราคม 2568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</si>
  <si>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</si>
  <si>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</si>
  <si>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</si>
  <si>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</si>
  <si>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</si>
  <si>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</si>
  <si>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</si>
  <si>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</si>
  <si>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</si>
  <si>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การปรับลดราคาทุนของสินค้าคงเหลือให้เป็นมูลค่าสุทธิที่จะได้รับ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</si>
  <si>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</si>
  <si>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</si>
  <si>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</si>
  <si>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</si>
  <si>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สินค้าคงเหลือและวัสดุคงเหลือ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</si>
  <si>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</si>
  <si>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</si>
  <si>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</si>
  <si>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</si>
  <si>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</si>
  <si>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จ่ายภาษีเงินได้</t>
  </si>
  <si>
    <t>เงินสดสุทธิจากกิจกรรมดำเนินงาน</t>
  </si>
  <si>
    <t>กระแสเงินสดจากกิจกรรมลงทุน</t>
  </si>
  <si>
    <t>ซื้ออุปกรณ์</t>
  </si>
  <si>
    <t>เงินสดสุทธิใช้ไปในกิจกรรมลงทุน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</si>
  <si>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</si>
  <si>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</si>
  <si>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สินทรัพย์ทางการเงินหมุนเวียนอื่น</t>
  </si>
  <si>
    <t>กลับรายการค่าเผื่อผลขาดทุนด้านเครดิตที่คาดว่าจะเกิดขึ้น</t>
  </si>
  <si>
    <t>เงินสดและรายการเทียบเท่าเงินสดเพิ่มขึ้น (ลดลง) สุทธิ</t>
  </si>
  <si>
    <t xml:space="preserve">   กลับรายการค่าเผื่อผลขาดทุนด้านเครดิตที่คาดว่าจะเกิดขึ้น</t>
  </si>
  <si>
    <t xml:space="preserve">       (กลับรายการ)</t>
  </si>
  <si>
    <t xml:space="preserve">   จ่ายผลประโยชน์พนักงาน</t>
  </si>
  <si>
    <t xml:space="preserve">   ประมาณการหนี้สินสำหรับผลประโยชน์พนักงาน</t>
  </si>
  <si>
    <t>ประมาณการหนี้สินสำหรับผลประโยชน์พนักงาน</t>
  </si>
  <si>
    <t xml:space="preserve">   กำไรจากการจำหน่ายอุปกรณ์</t>
  </si>
  <si>
    <t>เงินสดรับจากการจำหน่ายอุปกรณ์</t>
  </si>
  <si>
    <t>เงินสดจ่ายเพื่อลงทุนในกองทุนเปิดตลาดเงิน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</si>
</sst>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</numFmts>
  <fonts count="13">
    <font>
      <sz val="10"/>
      <name val="ApFont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1" fillId="0" borderId="0"/>
    <xf numFmtId="43" fontId="11" fillId="0" borderId="0" applyFont="0" applyFill="0" applyBorder="0" applyAlignment="0" applyProtection="0"/>
    <xf numFmtId="0" fontId="12" fillId="0" borderId="0"/>
    <xf numFmtId="0" fontId="1" fillId="0" borderId="0"/>
    <xf numFmtId="9" fontId="11" fillId="0" borderId="0" applyFont="0" applyFill="0" applyBorder="0" applyAlignment="0" applyProtection="0"/>
  </cellStyleXfs>
  <cellXfs count="78">
    <xf numFmtId="0" fontId="0" fillId="0" borderId="0" xfId="0"/>
    <xf numFmtId="0" fontId="7" fillId="0" borderId="0" xfId="0" applyFont="1"/>
    <xf numFmtId="41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0" fontId="10" fillId="0" borderId="0" xfId="0" applyFont="1"/>
    <xf numFmtId="38" fontId="10" fillId="0" borderId="0" xfId="0" applyNumberFormat="1" applyFont="1" applyAlignment="1">
      <alignment horizontal="left"/>
    </xf>
    <xf numFmtId="168" fontId="7" fillId="0" borderId="0" xfId="11" applyNumberFormat="1" applyFont="1" applyFill="1" applyBorder="1" applyAlignment="1"/>
    <xf numFmtId="0" fontId="7" fillId="0" borderId="0" xfId="0" applyFont="1" applyAlignment="1">
      <alignment horizontal="center"/>
    </xf>
    <xf numFmtId="3" fontId="7" fillId="0" borderId="0" xfId="0" quotePrefix="1" applyNumberFormat="1" applyFont="1" applyAlignment="1">
      <alignment horizontal="center"/>
    </xf>
    <xf numFmtId="0" fontId="8" fillId="0" borderId="0" xfId="0" applyFont="1" applyAlignment="1">
      <alignment horizontal="center"/>
    </xf>
    <xf numFmtId="41" fontId="7" fillId="0" borderId="0" xfId="0" applyNumberFormat="1" applyFont="1"/>
    <xf numFmtId="0" fontId="9" fillId="0" borderId="0" xfId="0" applyFont="1" applyAlignment="1">
      <alignment horizontal="center"/>
    </xf>
    <xf numFmtId="41" fontId="7" fillId="0" borderId="3" xfId="0" applyNumberFormat="1" applyFont="1" applyBorder="1" applyAlignment="1">
      <alignment horizontal="right"/>
    </xf>
    <xf numFmtId="41" fontId="7" fillId="0" borderId="7" xfId="0" applyNumberFormat="1" applyFont="1" applyBorder="1" applyAlignment="1">
      <alignment horizontal="right"/>
    </xf>
    <xf numFmtId="41" fontId="7" fillId="0" borderId="6" xfId="0" applyNumberFormat="1" applyFont="1" applyBorder="1" applyAlignment="1">
      <alignment horizontal="right"/>
    </xf>
    <xf numFmtId="37" fontId="7" fillId="0" borderId="0" xfId="0" applyNumberFormat="1" applyFont="1"/>
    <xf numFmtId="38" fontId="7" fillId="0" borderId="0" xfId="0" applyNumberFormat="1" applyFont="1"/>
    <xf numFmtId="168" fontId="7" fillId="0" borderId="0" xfId="0" applyNumberFormat="1" applyFont="1"/>
    <xf numFmtId="43" fontId="7" fillId="0" borderId="0" xfId="11" applyFont="1" applyAlignment="1"/>
    <xf numFmtId="168" fontId="7" fillId="0" borderId="0" xfId="0" applyNumberFormat="1" applyFont="1" applyAlignment="1">
      <alignment horizontal="center"/>
    </xf>
    <xf numFmtId="168" fontId="7" fillId="0" borderId="3" xfId="0" applyNumberFormat="1" applyFont="1" applyBorder="1" applyAlignment="1">
      <alignment horizontal="center"/>
    </xf>
    <xf numFmtId="43" fontId="7" fillId="0" borderId="0" xfId="11" applyFont="1" applyAlignment="1">
      <alignment horizontal="center"/>
    </xf>
    <xf numFmtId="0" fontId="7" fillId="0" borderId="0" xfId="0" quotePrefix="1" applyFont="1" applyAlignment="1">
      <alignment horizontal="left"/>
    </xf>
    <xf numFmtId="0" fontId="7" fillId="0" borderId="0" xfId="0" applyFont="1" applyAlignment="1">
      <alignment horizontal="centerContinuous"/>
    </xf>
    <xf numFmtId="37" fontId="7" fillId="0" borderId="0" xfId="0" applyNumberFormat="1" applyFont="1" applyAlignment="1">
      <alignment horizontal="centerContinuous"/>
    </xf>
    <xf numFmtId="38" fontId="7" fillId="0" borderId="0" xfId="0" applyNumberFormat="1" applyFont="1" applyAlignment="1">
      <alignment horizontal="centerContinuous"/>
    </xf>
    <xf numFmtId="0" fontId="10" fillId="0" borderId="0" xfId="0" applyFont="1" applyAlignment="1">
      <alignment horizontal="left"/>
    </xf>
    <xf numFmtId="0" fontId="10" fillId="0" borderId="0" xfId="0" quotePrefix="1" applyFont="1" applyAlignment="1">
      <alignment horizontal="left"/>
    </xf>
    <xf numFmtId="168" fontId="0" fillId="0" borderId="0" xfId="11" applyNumberFormat="1" applyFont="1" applyFill="1" applyBorder="1" applyAlignment="1"/>
    <xf numFmtId="0" fontId="7" fillId="0" borderId="0" xfId="0" applyFont="1" applyAlignment="1">
      <alignment horizontal="left"/>
    </xf>
    <xf numFmtId="41" fontId="0" fillId="0" borderId="0" xfId="0" applyNumberFormat="1"/>
    <xf numFmtId="41" fontId="7" fillId="0" borderId="0" xfId="0" quotePrefix="1" applyNumberFormat="1" applyFont="1" applyAlignment="1">
      <alignment horizontal="right"/>
    </xf>
    <xf numFmtId="41" fontId="7" fillId="0" borderId="0" xfId="0" applyNumberFormat="1" applyFont="1" applyAlignment="1">
      <alignment horizontal="left"/>
    </xf>
    <xf numFmtId="41" fontId="7" fillId="0" borderId="8" xfId="0" applyNumberFormat="1" applyFont="1" applyBorder="1" applyAlignment="1">
      <alignment horizontal="right"/>
    </xf>
    <xf numFmtId="0" fontId="0" fillId="4" borderId="0" xfId="0" applyFill="1"/>
    <xf numFmtId="41" fontId="7" fillId="0" borderId="5" xfId="0" applyNumberFormat="1" applyFont="1" applyBorder="1" applyAlignment="1">
      <alignment horizontal="right"/>
    </xf>
    <xf numFmtId="170" fontId="7" fillId="0" borderId="5" xfId="0" applyNumberFormat="1" applyFont="1" applyBorder="1" applyAlignment="1">
      <alignment horizontal="right"/>
    </xf>
    <xf numFmtId="169" fontId="7" fillId="0" borderId="0" xfId="0" applyNumberFormat="1" applyFont="1" applyAlignment="1">
      <alignment horizontal="right"/>
    </xf>
    <xf numFmtId="49" fontId="10" fillId="0" borderId="0" xfId="0" applyNumberFormat="1" applyFont="1" applyAlignment="1">
      <alignment vertical="top"/>
    </xf>
    <xf numFmtId="0" fontId="10" fillId="0" borderId="0" xfId="0" applyFont="1" applyAlignment="1">
      <alignment horizontal="left" vertical="top"/>
    </xf>
    <xf numFmtId="0" fontId="7" fillId="0" borderId="0" xfId="0" applyFont="1" applyAlignment="1">
      <alignment horizontal="centerContinuous" vertical="top"/>
    </xf>
    <xf numFmtId="37" fontId="7" fillId="0" borderId="0" xfId="0" applyNumberFormat="1" applyFont="1" applyAlignment="1">
      <alignment horizontal="centerContinuous" vertical="top"/>
    </xf>
    <xf numFmtId="38" fontId="7" fillId="0" borderId="0" xfId="0" applyNumberFormat="1" applyFont="1" applyAlignment="1">
      <alignment horizontal="centerContinuous" vertical="top"/>
    </xf>
    <xf numFmtId="0" fontId="7" fillId="0" borderId="0" xfId="0" applyFont="1" applyAlignment="1">
      <alignment horizontal="left" vertical="top"/>
    </xf>
    <xf numFmtId="9" fontId="7" fillId="0" borderId="0" xfId="14" applyFont="1" applyBorder="1" applyAlignment="1">
      <alignment horizontal="left" vertical="top"/>
    </xf>
    <xf numFmtId="38" fontId="10" fillId="0" borderId="0" xfId="0" applyNumberFormat="1" applyFont="1" applyAlignment="1">
      <alignment horizontal="left"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8" fillId="0" borderId="0" xfId="0" quotePrefix="1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9" fontId="8" fillId="0" borderId="0" xfId="14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0" fontId="10" fillId="0" borderId="0" xfId="0" applyFont="1" applyAlignment="1">
      <alignment vertical="top"/>
    </xf>
    <xf numFmtId="37" fontId="7" fillId="0" borderId="0" xfId="0" applyNumberFormat="1" applyFont="1" applyAlignment="1">
      <alignment vertical="top"/>
    </xf>
    <xf numFmtId="38" fontId="7" fillId="0" borderId="0" xfId="0" applyNumberFormat="1" applyFont="1" applyAlignment="1">
      <alignment vertical="top"/>
    </xf>
    <xf numFmtId="37" fontId="7" fillId="0" borderId="0" xfId="0" applyNumberFormat="1" applyFont="1" applyAlignment="1">
      <alignment horizontal="center" vertical="top"/>
    </xf>
    <xf numFmtId="9" fontId="7" fillId="0" borderId="0" xfId="14" applyFont="1" applyBorder="1" applyAlignment="1">
      <alignment vertical="top"/>
    </xf>
    <xf numFmtId="0" fontId="9" fillId="0" borderId="0" xfId="0" applyFont="1" applyAlignment="1">
      <alignment horizontal="center" vertical="top"/>
    </xf>
    <xf numFmtId="41" fontId="7" fillId="0" borderId="0" xfId="0" applyNumberFormat="1" applyFont="1" applyAlignment="1">
      <alignment horizontal="right" vertical="top"/>
    </xf>
    <xf numFmtId="43" fontId="7" fillId="0" borderId="0" xfId="11" applyFont="1" applyBorder="1" applyAlignment="1">
      <alignment vertical="top"/>
    </xf>
    <xf numFmtId="43" fontId="7" fillId="0" borderId="0" xfId="11" applyFont="1" applyAlignment="1">
      <alignment vertical="top"/>
    </xf>
    <xf numFmtId="43" fontId="7" fillId="0" borderId="0" xfId="0" applyNumberFormat="1" applyFont="1" applyAlignment="1">
      <alignment vertical="top"/>
    </xf>
    <xf numFmtId="41" fontId="7" fillId="0" borderId="3" xfId="0" applyNumberFormat="1" applyFont="1" applyBorder="1" applyAlignment="1">
      <alignment horizontal="right" vertical="top"/>
    </xf>
    <xf numFmtId="41" fontId="7" fillId="0" borderId="7" xfId="0" applyNumberFormat="1" applyFont="1" applyBorder="1" applyAlignment="1">
      <alignment horizontal="right" vertical="top"/>
    </xf>
    <xf numFmtId="41" fontId="7" fillId="0" borderId="0" xfId="0" applyNumberFormat="1" applyFont="1" applyAlignment="1">
      <alignment vertical="top"/>
    </xf>
    <xf numFmtId="41" fontId="7" fillId="5" borderId="0" xfId="0" applyNumberFormat="1" applyFont="1" applyFill="1" applyAlignment="1">
      <alignment horizontal="right" vertical="top"/>
    </xf>
    <xf numFmtId="41" fontId="7" fillId="0" borderId="5" xfId="0" applyNumberFormat="1" applyFont="1" applyBorder="1" applyAlignment="1">
      <alignment horizontal="right" vertical="top"/>
    </xf>
    <xf numFmtId="169" fontId="7" fillId="0" borderId="0" xfId="0" applyNumberFormat="1" applyFont="1" applyAlignment="1">
      <alignment vertical="top"/>
    </xf>
    <xf numFmtId="0" fontId="7" fillId="0" borderId="0" xfId="0" quotePrefix="1" applyFont="1" applyAlignment="1">
      <alignment horizontal="left" vertical="top"/>
    </xf>
    <xf numFmtId="43" fontId="7" fillId="0" borderId="0" xfId="0" applyNumberFormat="1" applyFont="1" applyAlignment="1">
      <alignment horizontal="left" vertical="top"/>
    </xf>
    <xf numFmtId="168" fontId="7" fillId="0" borderId="3" xfId="11" applyNumberFormat="1" applyFont="1" applyBorder="1" applyAlignment="1">
      <alignment horizontal="right" vertical="top"/>
    </xf>
    <xf numFmtId="168" fontId="7" fillId="0" borderId="5" xfId="11" applyNumberFormat="1" applyFont="1" applyBorder="1" applyAlignment="1">
      <alignment horizontal="right" vertical="top"/>
    </xf>
    <xf numFmtId="0" fontId="7" fillId="0" borderId="4" xfId="0" quotePrefix="1" applyFont="1" applyBorder="1" applyAlignment="1">
      <alignment horizontal="left" vertical="top"/>
    </xf>
    <xf numFmtId="38" fontId="7" fillId="0" borderId="0" xfId="0" applyNumberFormat="1" applyFont="1" applyAlignment="1">
      <alignment horizontal="right" vertical="top"/>
    </xf>
    <xf numFmtId="38" fontId="7" fillId="0" borderId="0" xfId="0" applyNumberFormat="1" applyFont="1" applyAlignment="1">
      <alignment horizontal="right"/>
    </xf>
    <xf numFmtId="168" fontId="7" fillId="0" borderId="3" xfId="0" applyNumberFormat="1" applyFont="1" applyBorder="1" applyAlignment="1">
      <alignment horizontal="center"/>
    </xf>
    <xf numFmtId="168" fontId="7" fillId="0" borderId="0" xfId="0" applyNumberFormat="1" applyFont="1" applyAlignment="1">
      <alignment horizontal="right"/>
    </xf>
  </cellXfs>
  <cellStyles count="15">
    <cellStyle name="0,0_x000d__x000a_NA_x000d__x000a_" xfId="10" xr:uid="{00000000-0005-0000-0000-000000000000}"/>
    <cellStyle name="Comma" xfId="11" builtinId="3"/>
    <cellStyle name="comma zerodec" xfId="1" xr:uid="{00000000-0005-0000-0000-000002000000}"/>
    <cellStyle name="Currency1" xfId="2" xr:uid="{00000000-0005-0000-0000-000003000000}"/>
    <cellStyle name="Dollar (zero dec)" xfId="3" xr:uid="{00000000-0005-0000-0000-000004000000}"/>
    <cellStyle name="Grey" xfId="4" xr:uid="{00000000-0005-0000-0000-000005000000}"/>
    <cellStyle name="Input [yellow]" xfId="5" xr:uid="{00000000-0005-0000-0000-000006000000}"/>
    <cellStyle name="no dec" xfId="6" xr:uid="{00000000-0005-0000-0000-000007000000}"/>
    <cellStyle name="Normal" xfId="0" builtinId="0"/>
    <cellStyle name="Normal - Style1" xfId="7" xr:uid="{00000000-0005-0000-0000-000009000000}"/>
    <cellStyle name="Normal 2" xfId="13" xr:uid="{00000000-0005-0000-0000-000001000000}"/>
    <cellStyle name="Normal 3" xfId="12" xr:uid="{00000000-0005-0000-0000-000039000000}"/>
    <cellStyle name="Percent" xfId="14" builtinId="5"/>
    <cellStyle name="Percent [2]" xfId="8" xr:uid="{00000000-0005-0000-0000-00000A000000}"/>
    <cellStyle name="Quantity" xfId="9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9CDDE-2D70-4FDE-8642-632B19AA5D99}">
  <dimension ref="A1:L128"/>
  <sheetViews>
    <sheetView showGridLines="0" tabSelected="1" view="pageBreakPreview" zoomScaleNormal="100" zoomScaleSheetLayoutView="100" workbookViewId="0">
      <selection activeCell="A4" sqref="A4:F4"/>
    </sheetView>
  </sheetViews>
  <sheetFormatPr defaultColWidth="10.5546875" defaultRowHeight="24" customHeight="1"/>
  <cols>
    <col min="1" max="1" width="50.33203125" style="46" customWidth="1"/>
    <col min="2" max="2" width="8.6640625" style="46" customWidth="1"/>
    <col min="3" max="3" width="1.5546875" style="46" customWidth="1"/>
    <col min="4" max="4" width="16.6640625" style="54" customWidth="1"/>
    <col min="5" max="5" width="1.5546875" style="55" customWidth="1"/>
    <col min="6" max="6" width="16.6640625" style="54" customWidth="1"/>
    <col min="7" max="7" width="0.6640625" style="46" customWidth="1"/>
    <col min="8" max="8" width="11.44140625" style="54" customWidth="1"/>
    <col min="9" max="9" width="16.44140625" style="57" bestFit="1" customWidth="1"/>
    <col min="10" max="16384" width="10.5546875" style="46"/>
  </cols>
  <sheetData>
    <row r="1" spans="1:12" s="43" customFormat="1" ht="24" customHeight="1">
      <c r="A1" s="39" t="s">
        <v>0</v>
      </c>
      <c r="B1" s="40"/>
      <c r="C1" s="40"/>
      <c r="D1" s="41"/>
      <c r="E1" s="42"/>
      <c r="F1" s="41"/>
      <c r="H1" s="41"/>
      <c r="I1" s="44"/>
    </row>
    <row r="2" spans="1:12" s="43" customFormat="1" ht="24" customHeight="1">
      <c r="A2" s="39" t="s">
        <v>1</v>
      </c>
      <c r="B2" s="40"/>
      <c r="C2" s="40"/>
      <c r="D2" s="41"/>
      <c r="E2" s="42"/>
      <c r="F2" s="41"/>
      <c r="H2" s="41"/>
      <c r="I2" s="44"/>
    </row>
    <row r="3" spans="1:12" s="43" customFormat="1" ht="24" customHeight="1">
      <c r="A3" s="45" t="s">
        <v>2</v>
      </c>
      <c r="B3" s="40"/>
      <c r="C3" s="40"/>
      <c r="D3" s="41"/>
      <c r="E3" s="42"/>
      <c r="F3" s="41"/>
      <c r="H3" s="41"/>
      <c r="I3" s="44"/>
    </row>
    <row r="4" spans="1:12" s="43" customFormat="1" ht="24" customHeight="1">
      <c r="A4" s="74" t="s">
        <v>3</v>
      </c>
      <c r="B4" s="74"/>
      <c r="C4" s="74"/>
      <c r="D4" s="74"/>
      <c r="E4" s="74"/>
      <c r="F4" s="74"/>
      <c r="I4" s="44"/>
    </row>
    <row r="5" spans="1:12" ht="24" customHeight="1">
      <c r="B5" s="47" t="s">
        <v>4</v>
      </c>
      <c r="D5" s="48" t="s">
        <v>5</v>
      </c>
      <c r="E5" s="49"/>
      <c r="F5" s="48" t="s">
        <v>6</v>
      </c>
      <c r="H5" s="47"/>
      <c r="I5" s="50"/>
    </row>
    <row r="6" spans="1:12" ht="24" customHeight="1">
      <c r="B6" s="47"/>
      <c r="D6" s="51" t="s">
        <v>7</v>
      </c>
      <c r="E6" s="52"/>
      <c r="F6" s="51" t="s">
        <v>8</v>
      </c>
      <c r="H6" s="47"/>
      <c r="I6" s="50"/>
    </row>
    <row r="7" spans="1:12" ht="24" customHeight="1">
      <c r="B7" s="47"/>
      <c r="D7" s="51" t="s">
        <v>9</v>
      </c>
      <c r="E7" s="52"/>
      <c r="F7" s="51"/>
      <c r="H7" s="47"/>
      <c r="I7" s="50"/>
    </row>
    <row r="8" spans="1:12" ht="24" customHeight="1">
      <c r="A8" s="53" t="s">
        <v>10</v>
      </c>
      <c r="H8" s="56"/>
    </row>
    <row r="9" spans="1:12" ht="24" customHeight="1">
      <c r="A9" s="53" t="s">
        <v>11</v>
      </c>
    </row>
    <row r="10" spans="1:12" ht="24" customHeight="1">
      <c r="A10" s="43" t="s">
        <v>12</v>
      </c>
      <c r="B10" s="58"/>
      <c r="D10" s="59">
        <v>347973</v>
      </c>
      <c r="E10" s="59"/>
      <c r="F10" s="59">
        <v>363937</v>
      </c>
      <c r="H10" s="59"/>
      <c r="I10" s="60"/>
    </row>
    <row r="11" spans="1:12" ht="24" customHeight="1">
      <c r="A11" s="43" t="s">
        <v>13</v>
      </c>
      <c r="B11" s="58">
        <v>3</v>
      </c>
      <c r="D11" s="59">
        <v>91732</v>
      </c>
      <c r="E11" s="59"/>
      <c r="F11" s="59">
        <v>103329</v>
      </c>
      <c r="H11" s="59"/>
      <c r="I11" s="60"/>
      <c r="J11" s="61"/>
      <c r="K11" s="62"/>
      <c r="L11" s="62"/>
    </row>
    <row r="12" spans="1:12" ht="24" customHeight="1">
      <c r="A12" s="43" t="s">
        <v>14</v>
      </c>
      <c r="B12" s="58">
        <v>4</v>
      </c>
      <c r="C12" s="58"/>
      <c r="D12" s="59">
        <v>65408</v>
      </c>
      <c r="E12" s="59"/>
      <c r="F12" s="59">
        <v>56404</v>
      </c>
      <c r="H12" s="59"/>
      <c r="I12" s="60"/>
      <c r="J12" s="62"/>
    </row>
    <row r="13" spans="1:12" ht="24" customHeight="1">
      <c r="A13" s="43" t="s">
        <v>15</v>
      </c>
      <c r="B13" s="58"/>
      <c r="C13" s="58"/>
      <c r="D13" s="59">
        <v>11331</v>
      </c>
      <c r="E13" s="59"/>
      <c r="F13" s="59">
        <v>11523</v>
      </c>
      <c r="H13" s="59"/>
      <c r="I13" s="60"/>
    </row>
    <row r="14" spans="1:12" ht="24" customHeight="1">
      <c r="A14" s="43" t="s">
        <v>108</v>
      </c>
      <c r="B14" s="58">
        <v>5</v>
      </c>
      <c r="D14" s="59">
        <v>50055</v>
      </c>
      <c r="E14" s="59"/>
      <c r="F14" s="59">
        <v>0</v>
      </c>
      <c r="H14" s="59"/>
      <c r="I14" s="60"/>
      <c r="J14" s="61"/>
      <c r="K14" s="62"/>
      <c r="L14" s="62"/>
    </row>
    <row r="15" spans="1:12" ht="24" customHeight="1">
      <c r="A15" s="46" t="s">
        <v>16</v>
      </c>
      <c r="B15" s="58"/>
      <c r="C15" s="58"/>
      <c r="D15" s="63">
        <v>4241</v>
      </c>
      <c r="E15" s="59"/>
      <c r="F15" s="63">
        <v>2681</v>
      </c>
      <c r="H15" s="59"/>
      <c r="I15" s="60"/>
    </row>
    <row r="16" spans="1:12" ht="24" customHeight="1">
      <c r="A16" s="53" t="s">
        <v>17</v>
      </c>
      <c r="B16" s="58"/>
      <c r="C16" s="58"/>
      <c r="D16" s="64">
        <f>SUM(D10,D11:D15)</f>
        <v>570740</v>
      </c>
      <c r="E16" s="59"/>
      <c r="F16" s="64">
        <f>SUM(F10,F11:F15)</f>
        <v>537874</v>
      </c>
      <c r="H16" s="59"/>
      <c r="I16" s="60"/>
    </row>
    <row r="17" spans="1:10" ht="24" customHeight="1">
      <c r="A17" s="53" t="s">
        <v>18</v>
      </c>
      <c r="B17" s="58"/>
      <c r="C17" s="58"/>
      <c r="D17" s="59"/>
      <c r="E17" s="59"/>
      <c r="F17" s="59"/>
      <c r="H17" s="59"/>
      <c r="I17" s="60"/>
    </row>
    <row r="18" spans="1:10" ht="24" customHeight="1">
      <c r="A18" s="46" t="s">
        <v>19</v>
      </c>
      <c r="B18" s="58">
        <v>6</v>
      </c>
      <c r="C18" s="58"/>
      <c r="D18" s="59">
        <v>189239</v>
      </c>
      <c r="E18" s="59"/>
      <c r="F18" s="59">
        <v>195587</v>
      </c>
      <c r="H18" s="59"/>
      <c r="I18" s="60"/>
      <c r="J18" s="65"/>
    </row>
    <row r="19" spans="1:10" ht="24" customHeight="1">
      <c r="A19" s="46" t="s">
        <v>20</v>
      </c>
      <c r="B19" s="58"/>
      <c r="C19" s="58"/>
      <c r="D19" s="59">
        <v>10017</v>
      </c>
      <c r="E19" s="59"/>
      <c r="F19" s="59">
        <v>10350</v>
      </c>
      <c r="H19" s="59"/>
      <c r="I19" s="60"/>
    </row>
    <row r="20" spans="1:10" ht="24" customHeight="1">
      <c r="A20" s="46" t="s">
        <v>21</v>
      </c>
      <c r="B20" s="58"/>
      <c r="C20" s="58"/>
      <c r="D20" s="59">
        <v>550</v>
      </c>
      <c r="E20" s="59"/>
      <c r="F20" s="59">
        <v>551</v>
      </c>
      <c r="H20" s="66"/>
      <c r="I20" s="60"/>
    </row>
    <row r="21" spans="1:10" ht="24" customHeight="1">
      <c r="A21" s="53" t="s">
        <v>22</v>
      </c>
      <c r="B21" s="51"/>
      <c r="C21" s="51"/>
      <c r="D21" s="64">
        <f>SUM(D18:D20)</f>
        <v>199806</v>
      </c>
      <c r="E21" s="59"/>
      <c r="F21" s="64">
        <f>SUM(F18:F20)</f>
        <v>206488</v>
      </c>
      <c r="H21" s="59"/>
      <c r="I21" s="60"/>
    </row>
    <row r="22" spans="1:10" ht="24" customHeight="1" thickBot="1">
      <c r="A22" s="53" t="s">
        <v>23</v>
      </c>
      <c r="D22" s="67">
        <f>SUM(D16,D21)</f>
        <v>770546</v>
      </c>
      <c r="E22" s="59"/>
      <c r="F22" s="67">
        <f>SUM(F16,F21)</f>
        <v>744362</v>
      </c>
      <c r="H22" s="59"/>
      <c r="I22" s="60"/>
    </row>
    <row r="23" spans="1:10" ht="24" customHeight="1" thickTop="1">
      <c r="D23" s="68"/>
      <c r="E23" s="65"/>
      <c r="F23" s="68"/>
      <c r="H23" s="68"/>
    </row>
    <row r="24" spans="1:10" ht="24" customHeight="1">
      <c r="A24" s="69" t="s">
        <v>24</v>
      </c>
    </row>
    <row r="25" spans="1:10" ht="24" customHeight="1">
      <c r="A25" s="39" t="s">
        <v>0</v>
      </c>
      <c r="B25" s="40"/>
      <c r="C25" s="40"/>
      <c r="D25" s="41"/>
      <c r="E25" s="42"/>
      <c r="F25" s="41"/>
      <c r="H25" s="41"/>
    </row>
    <row r="26" spans="1:10" ht="24" customHeight="1">
      <c r="A26" s="39" t="s">
        <v>25</v>
      </c>
      <c r="B26" s="40"/>
      <c r="C26" s="40"/>
      <c r="D26" s="41"/>
      <c r="E26" s="42"/>
      <c r="F26" s="41"/>
      <c r="H26" s="41"/>
    </row>
    <row r="27" spans="1:10" ht="24" customHeight="1">
      <c r="A27" s="45" t="s">
        <v>2</v>
      </c>
      <c r="B27" s="40"/>
      <c r="C27" s="40"/>
      <c r="D27" s="41"/>
      <c r="E27" s="42"/>
      <c r="F27" s="41"/>
      <c r="H27" s="41"/>
    </row>
    <row r="28" spans="1:10" ht="24" customHeight="1">
      <c r="A28" s="74" t="s">
        <v>3</v>
      </c>
      <c r="B28" s="74"/>
      <c r="C28" s="74"/>
      <c r="D28" s="74"/>
      <c r="E28" s="74"/>
      <c r="F28" s="74"/>
      <c r="H28" s="46"/>
    </row>
    <row r="29" spans="1:10" ht="24" customHeight="1">
      <c r="B29" s="47" t="s">
        <v>4</v>
      </c>
      <c r="D29" s="48" t="s">
        <v>5</v>
      </c>
      <c r="E29" s="49"/>
      <c r="F29" s="48" t="s">
        <v>6</v>
      </c>
      <c r="H29" s="47"/>
      <c r="I29" s="50"/>
    </row>
    <row r="30" spans="1:10" ht="24" customHeight="1">
      <c r="B30" s="47"/>
      <c r="D30" s="51" t="s">
        <v>7</v>
      </c>
      <c r="E30" s="52"/>
      <c r="F30" s="51" t="s">
        <v>8</v>
      </c>
      <c r="H30" s="47"/>
      <c r="I30" s="50"/>
    </row>
    <row r="31" spans="1:10" ht="24" customHeight="1">
      <c r="B31" s="47"/>
      <c r="D31" s="51" t="s">
        <v>9</v>
      </c>
      <c r="E31" s="52"/>
      <c r="F31" s="51"/>
      <c r="H31" s="47"/>
      <c r="I31" s="50"/>
    </row>
    <row r="32" spans="1:10" ht="24" customHeight="1">
      <c r="A32" s="39" t="s">
        <v>26</v>
      </c>
    </row>
    <row r="33" spans="1:10" ht="24" customHeight="1">
      <c r="A33" s="53" t="s">
        <v>27</v>
      </c>
    </row>
    <row r="34" spans="1:10" ht="24" customHeight="1">
      <c r="A34" s="43" t="s">
        <v>28</v>
      </c>
      <c r="B34" s="58">
        <v>7</v>
      </c>
      <c r="C34" s="58"/>
      <c r="D34" s="59">
        <v>83945</v>
      </c>
      <c r="E34" s="59"/>
      <c r="F34" s="59">
        <v>78515</v>
      </c>
      <c r="H34" s="59"/>
      <c r="I34" s="60"/>
    </row>
    <row r="35" spans="1:10" ht="24" customHeight="1">
      <c r="A35" s="43" t="s">
        <v>29</v>
      </c>
      <c r="B35" s="58"/>
      <c r="C35" s="58"/>
      <c r="D35" s="59">
        <v>14836</v>
      </c>
      <c r="E35" s="59"/>
      <c r="F35" s="59">
        <v>10747</v>
      </c>
      <c r="H35" s="59"/>
      <c r="I35" s="60"/>
      <c r="J35" s="65"/>
    </row>
    <row r="36" spans="1:10" ht="24" customHeight="1">
      <c r="A36" s="43" t="s">
        <v>30</v>
      </c>
      <c r="B36" s="58"/>
      <c r="C36" s="58"/>
      <c r="D36" s="59">
        <v>2972</v>
      </c>
      <c r="E36" s="59"/>
      <c r="F36" s="59">
        <v>3582</v>
      </c>
      <c r="H36" s="59"/>
      <c r="I36" s="60"/>
    </row>
    <row r="37" spans="1:10" s="43" customFormat="1" ht="24" customHeight="1">
      <c r="A37" s="53" t="s">
        <v>31</v>
      </c>
      <c r="B37" s="58"/>
      <c r="C37" s="58"/>
      <c r="D37" s="64">
        <f>SUM(D34:D36)</f>
        <v>101753</v>
      </c>
      <c r="E37" s="59"/>
      <c r="F37" s="64">
        <f>SUM(F34:F36)</f>
        <v>92844</v>
      </c>
      <c r="H37" s="59"/>
      <c r="I37" s="60"/>
    </row>
    <row r="38" spans="1:10" s="43" customFormat="1" ht="24" customHeight="1">
      <c r="A38" s="53" t="s">
        <v>32</v>
      </c>
      <c r="B38" s="58"/>
      <c r="C38" s="58"/>
      <c r="D38" s="59"/>
      <c r="E38" s="59"/>
      <c r="F38" s="59"/>
      <c r="H38" s="59"/>
      <c r="I38" s="60"/>
    </row>
    <row r="39" spans="1:10" s="43" customFormat="1" ht="24" customHeight="1">
      <c r="A39" s="46" t="s">
        <v>115</v>
      </c>
      <c r="B39" s="58">
        <v>8</v>
      </c>
      <c r="C39" s="58"/>
      <c r="D39" s="63">
        <v>24805</v>
      </c>
      <c r="E39" s="59"/>
      <c r="F39" s="59">
        <v>25343</v>
      </c>
      <c r="H39" s="59"/>
      <c r="I39" s="60"/>
      <c r="J39" s="70"/>
    </row>
    <row r="40" spans="1:10" s="43" customFormat="1" ht="24" customHeight="1">
      <c r="A40" s="53" t="s">
        <v>33</v>
      </c>
      <c r="B40" s="58"/>
      <c r="C40" s="58"/>
      <c r="D40" s="63">
        <f>SUM(D39:D39)</f>
        <v>24805</v>
      </c>
      <c r="E40" s="59"/>
      <c r="F40" s="64">
        <f>SUM(F39:F39)</f>
        <v>25343</v>
      </c>
      <c r="H40" s="62"/>
      <c r="I40" s="60"/>
    </row>
    <row r="41" spans="1:10" ht="24" customHeight="1">
      <c r="A41" s="53" t="s">
        <v>34</v>
      </c>
      <c r="B41" s="58"/>
      <c r="C41" s="58"/>
      <c r="D41" s="63">
        <f>SUM(D37,D40)</f>
        <v>126558</v>
      </c>
      <c r="E41" s="59"/>
      <c r="F41" s="63">
        <f>SUM(F37,F40)</f>
        <v>118187</v>
      </c>
      <c r="H41" s="62"/>
      <c r="I41" s="60"/>
    </row>
    <row r="42" spans="1:10" ht="24" customHeight="1">
      <c r="A42" s="53" t="s">
        <v>35</v>
      </c>
      <c r="D42" s="59"/>
      <c r="E42" s="59"/>
      <c r="F42" s="59"/>
      <c r="H42" s="59"/>
    </row>
    <row r="43" spans="1:10" ht="24" customHeight="1">
      <c r="A43" s="46" t="s">
        <v>36</v>
      </c>
      <c r="D43" s="59"/>
      <c r="E43" s="59"/>
      <c r="F43" s="59"/>
      <c r="H43" s="59"/>
    </row>
    <row r="44" spans="1:10" ht="24" customHeight="1">
      <c r="A44" s="43" t="s">
        <v>37</v>
      </c>
      <c r="D44" s="59"/>
      <c r="E44" s="59"/>
      <c r="F44" s="59"/>
      <c r="H44" s="59"/>
    </row>
    <row r="45" spans="1:10" ht="24" customHeight="1" thickBot="1">
      <c r="A45" s="43" t="s">
        <v>38</v>
      </c>
      <c r="B45" s="58"/>
      <c r="D45" s="67">
        <v>148500</v>
      </c>
      <c r="E45" s="59"/>
      <c r="F45" s="67">
        <v>148500</v>
      </c>
      <c r="H45" s="59"/>
      <c r="I45" s="60"/>
    </row>
    <row r="46" spans="1:10" ht="24" customHeight="1" thickTop="1">
      <c r="A46" s="43" t="s">
        <v>39</v>
      </c>
      <c r="D46" s="59"/>
      <c r="E46" s="59"/>
      <c r="F46" s="59"/>
      <c r="H46" s="59"/>
      <c r="I46" s="60"/>
    </row>
    <row r="47" spans="1:10" ht="24" customHeight="1">
      <c r="A47" s="43" t="s">
        <v>40</v>
      </c>
      <c r="B47" s="58"/>
      <c r="D47" s="59">
        <f>SUM(CE!B15)</f>
        <v>148500</v>
      </c>
      <c r="E47" s="59"/>
      <c r="F47" s="59">
        <f>SUM(CE!B13)</f>
        <v>148500</v>
      </c>
      <c r="H47" s="59"/>
      <c r="I47" s="60"/>
    </row>
    <row r="48" spans="1:10" ht="24" customHeight="1">
      <c r="A48" s="46" t="s">
        <v>41</v>
      </c>
      <c r="B48" s="58"/>
      <c r="D48" s="59">
        <f>SUM(CE!D15)</f>
        <v>156342</v>
      </c>
      <c r="E48" s="59"/>
      <c r="F48" s="59">
        <f>SUM(CE!D13)</f>
        <v>156342</v>
      </c>
      <c r="H48" s="59"/>
      <c r="I48" s="60"/>
    </row>
    <row r="49" spans="1:9" s="57" customFormat="1" ht="24" customHeight="1">
      <c r="A49" s="43" t="s">
        <v>42</v>
      </c>
      <c r="B49" s="46"/>
      <c r="C49" s="46"/>
      <c r="D49" s="59"/>
      <c r="E49" s="59"/>
      <c r="F49" s="59"/>
      <c r="G49" s="46"/>
      <c r="H49" s="59"/>
      <c r="I49" s="60"/>
    </row>
    <row r="50" spans="1:9" s="57" customFormat="1" ht="24" customHeight="1">
      <c r="A50" s="43" t="s">
        <v>43</v>
      </c>
      <c r="B50" s="58"/>
      <c r="C50" s="46"/>
      <c r="D50" s="59">
        <f>SUM(CE!F15)</f>
        <v>14850</v>
      </c>
      <c r="E50" s="59"/>
      <c r="F50" s="59">
        <f>SUM(CE!F13)</f>
        <v>14850</v>
      </c>
      <c r="G50" s="46"/>
      <c r="H50" s="59"/>
      <c r="I50" s="60"/>
    </row>
    <row r="51" spans="1:9" s="57" customFormat="1" ht="24" customHeight="1">
      <c r="A51" s="43" t="s">
        <v>44</v>
      </c>
      <c r="B51" s="46"/>
      <c r="C51" s="46"/>
      <c r="D51" s="71">
        <f>SUM(CE!H15)</f>
        <v>324296</v>
      </c>
      <c r="E51" s="59"/>
      <c r="F51" s="59">
        <f>SUM(CE!H13)</f>
        <v>306483</v>
      </c>
      <c r="G51" s="46"/>
      <c r="H51" s="59"/>
      <c r="I51" s="60"/>
    </row>
    <row r="52" spans="1:9" s="57" customFormat="1" ht="24" customHeight="1">
      <c r="A52" s="53" t="s">
        <v>45</v>
      </c>
      <c r="B52" s="46"/>
      <c r="C52" s="46"/>
      <c r="D52" s="71">
        <f>SUM(D47:D51)</f>
        <v>643988</v>
      </c>
      <c r="E52" s="59"/>
      <c r="F52" s="64">
        <f>SUM(F47:F51)</f>
        <v>626175</v>
      </c>
      <c r="G52" s="46"/>
      <c r="H52" s="59"/>
      <c r="I52" s="60"/>
    </row>
    <row r="53" spans="1:9" s="57" customFormat="1" ht="24" customHeight="1" thickBot="1">
      <c r="A53" s="38" t="s">
        <v>46</v>
      </c>
      <c r="B53" s="46"/>
      <c r="C53" s="46"/>
      <c r="D53" s="72">
        <f>SUM(D41,D52)</f>
        <v>770546</v>
      </c>
      <c r="E53" s="59"/>
      <c r="F53" s="67">
        <f>SUM(F41,F52)</f>
        <v>744362</v>
      </c>
      <c r="G53" s="46"/>
      <c r="H53" s="59"/>
      <c r="I53" s="60"/>
    </row>
    <row r="54" spans="1:9" s="57" customFormat="1" ht="24" customHeight="1" thickTop="1">
      <c r="A54" s="46"/>
      <c r="B54" s="46"/>
      <c r="C54" s="46"/>
      <c r="D54" s="59">
        <f>SUM(D22-D53)</f>
        <v>0</v>
      </c>
      <c r="E54" s="59"/>
      <c r="F54" s="59">
        <f>SUM(F22-F53)</f>
        <v>0</v>
      </c>
      <c r="G54" s="46"/>
      <c r="H54" s="59"/>
    </row>
    <row r="55" spans="1:9" s="57" customFormat="1" ht="24" customHeight="1">
      <c r="A55" s="69" t="s">
        <v>24</v>
      </c>
      <c r="B55" s="46"/>
      <c r="C55" s="46"/>
      <c r="D55" s="54"/>
      <c r="E55" s="55"/>
      <c r="F55" s="54"/>
      <c r="G55" s="46"/>
      <c r="H55" s="54"/>
    </row>
    <row r="56" spans="1:9" s="57" customFormat="1" ht="24" customHeight="1">
      <c r="A56" s="69"/>
      <c r="B56" s="46"/>
      <c r="C56" s="46"/>
      <c r="D56" s="54"/>
      <c r="E56" s="55"/>
      <c r="F56" s="54"/>
      <c r="G56" s="46"/>
      <c r="H56" s="54"/>
    </row>
    <row r="57" spans="1:9" s="57" customFormat="1" ht="22.2" customHeight="1">
      <c r="A57" s="73"/>
      <c r="B57" s="46"/>
      <c r="C57" s="46"/>
      <c r="D57" s="54"/>
      <c r="E57" s="55"/>
      <c r="F57" s="54"/>
      <c r="G57" s="46"/>
      <c r="H57" s="54"/>
    </row>
    <row r="58" spans="1:9" s="57" customFormat="1" ht="24" customHeight="1">
      <c r="A58" s="69"/>
      <c r="B58" s="46"/>
      <c r="C58" s="46"/>
      <c r="D58" s="54"/>
      <c r="E58" s="55"/>
      <c r="F58" s="54"/>
      <c r="G58" s="46"/>
      <c r="H58" s="54"/>
    </row>
    <row r="59" spans="1:9" s="57" customFormat="1" ht="22.2" customHeight="1">
      <c r="A59" s="69"/>
      <c r="B59" s="46" t="s">
        <v>47</v>
      </c>
      <c r="C59" s="46"/>
      <c r="D59" s="54"/>
      <c r="E59" s="55"/>
      <c r="F59" s="54"/>
      <c r="G59" s="46"/>
      <c r="H59" s="54"/>
    </row>
    <row r="60" spans="1:9" s="57" customFormat="1" ht="22.2" customHeight="1">
      <c r="A60" s="73"/>
      <c r="B60" s="46"/>
      <c r="C60" s="46"/>
      <c r="D60" s="54"/>
      <c r="E60" s="55"/>
      <c r="F60" s="54"/>
      <c r="G60" s="46"/>
      <c r="H60" s="54"/>
    </row>
    <row r="61" spans="1:9" s="57" customFormat="1" ht="21" customHeight="1">
      <c r="A61" s="46"/>
      <c r="B61" s="46"/>
      <c r="C61" s="46"/>
      <c r="D61" s="59"/>
      <c r="E61" s="59"/>
      <c r="F61" s="59"/>
      <c r="G61" s="46"/>
      <c r="H61" s="59"/>
    </row>
    <row r="62" spans="1:9" s="57" customFormat="1" ht="24" customHeight="1">
      <c r="A62" s="46"/>
      <c r="B62" s="46"/>
      <c r="C62" s="46"/>
      <c r="D62" s="59"/>
      <c r="E62" s="59"/>
      <c r="F62" s="59"/>
      <c r="G62" s="46"/>
      <c r="H62" s="59"/>
    </row>
    <row r="63" spans="1:9" s="57" customFormat="1" ht="24" customHeight="1">
      <c r="A63" s="46"/>
      <c r="B63" s="46"/>
      <c r="C63" s="46"/>
      <c r="D63" s="59"/>
      <c r="E63" s="59"/>
      <c r="F63" s="59"/>
      <c r="G63" s="46"/>
      <c r="H63" s="59"/>
    </row>
    <row r="64" spans="1:9" s="57" customFormat="1" ht="24" customHeight="1">
      <c r="A64" s="46"/>
      <c r="B64" s="46"/>
      <c r="C64" s="46"/>
      <c r="D64" s="59"/>
      <c r="E64" s="59"/>
      <c r="F64" s="59"/>
      <c r="G64" s="46"/>
      <c r="H64" s="59"/>
    </row>
    <row r="65" spans="1:8" s="57" customFormat="1" ht="24" customHeight="1">
      <c r="A65" s="46"/>
      <c r="B65" s="46"/>
      <c r="C65" s="46"/>
      <c r="D65" s="59"/>
      <c r="E65" s="59"/>
      <c r="F65" s="59"/>
      <c r="G65" s="46"/>
      <c r="H65" s="59"/>
    </row>
    <row r="66" spans="1:8" s="57" customFormat="1" ht="24" customHeight="1">
      <c r="A66" s="46"/>
      <c r="B66" s="46"/>
      <c r="C66" s="46"/>
      <c r="D66" s="59"/>
      <c r="E66" s="59"/>
      <c r="F66" s="59"/>
      <c r="G66" s="46"/>
      <c r="H66" s="59"/>
    </row>
    <row r="67" spans="1:8" s="57" customFormat="1" ht="24" customHeight="1">
      <c r="A67" s="46"/>
      <c r="B67" s="46"/>
      <c r="C67" s="46"/>
      <c r="D67" s="59"/>
      <c r="E67" s="59"/>
      <c r="F67" s="59"/>
      <c r="G67" s="46"/>
      <c r="H67" s="59"/>
    </row>
    <row r="68" spans="1:8" s="57" customFormat="1" ht="24" customHeight="1">
      <c r="A68" s="46"/>
      <c r="B68" s="46"/>
      <c r="C68" s="46"/>
      <c r="D68" s="59"/>
      <c r="E68" s="59"/>
      <c r="F68" s="59"/>
      <c r="G68" s="46"/>
      <c r="H68" s="59"/>
    </row>
    <row r="69" spans="1:8" s="57" customFormat="1" ht="24" customHeight="1">
      <c r="A69" s="46"/>
      <c r="B69" s="46"/>
      <c r="C69" s="46"/>
      <c r="D69" s="59"/>
      <c r="E69" s="59"/>
      <c r="F69" s="59"/>
      <c r="G69" s="46"/>
      <c r="H69" s="59"/>
    </row>
    <row r="70" spans="1:8" s="57" customFormat="1" ht="24" customHeight="1">
      <c r="A70" s="46"/>
      <c r="B70" s="46"/>
      <c r="C70" s="46"/>
      <c r="D70" s="59"/>
      <c r="E70" s="59"/>
      <c r="F70" s="59"/>
      <c r="G70" s="46"/>
      <c r="H70" s="59"/>
    </row>
    <row r="71" spans="1:8" s="57" customFormat="1" ht="24" customHeight="1">
      <c r="A71" s="46"/>
      <c r="B71" s="46"/>
      <c r="C71" s="46"/>
      <c r="D71" s="59"/>
      <c r="E71" s="59"/>
      <c r="F71" s="59"/>
      <c r="G71" s="46"/>
      <c r="H71" s="59"/>
    </row>
    <row r="72" spans="1:8" s="57" customFormat="1" ht="24" customHeight="1">
      <c r="A72" s="46"/>
      <c r="B72" s="46"/>
      <c r="C72" s="46"/>
      <c r="D72" s="59"/>
      <c r="E72" s="59"/>
      <c r="F72" s="59"/>
      <c r="G72" s="46"/>
      <c r="H72" s="59"/>
    </row>
    <row r="73" spans="1:8" s="57" customFormat="1" ht="24" customHeight="1">
      <c r="A73" s="46"/>
      <c r="B73" s="46"/>
      <c r="C73" s="46"/>
      <c r="D73" s="59"/>
      <c r="E73" s="59"/>
      <c r="F73" s="59"/>
      <c r="G73" s="46"/>
      <c r="H73" s="59"/>
    </row>
    <row r="74" spans="1:8" s="57" customFormat="1" ht="24" customHeight="1">
      <c r="A74" s="46"/>
      <c r="B74" s="46"/>
      <c r="C74" s="46"/>
      <c r="D74" s="59"/>
      <c r="E74" s="59"/>
      <c r="F74" s="59"/>
      <c r="G74" s="46"/>
      <c r="H74" s="59"/>
    </row>
    <row r="75" spans="1:8" s="57" customFormat="1" ht="24" customHeight="1">
      <c r="A75" s="46"/>
      <c r="B75" s="46"/>
      <c r="C75" s="46"/>
      <c r="D75" s="59"/>
      <c r="E75" s="59"/>
      <c r="F75" s="59"/>
      <c r="G75" s="46"/>
      <c r="H75" s="59"/>
    </row>
    <row r="76" spans="1:8" s="57" customFormat="1" ht="24" customHeight="1">
      <c r="A76" s="46"/>
      <c r="B76" s="46"/>
      <c r="C76" s="46"/>
      <c r="D76" s="59"/>
      <c r="E76" s="59"/>
      <c r="F76" s="59"/>
      <c r="G76" s="46"/>
      <c r="H76" s="59"/>
    </row>
    <row r="77" spans="1:8" s="57" customFormat="1" ht="24" customHeight="1">
      <c r="A77" s="46"/>
      <c r="B77" s="46"/>
      <c r="C77" s="46"/>
      <c r="D77" s="59"/>
      <c r="E77" s="59"/>
      <c r="F77" s="59"/>
      <c r="G77" s="46"/>
      <c r="H77" s="59"/>
    </row>
    <row r="78" spans="1:8" s="57" customFormat="1" ht="24" customHeight="1">
      <c r="A78" s="46"/>
      <c r="B78" s="46"/>
      <c r="C78" s="46"/>
      <c r="D78" s="59"/>
      <c r="E78" s="59"/>
      <c r="F78" s="59"/>
      <c r="G78" s="46"/>
      <c r="H78" s="59"/>
    </row>
    <row r="79" spans="1:8" s="57" customFormat="1" ht="24" customHeight="1">
      <c r="A79" s="46"/>
      <c r="B79" s="46"/>
      <c r="C79" s="46"/>
      <c r="D79" s="59"/>
      <c r="E79" s="59"/>
      <c r="F79" s="59"/>
      <c r="G79" s="46"/>
      <c r="H79" s="59"/>
    </row>
    <row r="80" spans="1:8" s="57" customFormat="1" ht="24" customHeight="1">
      <c r="A80" s="46"/>
      <c r="B80" s="46"/>
      <c r="C80" s="46"/>
      <c r="D80" s="59"/>
      <c r="E80" s="59"/>
      <c r="F80" s="59"/>
      <c r="G80" s="46"/>
      <c r="H80" s="59"/>
    </row>
    <row r="81" spans="1:8" s="57" customFormat="1" ht="24" customHeight="1">
      <c r="A81" s="46"/>
      <c r="B81" s="46"/>
      <c r="C81" s="46"/>
      <c r="D81" s="59"/>
      <c r="E81" s="59"/>
      <c r="F81" s="59"/>
      <c r="G81" s="46"/>
      <c r="H81" s="59"/>
    </row>
    <row r="82" spans="1:8" s="57" customFormat="1" ht="24" customHeight="1">
      <c r="A82" s="46"/>
      <c r="B82" s="46"/>
      <c r="C82" s="46"/>
      <c r="D82" s="59"/>
      <c r="E82" s="59"/>
      <c r="F82" s="59"/>
      <c r="G82" s="46"/>
      <c r="H82" s="59"/>
    </row>
    <row r="83" spans="1:8" s="57" customFormat="1" ht="24" customHeight="1">
      <c r="A83" s="46"/>
      <c r="B83" s="46"/>
      <c r="C83" s="46"/>
      <c r="D83" s="59"/>
      <c r="E83" s="59"/>
      <c r="F83" s="59"/>
      <c r="G83" s="46"/>
      <c r="H83" s="59"/>
    </row>
    <row r="84" spans="1:8" s="57" customFormat="1" ht="24" customHeight="1">
      <c r="A84" s="46"/>
      <c r="B84" s="46"/>
      <c r="C84" s="46"/>
      <c r="D84" s="59"/>
      <c r="E84" s="59"/>
      <c r="F84" s="59"/>
      <c r="G84" s="46"/>
      <c r="H84" s="59"/>
    </row>
    <row r="85" spans="1:8" s="57" customFormat="1" ht="24" customHeight="1">
      <c r="A85" s="46"/>
      <c r="B85" s="46"/>
      <c r="C85" s="46"/>
      <c r="D85" s="59"/>
      <c r="E85" s="59"/>
      <c r="F85" s="59"/>
      <c r="G85" s="46"/>
      <c r="H85" s="59"/>
    </row>
    <row r="86" spans="1:8" s="57" customFormat="1" ht="24" customHeight="1">
      <c r="A86" s="46"/>
      <c r="B86" s="46"/>
      <c r="C86" s="46"/>
      <c r="D86" s="59"/>
      <c r="E86" s="59"/>
      <c r="F86" s="59"/>
      <c r="G86" s="46"/>
      <c r="H86" s="59"/>
    </row>
    <row r="87" spans="1:8" s="57" customFormat="1" ht="24" customHeight="1">
      <c r="A87" s="46"/>
      <c r="B87" s="46"/>
      <c r="C87" s="46"/>
      <c r="D87" s="59"/>
      <c r="E87" s="59"/>
      <c r="F87" s="59"/>
      <c r="G87" s="46"/>
      <c r="H87" s="59"/>
    </row>
    <row r="88" spans="1:8" s="57" customFormat="1" ht="24" customHeight="1">
      <c r="A88" s="46"/>
      <c r="B88" s="46"/>
      <c r="C88" s="46"/>
      <c r="D88" s="59"/>
      <c r="E88" s="59"/>
      <c r="F88" s="59"/>
      <c r="G88" s="46"/>
      <c r="H88" s="59"/>
    </row>
    <row r="89" spans="1:8" s="57" customFormat="1" ht="24" customHeight="1">
      <c r="A89" s="46"/>
      <c r="B89" s="46"/>
      <c r="C89" s="46"/>
      <c r="D89" s="59"/>
      <c r="E89" s="59"/>
      <c r="F89" s="59"/>
      <c r="G89" s="46"/>
      <c r="H89" s="59"/>
    </row>
    <row r="90" spans="1:8" s="57" customFormat="1" ht="24" customHeight="1">
      <c r="A90" s="46"/>
      <c r="B90" s="46"/>
      <c r="C90" s="46"/>
      <c r="D90" s="59"/>
      <c r="E90" s="59"/>
      <c r="F90" s="59"/>
      <c r="G90" s="46"/>
      <c r="H90" s="59"/>
    </row>
    <row r="91" spans="1:8" s="57" customFormat="1" ht="24" customHeight="1">
      <c r="A91" s="46"/>
      <c r="B91" s="46"/>
      <c r="C91" s="46"/>
      <c r="D91" s="59"/>
      <c r="E91" s="59"/>
      <c r="F91" s="59"/>
      <c r="G91" s="46"/>
      <c r="H91" s="59"/>
    </row>
    <row r="92" spans="1:8" s="57" customFormat="1" ht="24" customHeight="1">
      <c r="A92" s="46"/>
      <c r="B92" s="46"/>
      <c r="C92" s="46"/>
      <c r="D92" s="59"/>
      <c r="E92" s="59"/>
      <c r="F92" s="59"/>
      <c r="G92" s="46"/>
      <c r="H92" s="59"/>
    </row>
    <row r="93" spans="1:8" s="57" customFormat="1" ht="24" customHeight="1">
      <c r="A93" s="46"/>
      <c r="B93" s="46"/>
      <c r="C93" s="46"/>
      <c r="D93" s="59"/>
      <c r="E93" s="59"/>
      <c r="F93" s="59"/>
      <c r="G93" s="46"/>
      <c r="H93" s="59"/>
    </row>
    <row r="94" spans="1:8" s="57" customFormat="1" ht="24" customHeight="1">
      <c r="A94" s="46"/>
      <c r="B94" s="46"/>
      <c r="C94" s="46"/>
      <c r="D94" s="59"/>
      <c r="E94" s="59"/>
      <c r="F94" s="59"/>
      <c r="G94" s="46"/>
      <c r="H94" s="59"/>
    </row>
    <row r="95" spans="1:8" s="57" customFormat="1" ht="24" customHeight="1">
      <c r="A95" s="46"/>
      <c r="B95" s="46"/>
      <c r="C95" s="46"/>
      <c r="D95" s="59"/>
      <c r="E95" s="59"/>
      <c r="F95" s="59"/>
      <c r="G95" s="46"/>
      <c r="H95" s="59"/>
    </row>
    <row r="96" spans="1:8" s="57" customFormat="1" ht="24" customHeight="1">
      <c r="A96" s="46"/>
      <c r="B96" s="46"/>
      <c r="C96" s="46"/>
      <c r="D96" s="59"/>
      <c r="E96" s="59"/>
      <c r="F96" s="59"/>
      <c r="G96" s="46"/>
      <c r="H96" s="59"/>
    </row>
    <row r="97" spans="1:8" s="57" customFormat="1" ht="24" customHeight="1">
      <c r="A97" s="46"/>
      <c r="B97" s="46"/>
      <c r="C97" s="46"/>
      <c r="D97" s="59"/>
      <c r="E97" s="59"/>
      <c r="F97" s="59"/>
      <c r="G97" s="46"/>
      <c r="H97" s="59"/>
    </row>
    <row r="98" spans="1:8" s="57" customFormat="1" ht="24" customHeight="1">
      <c r="A98" s="46"/>
      <c r="B98" s="46"/>
      <c r="C98" s="46"/>
      <c r="D98" s="59"/>
      <c r="E98" s="59"/>
      <c r="F98" s="59"/>
      <c r="G98" s="46"/>
      <c r="H98" s="59"/>
    </row>
    <row r="99" spans="1:8" s="57" customFormat="1" ht="24" customHeight="1">
      <c r="A99" s="46"/>
      <c r="B99" s="46"/>
      <c r="C99" s="46"/>
      <c r="D99" s="59"/>
      <c r="E99" s="59"/>
      <c r="F99" s="59"/>
      <c r="G99" s="46"/>
      <c r="H99" s="59"/>
    </row>
    <row r="100" spans="1:8" s="57" customFormat="1" ht="24" customHeight="1">
      <c r="A100" s="46"/>
      <c r="B100" s="46"/>
      <c r="C100" s="46"/>
      <c r="D100" s="59"/>
      <c r="E100" s="59"/>
      <c r="F100" s="59"/>
      <c r="G100" s="46"/>
      <c r="H100" s="59"/>
    </row>
    <row r="101" spans="1:8" s="57" customFormat="1" ht="24" customHeight="1">
      <c r="A101" s="46"/>
      <c r="B101" s="46"/>
      <c r="C101" s="46"/>
      <c r="D101" s="59"/>
      <c r="E101" s="59"/>
      <c r="F101" s="59"/>
      <c r="G101" s="46"/>
      <c r="H101" s="59"/>
    </row>
    <row r="102" spans="1:8" s="57" customFormat="1" ht="24" customHeight="1">
      <c r="A102" s="46"/>
      <c r="B102" s="46"/>
      <c r="C102" s="46"/>
      <c r="D102" s="59"/>
      <c r="E102" s="59"/>
      <c r="F102" s="59"/>
      <c r="G102" s="46"/>
      <c r="H102" s="59"/>
    </row>
    <row r="103" spans="1:8" s="57" customFormat="1" ht="24" customHeight="1">
      <c r="A103" s="46"/>
      <c r="B103" s="46"/>
      <c r="C103" s="46"/>
      <c r="D103" s="59"/>
      <c r="E103" s="59"/>
      <c r="F103" s="59"/>
      <c r="G103" s="46"/>
      <c r="H103" s="59"/>
    </row>
    <row r="104" spans="1:8" s="57" customFormat="1" ht="24" customHeight="1">
      <c r="A104" s="46"/>
      <c r="B104" s="46"/>
      <c r="C104" s="46"/>
      <c r="D104" s="59"/>
      <c r="E104" s="59"/>
      <c r="F104" s="59"/>
      <c r="G104" s="46"/>
      <c r="H104" s="59"/>
    </row>
    <row r="105" spans="1:8" s="57" customFormat="1" ht="24" customHeight="1">
      <c r="A105" s="46"/>
      <c r="B105" s="46"/>
      <c r="C105" s="46"/>
      <c r="D105" s="59"/>
      <c r="E105" s="59"/>
      <c r="F105" s="59"/>
      <c r="G105" s="46"/>
      <c r="H105" s="59"/>
    </row>
    <row r="106" spans="1:8" s="57" customFormat="1" ht="24" customHeight="1">
      <c r="A106" s="46"/>
      <c r="B106" s="46"/>
      <c r="C106" s="46"/>
      <c r="D106" s="59"/>
      <c r="E106" s="59"/>
      <c r="F106" s="59"/>
      <c r="G106" s="46"/>
      <c r="H106" s="59"/>
    </row>
    <row r="107" spans="1:8" s="57" customFormat="1" ht="24" customHeight="1">
      <c r="A107" s="46"/>
      <c r="B107" s="46"/>
      <c r="C107" s="46"/>
      <c r="D107" s="59"/>
      <c r="E107" s="59"/>
      <c r="F107" s="59"/>
      <c r="G107" s="46"/>
      <c r="H107" s="59"/>
    </row>
    <row r="108" spans="1:8" s="57" customFormat="1" ht="24" customHeight="1">
      <c r="A108" s="46"/>
      <c r="B108" s="46"/>
      <c r="C108" s="46"/>
      <c r="D108" s="59"/>
      <c r="E108" s="59"/>
      <c r="F108" s="59"/>
      <c r="G108" s="46"/>
      <c r="H108" s="59"/>
    </row>
    <row r="109" spans="1:8" s="57" customFormat="1" ht="24" customHeight="1">
      <c r="A109" s="46"/>
      <c r="B109" s="46"/>
      <c r="C109" s="46"/>
      <c r="D109" s="59"/>
      <c r="E109" s="59"/>
      <c r="F109" s="59"/>
      <c r="G109" s="46"/>
      <c r="H109" s="59"/>
    </row>
    <row r="110" spans="1:8" s="57" customFormat="1" ht="24" customHeight="1">
      <c r="A110" s="46"/>
      <c r="B110" s="46"/>
      <c r="C110" s="46"/>
      <c r="D110" s="59"/>
      <c r="E110" s="59"/>
      <c r="F110" s="59"/>
      <c r="G110" s="46"/>
      <c r="H110" s="59"/>
    </row>
    <row r="111" spans="1:8" s="57" customFormat="1" ht="24" customHeight="1">
      <c r="A111" s="46"/>
      <c r="B111" s="46"/>
      <c r="C111" s="46"/>
      <c r="D111" s="59"/>
      <c r="E111" s="59"/>
      <c r="F111" s="59"/>
      <c r="G111" s="46"/>
      <c r="H111" s="59"/>
    </row>
    <row r="112" spans="1:8" s="57" customFormat="1" ht="24" customHeight="1">
      <c r="A112" s="46"/>
      <c r="B112" s="46"/>
      <c r="C112" s="46"/>
      <c r="D112" s="59"/>
      <c r="E112" s="59"/>
      <c r="F112" s="59"/>
      <c r="G112" s="46"/>
      <c r="H112" s="59"/>
    </row>
    <row r="113" spans="1:8" s="57" customFormat="1" ht="24" customHeight="1">
      <c r="A113" s="46"/>
      <c r="B113" s="46"/>
      <c r="C113" s="46"/>
      <c r="D113" s="59"/>
      <c r="E113" s="59"/>
      <c r="F113" s="59"/>
      <c r="G113" s="46"/>
      <c r="H113" s="59"/>
    </row>
    <row r="114" spans="1:8" s="57" customFormat="1" ht="24" customHeight="1">
      <c r="A114" s="46"/>
      <c r="B114" s="46"/>
      <c r="C114" s="46"/>
      <c r="D114" s="59"/>
      <c r="E114" s="59"/>
      <c r="F114" s="59"/>
      <c r="G114" s="46"/>
      <c r="H114" s="59"/>
    </row>
    <row r="115" spans="1:8" s="57" customFormat="1" ht="24" customHeight="1">
      <c r="A115" s="46"/>
      <c r="B115" s="46"/>
      <c r="C115" s="46"/>
      <c r="D115" s="59"/>
      <c r="E115" s="59"/>
      <c r="F115" s="59"/>
      <c r="G115" s="46"/>
      <c r="H115" s="59"/>
    </row>
    <row r="116" spans="1:8" s="57" customFormat="1" ht="24" customHeight="1">
      <c r="A116" s="46"/>
      <c r="B116" s="46"/>
      <c r="C116" s="46"/>
      <c r="D116" s="59"/>
      <c r="E116" s="59"/>
      <c r="F116" s="59"/>
      <c r="G116" s="46"/>
      <c r="H116" s="59"/>
    </row>
    <row r="117" spans="1:8" s="57" customFormat="1" ht="24" customHeight="1">
      <c r="A117" s="46"/>
      <c r="B117" s="46"/>
      <c r="C117" s="46"/>
      <c r="D117" s="59"/>
      <c r="E117" s="59"/>
      <c r="F117" s="59"/>
      <c r="G117" s="46"/>
      <c r="H117" s="59"/>
    </row>
    <row r="118" spans="1:8" s="57" customFormat="1" ht="24" customHeight="1">
      <c r="A118" s="46"/>
      <c r="B118" s="46"/>
      <c r="C118" s="46"/>
      <c r="D118" s="59"/>
      <c r="E118" s="59"/>
      <c r="F118" s="59"/>
      <c r="G118" s="46"/>
      <c r="H118" s="59"/>
    </row>
    <row r="119" spans="1:8" s="57" customFormat="1" ht="24" customHeight="1">
      <c r="A119" s="46"/>
      <c r="B119" s="46"/>
      <c r="C119" s="46"/>
      <c r="D119" s="59"/>
      <c r="E119" s="59"/>
      <c r="F119" s="59"/>
      <c r="G119" s="46"/>
      <c r="H119" s="59"/>
    </row>
    <row r="120" spans="1:8" s="57" customFormat="1" ht="24" customHeight="1">
      <c r="A120" s="46"/>
      <c r="B120" s="46"/>
      <c r="C120" s="46"/>
      <c r="D120" s="59"/>
      <c r="E120" s="59"/>
      <c r="F120" s="59"/>
      <c r="G120" s="46"/>
      <c r="H120" s="59"/>
    </row>
    <row r="121" spans="1:8" s="57" customFormat="1" ht="24" customHeight="1">
      <c r="A121" s="46"/>
      <c r="B121" s="46"/>
      <c r="C121" s="46"/>
      <c r="D121" s="59"/>
      <c r="E121" s="59"/>
      <c r="F121" s="59"/>
      <c r="G121" s="46"/>
      <c r="H121" s="59"/>
    </row>
    <row r="122" spans="1:8" s="57" customFormat="1" ht="24" customHeight="1">
      <c r="A122" s="46"/>
      <c r="B122" s="46"/>
      <c r="C122" s="46"/>
      <c r="D122" s="54"/>
      <c r="E122" s="55"/>
      <c r="F122" s="54"/>
      <c r="G122" s="46"/>
      <c r="H122" s="54"/>
    </row>
    <row r="123" spans="1:8" s="57" customFormat="1" ht="24" customHeight="1">
      <c r="A123" s="46"/>
      <c r="B123" s="46"/>
      <c r="C123" s="46"/>
      <c r="D123" s="54"/>
      <c r="E123" s="55"/>
      <c r="F123" s="54"/>
      <c r="G123" s="46"/>
      <c r="H123" s="54"/>
    </row>
    <row r="124" spans="1:8" s="57" customFormat="1" ht="24" customHeight="1">
      <c r="A124" s="46"/>
      <c r="B124" s="46"/>
      <c r="C124" s="46"/>
      <c r="D124" s="54"/>
      <c r="E124" s="55"/>
      <c r="F124" s="54"/>
      <c r="G124" s="46"/>
      <c r="H124" s="54"/>
    </row>
    <row r="125" spans="1:8" s="57" customFormat="1" ht="24" customHeight="1">
      <c r="A125" s="46"/>
      <c r="B125" s="46"/>
      <c r="C125" s="46"/>
      <c r="D125" s="54"/>
      <c r="E125" s="55"/>
      <c r="F125" s="54"/>
      <c r="G125" s="46"/>
      <c r="H125" s="54"/>
    </row>
    <row r="126" spans="1:8" s="57" customFormat="1" ht="24" customHeight="1">
      <c r="A126" s="46"/>
      <c r="B126" s="46"/>
      <c r="C126" s="46"/>
      <c r="D126" s="54"/>
      <c r="E126" s="55"/>
      <c r="F126" s="54"/>
      <c r="G126" s="46"/>
      <c r="H126" s="54"/>
    </row>
    <row r="127" spans="1:8" s="57" customFormat="1" ht="24" customHeight="1">
      <c r="A127" s="46"/>
      <c r="B127" s="46"/>
      <c r="C127" s="46"/>
      <c r="D127" s="54"/>
      <c r="E127" s="55"/>
      <c r="F127" s="54"/>
      <c r="G127" s="46"/>
      <c r="H127" s="54"/>
    </row>
    <row r="128" spans="1:8" s="57" customFormat="1" ht="24" customHeight="1">
      <c r="A128" s="46"/>
      <c r="B128" s="46"/>
      <c r="C128" s="46"/>
      <c r="D128" s="54"/>
      <c r="E128" s="55"/>
      <c r="F128" s="54"/>
      <c r="G128" s="46"/>
      <c r="H128" s="54"/>
    </row>
  </sheetData>
  <mergeCells count="2">
    <mergeCell ref="A4:F4"/>
    <mergeCell ref="A28:F28"/>
  </mergeCells>
  <printOptions horizontalCentered="1" gridLinesSet="0"/>
  <pageMargins left="0.7" right="0.23" top="0.73" bottom="0.196850393700787" header="0.196850393700787" footer="0.196850393700787"/>
  <pageSetup paperSize="9" scale="94" fitToWidth="0" fitToHeight="0" orientation="portrait" r:id="rId1"/>
  <headerFooter alignWithMargins="0"/>
  <rowBreaks count="1" manualBreakCount="1">
    <brk id="24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28"/>
  <sheetViews>
    <sheetView showGridLines="0" view="pageBreakPreview" topLeftCell="A13" zoomScale="115" zoomScaleNormal="90" zoomScaleSheetLayoutView="115" workbookViewId="0">
      <selection activeCell="N22" sqref="N22"/>
    </sheetView>
  </sheetViews>
  <sheetFormatPr defaultColWidth="10.6640625" defaultRowHeight="24" customHeight="1"/>
  <cols>
    <col min="1" max="3" width="10.6640625" style="1" customWidth="1"/>
    <col min="4" max="4" width="12" style="1" customWidth="1"/>
    <col min="5" max="5" width="3.6640625" style="1" customWidth="1"/>
    <col min="6" max="6" width="8.6640625" style="1" customWidth="1"/>
    <col min="7" max="7" width="15.6640625" style="15" customWidth="1"/>
    <col min="8" max="8" width="1.6640625" style="16" customWidth="1"/>
    <col min="9" max="9" width="15.6640625" style="15" customWidth="1"/>
    <col min="10" max="10" width="1" style="1" customWidth="1"/>
    <col min="11" max="11" width="9.33203125" style="15" customWidth="1"/>
    <col min="12" max="16384" width="10.6640625" style="1"/>
  </cols>
  <sheetData>
    <row r="1" spans="1:12" customFormat="1" ht="24" customHeight="1">
      <c r="A1" s="1"/>
      <c r="B1" s="23"/>
      <c r="C1" s="23"/>
      <c r="D1" s="23"/>
      <c r="E1" s="23"/>
      <c r="F1" s="23"/>
      <c r="G1" s="24"/>
      <c r="H1" s="25"/>
      <c r="I1" s="3" t="s">
        <v>48</v>
      </c>
      <c r="K1" s="3"/>
    </row>
    <row r="2" spans="1:12" customFormat="1" ht="24" customHeight="1">
      <c r="A2" s="26" t="s">
        <v>0</v>
      </c>
      <c r="B2" s="23"/>
      <c r="C2" s="23"/>
      <c r="D2" s="23"/>
      <c r="E2" s="23"/>
      <c r="F2" s="23"/>
      <c r="G2" s="24"/>
      <c r="H2" s="25"/>
      <c r="I2" s="24"/>
      <c r="K2" s="24"/>
    </row>
    <row r="3" spans="1:12" customFormat="1" ht="24" customHeight="1">
      <c r="A3" s="27" t="s">
        <v>49</v>
      </c>
      <c r="B3" s="23"/>
      <c r="C3" s="23"/>
      <c r="D3" s="23"/>
      <c r="E3" s="23"/>
      <c r="F3" s="23"/>
      <c r="G3" s="24"/>
      <c r="H3" s="25"/>
      <c r="I3" s="24"/>
      <c r="K3" s="24"/>
    </row>
    <row r="4" spans="1:12" customFormat="1" ht="24" customHeight="1">
      <c r="A4" s="5" t="s">
        <v>50</v>
      </c>
      <c r="B4" s="23"/>
      <c r="C4" s="23"/>
      <c r="D4" s="23"/>
      <c r="E4" s="23"/>
      <c r="F4" s="23"/>
      <c r="G4" s="24"/>
      <c r="H4" s="25"/>
      <c r="I4" s="24"/>
      <c r="K4" s="24"/>
    </row>
    <row r="5" spans="1:12" customFormat="1" ht="24" customHeight="1">
      <c r="A5" s="75" t="s">
        <v>51</v>
      </c>
      <c r="B5" s="75"/>
      <c r="C5" s="75"/>
      <c r="D5" s="75"/>
      <c r="E5" s="75"/>
      <c r="F5" s="75"/>
      <c r="G5" s="75"/>
      <c r="H5" s="75"/>
      <c r="I5" s="75"/>
      <c r="K5" s="28"/>
    </row>
    <row r="6" spans="1:12" customFormat="1" ht="24" customHeight="1">
      <c r="A6" s="1"/>
      <c r="B6" s="1"/>
      <c r="C6" s="7"/>
      <c r="D6" s="8"/>
      <c r="E6" s="8"/>
      <c r="F6" s="9" t="s">
        <v>4</v>
      </c>
      <c r="G6" s="9">
        <v>2569</v>
      </c>
      <c r="H6" s="1"/>
      <c r="I6" s="9">
        <v>2568</v>
      </c>
      <c r="K6" s="9"/>
    </row>
    <row r="7" spans="1:12" customFormat="1" ht="24" customHeight="1">
      <c r="A7" s="4" t="s">
        <v>52</v>
      </c>
      <c r="B7" s="1"/>
      <c r="C7" s="7"/>
      <c r="D7" s="8"/>
      <c r="E7" s="8"/>
      <c r="F7" s="9"/>
      <c r="G7" s="9"/>
      <c r="H7" s="1"/>
      <c r="I7" s="9"/>
      <c r="K7" s="9"/>
    </row>
    <row r="8" spans="1:12" customFormat="1" ht="24" customHeight="1">
      <c r="A8" s="26" t="s">
        <v>53</v>
      </c>
      <c r="B8" s="1"/>
      <c r="C8" s="1"/>
      <c r="D8" s="7"/>
      <c r="E8" s="7"/>
      <c r="F8" s="1"/>
      <c r="G8" s="15"/>
      <c r="H8" s="16"/>
      <c r="I8" s="15"/>
      <c r="K8" s="15"/>
    </row>
    <row r="9" spans="1:12" customFormat="1" ht="24" customHeight="1">
      <c r="A9" s="29" t="s">
        <v>54</v>
      </c>
      <c r="B9" s="1"/>
      <c r="C9" s="1"/>
      <c r="D9" s="7"/>
      <c r="E9" s="7"/>
      <c r="F9" s="1"/>
      <c r="G9" s="2">
        <v>152604</v>
      </c>
      <c r="H9" s="2"/>
      <c r="I9" s="2">
        <v>152081</v>
      </c>
      <c r="K9" s="2"/>
      <c r="L9" s="30"/>
    </row>
    <row r="10" spans="1:12" customFormat="1" ht="24" customHeight="1">
      <c r="A10" s="29" t="s">
        <v>55</v>
      </c>
      <c r="B10" s="1"/>
      <c r="C10" s="1"/>
      <c r="D10" s="7"/>
      <c r="E10" s="7"/>
      <c r="F10" s="1"/>
      <c r="G10" s="12">
        <v>393</v>
      </c>
      <c r="H10" s="2"/>
      <c r="I10" s="12">
        <v>1040</v>
      </c>
      <c r="K10" s="31"/>
      <c r="L10" s="30"/>
    </row>
    <row r="11" spans="1:12" customFormat="1" ht="24" customHeight="1">
      <c r="A11" s="26" t="s">
        <v>56</v>
      </c>
      <c r="B11" s="1"/>
      <c r="C11" s="1"/>
      <c r="D11" s="7"/>
      <c r="E11" s="7"/>
      <c r="F11" s="1"/>
      <c r="G11" s="12">
        <f>SUM(G9:G10)</f>
        <v>152997</v>
      </c>
      <c r="H11" s="2"/>
      <c r="I11" s="12">
        <f>SUM(I9:I10)</f>
        <v>153121</v>
      </c>
      <c r="K11" s="2"/>
    </row>
    <row r="12" spans="1:12" customFormat="1" ht="24" customHeight="1">
      <c r="A12" s="26" t="s">
        <v>57</v>
      </c>
      <c r="B12" s="1"/>
      <c r="C12" s="1"/>
      <c r="D12" s="7"/>
      <c r="E12" s="7"/>
      <c r="F12" s="1"/>
      <c r="G12" s="2"/>
      <c r="H12" s="2"/>
      <c r="I12" s="2"/>
      <c r="K12" s="2"/>
    </row>
    <row r="13" spans="1:12" customFormat="1" ht="24" customHeight="1">
      <c r="A13" s="29" t="s">
        <v>58</v>
      </c>
      <c r="B13" s="1"/>
      <c r="C13" s="1"/>
      <c r="D13" s="7"/>
      <c r="E13" s="7"/>
      <c r="F13" s="1"/>
      <c r="G13" s="2">
        <v>114200</v>
      </c>
      <c r="H13" s="2"/>
      <c r="I13" s="2">
        <v>109831</v>
      </c>
      <c r="K13" s="2"/>
      <c r="L13" s="30"/>
    </row>
    <row r="14" spans="1:12" customFormat="1" ht="24" customHeight="1">
      <c r="A14" s="29" t="s">
        <v>59</v>
      </c>
      <c r="B14" s="1"/>
      <c r="C14" s="1"/>
      <c r="D14" s="7"/>
      <c r="E14" s="7"/>
      <c r="F14" s="1"/>
      <c r="G14" s="2">
        <v>6036</v>
      </c>
      <c r="H14" s="2"/>
      <c r="I14" s="2">
        <v>5341</v>
      </c>
      <c r="K14" s="2"/>
      <c r="L14" s="30"/>
    </row>
    <row r="15" spans="1:12" customFormat="1" ht="24" customHeight="1">
      <c r="A15" s="29" t="s">
        <v>60</v>
      </c>
      <c r="B15" s="1"/>
      <c r="C15" s="1"/>
      <c r="D15" s="7"/>
      <c r="E15" s="7"/>
      <c r="F15" s="1"/>
      <c r="G15" s="2">
        <v>11059</v>
      </c>
      <c r="H15" s="2"/>
      <c r="I15" s="2">
        <f>9070</f>
        <v>9070</v>
      </c>
      <c r="K15" s="2"/>
      <c r="L15" s="30"/>
    </row>
    <row r="16" spans="1:12" customFormat="1" ht="24" customHeight="1">
      <c r="A16" s="29" t="s">
        <v>109</v>
      </c>
      <c r="B16" s="1"/>
      <c r="C16" s="1"/>
      <c r="D16" s="7"/>
      <c r="E16" s="7"/>
      <c r="F16" s="11">
        <v>3</v>
      </c>
      <c r="G16" s="2">
        <v>-328</v>
      </c>
      <c r="H16" s="2"/>
      <c r="I16" s="2">
        <f>-1626</f>
        <v>-1626</v>
      </c>
      <c r="K16" s="32"/>
      <c r="L16" s="30"/>
    </row>
    <row r="17" spans="1:12" customFormat="1" ht="24" customHeight="1">
      <c r="A17" s="26" t="s">
        <v>61</v>
      </c>
      <c r="B17" s="1"/>
      <c r="C17" s="1"/>
      <c r="D17" s="7"/>
      <c r="E17" s="7"/>
      <c r="F17" s="11"/>
      <c r="G17" s="13">
        <f>SUM(G13:G16)</f>
        <v>130967</v>
      </c>
      <c r="H17" s="2"/>
      <c r="I17" s="13">
        <f>SUM(I13:I16)</f>
        <v>122616</v>
      </c>
      <c r="K17" s="2"/>
      <c r="L17" s="30"/>
    </row>
    <row r="18" spans="1:12" customFormat="1" ht="24" customHeight="1">
      <c r="A18" s="26" t="s">
        <v>62</v>
      </c>
      <c r="B18" s="1"/>
      <c r="C18" s="1"/>
      <c r="D18" s="7"/>
      <c r="E18" s="7"/>
      <c r="F18" s="11"/>
      <c r="G18" s="2">
        <f>SUM(G11-G17)</f>
        <v>22030</v>
      </c>
      <c r="H18" s="2"/>
      <c r="I18" s="2">
        <f>SUM(I11-I17)</f>
        <v>30505</v>
      </c>
      <c r="K18" s="2"/>
      <c r="L18" s="30"/>
    </row>
    <row r="19" spans="1:12" customFormat="1" ht="24" customHeight="1">
      <c r="A19" s="29" t="s">
        <v>63</v>
      </c>
      <c r="B19" s="1"/>
      <c r="C19" s="1"/>
      <c r="D19" s="7"/>
      <c r="E19" s="7"/>
      <c r="F19" s="11"/>
      <c r="G19" s="2">
        <v>276</v>
      </c>
      <c r="H19" s="2"/>
      <c r="I19" s="2">
        <v>390</v>
      </c>
      <c r="K19" s="2"/>
      <c r="L19" s="30"/>
    </row>
    <row r="20" spans="1:12" customFormat="1" ht="24" customHeight="1">
      <c r="A20" s="29" t="s">
        <v>64</v>
      </c>
      <c r="B20" s="1"/>
      <c r="C20" s="1"/>
      <c r="D20" s="7"/>
      <c r="E20" s="7"/>
      <c r="F20" s="11"/>
      <c r="G20" s="2">
        <v>-62</v>
      </c>
      <c r="H20" s="2"/>
      <c r="I20" s="2">
        <v>-67</v>
      </c>
      <c r="K20" s="2"/>
      <c r="L20" s="30"/>
    </row>
    <row r="21" spans="1:12" customFormat="1" ht="24" customHeight="1">
      <c r="A21" s="26" t="s">
        <v>65</v>
      </c>
      <c r="B21" s="1"/>
      <c r="C21" s="1"/>
      <c r="D21" s="7"/>
      <c r="E21" s="7"/>
      <c r="F21" s="11"/>
      <c r="G21" s="33">
        <f>SUM(G18:G20)</f>
        <v>22244</v>
      </c>
      <c r="H21" s="2"/>
      <c r="I21" s="33">
        <f>SUM(I18:I20)</f>
        <v>30828</v>
      </c>
      <c r="K21" s="32"/>
      <c r="L21" s="30"/>
    </row>
    <row r="22" spans="1:12" customFormat="1" ht="24" customHeight="1">
      <c r="A22" s="29" t="s">
        <v>66</v>
      </c>
      <c r="B22" s="1"/>
      <c r="C22" s="1"/>
      <c r="D22" s="7"/>
      <c r="E22" s="7"/>
      <c r="F22" s="11"/>
      <c r="G22" s="12">
        <v>-4431</v>
      </c>
      <c r="H22" s="2"/>
      <c r="I22" s="12">
        <v>-6914</v>
      </c>
      <c r="K22" s="2"/>
      <c r="L22" s="30"/>
    </row>
    <row r="23" spans="1:12" customFormat="1" ht="24" customHeight="1">
      <c r="A23" s="26" t="s">
        <v>67</v>
      </c>
      <c r="B23" s="1"/>
      <c r="C23" s="1"/>
      <c r="D23" s="7"/>
      <c r="E23" s="7"/>
      <c r="F23" s="1"/>
      <c r="G23" s="12">
        <f>SUM(G21:G22)</f>
        <v>17813</v>
      </c>
      <c r="H23" s="2"/>
      <c r="I23" s="12">
        <f>SUM(I21:I22)</f>
        <v>23914</v>
      </c>
      <c r="K23" s="2"/>
      <c r="L23" s="30"/>
    </row>
    <row r="24" spans="1:12" customFormat="1" ht="24" customHeight="1">
      <c r="A24" s="26"/>
      <c r="B24" s="1"/>
      <c r="C24" s="1"/>
      <c r="D24" s="7"/>
      <c r="E24" s="7"/>
      <c r="F24" s="1"/>
      <c r="G24" s="2"/>
      <c r="H24" s="2"/>
      <c r="I24" s="2"/>
      <c r="K24" s="2"/>
    </row>
    <row r="25" spans="1:12" customFormat="1" ht="24" customHeight="1">
      <c r="A25" s="26" t="s">
        <v>68</v>
      </c>
      <c r="B25" s="1"/>
      <c r="C25" s="1"/>
      <c r="D25" s="7"/>
      <c r="E25" s="7"/>
      <c r="F25" s="1"/>
      <c r="G25" s="12">
        <v>0</v>
      </c>
      <c r="H25" s="2"/>
      <c r="I25" s="12">
        <v>0</v>
      </c>
      <c r="J25" s="34"/>
      <c r="K25" s="2"/>
    </row>
    <row r="26" spans="1:12" customFormat="1" ht="24" customHeight="1">
      <c r="A26" s="26"/>
      <c r="B26" s="1"/>
      <c r="C26" s="1"/>
      <c r="D26" s="7"/>
      <c r="E26" s="7"/>
      <c r="F26" s="1"/>
      <c r="G26" s="2"/>
      <c r="H26" s="2"/>
      <c r="I26" s="2"/>
      <c r="J26" s="34"/>
      <c r="K26" s="2"/>
    </row>
    <row r="27" spans="1:12" customFormat="1" ht="24" customHeight="1" thickBot="1">
      <c r="A27" s="26" t="s">
        <v>69</v>
      </c>
      <c r="B27" s="1"/>
      <c r="C27" s="1"/>
      <c r="D27" s="7"/>
      <c r="E27" s="7"/>
      <c r="F27" s="1"/>
      <c r="G27" s="35">
        <f>+G23+G25</f>
        <v>17813</v>
      </c>
      <c r="H27" s="2"/>
      <c r="I27" s="35">
        <f>+I23+I25</f>
        <v>23914</v>
      </c>
      <c r="J27" s="34"/>
      <c r="K27" s="2"/>
    </row>
    <row r="28" spans="1:12" customFormat="1" ht="24" customHeight="1" thickTop="1">
      <c r="A28" s="29"/>
      <c r="B28" s="1"/>
      <c r="C28" s="1"/>
      <c r="D28" s="7"/>
      <c r="E28" s="7"/>
      <c r="F28" s="1"/>
      <c r="G28" s="2"/>
      <c r="H28" s="2"/>
      <c r="I28" s="2"/>
      <c r="K28" s="2"/>
    </row>
    <row r="29" spans="1:12" customFormat="1" ht="24" customHeight="1">
      <c r="A29" s="26" t="s">
        <v>70</v>
      </c>
      <c r="B29" s="1"/>
      <c r="C29" s="1"/>
      <c r="D29" s="7"/>
      <c r="E29" s="7"/>
      <c r="F29" s="11"/>
      <c r="G29" s="2"/>
      <c r="H29" s="2"/>
      <c r="I29" s="2"/>
      <c r="K29" s="2"/>
    </row>
    <row r="30" spans="1:12" customFormat="1" ht="24" customHeight="1" thickBot="1">
      <c r="A30" s="29" t="s">
        <v>71</v>
      </c>
      <c r="B30" s="1"/>
      <c r="C30" s="1"/>
      <c r="D30" s="7"/>
      <c r="E30" s="7"/>
      <c r="F30" s="1"/>
      <c r="G30" s="36">
        <f>G23/297000</f>
        <v>5.9976430976430975E-2</v>
      </c>
      <c r="H30" s="2"/>
      <c r="I30" s="36">
        <f>I23/297000</f>
        <v>8.0518518518518517E-2</v>
      </c>
      <c r="K30" s="37"/>
    </row>
    <row r="31" spans="1:12" customFormat="1" ht="24" customHeight="1" thickTop="1">
      <c r="A31" s="29"/>
      <c r="B31" s="1"/>
      <c r="C31" s="1"/>
      <c r="D31" s="7"/>
      <c r="E31" s="7"/>
      <c r="F31" s="1"/>
      <c r="G31" s="2"/>
      <c r="H31" s="2"/>
      <c r="I31" s="2"/>
      <c r="K31" s="2"/>
    </row>
    <row r="32" spans="1:12" customFormat="1" ht="24" customHeight="1">
      <c r="A32" s="29" t="s">
        <v>24</v>
      </c>
      <c r="B32" s="1"/>
      <c r="C32" s="1"/>
      <c r="D32" s="7"/>
      <c r="E32" s="7"/>
      <c r="F32" s="1"/>
      <c r="G32" s="15"/>
      <c r="H32" s="16"/>
      <c r="I32" s="15"/>
      <c r="K32" s="15"/>
    </row>
    <row r="33" spans="7:11" ht="24" customHeight="1">
      <c r="G33" s="2"/>
      <c r="H33" s="2"/>
      <c r="I33" s="2"/>
      <c r="K33" s="2"/>
    </row>
    <row r="34" spans="7:11" ht="24" customHeight="1">
      <c r="G34" s="2"/>
      <c r="H34" s="2"/>
      <c r="I34" s="2"/>
      <c r="K34" s="2"/>
    </row>
    <row r="35" spans="7:11" ht="24" customHeight="1">
      <c r="G35" s="2"/>
      <c r="H35" s="2"/>
      <c r="I35" s="2"/>
      <c r="K35" s="2"/>
    </row>
    <row r="36" spans="7:11" ht="24" customHeight="1">
      <c r="G36" s="2"/>
      <c r="H36" s="2"/>
      <c r="I36" s="2"/>
      <c r="K36" s="2"/>
    </row>
    <row r="37" spans="7:11" ht="24" customHeight="1">
      <c r="G37" s="2"/>
      <c r="H37" s="2"/>
      <c r="I37" s="2"/>
      <c r="K37" s="2"/>
    </row>
    <row r="38" spans="7:11" ht="24" customHeight="1">
      <c r="G38" s="2"/>
      <c r="H38" s="2"/>
      <c r="I38" s="2"/>
      <c r="K38" s="2"/>
    </row>
    <row r="39" spans="7:11" ht="24" customHeight="1">
      <c r="G39" s="2"/>
      <c r="H39" s="2"/>
      <c r="I39" s="2"/>
      <c r="K39" s="2"/>
    </row>
    <row r="40" spans="7:11" ht="24" customHeight="1">
      <c r="G40" s="2"/>
      <c r="H40" s="2"/>
      <c r="I40" s="2"/>
      <c r="K40" s="2"/>
    </row>
    <row r="41" spans="7:11" ht="24" customHeight="1">
      <c r="G41" s="2"/>
      <c r="H41" s="2"/>
      <c r="I41" s="2"/>
      <c r="K41" s="2"/>
    </row>
    <row r="42" spans="7:11" ht="24" customHeight="1">
      <c r="G42" s="2"/>
      <c r="H42" s="2"/>
      <c r="I42" s="2"/>
      <c r="K42" s="2"/>
    </row>
    <row r="43" spans="7:11" ht="24" customHeight="1">
      <c r="G43" s="2"/>
      <c r="H43" s="2"/>
      <c r="I43" s="2"/>
      <c r="K43" s="2"/>
    </row>
    <row r="44" spans="7:11" ht="24" customHeight="1">
      <c r="G44" s="2"/>
      <c r="H44" s="2"/>
      <c r="I44" s="2"/>
      <c r="K44" s="2"/>
    </row>
    <row r="45" spans="7:11" ht="24" customHeight="1">
      <c r="G45" s="2"/>
      <c r="H45" s="2"/>
      <c r="I45" s="2"/>
      <c r="K45" s="2"/>
    </row>
    <row r="46" spans="7:11" ht="24" customHeight="1">
      <c r="G46" s="2"/>
      <c r="H46" s="2"/>
      <c r="I46" s="2"/>
      <c r="K46" s="2"/>
    </row>
    <row r="47" spans="7:11" ht="24" customHeight="1">
      <c r="G47" s="2"/>
      <c r="H47" s="2"/>
      <c r="I47" s="2"/>
      <c r="K47" s="2"/>
    </row>
    <row r="48" spans="7:11" ht="24" customHeight="1">
      <c r="G48" s="2"/>
      <c r="H48" s="2"/>
      <c r="I48" s="2"/>
      <c r="K48" s="2"/>
    </row>
    <row r="49" spans="7:11" ht="24" customHeight="1">
      <c r="G49" s="2"/>
      <c r="H49" s="2"/>
      <c r="I49" s="2"/>
      <c r="K49" s="2"/>
    </row>
    <row r="50" spans="7:11" ht="24" customHeight="1">
      <c r="G50" s="2"/>
      <c r="H50" s="2"/>
      <c r="I50" s="2"/>
      <c r="K50" s="2"/>
    </row>
    <row r="51" spans="7:11" ht="24" customHeight="1">
      <c r="G51" s="2"/>
      <c r="H51" s="2"/>
      <c r="I51" s="2"/>
      <c r="K51" s="2"/>
    </row>
    <row r="52" spans="7:11" ht="24" customHeight="1">
      <c r="G52" s="2"/>
      <c r="H52" s="2"/>
      <c r="I52" s="2"/>
      <c r="K52" s="2"/>
    </row>
    <row r="53" spans="7:11" ht="24" customHeight="1">
      <c r="G53" s="2"/>
      <c r="H53" s="2"/>
      <c r="I53" s="2"/>
      <c r="K53" s="2"/>
    </row>
    <row r="54" spans="7:11" ht="24" customHeight="1">
      <c r="G54" s="2"/>
      <c r="H54" s="2"/>
      <c r="I54" s="2"/>
      <c r="K54" s="2"/>
    </row>
    <row r="55" spans="7:11" ht="24" customHeight="1">
      <c r="G55" s="2"/>
      <c r="H55" s="2"/>
      <c r="I55" s="2"/>
      <c r="K55" s="2"/>
    </row>
    <row r="56" spans="7:11" ht="24" customHeight="1">
      <c r="G56" s="2"/>
      <c r="H56" s="2"/>
      <c r="I56" s="2"/>
      <c r="K56" s="2"/>
    </row>
    <row r="57" spans="7:11" ht="24" customHeight="1">
      <c r="G57" s="2"/>
      <c r="H57" s="2"/>
      <c r="I57" s="2"/>
      <c r="K57" s="2"/>
    </row>
    <row r="58" spans="7:11" ht="24" customHeight="1">
      <c r="G58" s="2"/>
      <c r="H58" s="2"/>
      <c r="I58" s="2"/>
      <c r="K58" s="2"/>
    </row>
    <row r="59" spans="7:11" ht="24" customHeight="1">
      <c r="G59" s="2"/>
      <c r="H59" s="2"/>
      <c r="I59" s="2"/>
      <c r="K59" s="2"/>
    </row>
    <row r="60" spans="7:11" ht="24" customHeight="1">
      <c r="G60" s="2"/>
      <c r="H60" s="2"/>
      <c r="I60" s="2"/>
      <c r="K60" s="2"/>
    </row>
    <row r="61" spans="7:11" ht="24" customHeight="1">
      <c r="G61" s="2"/>
      <c r="H61" s="2"/>
      <c r="I61" s="2"/>
      <c r="K61" s="2"/>
    </row>
    <row r="62" spans="7:11" ht="24" customHeight="1">
      <c r="G62" s="2"/>
      <c r="H62" s="2"/>
      <c r="I62" s="2"/>
      <c r="K62" s="2"/>
    </row>
    <row r="63" spans="7:11" ht="24" customHeight="1">
      <c r="G63" s="2"/>
      <c r="H63" s="2"/>
      <c r="I63" s="2"/>
      <c r="K63" s="2"/>
    </row>
    <row r="64" spans="7:11" ht="24" customHeight="1">
      <c r="G64" s="2"/>
      <c r="H64" s="2"/>
      <c r="I64" s="2"/>
      <c r="K64" s="2"/>
    </row>
    <row r="65" spans="7:11" ht="24" customHeight="1">
      <c r="G65" s="2"/>
      <c r="H65" s="2"/>
      <c r="I65" s="2"/>
      <c r="K65" s="2"/>
    </row>
    <row r="66" spans="7:11" ht="24" customHeight="1">
      <c r="G66" s="2"/>
      <c r="H66" s="2"/>
      <c r="I66" s="2"/>
      <c r="K66" s="2"/>
    </row>
    <row r="67" spans="7:11" ht="24" customHeight="1">
      <c r="G67" s="2"/>
      <c r="H67" s="2"/>
      <c r="I67" s="2"/>
      <c r="K67" s="2"/>
    </row>
    <row r="68" spans="7:11" ht="24" customHeight="1">
      <c r="G68" s="2"/>
      <c r="H68" s="2"/>
      <c r="I68" s="2"/>
      <c r="K68" s="2"/>
    </row>
    <row r="69" spans="7:11" ht="24" customHeight="1">
      <c r="G69" s="2"/>
      <c r="H69" s="2"/>
      <c r="I69" s="2"/>
      <c r="K69" s="2"/>
    </row>
    <row r="70" spans="7:11" ht="24" customHeight="1">
      <c r="G70" s="2"/>
      <c r="H70" s="2"/>
      <c r="I70" s="2"/>
      <c r="K70" s="2"/>
    </row>
    <row r="71" spans="7:11" ht="24" customHeight="1">
      <c r="G71" s="2"/>
      <c r="H71" s="2"/>
      <c r="I71" s="2"/>
      <c r="K71" s="2"/>
    </row>
    <row r="72" spans="7:11" ht="24" customHeight="1">
      <c r="G72" s="2"/>
      <c r="H72" s="2"/>
      <c r="I72" s="2"/>
      <c r="K72" s="2"/>
    </row>
    <row r="73" spans="7:11" ht="24" customHeight="1">
      <c r="G73" s="2"/>
      <c r="H73" s="2"/>
      <c r="I73" s="2"/>
      <c r="K73" s="2"/>
    </row>
    <row r="74" spans="7:11" ht="24" customHeight="1">
      <c r="G74" s="2"/>
      <c r="H74" s="2"/>
      <c r="I74" s="2"/>
      <c r="K74" s="2"/>
    </row>
    <row r="75" spans="7:11" ht="24" customHeight="1">
      <c r="G75" s="2"/>
      <c r="H75" s="2"/>
      <c r="I75" s="2"/>
      <c r="K75" s="2"/>
    </row>
    <row r="76" spans="7:11" ht="24" customHeight="1">
      <c r="G76" s="2"/>
      <c r="H76" s="2"/>
      <c r="I76" s="2"/>
      <c r="K76" s="2"/>
    </row>
    <row r="77" spans="7:11" ht="24" customHeight="1">
      <c r="G77" s="2"/>
      <c r="H77" s="2"/>
      <c r="I77" s="2"/>
      <c r="K77" s="2"/>
    </row>
    <row r="78" spans="7:11" ht="24" customHeight="1">
      <c r="G78" s="2"/>
      <c r="H78" s="2"/>
      <c r="I78" s="2"/>
      <c r="K78" s="2"/>
    </row>
    <row r="79" spans="7:11" ht="24" customHeight="1">
      <c r="G79" s="2"/>
      <c r="H79" s="2"/>
      <c r="I79" s="2"/>
      <c r="K79" s="2"/>
    </row>
    <row r="80" spans="7:11" ht="24" customHeight="1">
      <c r="G80" s="2"/>
      <c r="H80" s="2"/>
      <c r="I80" s="2"/>
      <c r="K80" s="2"/>
    </row>
    <row r="81" spans="7:11" ht="24" customHeight="1">
      <c r="G81" s="2"/>
      <c r="H81" s="2"/>
      <c r="I81" s="2"/>
      <c r="K81" s="2"/>
    </row>
    <row r="82" spans="7:11" ht="24" customHeight="1">
      <c r="G82" s="2"/>
      <c r="H82" s="2"/>
      <c r="I82" s="2"/>
      <c r="K82" s="2"/>
    </row>
    <row r="83" spans="7:11" ht="24" customHeight="1">
      <c r="G83" s="2"/>
      <c r="H83" s="2"/>
      <c r="I83" s="2"/>
      <c r="K83" s="2"/>
    </row>
    <row r="84" spans="7:11" ht="24" customHeight="1">
      <c r="G84" s="2"/>
      <c r="H84" s="2"/>
      <c r="I84" s="2"/>
      <c r="K84" s="2"/>
    </row>
    <row r="85" spans="7:11" ht="24" customHeight="1">
      <c r="G85" s="2"/>
      <c r="H85" s="2"/>
      <c r="I85" s="2"/>
      <c r="K85" s="2"/>
    </row>
    <row r="86" spans="7:11" ht="24" customHeight="1">
      <c r="G86" s="2"/>
      <c r="H86" s="2"/>
      <c r="I86" s="2"/>
      <c r="K86" s="2"/>
    </row>
    <row r="87" spans="7:11" ht="24" customHeight="1">
      <c r="G87" s="2"/>
      <c r="H87" s="2"/>
      <c r="I87" s="2"/>
      <c r="K87" s="2"/>
    </row>
    <row r="88" spans="7:11" ht="24" customHeight="1">
      <c r="G88" s="2"/>
      <c r="H88" s="2"/>
      <c r="I88" s="2"/>
      <c r="K88" s="2"/>
    </row>
    <row r="89" spans="7:11" ht="24" customHeight="1">
      <c r="G89" s="2"/>
      <c r="H89" s="2"/>
      <c r="I89" s="2"/>
      <c r="K89" s="2"/>
    </row>
    <row r="90" spans="7:11" ht="24" customHeight="1">
      <c r="G90" s="2"/>
      <c r="H90" s="2"/>
      <c r="I90" s="2"/>
      <c r="K90" s="2"/>
    </row>
    <row r="91" spans="7:11" ht="24" customHeight="1">
      <c r="G91" s="2"/>
      <c r="H91" s="2"/>
      <c r="I91" s="2"/>
      <c r="K91" s="2"/>
    </row>
    <row r="92" spans="7:11" ht="24" customHeight="1">
      <c r="G92" s="2"/>
      <c r="H92" s="2"/>
      <c r="I92" s="2"/>
      <c r="K92" s="2"/>
    </row>
    <row r="93" spans="7:11" ht="24" customHeight="1">
      <c r="G93" s="2"/>
      <c r="H93" s="2"/>
      <c r="I93" s="2"/>
      <c r="K93" s="2"/>
    </row>
    <row r="94" spans="7:11" ht="24" customHeight="1">
      <c r="G94" s="2"/>
      <c r="H94" s="2"/>
      <c r="I94" s="2"/>
      <c r="K94" s="2"/>
    </row>
    <row r="95" spans="7:11" ht="24" customHeight="1">
      <c r="G95" s="2"/>
      <c r="H95" s="2"/>
      <c r="I95" s="2"/>
      <c r="K95" s="2"/>
    </row>
    <row r="96" spans="7:11" ht="24" customHeight="1">
      <c r="G96" s="2"/>
      <c r="H96" s="2"/>
      <c r="I96" s="2"/>
      <c r="K96" s="2"/>
    </row>
    <row r="97" spans="7:11" ht="24" customHeight="1">
      <c r="G97" s="2"/>
      <c r="H97" s="2"/>
      <c r="I97" s="2"/>
      <c r="K97" s="2"/>
    </row>
    <row r="98" spans="7:11" ht="24" customHeight="1">
      <c r="G98" s="2"/>
      <c r="H98" s="2"/>
      <c r="I98" s="2"/>
      <c r="K98" s="2"/>
    </row>
    <row r="99" spans="7:11" ht="24" customHeight="1">
      <c r="G99" s="2"/>
      <c r="H99" s="2"/>
      <c r="I99" s="2"/>
      <c r="K99" s="2"/>
    </row>
    <row r="100" spans="7:11" ht="24" customHeight="1">
      <c r="G100" s="2"/>
      <c r="H100" s="2"/>
      <c r="I100" s="2"/>
      <c r="K100" s="2"/>
    </row>
    <row r="101" spans="7:11" ht="24" customHeight="1">
      <c r="G101" s="2"/>
      <c r="H101" s="2"/>
      <c r="I101" s="2"/>
      <c r="K101" s="2"/>
    </row>
    <row r="102" spans="7:11" ht="24" customHeight="1">
      <c r="G102" s="2"/>
      <c r="H102" s="2"/>
      <c r="I102" s="2"/>
      <c r="K102" s="2"/>
    </row>
    <row r="103" spans="7:11" ht="24" customHeight="1">
      <c r="G103" s="2"/>
      <c r="H103" s="2"/>
      <c r="I103" s="2"/>
      <c r="K103" s="2"/>
    </row>
    <row r="104" spans="7:11" ht="24" customHeight="1">
      <c r="G104" s="2"/>
      <c r="H104" s="2"/>
      <c r="I104" s="2"/>
      <c r="K104" s="2"/>
    </row>
    <row r="105" spans="7:11" ht="24" customHeight="1">
      <c r="G105" s="2"/>
      <c r="H105" s="2"/>
      <c r="I105" s="2"/>
      <c r="K105" s="2"/>
    </row>
    <row r="106" spans="7:11" ht="24" customHeight="1">
      <c r="G106" s="2"/>
      <c r="H106" s="2"/>
      <c r="I106" s="2"/>
      <c r="K106" s="2"/>
    </row>
    <row r="107" spans="7:11" ht="24" customHeight="1">
      <c r="G107" s="2"/>
      <c r="H107" s="2"/>
      <c r="I107" s="2"/>
      <c r="K107" s="2"/>
    </row>
    <row r="108" spans="7:11" ht="24" customHeight="1">
      <c r="G108" s="2"/>
      <c r="H108" s="2"/>
      <c r="I108" s="2"/>
      <c r="K108" s="2"/>
    </row>
    <row r="109" spans="7:11" ht="24" customHeight="1">
      <c r="G109" s="2"/>
      <c r="H109" s="2"/>
      <c r="I109" s="2"/>
      <c r="K109" s="2"/>
    </row>
    <row r="110" spans="7:11" ht="24" customHeight="1">
      <c r="G110" s="2"/>
      <c r="H110" s="2"/>
      <c r="I110" s="2"/>
      <c r="K110" s="2"/>
    </row>
    <row r="111" spans="7:11" ht="24" customHeight="1">
      <c r="G111" s="2"/>
      <c r="H111" s="2"/>
      <c r="I111" s="2"/>
      <c r="K111" s="2"/>
    </row>
    <row r="112" spans="7:11" ht="24" customHeight="1">
      <c r="G112" s="2"/>
      <c r="H112" s="2"/>
      <c r="I112" s="2"/>
      <c r="K112" s="2"/>
    </row>
    <row r="113" spans="7:11" ht="24" customHeight="1">
      <c r="G113" s="2"/>
      <c r="H113" s="2"/>
      <c r="I113" s="2"/>
      <c r="K113" s="2"/>
    </row>
    <row r="114" spans="7:11" ht="24" customHeight="1">
      <c r="G114" s="2"/>
      <c r="H114" s="2"/>
      <c r="I114" s="2"/>
      <c r="K114" s="2"/>
    </row>
    <row r="115" spans="7:11" ht="24" customHeight="1">
      <c r="G115" s="2"/>
      <c r="H115" s="2"/>
      <c r="I115" s="2"/>
      <c r="K115" s="2"/>
    </row>
    <row r="116" spans="7:11" ht="24" customHeight="1">
      <c r="G116" s="2"/>
      <c r="H116" s="2"/>
      <c r="I116" s="2"/>
      <c r="K116" s="2"/>
    </row>
    <row r="117" spans="7:11" ht="24" customHeight="1">
      <c r="G117" s="2"/>
      <c r="H117" s="2"/>
      <c r="I117" s="2"/>
      <c r="K117" s="2"/>
    </row>
    <row r="118" spans="7:11" ht="24" customHeight="1">
      <c r="G118" s="2"/>
      <c r="H118" s="2"/>
      <c r="I118" s="2"/>
      <c r="K118" s="2"/>
    </row>
    <row r="119" spans="7:11" ht="24" customHeight="1">
      <c r="G119" s="2"/>
      <c r="H119" s="2"/>
      <c r="I119" s="2"/>
      <c r="K119" s="2"/>
    </row>
    <row r="120" spans="7:11" ht="24" customHeight="1">
      <c r="G120" s="2"/>
      <c r="H120" s="2"/>
      <c r="I120" s="2"/>
      <c r="K120" s="2"/>
    </row>
    <row r="121" spans="7:11" ht="24" customHeight="1">
      <c r="G121" s="2"/>
      <c r="H121" s="2"/>
      <c r="I121" s="2"/>
      <c r="K121" s="2"/>
    </row>
    <row r="122" spans="7:11" ht="24" customHeight="1">
      <c r="G122" s="2"/>
      <c r="H122" s="2"/>
      <c r="I122" s="2"/>
      <c r="K122" s="2"/>
    </row>
    <row r="123" spans="7:11" ht="24" customHeight="1">
      <c r="G123" s="2"/>
      <c r="H123" s="2"/>
      <c r="I123" s="2"/>
      <c r="K123" s="2"/>
    </row>
    <row r="124" spans="7:11" ht="24" customHeight="1">
      <c r="G124" s="2"/>
      <c r="H124" s="2"/>
      <c r="I124" s="2"/>
      <c r="K124" s="2"/>
    </row>
    <row r="125" spans="7:11" ht="24" customHeight="1">
      <c r="G125" s="2"/>
      <c r="H125" s="2"/>
      <c r="I125" s="2"/>
      <c r="K125" s="2"/>
    </row>
    <row r="126" spans="7:11" ht="24" customHeight="1">
      <c r="G126" s="2"/>
      <c r="H126" s="2"/>
      <c r="I126" s="2"/>
      <c r="K126" s="2"/>
    </row>
    <row r="127" spans="7:11" ht="24" customHeight="1">
      <c r="G127" s="2"/>
      <c r="H127" s="2"/>
      <c r="I127" s="2"/>
      <c r="K127" s="2"/>
    </row>
    <row r="128" spans="7:11" ht="24" customHeight="1">
      <c r="G128" s="2"/>
      <c r="H128" s="2"/>
      <c r="I128" s="2"/>
      <c r="K128" s="2"/>
    </row>
  </sheetData>
  <mergeCells count="1">
    <mergeCell ref="A5:I5"/>
  </mergeCells>
  <printOptions horizontalCentered="1" gridLinesSet="0"/>
  <pageMargins left="0.74" right="0.31496062992126" top="0.78740157480314998" bottom="0.196850393700787" header="0.196850393700787" footer="0.19685039370078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9"/>
  <sheetViews>
    <sheetView showGridLines="0" view="pageBreakPreview" zoomScale="110" zoomScaleNormal="100" zoomScaleSheetLayoutView="110" workbookViewId="0">
      <selection activeCell="F13" sqref="F13"/>
    </sheetView>
  </sheetViews>
  <sheetFormatPr defaultColWidth="9.33203125" defaultRowHeight="24" customHeight="1"/>
  <cols>
    <col min="1" max="1" width="34.5546875" style="1" customWidth="1"/>
    <col min="2" max="2" width="13.6640625" style="17" customWidth="1"/>
    <col min="3" max="3" width="1.33203125" style="17" customWidth="1"/>
    <col min="4" max="4" width="13.6640625" style="17" customWidth="1"/>
    <col min="5" max="5" width="1.33203125" style="17" customWidth="1"/>
    <col min="6" max="6" width="13.6640625" style="17" customWidth="1"/>
    <col min="7" max="7" width="1.33203125" style="17" customWidth="1"/>
    <col min="8" max="8" width="13.6640625" style="17" customWidth="1"/>
    <col min="9" max="9" width="1.33203125" style="17" customWidth="1"/>
    <col min="10" max="10" width="13.6640625" style="17" customWidth="1"/>
    <col min="11" max="11" width="9.33203125" style="17"/>
    <col min="12" max="12" width="15.44140625" style="18" bestFit="1" customWidth="1"/>
    <col min="13" max="13" width="9.44140625" style="17" bestFit="1" customWidth="1"/>
    <col min="14" max="16384" width="9.33203125" style="17"/>
  </cols>
  <sheetData>
    <row r="1" spans="1:12" ht="24" customHeight="1">
      <c r="A1" s="17"/>
      <c r="B1" s="4"/>
      <c r="C1" s="4"/>
      <c r="D1" s="4"/>
      <c r="E1" s="4"/>
      <c r="F1" s="4"/>
      <c r="G1" s="4"/>
      <c r="H1" s="4"/>
      <c r="I1" s="4"/>
      <c r="J1" s="3" t="s">
        <v>48</v>
      </c>
    </row>
    <row r="2" spans="1:12" ht="2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2" ht="24" customHeight="1">
      <c r="A3" s="4" t="s">
        <v>72</v>
      </c>
      <c r="B3" s="4"/>
      <c r="C3" s="4"/>
      <c r="D3" s="4"/>
      <c r="E3" s="4"/>
      <c r="F3" s="4"/>
      <c r="G3" s="4"/>
      <c r="H3" s="4"/>
      <c r="I3" s="4"/>
      <c r="J3" s="4"/>
    </row>
    <row r="4" spans="1:12" ht="24" customHeight="1">
      <c r="A4" s="5" t="s">
        <v>50</v>
      </c>
      <c r="B4" s="4"/>
      <c r="C4" s="4"/>
      <c r="D4" s="4"/>
      <c r="E4" s="4"/>
      <c r="F4" s="4"/>
      <c r="G4" s="4"/>
      <c r="H4" s="4"/>
      <c r="I4" s="4"/>
      <c r="J4" s="4"/>
    </row>
    <row r="5" spans="1:12" ht="24" customHeight="1">
      <c r="A5" s="77" t="s">
        <v>3</v>
      </c>
      <c r="B5" s="77"/>
      <c r="C5" s="77"/>
      <c r="D5" s="77"/>
      <c r="E5" s="77"/>
      <c r="F5" s="77"/>
      <c r="G5" s="77"/>
      <c r="H5" s="77"/>
      <c r="I5" s="77"/>
      <c r="J5" s="77"/>
    </row>
    <row r="6" spans="1:12" ht="24" customHeight="1">
      <c r="A6" s="7"/>
      <c r="B6" s="19" t="s">
        <v>36</v>
      </c>
      <c r="C6" s="19"/>
      <c r="D6" s="19"/>
      <c r="E6" s="19"/>
      <c r="F6" s="19"/>
      <c r="G6" s="19"/>
      <c r="H6" s="19"/>
      <c r="I6" s="19"/>
      <c r="J6" s="19"/>
    </row>
    <row r="7" spans="1:12" s="19" customFormat="1" ht="24" customHeight="1">
      <c r="A7" s="7"/>
      <c r="B7" s="19" t="s">
        <v>73</v>
      </c>
      <c r="D7" s="19" t="s">
        <v>74</v>
      </c>
      <c r="F7" s="76" t="s">
        <v>42</v>
      </c>
      <c r="G7" s="76"/>
      <c r="H7" s="76"/>
      <c r="L7" s="21"/>
    </row>
    <row r="8" spans="1:12" s="19" customFormat="1" ht="24" customHeight="1">
      <c r="A8" s="7"/>
      <c r="B8" s="20" t="s">
        <v>75</v>
      </c>
      <c r="D8" s="20" t="s">
        <v>76</v>
      </c>
      <c r="F8" s="20" t="s">
        <v>77</v>
      </c>
      <c r="H8" s="20" t="s">
        <v>78</v>
      </c>
      <c r="J8" s="20" t="s">
        <v>79</v>
      </c>
      <c r="L8" s="21"/>
    </row>
    <row r="9" spans="1:12" ht="24" customHeight="1">
      <c r="A9" s="4" t="s">
        <v>80</v>
      </c>
      <c r="B9" s="2">
        <v>148500</v>
      </c>
      <c r="C9" s="2"/>
      <c r="D9" s="2">
        <v>156342</v>
      </c>
      <c r="E9" s="2"/>
      <c r="F9" s="2">
        <v>14850</v>
      </c>
      <c r="G9" s="2"/>
      <c r="H9" s="2">
        <v>300462</v>
      </c>
      <c r="I9" s="2"/>
      <c r="J9" s="2">
        <f>SUM(B9:H9)</f>
        <v>620154</v>
      </c>
    </row>
    <row r="10" spans="1:12" ht="24" customHeight="1">
      <c r="A10" s="1" t="s">
        <v>69</v>
      </c>
      <c r="B10" s="2">
        <v>0</v>
      </c>
      <c r="C10" s="2"/>
      <c r="D10" s="2">
        <v>0</v>
      </c>
      <c r="E10" s="2"/>
      <c r="F10" s="2">
        <v>0</v>
      </c>
      <c r="G10" s="2"/>
      <c r="H10" s="2">
        <v>23914</v>
      </c>
      <c r="I10" s="2"/>
      <c r="J10" s="2">
        <f>SUM(B10:H10)</f>
        <v>23914</v>
      </c>
    </row>
    <row r="11" spans="1:12" ht="24" customHeight="1" thickBot="1">
      <c r="A11" s="4" t="s">
        <v>81</v>
      </c>
      <c r="B11" s="14">
        <f>SUM(B9:B10)</f>
        <v>148500</v>
      </c>
      <c r="C11" s="2"/>
      <c r="D11" s="14">
        <f>SUM(D9:D10)</f>
        <v>156342</v>
      </c>
      <c r="E11" s="2"/>
      <c r="F11" s="14">
        <f>SUM(F9:F10)</f>
        <v>14850</v>
      </c>
      <c r="G11" s="2"/>
      <c r="H11" s="14">
        <f>SUM(H9:H10)</f>
        <v>324376</v>
      </c>
      <c r="I11" s="2"/>
      <c r="J11" s="14">
        <f>SUM(J9:J10)</f>
        <v>644068</v>
      </c>
    </row>
    <row r="12" spans="1:12" ht="24" customHeight="1" thickTop="1">
      <c r="B12" s="2"/>
      <c r="C12" s="2"/>
      <c r="D12" s="2"/>
      <c r="E12" s="2"/>
      <c r="F12" s="2"/>
      <c r="G12" s="2"/>
      <c r="H12" s="2"/>
      <c r="I12" s="2"/>
      <c r="J12" s="2"/>
    </row>
    <row r="13" spans="1:12" ht="24" customHeight="1">
      <c r="A13" s="4" t="s">
        <v>82</v>
      </c>
      <c r="B13" s="2">
        <v>148500</v>
      </c>
      <c r="C13" s="2"/>
      <c r="D13" s="2">
        <v>156342</v>
      </c>
      <c r="E13" s="2"/>
      <c r="F13" s="2">
        <v>14850</v>
      </c>
      <c r="G13" s="2"/>
      <c r="H13" s="2">
        <v>306483</v>
      </c>
      <c r="I13" s="2"/>
      <c r="J13" s="2">
        <f>SUM(B13:H13)</f>
        <v>626175</v>
      </c>
    </row>
    <row r="14" spans="1:12" ht="24" customHeight="1">
      <c r="A14" s="1" t="s">
        <v>69</v>
      </c>
      <c r="B14" s="2">
        <v>0</v>
      </c>
      <c r="C14" s="2"/>
      <c r="D14" s="2">
        <v>0</v>
      </c>
      <c r="E14" s="2"/>
      <c r="F14" s="2">
        <v>0</v>
      </c>
      <c r="G14" s="2"/>
      <c r="H14" s="2">
        <f>+PL!G27</f>
        <v>17813</v>
      </c>
      <c r="I14" s="2"/>
      <c r="J14" s="2">
        <f>SUM(B14:H14)</f>
        <v>17813</v>
      </c>
    </row>
    <row r="15" spans="1:12" ht="24" customHeight="1" thickBot="1">
      <c r="A15" s="4" t="s">
        <v>83</v>
      </c>
      <c r="B15" s="14">
        <f>SUM(B13:B14)</f>
        <v>148500</v>
      </c>
      <c r="C15" s="2"/>
      <c r="D15" s="14">
        <f>SUM(D13:D14)</f>
        <v>156342</v>
      </c>
      <c r="E15" s="2"/>
      <c r="F15" s="14">
        <f>SUM(F13:F14)</f>
        <v>14850</v>
      </c>
      <c r="G15" s="2"/>
      <c r="H15" s="14">
        <f>SUM(H13:H14)</f>
        <v>324296</v>
      </c>
      <c r="I15" s="2"/>
      <c r="J15" s="14">
        <f>SUM(J13:J14)</f>
        <v>643988</v>
      </c>
    </row>
    <row r="16" spans="1:12" ht="24" customHeight="1" thickTop="1">
      <c r="B16" s="2"/>
      <c r="C16" s="2"/>
      <c r="D16" s="2"/>
      <c r="E16" s="2"/>
      <c r="F16" s="2"/>
      <c r="G16" s="2"/>
      <c r="H16" s="2"/>
      <c r="I16" s="2"/>
      <c r="J16" s="2">
        <f>J15-BS!D52</f>
        <v>0</v>
      </c>
    </row>
    <row r="17" spans="1:7" ht="24" customHeight="1">
      <c r="A17" s="22" t="s">
        <v>24</v>
      </c>
    </row>
    <row r="19" spans="1:7" ht="24" customHeight="1">
      <c r="G19" s="17">
        <v>2141</v>
      </c>
    </row>
  </sheetData>
  <mergeCells count="2">
    <mergeCell ref="F7:H7"/>
    <mergeCell ref="A5:J5"/>
  </mergeCells>
  <phoneticPr fontId="0" type="noConversion"/>
  <printOptions horizontalCentered="1"/>
  <pageMargins left="0.78740157480314965" right="0.23622047244094491" top="0.78740157480314965" bottom="0.39370078740157483" header="0.19685039370078741" footer="0.19685039370078741"/>
  <pageSetup paperSize="9" scale="8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7DA58-DC4C-4965-BB8A-54AD78397834}">
  <dimension ref="A1:N135"/>
  <sheetViews>
    <sheetView showGridLines="0" view="pageBreakPreview" topLeftCell="A10" zoomScale="85" zoomScaleNormal="85" zoomScaleSheetLayoutView="85" workbookViewId="0">
      <selection activeCell="D29" sqref="D29"/>
    </sheetView>
  </sheetViews>
  <sheetFormatPr defaultColWidth="10.6640625" defaultRowHeight="24" customHeight="1"/>
  <cols>
    <col min="1" max="3" width="10.6640625" style="1" customWidth="1"/>
    <col min="4" max="4" width="21.44140625" style="1" customWidth="1"/>
    <col min="5" max="5" width="3.5546875" style="1" customWidth="1"/>
    <col min="6" max="6" width="8.6640625" style="1" customWidth="1"/>
    <col min="7" max="7" width="15.6640625" style="15" customWidth="1"/>
    <col min="8" max="8" width="1.6640625" style="16" customWidth="1"/>
    <col min="9" max="9" width="15.6640625" style="15" customWidth="1"/>
    <col min="10" max="10" width="1" style="1" customWidth="1"/>
    <col min="11" max="11" width="9.33203125" style="15" customWidth="1"/>
    <col min="12" max="16384" width="10.6640625" style="1"/>
  </cols>
  <sheetData>
    <row r="1" spans="1:14" ht="24" customHeight="1">
      <c r="G1" s="2"/>
      <c r="H1" s="2"/>
      <c r="I1" s="3" t="s">
        <v>48</v>
      </c>
      <c r="K1" s="3"/>
    </row>
    <row r="2" spans="1:14" ht="24" customHeight="1">
      <c r="A2" s="4" t="s">
        <v>0</v>
      </c>
      <c r="G2" s="2"/>
      <c r="H2" s="2"/>
      <c r="I2" s="2"/>
      <c r="K2" s="2"/>
    </row>
    <row r="3" spans="1:14" ht="24" customHeight="1">
      <c r="A3" s="4" t="s">
        <v>84</v>
      </c>
      <c r="G3" s="2"/>
      <c r="H3" s="2"/>
      <c r="I3" s="2"/>
      <c r="K3" s="2"/>
    </row>
    <row r="4" spans="1:14" ht="24" customHeight="1">
      <c r="A4" s="5" t="s">
        <v>50</v>
      </c>
      <c r="G4" s="2"/>
      <c r="H4" s="2"/>
      <c r="I4" s="2"/>
      <c r="K4" s="2"/>
    </row>
    <row r="5" spans="1:14" ht="24" customHeight="1">
      <c r="A5" s="75" t="s">
        <v>3</v>
      </c>
      <c r="B5" s="75"/>
      <c r="C5" s="75"/>
      <c r="D5" s="75"/>
      <c r="E5" s="75"/>
      <c r="F5" s="75"/>
      <c r="G5" s="75"/>
      <c r="H5" s="75"/>
      <c r="I5" s="75"/>
      <c r="K5" s="6"/>
    </row>
    <row r="6" spans="1:14" ht="24" customHeight="1">
      <c r="C6" s="7"/>
      <c r="D6" s="8"/>
      <c r="E6" s="8"/>
      <c r="F6" s="9" t="s">
        <v>4</v>
      </c>
      <c r="G6" s="9">
        <v>2569</v>
      </c>
      <c r="H6" s="1"/>
      <c r="I6" s="9">
        <v>2568</v>
      </c>
      <c r="J6"/>
      <c r="K6" s="9"/>
    </row>
    <row r="7" spans="1:14" ht="24" customHeight="1">
      <c r="A7" s="4" t="s">
        <v>85</v>
      </c>
      <c r="G7" s="2"/>
      <c r="H7" s="2"/>
      <c r="I7" s="2"/>
      <c r="K7" s="2"/>
    </row>
    <row r="8" spans="1:14" ht="24" customHeight="1">
      <c r="A8" s="1" t="s">
        <v>86</v>
      </c>
      <c r="G8" s="2">
        <f>PL!G21</f>
        <v>22244</v>
      </c>
      <c r="H8" s="2"/>
      <c r="I8" s="2">
        <f>PL!I21</f>
        <v>30828</v>
      </c>
      <c r="K8" s="2"/>
      <c r="L8" s="10"/>
      <c r="M8" s="10"/>
      <c r="N8" s="10"/>
    </row>
    <row r="9" spans="1:14" ht="24" customHeight="1">
      <c r="A9" s="1" t="s">
        <v>87</v>
      </c>
      <c r="G9" s="2"/>
      <c r="H9" s="2"/>
      <c r="I9" s="2"/>
      <c r="K9" s="2"/>
    </row>
    <row r="10" spans="1:14" ht="24" customHeight="1">
      <c r="A10" s="1" t="s">
        <v>88</v>
      </c>
      <c r="G10" s="2"/>
      <c r="H10" s="2"/>
      <c r="I10" s="2"/>
      <c r="K10" s="2"/>
    </row>
    <row r="11" spans="1:14" ht="24" customHeight="1">
      <c r="A11" s="1" t="s">
        <v>89</v>
      </c>
      <c r="G11" s="2">
        <v>7507</v>
      </c>
      <c r="H11" s="2"/>
      <c r="I11" s="2">
        <v>7701</v>
      </c>
      <c r="K11" s="2"/>
      <c r="L11" s="10"/>
    </row>
    <row r="12" spans="1:14" ht="24" customHeight="1">
      <c r="A12" s="1" t="s">
        <v>111</v>
      </c>
      <c r="F12" s="11">
        <v>3</v>
      </c>
      <c r="G12" s="2">
        <v>-328</v>
      </c>
      <c r="H12" s="2"/>
      <c r="I12" s="2">
        <v>-1626</v>
      </c>
      <c r="K12" s="2"/>
      <c r="L12" s="10"/>
    </row>
    <row r="13" spans="1:14" ht="24" customHeight="1">
      <c r="A13" s="1" t="s">
        <v>90</v>
      </c>
      <c r="G13" s="1"/>
      <c r="H13" s="1"/>
      <c r="I13" s="1"/>
      <c r="K13" s="2"/>
      <c r="L13" s="10"/>
    </row>
    <row r="14" spans="1:14" ht="24" customHeight="1">
      <c r="A14" s="1" t="s">
        <v>112</v>
      </c>
      <c r="F14" s="11">
        <v>4</v>
      </c>
      <c r="G14" s="2">
        <v>-802</v>
      </c>
      <c r="H14" s="2"/>
      <c r="I14" s="2">
        <v>1166</v>
      </c>
      <c r="K14" s="2"/>
      <c r="L14" s="10"/>
    </row>
    <row r="15" spans="1:14" ht="24" customHeight="1">
      <c r="A15" s="1" t="s">
        <v>116</v>
      </c>
      <c r="G15" s="2">
        <v>0</v>
      </c>
      <c r="H15" s="2"/>
      <c r="I15" s="2">
        <v>-607</v>
      </c>
      <c r="K15" s="2"/>
      <c r="L15" s="10"/>
    </row>
    <row r="16" spans="1:14" ht="24" customHeight="1">
      <c r="A16" s="1" t="s">
        <v>114</v>
      </c>
      <c r="G16" s="12">
        <v>919</v>
      </c>
      <c r="H16" s="2"/>
      <c r="I16" s="12">
        <v>869</v>
      </c>
      <c r="K16" s="2"/>
      <c r="L16" s="10"/>
    </row>
    <row r="17" spans="1:12" ht="24" customHeight="1">
      <c r="A17" s="1" t="s">
        <v>91</v>
      </c>
      <c r="G17" s="2"/>
      <c r="H17" s="2"/>
      <c r="I17" s="2"/>
      <c r="K17" s="2"/>
    </row>
    <row r="18" spans="1:12" ht="24" customHeight="1">
      <c r="A18" s="1" t="s">
        <v>92</v>
      </c>
      <c r="G18" s="2">
        <f>SUM(G8:G16)</f>
        <v>29540</v>
      </c>
      <c r="H18" s="2"/>
      <c r="I18" s="2">
        <f>SUM(I8:I16)</f>
        <v>38331</v>
      </c>
      <c r="K18" s="2"/>
      <c r="L18" s="10"/>
    </row>
    <row r="19" spans="1:12" ht="24" customHeight="1">
      <c r="A19" s="1" t="s">
        <v>93</v>
      </c>
      <c r="G19" s="2"/>
      <c r="H19" s="2"/>
      <c r="I19" s="2"/>
      <c r="K19" s="2"/>
      <c r="L19" s="10"/>
    </row>
    <row r="20" spans="1:12" ht="24" customHeight="1">
      <c r="A20" s="1" t="s">
        <v>94</v>
      </c>
      <c r="G20" s="2">
        <v>11925</v>
      </c>
      <c r="H20" s="2"/>
      <c r="I20" s="2">
        <v>-1361</v>
      </c>
      <c r="K20" s="2"/>
      <c r="L20" s="10"/>
    </row>
    <row r="21" spans="1:12" ht="24" customHeight="1">
      <c r="A21" s="1" t="s">
        <v>95</v>
      </c>
      <c r="G21" s="2">
        <v>-8010</v>
      </c>
      <c r="H21" s="2"/>
      <c r="I21" s="2">
        <v>16871</v>
      </c>
      <c r="K21" s="2"/>
      <c r="L21" s="10"/>
    </row>
    <row r="22" spans="1:12" ht="24" customHeight="1">
      <c r="A22" s="1" t="s">
        <v>96</v>
      </c>
      <c r="G22" s="2">
        <v>-1560</v>
      </c>
      <c r="H22" s="2"/>
      <c r="I22" s="2">
        <v>-1980</v>
      </c>
      <c r="K22" s="2"/>
      <c r="L22" s="10"/>
    </row>
    <row r="23" spans="1:12" ht="24" customHeight="1">
      <c r="A23" s="1" t="s">
        <v>97</v>
      </c>
      <c r="G23" s="2"/>
      <c r="H23" s="2"/>
      <c r="I23" s="2"/>
      <c r="K23" s="2"/>
      <c r="L23" s="10"/>
    </row>
    <row r="24" spans="1:12" ht="24" customHeight="1">
      <c r="A24" s="1" t="s">
        <v>98</v>
      </c>
      <c r="G24" s="2">
        <v>5430</v>
      </c>
      <c r="H24" s="2"/>
      <c r="I24" s="2">
        <v>-29197</v>
      </c>
      <c r="K24" s="2"/>
      <c r="L24" s="10"/>
    </row>
    <row r="25" spans="1:12" ht="24" customHeight="1">
      <c r="A25" s="1" t="s">
        <v>99</v>
      </c>
      <c r="G25" s="2">
        <v>-610</v>
      </c>
      <c r="H25" s="2"/>
      <c r="I25" s="2">
        <v>-576</v>
      </c>
      <c r="K25" s="2"/>
      <c r="L25" s="10"/>
    </row>
    <row r="26" spans="1:12" ht="24" customHeight="1">
      <c r="A26" s="1" t="s">
        <v>113</v>
      </c>
      <c r="G26" s="12">
        <v>-1457</v>
      </c>
      <c r="H26" s="2"/>
      <c r="I26" s="12">
        <v>0</v>
      </c>
      <c r="K26" s="2"/>
      <c r="L26" s="10"/>
    </row>
    <row r="27" spans="1:12" ht="24" customHeight="1">
      <c r="A27" s="1" t="s">
        <v>100</v>
      </c>
      <c r="G27" s="2">
        <f>SUM(G18:G26)</f>
        <v>35258</v>
      </c>
      <c r="H27" s="2"/>
      <c r="I27" s="2">
        <f>SUM(I18:I26)</f>
        <v>22088</v>
      </c>
      <c r="K27" s="2"/>
      <c r="L27" s="10"/>
    </row>
    <row r="28" spans="1:12" ht="24" customHeight="1">
      <c r="A28" s="1" t="s">
        <v>101</v>
      </c>
      <c r="G28" s="12">
        <v>-9</v>
      </c>
      <c r="H28" s="2"/>
      <c r="I28" s="12">
        <v>-5</v>
      </c>
      <c r="K28" s="2"/>
      <c r="L28" s="10"/>
    </row>
    <row r="29" spans="1:12" ht="24" customHeight="1">
      <c r="A29" s="4" t="s">
        <v>102</v>
      </c>
      <c r="G29" s="13">
        <f>SUM(G27:G28)</f>
        <v>35249</v>
      </c>
      <c r="H29" s="2"/>
      <c r="I29" s="13">
        <f>SUM(I27:I28)</f>
        <v>22083</v>
      </c>
      <c r="K29" s="2"/>
      <c r="L29" s="10"/>
    </row>
    <row r="30" spans="1:12" ht="24" customHeight="1">
      <c r="A30" s="4" t="s">
        <v>103</v>
      </c>
      <c r="G30" s="2"/>
      <c r="H30" s="2"/>
      <c r="I30" s="2"/>
      <c r="K30" s="2"/>
      <c r="L30" s="10"/>
    </row>
    <row r="31" spans="1:12" ht="24" customHeight="1">
      <c r="A31" s="1" t="s">
        <v>118</v>
      </c>
      <c r="G31" s="2">
        <v>-50055</v>
      </c>
      <c r="H31" s="2"/>
      <c r="I31" s="2">
        <v>0</v>
      </c>
      <c r="K31" s="2"/>
      <c r="L31" s="10"/>
    </row>
    <row r="32" spans="1:12" ht="24" customHeight="1">
      <c r="A32" s="1" t="s">
        <v>104</v>
      </c>
      <c r="G32" s="2">
        <v>-1158</v>
      </c>
      <c r="H32" s="2"/>
      <c r="I32" s="2">
        <v>-3985</v>
      </c>
      <c r="K32" s="2"/>
      <c r="L32" s="10"/>
    </row>
    <row r="33" spans="1:12" ht="24" customHeight="1">
      <c r="A33" s="1" t="s">
        <v>117</v>
      </c>
      <c r="G33" s="2">
        <v>0</v>
      </c>
      <c r="H33" s="2"/>
      <c r="I33" s="2">
        <v>607</v>
      </c>
      <c r="K33" s="2"/>
      <c r="L33" s="10"/>
    </row>
    <row r="34" spans="1:12" ht="24" customHeight="1">
      <c r="A34" s="4" t="s">
        <v>105</v>
      </c>
      <c r="G34" s="13">
        <f>SUM(G31:G33)</f>
        <v>-51213</v>
      </c>
      <c r="H34" s="2"/>
      <c r="I34" s="13">
        <f>SUM(I31:I33)</f>
        <v>-3378</v>
      </c>
      <c r="K34" s="2"/>
      <c r="L34" s="10"/>
    </row>
    <row r="35" spans="1:12" ht="24" customHeight="1">
      <c r="A35" s="4" t="s">
        <v>110</v>
      </c>
      <c r="G35" s="2">
        <f>SUM(G29,G34)</f>
        <v>-15964</v>
      </c>
      <c r="H35" s="2"/>
      <c r="I35" s="2">
        <f>SUM(I29,I34)</f>
        <v>18705</v>
      </c>
      <c r="K35" s="2"/>
      <c r="L35" s="10"/>
    </row>
    <row r="36" spans="1:12" ht="24" customHeight="1">
      <c r="A36" s="1" t="s">
        <v>106</v>
      </c>
      <c r="G36" s="12">
        <f>BS!F10</f>
        <v>363937</v>
      </c>
      <c r="H36" s="2"/>
      <c r="I36" s="12">
        <v>338287</v>
      </c>
      <c r="K36" s="2"/>
      <c r="L36" s="10"/>
    </row>
    <row r="37" spans="1:12" ht="24" customHeight="1" thickBot="1">
      <c r="A37" s="4" t="s">
        <v>107</v>
      </c>
      <c r="G37" s="14">
        <f>SUM(G35:G36)</f>
        <v>347973</v>
      </c>
      <c r="H37" s="2"/>
      <c r="I37" s="14">
        <f>SUM(I35:I36)</f>
        <v>356992</v>
      </c>
      <c r="K37" s="2"/>
      <c r="L37" s="10"/>
    </row>
    <row r="38" spans="1:12" ht="24" customHeight="1" thickTop="1">
      <c r="G38" s="2">
        <f>G37-BS!D10</f>
        <v>0</v>
      </c>
      <c r="H38" s="2"/>
      <c r="I38" s="2"/>
      <c r="K38" s="2"/>
    </row>
    <row r="39" spans="1:12" ht="24" customHeight="1">
      <c r="A39" s="1" t="s">
        <v>24</v>
      </c>
      <c r="G39" s="2"/>
      <c r="H39" s="2"/>
      <c r="I39" s="2"/>
      <c r="K39" s="2"/>
    </row>
    <row r="40" spans="1:12" ht="24" customHeight="1">
      <c r="G40" s="2"/>
      <c r="H40" s="2"/>
      <c r="I40" s="2"/>
      <c r="K40" s="2"/>
    </row>
    <row r="41" spans="1:12" ht="24" customHeight="1">
      <c r="G41" s="2"/>
      <c r="H41" s="2"/>
      <c r="I41" s="2"/>
      <c r="K41" s="2"/>
    </row>
    <row r="42" spans="1:12" ht="24" customHeight="1">
      <c r="G42" s="2"/>
      <c r="H42" s="2"/>
      <c r="I42" s="2"/>
      <c r="K42" s="2"/>
    </row>
    <row r="43" spans="1:12" ht="24" customHeight="1">
      <c r="G43" s="2"/>
      <c r="H43" s="2"/>
      <c r="I43" s="2"/>
      <c r="K43" s="2"/>
    </row>
    <row r="44" spans="1:12" ht="24" customHeight="1">
      <c r="G44" s="2"/>
      <c r="H44" s="2"/>
      <c r="I44" s="2"/>
      <c r="K44" s="2"/>
    </row>
    <row r="45" spans="1:12" ht="24" customHeight="1">
      <c r="G45" s="2"/>
      <c r="H45" s="2"/>
      <c r="I45" s="2"/>
      <c r="K45" s="2"/>
    </row>
    <row r="46" spans="1:12" ht="24" customHeight="1">
      <c r="G46" s="2"/>
      <c r="H46" s="2"/>
      <c r="I46" s="2"/>
      <c r="K46" s="2"/>
    </row>
    <row r="47" spans="1:12" ht="24" customHeight="1">
      <c r="G47" s="2"/>
      <c r="H47" s="2"/>
      <c r="I47" s="2"/>
      <c r="K47" s="2"/>
    </row>
    <row r="48" spans="1:12" ht="24" customHeight="1">
      <c r="G48" s="2"/>
      <c r="H48" s="2"/>
      <c r="I48" s="2"/>
      <c r="K48" s="2"/>
    </row>
    <row r="49" spans="7:11" ht="24" customHeight="1">
      <c r="G49" s="2"/>
      <c r="H49" s="2"/>
      <c r="I49" s="2"/>
      <c r="K49" s="2"/>
    </row>
    <row r="50" spans="7:11" ht="24" customHeight="1">
      <c r="G50" s="2"/>
      <c r="H50" s="2"/>
      <c r="I50" s="2"/>
      <c r="K50" s="2"/>
    </row>
    <row r="51" spans="7:11" ht="24" customHeight="1">
      <c r="G51" s="2"/>
      <c r="H51" s="2"/>
      <c r="I51" s="2"/>
      <c r="K51" s="2"/>
    </row>
    <row r="52" spans="7:11" ht="24" customHeight="1">
      <c r="G52" s="2"/>
      <c r="H52" s="2"/>
      <c r="I52" s="2"/>
      <c r="K52" s="2"/>
    </row>
    <row r="53" spans="7:11" ht="24" customHeight="1">
      <c r="G53" s="2"/>
      <c r="H53" s="2"/>
      <c r="I53" s="2"/>
      <c r="K53" s="2"/>
    </row>
    <row r="54" spans="7:11" ht="24" customHeight="1">
      <c r="G54" s="2"/>
      <c r="H54" s="2"/>
      <c r="I54" s="2"/>
      <c r="K54" s="2"/>
    </row>
    <row r="55" spans="7:11" ht="24" customHeight="1">
      <c r="G55" s="2"/>
      <c r="H55" s="2"/>
      <c r="I55" s="2"/>
      <c r="K55" s="2"/>
    </row>
    <row r="56" spans="7:11" ht="24" customHeight="1">
      <c r="G56" s="2"/>
      <c r="H56" s="2"/>
      <c r="I56" s="2"/>
      <c r="K56" s="2"/>
    </row>
    <row r="57" spans="7:11" ht="24" customHeight="1">
      <c r="G57" s="2"/>
      <c r="H57" s="2"/>
      <c r="I57" s="2"/>
      <c r="K57" s="2"/>
    </row>
    <row r="58" spans="7:11" ht="24" customHeight="1">
      <c r="G58" s="2"/>
      <c r="H58" s="2"/>
      <c r="I58" s="2"/>
      <c r="K58" s="2"/>
    </row>
    <row r="59" spans="7:11" ht="24" customHeight="1">
      <c r="G59" s="2"/>
      <c r="H59" s="2"/>
      <c r="I59" s="2"/>
      <c r="K59" s="2"/>
    </row>
    <row r="60" spans="7:11" ht="24" customHeight="1">
      <c r="G60" s="2"/>
      <c r="H60" s="2"/>
      <c r="I60" s="2"/>
      <c r="K60" s="2"/>
    </row>
    <row r="61" spans="7:11" ht="24" customHeight="1">
      <c r="G61" s="2"/>
      <c r="H61" s="2"/>
      <c r="I61" s="2"/>
      <c r="K61" s="2"/>
    </row>
    <row r="62" spans="7:11" ht="24" customHeight="1">
      <c r="G62" s="2"/>
      <c r="H62" s="2"/>
      <c r="I62" s="2"/>
      <c r="K62" s="2"/>
    </row>
    <row r="63" spans="7:11" ht="24" customHeight="1">
      <c r="G63" s="2"/>
      <c r="H63" s="2"/>
      <c r="I63" s="2"/>
      <c r="K63" s="2"/>
    </row>
    <row r="64" spans="7:11" ht="24" customHeight="1">
      <c r="G64" s="2"/>
      <c r="H64" s="2"/>
      <c r="I64" s="2"/>
      <c r="K64" s="2"/>
    </row>
    <row r="65" spans="7:11" ht="24" customHeight="1">
      <c r="G65" s="2"/>
      <c r="H65" s="2"/>
      <c r="I65" s="2"/>
      <c r="K65" s="2"/>
    </row>
    <row r="66" spans="7:11" ht="24" customHeight="1">
      <c r="G66" s="2"/>
      <c r="H66" s="2"/>
      <c r="I66" s="2"/>
      <c r="K66" s="2"/>
    </row>
    <row r="67" spans="7:11" ht="24" customHeight="1">
      <c r="G67" s="2"/>
      <c r="H67" s="2"/>
      <c r="I67" s="2"/>
      <c r="K67" s="2"/>
    </row>
    <row r="68" spans="7:11" ht="24" customHeight="1">
      <c r="G68" s="2"/>
      <c r="H68" s="2"/>
      <c r="I68" s="2"/>
      <c r="K68" s="2"/>
    </row>
    <row r="69" spans="7:11" ht="24" customHeight="1">
      <c r="G69" s="2"/>
      <c r="H69" s="2"/>
      <c r="I69" s="2"/>
      <c r="K69" s="2"/>
    </row>
    <row r="70" spans="7:11" ht="24" customHeight="1">
      <c r="G70" s="2"/>
      <c r="H70" s="2"/>
      <c r="I70" s="2"/>
      <c r="K70" s="2"/>
    </row>
    <row r="71" spans="7:11" ht="24" customHeight="1">
      <c r="G71" s="2"/>
      <c r="H71" s="2"/>
      <c r="I71" s="2"/>
      <c r="K71" s="2"/>
    </row>
    <row r="72" spans="7:11" ht="24" customHeight="1">
      <c r="G72" s="2"/>
      <c r="H72" s="2"/>
      <c r="I72" s="2"/>
      <c r="K72" s="2"/>
    </row>
    <row r="73" spans="7:11" ht="24" customHeight="1">
      <c r="G73" s="2"/>
      <c r="H73" s="2"/>
      <c r="I73" s="2"/>
      <c r="K73" s="2"/>
    </row>
    <row r="74" spans="7:11" ht="24" customHeight="1">
      <c r="G74" s="2"/>
      <c r="H74" s="2"/>
      <c r="I74" s="2"/>
      <c r="K74" s="2"/>
    </row>
    <row r="75" spans="7:11" ht="24" customHeight="1">
      <c r="G75" s="2"/>
      <c r="H75" s="2"/>
      <c r="I75" s="2"/>
      <c r="K75" s="2"/>
    </row>
    <row r="76" spans="7:11" ht="24" customHeight="1">
      <c r="G76" s="2"/>
      <c r="H76" s="2"/>
      <c r="I76" s="2"/>
      <c r="K76" s="2"/>
    </row>
    <row r="77" spans="7:11" ht="24" customHeight="1">
      <c r="G77" s="2"/>
      <c r="H77" s="2"/>
      <c r="I77" s="2"/>
      <c r="K77" s="2"/>
    </row>
    <row r="78" spans="7:11" ht="24" customHeight="1">
      <c r="G78" s="2"/>
      <c r="H78" s="2"/>
      <c r="I78" s="2"/>
      <c r="K78" s="2"/>
    </row>
    <row r="79" spans="7:11" ht="24" customHeight="1">
      <c r="G79" s="2"/>
      <c r="H79" s="2"/>
      <c r="I79" s="2"/>
      <c r="K79" s="2"/>
    </row>
    <row r="80" spans="7:11" ht="24" customHeight="1">
      <c r="G80" s="2"/>
      <c r="H80" s="2"/>
      <c r="I80" s="2"/>
      <c r="K80" s="2"/>
    </row>
    <row r="81" spans="7:11" ht="24" customHeight="1">
      <c r="G81" s="2"/>
      <c r="H81" s="2"/>
      <c r="I81" s="2"/>
      <c r="K81" s="2"/>
    </row>
    <row r="82" spans="7:11" ht="24" customHeight="1">
      <c r="G82" s="2"/>
      <c r="H82" s="2"/>
      <c r="I82" s="2"/>
      <c r="K82" s="2"/>
    </row>
    <row r="83" spans="7:11" ht="24" customHeight="1">
      <c r="G83" s="2"/>
      <c r="H83" s="2"/>
      <c r="I83" s="2"/>
      <c r="K83" s="2"/>
    </row>
    <row r="84" spans="7:11" ht="24" customHeight="1">
      <c r="G84" s="2"/>
      <c r="H84" s="2"/>
      <c r="I84" s="2"/>
      <c r="K84" s="2"/>
    </row>
    <row r="85" spans="7:11" ht="24" customHeight="1">
      <c r="G85" s="2"/>
      <c r="H85" s="2"/>
      <c r="I85" s="2"/>
      <c r="K85" s="2"/>
    </row>
    <row r="86" spans="7:11" ht="24" customHeight="1">
      <c r="G86" s="2"/>
      <c r="H86" s="2"/>
      <c r="I86" s="2"/>
      <c r="K86" s="2"/>
    </row>
    <row r="87" spans="7:11" ht="24" customHeight="1">
      <c r="G87" s="2"/>
      <c r="H87" s="2"/>
      <c r="I87" s="2"/>
      <c r="K87" s="2"/>
    </row>
    <row r="88" spans="7:11" ht="24" customHeight="1">
      <c r="G88" s="2"/>
      <c r="H88" s="2"/>
      <c r="I88" s="2"/>
      <c r="K88" s="2"/>
    </row>
    <row r="89" spans="7:11" ht="24" customHeight="1">
      <c r="G89" s="2"/>
      <c r="H89" s="2"/>
      <c r="I89" s="2"/>
      <c r="K89" s="2"/>
    </row>
    <row r="90" spans="7:11" ht="24" customHeight="1">
      <c r="G90" s="2"/>
      <c r="H90" s="2"/>
      <c r="I90" s="2"/>
      <c r="K90" s="2"/>
    </row>
    <row r="91" spans="7:11" ht="24" customHeight="1">
      <c r="G91" s="2"/>
      <c r="H91" s="2"/>
      <c r="I91" s="2"/>
      <c r="K91" s="2"/>
    </row>
    <row r="92" spans="7:11" ht="24" customHeight="1">
      <c r="G92" s="2"/>
      <c r="H92" s="2"/>
      <c r="I92" s="2"/>
      <c r="K92" s="2"/>
    </row>
    <row r="93" spans="7:11" ht="24" customHeight="1">
      <c r="G93" s="2"/>
      <c r="H93" s="2"/>
      <c r="I93" s="2"/>
      <c r="K93" s="2"/>
    </row>
    <row r="94" spans="7:11" ht="24" customHeight="1">
      <c r="G94" s="2"/>
      <c r="H94" s="2"/>
      <c r="I94" s="2"/>
      <c r="K94" s="2"/>
    </row>
    <row r="95" spans="7:11" ht="24" customHeight="1">
      <c r="G95" s="2"/>
      <c r="H95" s="2"/>
      <c r="I95" s="2"/>
      <c r="K95" s="2"/>
    </row>
    <row r="96" spans="7:11" ht="24" customHeight="1">
      <c r="G96" s="2"/>
      <c r="H96" s="2"/>
      <c r="I96" s="2"/>
      <c r="K96" s="2"/>
    </row>
    <row r="97" spans="7:11" ht="24" customHeight="1">
      <c r="G97" s="2"/>
      <c r="H97" s="2"/>
      <c r="I97" s="2"/>
      <c r="K97" s="2"/>
    </row>
    <row r="98" spans="7:11" ht="24" customHeight="1">
      <c r="G98" s="2"/>
      <c r="H98" s="2"/>
      <c r="I98" s="2"/>
      <c r="K98" s="2"/>
    </row>
    <row r="99" spans="7:11" ht="24" customHeight="1">
      <c r="G99" s="2"/>
      <c r="H99" s="2"/>
      <c r="I99" s="2"/>
      <c r="K99" s="2"/>
    </row>
    <row r="100" spans="7:11" ht="24" customHeight="1">
      <c r="G100" s="2"/>
      <c r="H100" s="2"/>
      <c r="I100" s="2"/>
      <c r="K100" s="2"/>
    </row>
    <row r="101" spans="7:11" ht="24" customHeight="1">
      <c r="G101" s="2"/>
      <c r="H101" s="2"/>
      <c r="I101" s="2"/>
      <c r="K101" s="2"/>
    </row>
    <row r="102" spans="7:11" ht="24" customHeight="1">
      <c r="G102" s="2"/>
      <c r="H102" s="2"/>
      <c r="I102" s="2"/>
      <c r="K102" s="2"/>
    </row>
    <row r="103" spans="7:11" ht="24" customHeight="1">
      <c r="G103" s="2"/>
      <c r="H103" s="2"/>
      <c r="I103" s="2"/>
      <c r="K103" s="2"/>
    </row>
    <row r="104" spans="7:11" ht="24" customHeight="1">
      <c r="G104" s="2"/>
      <c r="H104" s="2"/>
      <c r="I104" s="2"/>
      <c r="K104" s="2"/>
    </row>
    <row r="105" spans="7:11" ht="24" customHeight="1">
      <c r="G105" s="2"/>
      <c r="H105" s="2"/>
      <c r="I105" s="2"/>
      <c r="K105" s="2"/>
    </row>
    <row r="106" spans="7:11" ht="24" customHeight="1">
      <c r="G106" s="2"/>
      <c r="H106" s="2"/>
      <c r="I106" s="2"/>
      <c r="K106" s="2"/>
    </row>
    <row r="107" spans="7:11" ht="24" customHeight="1">
      <c r="G107" s="2"/>
      <c r="H107" s="2"/>
      <c r="I107" s="2"/>
      <c r="K107" s="2"/>
    </row>
    <row r="108" spans="7:11" ht="24" customHeight="1">
      <c r="G108" s="2"/>
      <c r="H108" s="2"/>
      <c r="I108" s="2"/>
      <c r="K108" s="2"/>
    </row>
    <row r="109" spans="7:11" ht="24" customHeight="1">
      <c r="G109" s="2"/>
      <c r="H109" s="2"/>
      <c r="I109" s="2"/>
      <c r="K109" s="2"/>
    </row>
    <row r="110" spans="7:11" ht="24" customHeight="1">
      <c r="G110" s="2"/>
      <c r="H110" s="2"/>
      <c r="I110" s="2"/>
      <c r="K110" s="2"/>
    </row>
    <row r="111" spans="7:11" ht="24" customHeight="1">
      <c r="G111" s="2"/>
      <c r="H111" s="2"/>
      <c r="I111" s="2"/>
      <c r="K111" s="2"/>
    </row>
    <row r="112" spans="7:11" ht="24" customHeight="1">
      <c r="G112" s="2"/>
      <c r="H112" s="2"/>
      <c r="I112" s="2"/>
      <c r="K112" s="2"/>
    </row>
    <row r="113" spans="7:11" ht="24" customHeight="1">
      <c r="G113" s="2"/>
      <c r="H113" s="2"/>
      <c r="I113" s="2"/>
      <c r="K113" s="2"/>
    </row>
    <row r="114" spans="7:11" ht="24" customHeight="1">
      <c r="G114" s="2"/>
      <c r="H114" s="2"/>
      <c r="I114" s="2"/>
      <c r="K114" s="2"/>
    </row>
    <row r="115" spans="7:11" ht="24" customHeight="1">
      <c r="G115" s="2"/>
      <c r="H115" s="2"/>
      <c r="I115" s="2"/>
      <c r="K115" s="2"/>
    </row>
    <row r="116" spans="7:11" ht="24" customHeight="1">
      <c r="G116" s="2"/>
      <c r="H116" s="2"/>
      <c r="I116" s="2"/>
      <c r="K116" s="2"/>
    </row>
    <row r="117" spans="7:11" ht="24" customHeight="1">
      <c r="G117" s="2"/>
      <c r="H117" s="2"/>
      <c r="I117" s="2"/>
      <c r="K117" s="2"/>
    </row>
    <row r="118" spans="7:11" ht="24" customHeight="1">
      <c r="G118" s="2"/>
      <c r="H118" s="2"/>
      <c r="I118" s="2"/>
      <c r="K118" s="2"/>
    </row>
    <row r="119" spans="7:11" ht="24" customHeight="1">
      <c r="G119" s="2"/>
      <c r="H119" s="2"/>
      <c r="I119" s="2"/>
      <c r="K119" s="2"/>
    </row>
    <row r="120" spans="7:11" ht="24" customHeight="1">
      <c r="G120" s="2"/>
      <c r="H120" s="2"/>
      <c r="I120" s="2"/>
      <c r="K120" s="2"/>
    </row>
    <row r="121" spans="7:11" ht="24" customHeight="1">
      <c r="G121" s="2"/>
      <c r="H121" s="2"/>
      <c r="I121" s="2"/>
      <c r="K121" s="2"/>
    </row>
    <row r="122" spans="7:11" ht="24" customHeight="1">
      <c r="G122" s="2"/>
      <c r="H122" s="2"/>
      <c r="I122" s="2"/>
      <c r="K122" s="2"/>
    </row>
    <row r="123" spans="7:11" ht="24" customHeight="1">
      <c r="G123" s="2"/>
      <c r="H123" s="2"/>
      <c r="I123" s="2"/>
      <c r="K123" s="2"/>
    </row>
    <row r="124" spans="7:11" ht="24" customHeight="1">
      <c r="G124" s="2"/>
      <c r="H124" s="2"/>
      <c r="I124" s="2"/>
      <c r="K124" s="2"/>
    </row>
    <row r="125" spans="7:11" ht="24" customHeight="1">
      <c r="G125" s="2"/>
      <c r="H125" s="2"/>
      <c r="I125" s="2"/>
      <c r="K125" s="2"/>
    </row>
    <row r="126" spans="7:11" ht="24" customHeight="1">
      <c r="G126" s="2"/>
      <c r="H126" s="2"/>
      <c r="I126" s="2"/>
      <c r="K126" s="2"/>
    </row>
    <row r="127" spans="7:11" ht="24" customHeight="1">
      <c r="G127" s="2"/>
      <c r="H127" s="2"/>
      <c r="I127" s="2"/>
      <c r="K127" s="2"/>
    </row>
    <row r="128" spans="7:11" ht="24" customHeight="1">
      <c r="G128" s="2"/>
      <c r="H128" s="2"/>
      <c r="I128" s="2"/>
      <c r="K128" s="2"/>
    </row>
    <row r="129" spans="7:11" ht="24" customHeight="1">
      <c r="G129" s="2"/>
      <c r="H129" s="2"/>
      <c r="I129" s="2"/>
      <c r="K129" s="2"/>
    </row>
    <row r="130" spans="7:11" ht="24" customHeight="1">
      <c r="G130" s="2"/>
      <c r="H130" s="2"/>
      <c r="I130" s="2"/>
      <c r="K130" s="2"/>
    </row>
    <row r="131" spans="7:11" ht="24" customHeight="1">
      <c r="G131" s="2"/>
      <c r="H131" s="2"/>
      <c r="I131" s="2"/>
      <c r="K131" s="2"/>
    </row>
    <row r="132" spans="7:11" ht="24" customHeight="1">
      <c r="G132" s="2"/>
      <c r="H132" s="2"/>
      <c r="I132" s="2"/>
      <c r="K132" s="2"/>
    </row>
    <row r="133" spans="7:11" ht="24" customHeight="1">
      <c r="G133" s="2"/>
      <c r="H133" s="2"/>
      <c r="I133" s="2"/>
      <c r="K133" s="2"/>
    </row>
    <row r="134" spans="7:11" ht="24" customHeight="1">
      <c r="G134" s="2"/>
      <c r="H134" s="2"/>
      <c r="I134" s="2"/>
      <c r="K134" s="2"/>
    </row>
    <row r="135" spans="7:11" ht="24" customHeight="1">
      <c r="G135" s="2"/>
      <c r="H135" s="2"/>
      <c r="I135" s="2"/>
      <c r="K135" s="2"/>
    </row>
  </sheetData>
  <mergeCells count="1">
    <mergeCell ref="A5:I5"/>
  </mergeCells>
  <printOptions horizontalCentered="1" gridLinesSet="0"/>
  <pageMargins left="0.74" right="0.31496062992126" top="0.73" bottom="0.19" header="0.196850393700787" footer="0.19"/>
  <pageSetup paperSize="9" scale="8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orientation="portrait" horizontalDpi="300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Pornpan Klaysukpong</cp:lastModifiedBy>
  <cp:revision/>
  <cp:lastPrinted>2026-05-05T04:08:19Z</cp:lastPrinted>
  <dcterms:created xsi:type="dcterms:W3CDTF">1999-07-13T07:02:37Z</dcterms:created>
  <dcterms:modified xsi:type="dcterms:W3CDTF">2026-05-07T07:47:52Z</dcterms:modified>
  <cp:category/>
  <cp:contentStatus/>
</cp:coreProperties>
</file>