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6" Type="http://schemas.microsoft.com/office/2020/02/relationships/classificationlabels" Target="docMetadata/LabelInfo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O:\01 Financial Statements\FS ปี 2569\FS_Q1'69\Setlink\"/>
    </mc:Choice>
  </mc:AlternateContent>
  <bookViews>
    <workbookView xWindow="-108" yWindow="-108" windowWidth="19416" windowHeight="10296" tabRatio="820"/>
  </bookViews>
  <sheets>
    <sheet name="BS1" sheetId="9" r:id="rId1"/>
    <sheet name="BS2" sheetId="3" r:id="rId2"/>
    <sheet name="PL (3M)" sheetId="10" r:id="rId3"/>
    <sheet name="CS-Conso" sheetId="2" r:id="rId4"/>
    <sheet name="CS-Separate" sheetId="6" r:id="rId5"/>
    <sheet name="CF" sheetId="7" r:id="rId6"/>
  </sheets>
  <definedNames>
    <definedName name="_xlnm._FilterDatabase" localSheetId="5" hidden="1">CF!$A$7:$K$80</definedName>
    <definedName name="_xlnm.Print_Area" localSheetId="0">'BS1'!$A$1:$L$35</definedName>
    <definedName name="_xlnm.Print_Area" localSheetId="1">'BS2'!$A$1:$L$59</definedName>
    <definedName name="_xlnm.Print_Area" localSheetId="5">CF!$A$1:$K$87</definedName>
    <definedName name="_xlnm.Print_Area" localSheetId="3">'CS-Conso'!$A$1:$AE$28</definedName>
    <definedName name="_xlnm.Print_Area" localSheetId="4">'CS-Separate'!$A$1:$U$22</definedName>
    <definedName name="_xlnm.Print_Area" localSheetId="2">'PL (3M)'!$A$1:$L$59</definedName>
    <definedName name="_xlnm.Print_Titles" localSheetId="3">'CS-Conso'!$1:$13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1" i="2" l="1"/>
  <c r="O16" i="6"/>
  <c r="I16" i="6"/>
  <c r="AC19" i="2"/>
  <c r="W19" i="2"/>
  <c r="S19" i="2"/>
  <c r="Q19" i="2"/>
  <c r="K19" i="2"/>
  <c r="F36" i="10" l="1"/>
  <c r="H36" i="10"/>
  <c r="J31" i="3"/>
  <c r="L34" i="9" l="1"/>
  <c r="J34" i="9"/>
  <c r="H34" i="9"/>
  <c r="F34" i="9"/>
  <c r="I76" i="7" l="1"/>
  <c r="I61" i="7"/>
  <c r="E61" i="7"/>
  <c r="G61" i="7" l="1"/>
  <c r="Y24" i="2" l="1"/>
  <c r="AA24" i="2" s="1"/>
  <c r="AC24" i="2"/>
  <c r="AC25" i="2"/>
  <c r="AE24" i="2" l="1"/>
  <c r="F56" i="3" l="1"/>
  <c r="J18" i="9" l="1"/>
  <c r="AA17" i="2"/>
  <c r="K61" i="7" l="1"/>
  <c r="Q21" i="6" l="1"/>
  <c r="O21" i="6"/>
  <c r="K21" i="6"/>
  <c r="I21" i="6"/>
  <c r="G21" i="6"/>
  <c r="E21" i="6"/>
  <c r="Y26" i="2"/>
  <c r="E27" i="2"/>
  <c r="G27" i="2"/>
  <c r="I27" i="2"/>
  <c r="K27" i="2"/>
  <c r="M27" i="2"/>
  <c r="S27" i="2"/>
  <c r="AC27" i="2"/>
  <c r="W27" i="2"/>
  <c r="F21" i="3" l="1"/>
  <c r="AA23" i="2" l="1"/>
  <c r="AE23" i="2" s="1"/>
  <c r="F11" i="10"/>
  <c r="F18" i="9"/>
  <c r="E76" i="7"/>
  <c r="U27" i="2" l="1"/>
  <c r="Q27" i="2"/>
  <c r="AA26" i="2"/>
  <c r="Y27" i="2" l="1"/>
  <c r="AA21" i="2"/>
  <c r="L31" i="3"/>
  <c r="H31" i="3"/>
  <c r="F31" i="3"/>
  <c r="AE17" i="2" l="1"/>
  <c r="L55" i="10" l="1"/>
  <c r="H55" i="10"/>
  <c r="L50" i="10"/>
  <c r="H50" i="10"/>
  <c r="A41" i="10"/>
  <c r="A40" i="10"/>
  <c r="L16" i="10"/>
  <c r="J16" i="10"/>
  <c r="H16" i="10"/>
  <c r="F16" i="10"/>
  <c r="L11" i="10"/>
  <c r="J11" i="10"/>
  <c r="H11" i="10"/>
  <c r="L18" i="10" l="1"/>
  <c r="L27" i="10" s="1"/>
  <c r="H18" i="10"/>
  <c r="H27" i="10" s="1"/>
  <c r="J18" i="10"/>
  <c r="J27" i="10" s="1"/>
  <c r="F18" i="10"/>
  <c r="F27" i="10" l="1"/>
  <c r="F29" i="10" s="1"/>
  <c r="F50" i="10" s="1"/>
  <c r="H29" i="10"/>
  <c r="H37" i="10" s="1"/>
  <c r="G9" i="7"/>
  <c r="G24" i="7" s="1"/>
  <c r="G38" i="7" s="1"/>
  <c r="L29" i="10"/>
  <c r="L37" i="10" s="1"/>
  <c r="K9" i="7"/>
  <c r="K24" i="7" s="1"/>
  <c r="J29" i="10"/>
  <c r="I9" i="7"/>
  <c r="A36" i="3"/>
  <c r="I79" i="7"/>
  <c r="E79" i="7"/>
  <c r="A44" i="7"/>
  <c r="A3" i="6"/>
  <c r="A3" i="7" s="1"/>
  <c r="A45" i="7" s="1"/>
  <c r="F37" i="10" l="1"/>
  <c r="F55" i="10" s="1"/>
  <c r="AA25" i="2"/>
  <c r="E9" i="7"/>
  <c r="E24" i="7" s="1"/>
  <c r="E38" i="7" s="1"/>
  <c r="J37" i="10"/>
  <c r="M21" i="6"/>
  <c r="A1" i="3"/>
  <c r="L18" i="9"/>
  <c r="H18" i="9"/>
  <c r="O27" i="2" l="1"/>
  <c r="J55" i="10"/>
  <c r="J50" i="10"/>
  <c r="A34" i="3"/>
  <c r="A1" i="10"/>
  <c r="H35" i="9"/>
  <c r="L35" i="9"/>
  <c r="F35" i="9"/>
  <c r="J35" i="9"/>
  <c r="Y18" i="2"/>
  <c r="AA18" i="2" s="1"/>
  <c r="Y15" i="2"/>
  <c r="E19" i="2"/>
  <c r="G19" i="2"/>
  <c r="I19" i="2"/>
  <c r="M19" i="2"/>
  <c r="O19" i="2"/>
  <c r="U19" i="2"/>
  <c r="AA15" i="2" l="1"/>
  <c r="AA19" i="2" s="1"/>
  <c r="Y19" i="2"/>
  <c r="A39" i="10"/>
  <c r="A1" i="2"/>
  <c r="A1" i="6" s="1"/>
  <c r="A1" i="7" s="1"/>
  <c r="A43" i="7" s="1"/>
  <c r="AE15" i="2" l="1"/>
  <c r="AE18" i="2"/>
  <c r="AE19" i="2" l="1"/>
  <c r="AE21" i="2"/>
  <c r="S18" i="6"/>
  <c r="U18" i="6" s="1"/>
  <c r="U21" i="6" s="1"/>
  <c r="S13" i="6"/>
  <c r="U13" i="6" s="1"/>
  <c r="K76" i="7" l="1"/>
  <c r="G76" i="7"/>
  <c r="L56" i="3" l="1"/>
  <c r="L58" i="3" s="1"/>
  <c r="J56" i="3"/>
  <c r="J58" i="3" s="1"/>
  <c r="H56" i="3"/>
  <c r="H58" i="3" s="1"/>
  <c r="F58" i="3"/>
  <c r="E16" i="6" l="1"/>
  <c r="S21" i="6" l="1"/>
  <c r="K16" i="6" l="1"/>
  <c r="AA27" i="2" l="1"/>
  <c r="AE25" i="2"/>
  <c r="Q16" i="6"/>
  <c r="J21" i="3"/>
  <c r="G16" i="6"/>
  <c r="H21" i="3"/>
  <c r="L21" i="3"/>
  <c r="S16" i="6" l="1"/>
  <c r="J32" i="3"/>
  <c r="J59" i="3" s="1"/>
  <c r="F32" i="3"/>
  <c r="F59" i="3" s="1"/>
  <c r="H32" i="3"/>
  <c r="H59" i="3" s="1"/>
  <c r="L32" i="3"/>
  <c r="L59" i="3" s="1"/>
  <c r="AE26" i="2" l="1"/>
  <c r="I24" i="7"/>
  <c r="I38" i="7" l="1"/>
  <c r="K38" i="7"/>
  <c r="E42" i="7"/>
  <c r="K42" i="7" l="1"/>
  <c r="K78" i="7" s="1"/>
  <c r="K80" i="7" s="1"/>
  <c r="I42" i="7"/>
  <c r="I78" i="7" s="1"/>
  <c r="I80" i="7" s="1"/>
  <c r="U16" i="6"/>
  <c r="M16" i="6"/>
  <c r="E78" i="7" l="1"/>
  <c r="E80" i="7" s="1"/>
  <c r="G42" i="7" l="1"/>
  <c r="G78" i="7" s="1"/>
  <c r="G80" i="7" s="1"/>
  <c r="AE27" i="2" l="1"/>
</calcChain>
</file>

<file path=xl/sharedStrings.xml><?xml version="1.0" encoding="utf-8"?>
<sst xmlns="http://schemas.openxmlformats.org/spreadsheetml/2006/main" count="375" uniqueCount="241">
  <si>
    <t>Takuni Group Public Company Limited</t>
  </si>
  <si>
    <t>Statement of financial position</t>
  </si>
  <si>
    <t>(Unit : Thousand Baht)</t>
  </si>
  <si>
    <t>Note</t>
  </si>
  <si>
    <t>(Unaudited but reviewed)</t>
  </si>
  <si>
    <t>(Audited)</t>
  </si>
  <si>
    <t xml:space="preserve">(Audited)
</t>
  </si>
  <si>
    <t>Assets</t>
  </si>
  <si>
    <t>Current assets</t>
  </si>
  <si>
    <t>Cash and cash equivalents</t>
  </si>
  <si>
    <t xml:space="preserve">Trade and other current receivables </t>
  </si>
  <si>
    <t>Short-term loans to related parties</t>
  </si>
  <si>
    <t>Short-term loans to non-related parties</t>
  </si>
  <si>
    <t>Inventories</t>
  </si>
  <si>
    <t>Other current assets</t>
  </si>
  <si>
    <t>Total current assets</t>
  </si>
  <si>
    <t>Non-current assets</t>
  </si>
  <si>
    <t>Other non-current financial assets</t>
  </si>
  <si>
    <t xml:space="preserve">Investments in subsidiaries </t>
  </si>
  <si>
    <t>Long-term loans to non-related parties</t>
  </si>
  <si>
    <t>Investment property</t>
  </si>
  <si>
    <t xml:space="preserve">Property, plant and equipment </t>
  </si>
  <si>
    <t>Goodwill</t>
  </si>
  <si>
    <t xml:space="preserve">Intangible assets </t>
  </si>
  <si>
    <t>Retention receivables</t>
  </si>
  <si>
    <t>Withholding tax deducted at source</t>
  </si>
  <si>
    <t>Deferred tax assets</t>
  </si>
  <si>
    <t>Other non-current assets</t>
  </si>
  <si>
    <t>Total non-current assets</t>
  </si>
  <si>
    <t>Total assets</t>
  </si>
  <si>
    <t>Current liabilities</t>
  </si>
  <si>
    <t>Short-term borrowings from financial institutions</t>
  </si>
  <si>
    <t>Trade and other current payables</t>
  </si>
  <si>
    <t xml:space="preserve">Current portion of long-term borrowings from </t>
  </si>
  <si>
    <t xml:space="preserve">financial institutions </t>
  </si>
  <si>
    <t>Current portion of liabilities under finance lease agreements</t>
  </si>
  <si>
    <t>Other current liabilities</t>
  </si>
  <si>
    <t>Total current liabilities</t>
  </si>
  <si>
    <t>Non-current liabilities</t>
  </si>
  <si>
    <t>Liabilities under finance lease agreements</t>
  </si>
  <si>
    <t>Non-current provision for employee benefits</t>
  </si>
  <si>
    <t>Other non-current liabilities</t>
  </si>
  <si>
    <t>Total non-current liabilities</t>
  </si>
  <si>
    <t>Total liabilities</t>
  </si>
  <si>
    <t>Share capital</t>
  </si>
  <si>
    <t>800,000,236 ordinary shares of Baht 0.50 each</t>
  </si>
  <si>
    <t>Issued and paid-up share capital</t>
  </si>
  <si>
    <t>Share premium on ordinary shares</t>
  </si>
  <si>
    <t>Share surplus from business combination under common control</t>
  </si>
  <si>
    <t>Retained earnings (Deficits)</t>
  </si>
  <si>
    <t>Appropriated</t>
  </si>
  <si>
    <t>Legal reserve</t>
  </si>
  <si>
    <t>Unappropriated</t>
  </si>
  <si>
    <t>Non-controlling interests</t>
  </si>
  <si>
    <t>Statement of comprehensive income</t>
  </si>
  <si>
    <t>2025</t>
  </si>
  <si>
    <t>Revenues from sales and rendering of services</t>
  </si>
  <si>
    <t>Revenue from sales of goods</t>
  </si>
  <si>
    <t>Revenue from construction contracts and rendering of services</t>
  </si>
  <si>
    <t>Total revenues</t>
  </si>
  <si>
    <t>Costs of sales of goods and rendering of services</t>
  </si>
  <si>
    <t>Costs of sales of goods</t>
  </si>
  <si>
    <t>Costs of construction contracts and rendering of services</t>
  </si>
  <si>
    <t>Total costs</t>
  </si>
  <si>
    <t>Selling expenses</t>
  </si>
  <si>
    <t>Administrative expenses</t>
  </si>
  <si>
    <t>Finance costs</t>
  </si>
  <si>
    <t>Share of loss from investment in associates</t>
  </si>
  <si>
    <t>Profit (loss) for the period</t>
  </si>
  <si>
    <t>Other comprehensive income (expense)</t>
  </si>
  <si>
    <t>Items that will be not reclassified subsequently to profit or loss</t>
  </si>
  <si>
    <t>Total comprehensive income (expense) for the period</t>
  </si>
  <si>
    <t>Profit (loss) for the period attributable to:</t>
  </si>
  <si>
    <t>Owners of the parent</t>
  </si>
  <si>
    <t>Total comprehensive income (expense) for the period attributable to:</t>
  </si>
  <si>
    <t xml:space="preserve">Total </t>
  </si>
  <si>
    <t>Total</t>
  </si>
  <si>
    <t>Share surplus</t>
  </si>
  <si>
    <t xml:space="preserve">other </t>
  </si>
  <si>
    <t xml:space="preserve">Issued and </t>
  </si>
  <si>
    <t xml:space="preserve">Share premium </t>
  </si>
  <si>
    <t xml:space="preserve">from business </t>
  </si>
  <si>
    <t>Change in assumption</t>
  </si>
  <si>
    <t>Change in</t>
  </si>
  <si>
    <t>components of</t>
  </si>
  <si>
    <t xml:space="preserve"> attributable</t>
  </si>
  <si>
    <t>Non-</t>
  </si>
  <si>
    <t>paid-up</t>
  </si>
  <si>
    <t>on ordinary</t>
  </si>
  <si>
    <t>combination under</t>
  </si>
  <si>
    <t xml:space="preserve">shareholding proportion  </t>
  </si>
  <si>
    <t>to owners of</t>
  </si>
  <si>
    <t>controlling</t>
  </si>
  <si>
    <t>share capital</t>
  </si>
  <si>
    <t>shares</t>
  </si>
  <si>
    <t>common control</t>
  </si>
  <si>
    <t>legal reserve</t>
  </si>
  <si>
    <t>in subsidiary</t>
  </si>
  <si>
    <t>the parent</t>
  </si>
  <si>
    <t>interests</t>
  </si>
  <si>
    <t>Beginning balance as at 1 January 2025</t>
  </si>
  <si>
    <t xml:space="preserve">Total other </t>
  </si>
  <si>
    <t>Share premium</t>
  </si>
  <si>
    <t xml:space="preserve">on ordinary </t>
  </si>
  <si>
    <t>in employee benefit</t>
  </si>
  <si>
    <t>obligation</t>
  </si>
  <si>
    <t>Loss for the period</t>
  </si>
  <si>
    <t>Statement of cash flows</t>
  </si>
  <si>
    <t>Cash flows from operating activities</t>
  </si>
  <si>
    <t xml:space="preserve">Profit (loss) before income tax expense </t>
  </si>
  <si>
    <t>Items to reconcile profit (loss) before tax</t>
  </si>
  <si>
    <t>to net cash provided by (paid) operating activities:</t>
  </si>
  <si>
    <t>Gain (loss) from operating activities before changes in</t>
  </si>
  <si>
    <t xml:space="preserve"> operating assets and liabilities</t>
  </si>
  <si>
    <t xml:space="preserve">Operating assets (increase) decrease </t>
  </si>
  <si>
    <t>Trade and other current receivables</t>
  </si>
  <si>
    <t>Operating liabilities increase (decrease)</t>
  </si>
  <si>
    <t>Cash flows from (used in) operating activities</t>
  </si>
  <si>
    <t>Net cash flows from (used in) operating activities</t>
  </si>
  <si>
    <t>Cash flows from investing activities</t>
  </si>
  <si>
    <t xml:space="preserve">Cash received from disposals of property, plant and equipment </t>
  </si>
  <si>
    <t>Cash received from short-term loans to related parties</t>
  </si>
  <si>
    <t>Dividend received</t>
  </si>
  <si>
    <t>Net cash flows from (used in) investing activities</t>
  </si>
  <si>
    <t>Cash flows from financing activities</t>
  </si>
  <si>
    <t>Cash received from short-term borrowings from financial institutions</t>
  </si>
  <si>
    <t>Cash received from long-term borrowings from financial institutions</t>
  </si>
  <si>
    <t>Net cash flows from (used in) financing activities</t>
  </si>
  <si>
    <t>Net increase (decrease) in cash and cash equivalents</t>
  </si>
  <si>
    <t>Cash and cash equivalents at the beginning of the period</t>
  </si>
  <si>
    <t>Cash and cash equivalents at the ending of the period</t>
  </si>
  <si>
    <t>Supplemental disclosures of cash flow information</t>
  </si>
  <si>
    <t>The significant non-cash transactions are as follows:</t>
  </si>
  <si>
    <t>Acquisition of rights of assets under finance lease agreements</t>
  </si>
  <si>
    <t xml:space="preserve">Purchases of property, plant, equipment and construction in progress </t>
  </si>
  <si>
    <t>which had not yet been paid</t>
  </si>
  <si>
    <t>Expected credit losses under TFRS 9</t>
  </si>
  <si>
    <t>12</t>
  </si>
  <si>
    <t>Bank overdrafts from financial institutions</t>
  </si>
  <si>
    <t>Bank overdrafts from financial institution increase (decrease)</t>
  </si>
  <si>
    <t>11</t>
  </si>
  <si>
    <t>13</t>
  </si>
  <si>
    <t>15</t>
  </si>
  <si>
    <t>16</t>
  </si>
  <si>
    <t>17</t>
  </si>
  <si>
    <t>Cash received from long-term loans to non-related parties</t>
  </si>
  <si>
    <t>Cash paid for termination benefits</t>
  </si>
  <si>
    <t>Consolidated financial information</t>
  </si>
  <si>
    <t>Separate financial information</t>
  </si>
  <si>
    <t>Separate  financial information</t>
  </si>
  <si>
    <t>Cash received from short-term borrowings from related persons and parties</t>
  </si>
  <si>
    <t>Other components of equity</t>
  </si>
  <si>
    <t>Changes in equity during the period</t>
  </si>
  <si>
    <t>Investments in associates</t>
  </si>
  <si>
    <t>14</t>
  </si>
  <si>
    <t>Retention payables</t>
  </si>
  <si>
    <t>Deferred tax liabilities</t>
  </si>
  <si>
    <t>Warrants</t>
  </si>
  <si>
    <t xml:space="preserve">Convertible debentures - equity component </t>
  </si>
  <si>
    <t>Convertible</t>
  </si>
  <si>
    <t>Gain on</t>
  </si>
  <si>
    <t xml:space="preserve"> revaluation of assets</t>
  </si>
  <si>
    <t>6</t>
  </si>
  <si>
    <t>8</t>
  </si>
  <si>
    <t>10</t>
  </si>
  <si>
    <t>1,200,000,236 ordinary shares of Baht 0.50 each</t>
  </si>
  <si>
    <t>Contract assets</t>
  </si>
  <si>
    <t>Contract liabilities</t>
  </si>
  <si>
    <t>Short-term borrowings from related persons</t>
  </si>
  <si>
    <t>Long-term borrowings from financial institutions</t>
  </si>
  <si>
    <t>Other comprehensive income for the period - net of income tax</t>
  </si>
  <si>
    <t xml:space="preserve"> debentures -</t>
  </si>
  <si>
    <t xml:space="preserve"> equity component </t>
  </si>
  <si>
    <t>Other income</t>
  </si>
  <si>
    <t>Reversal of allowance for expected credit losses under TFRS 9</t>
  </si>
  <si>
    <t>Convertible debentures</t>
  </si>
  <si>
    <t>Basic loss per share (Baht)</t>
  </si>
  <si>
    <t>Amortisation - intangible assets</t>
  </si>
  <si>
    <t>Interest income</t>
  </si>
  <si>
    <t>Cash (paid) received for income tax expense</t>
  </si>
  <si>
    <t>Pledged bank deposits with financial institutions</t>
  </si>
  <si>
    <t>Cash paid for purchase of property, plant, equipment and construction in progress</t>
  </si>
  <si>
    <t>Cash paid for providing short-term loans to related parties</t>
  </si>
  <si>
    <t>Cash received from interest income</t>
  </si>
  <si>
    <t>Cash paid for short-term borrowings from financial institutions</t>
  </si>
  <si>
    <t>Cash paid for long-term borrowings from financial institutions</t>
  </si>
  <si>
    <t>Cash paid for short-term borrowings from related persons and parties</t>
  </si>
  <si>
    <t>Cash paid for short-term borrowings from non-related parties</t>
  </si>
  <si>
    <t>Cash paid for liabilities under finance lease agreements</t>
  </si>
  <si>
    <t>Cash paid for interest expense</t>
  </si>
  <si>
    <t>Expected credit losses - trade and other current receivables (reversal)</t>
  </si>
  <si>
    <t>Loss on unrealised exchange rate</t>
  </si>
  <si>
    <t>Cash paid for employee benefits obligation</t>
  </si>
  <si>
    <t xml:space="preserve">Depreciation </t>
  </si>
  <si>
    <t xml:space="preserve">Contract liabilities </t>
  </si>
  <si>
    <t>Increase in pledged bank deposits with financial institutions</t>
  </si>
  <si>
    <t>Other comprehensive income for the period</t>
  </si>
  <si>
    <t>As at 31 March 2026</t>
  </si>
  <si>
    <t>31 December 2025</t>
  </si>
  <si>
    <t>31 March 2026</t>
  </si>
  <si>
    <t>Current portion of retention receivables</t>
  </si>
  <si>
    <t>4, 5</t>
  </si>
  <si>
    <t>4, 7</t>
  </si>
  <si>
    <t>7</t>
  </si>
  <si>
    <t>9</t>
  </si>
  <si>
    <t>Right-of-use assets</t>
  </si>
  <si>
    <t>Current portion of retention payables</t>
  </si>
  <si>
    <t>4</t>
  </si>
  <si>
    <t>4, 16</t>
  </si>
  <si>
    <t>For the three-month period ended 31 March 2026</t>
  </si>
  <si>
    <t>Ending balance as at 31 March 2025</t>
  </si>
  <si>
    <t>Ending balance as at 31 March 2026</t>
  </si>
  <si>
    <t>Beginning balance as at 1 January 2026</t>
  </si>
  <si>
    <t>2026</t>
  </si>
  <si>
    <t xml:space="preserve">Reversal of loss on decline in value of inventories </t>
  </si>
  <si>
    <t xml:space="preserve">(Gain) loss on disposal and write-off of assets </t>
  </si>
  <si>
    <t xml:space="preserve">Authorised share capital </t>
  </si>
  <si>
    <t>Gross profit</t>
  </si>
  <si>
    <t>Change in shareholding proportion  in subsidiary</t>
  </si>
  <si>
    <t>Income tax (expense) income</t>
  </si>
  <si>
    <t>Cash paid for investments in equity instruments of other entities</t>
  </si>
  <si>
    <t>Expected credit losses - loans to (reversal)</t>
  </si>
  <si>
    <t>Share loss from investment in associates</t>
  </si>
  <si>
    <t>Cash paid for purchase of intangible assets and intangble assets under installation</t>
  </si>
  <si>
    <t>Cash received from exercised warrant</t>
  </si>
  <si>
    <t>-</t>
  </si>
  <si>
    <t>Gain from remeasurement of defined benefit obligations</t>
  </si>
  <si>
    <t>Income tax expenses on items that will be not reclassified</t>
  </si>
  <si>
    <t>Shareholders' equity</t>
  </si>
  <si>
    <t>Total shareholders' equity</t>
  </si>
  <si>
    <t>Total liabilities and shareholders' equity</t>
  </si>
  <si>
    <t>Statement of changes in shareholders' equity</t>
  </si>
  <si>
    <t>Total shareholders' equity attributable to owners of the parent</t>
  </si>
  <si>
    <t>shareholders' equity</t>
  </si>
  <si>
    <t>Liabilities and shareholders' equity</t>
  </si>
  <si>
    <t>Other components of shareholders' equity</t>
  </si>
  <si>
    <t>Cash received from short-term borrowings from non-related persons and parties</t>
  </si>
  <si>
    <t xml:space="preserve">Loss per share </t>
  </si>
  <si>
    <t>Short-term borrowings from non-related persons and parties</t>
  </si>
  <si>
    <t>Profit (loss) before income tax (expense) income</t>
  </si>
  <si>
    <t xml:space="preserve">subsequently to profit or loss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</si>
</sst>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_);\(#,##0\)"/>
    <numFmt numFmtId="191" formatCode="_(* #,##0.000_);_(* \(#,##0.000\);_(* &quot;-&quot;??_);_(@_)"/>
    <numFmt numFmtId="192" formatCode="* #,##0_);* \(#,##0\);&quot;-&quot;??_);@"/>
    <numFmt numFmtId="193" formatCode="* \(#,##0\);* #,##0_);&quot;-&quot;??_);@"/>
    <numFmt numFmtId="194" formatCode="[$-409]d\-mmm\-yy;@"/>
    <numFmt numFmtId="195" formatCode="_-* #,##0.00\ _€_-;\-* #,##0.00\ _€_-;_-* &quot;-&quot;??\ _€_-;_-@_-"/>
  </numFmts>
  <fonts count="24">
    <font>
      <sz val="9"/>
      <color theme="1"/>
      <name val="Verdana"/>
      <family val="2"/>
    </font>
    <font>
      <sz val="11"/>
      <color theme="1"/>
      <name val="Tahoma"/>
      <family val="2"/>
      <scheme val="minor"/>
    </font>
    <font>
      <sz val="16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9"/>
      <color theme="1"/>
      <name val="Verdana"/>
      <family val="2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0"/>
      <name val="Angsana New"/>
      <family val="1"/>
    </font>
    <font>
      <b/>
      <sz val="14"/>
      <name val="Angsana New"/>
      <family val="1"/>
      <charset val="222"/>
    </font>
    <font>
      <b/>
      <u/>
      <sz val="14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0"/>
      <name val="Times New Roman"/>
      <family val="1"/>
    </font>
    <font>
      <sz val="11"/>
      <color theme="1"/>
      <name val="Tahoma"/>
      <family val="2"/>
      <charset val="222"/>
      <scheme val="minor"/>
    </font>
    <font>
      <sz val="10"/>
      <color theme="1"/>
      <name val="EYInterstate"/>
      <family val="2"/>
    </font>
    <font>
      <b/>
      <sz val="14"/>
      <color indexed="8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188" fontId="7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43" fontId="14" fillId="0" borderId="0" applyNumberFormat="0" applyFont="0" applyFill="0" applyBorder="0" applyProtection="0"/>
    <xf numFmtId="43" fontId="14" fillId="0" borderId="0" applyNumberFormat="0" applyFont="0" applyFill="0" applyBorder="0" applyProtection="0"/>
    <xf numFmtId="43" fontId="14" fillId="0" borderId="0" applyNumberFormat="0" applyFont="0" applyFill="0" applyBorder="0" applyProtection="0"/>
    <xf numFmtId="43" fontId="14" fillId="0" borderId="0" applyNumberFormat="0" applyFont="0" applyFill="0" applyBorder="0" applyProtection="0"/>
    <xf numFmtId="0" fontId="14" fillId="0" borderId="0"/>
    <xf numFmtId="0" fontId="15" fillId="0" borderId="0"/>
    <xf numFmtId="43" fontId="14" fillId="0" borderId="0" applyNumberFormat="0" applyFont="0" applyFill="0" applyBorder="0" applyProtection="0"/>
    <xf numFmtId="0" fontId="16" fillId="0" borderId="0"/>
    <xf numFmtId="43" fontId="14" fillId="0" borderId="0" applyNumberFormat="0" applyFont="0" applyFill="0" applyBorder="0" applyProtection="0"/>
    <xf numFmtId="0" fontId="3" fillId="0" borderId="0"/>
    <xf numFmtId="43" fontId="14" fillId="0" borderId="0" applyNumberFormat="0" applyFont="0" applyFill="0" applyBorder="0" applyProtection="0"/>
    <xf numFmtId="0" fontId="3" fillId="0" borderId="0"/>
    <xf numFmtId="0" fontId="14" fillId="0" borderId="0"/>
    <xf numFmtId="0" fontId="3" fillId="0" borderId="0"/>
    <xf numFmtId="0" fontId="3" fillId="0" borderId="0"/>
    <xf numFmtId="0" fontId="18" fillId="3" borderId="0" applyNumberFormat="0" applyBorder="0" applyAlignment="0" applyProtection="0"/>
    <xf numFmtId="188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4" fillId="0" borderId="0" applyNumberFormat="0" applyFont="0" applyFill="0" applyBorder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4" fillId="0" borderId="0" applyNumberFormat="0" applyFont="0" applyFill="0" applyBorder="0" applyProtection="0"/>
    <xf numFmtId="43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NumberFormat="0" applyFont="0" applyFill="0" applyBorder="0" applyProtection="0"/>
    <xf numFmtId="188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93" fontId="20" fillId="0" borderId="0" applyFill="0" applyBorder="0" applyProtection="0"/>
    <xf numFmtId="192" fontId="20" fillId="0" borderId="0" applyFill="0" applyBorder="0" applyProtection="0"/>
    <xf numFmtId="192" fontId="20" fillId="0" borderId="5" applyFill="0" applyProtection="0"/>
    <xf numFmtId="192" fontId="20" fillId="0" borderId="3" applyFill="0" applyProtection="0"/>
    <xf numFmtId="0" fontId="17" fillId="2" borderId="0" applyNumberFormat="0" applyBorder="0" applyAlignment="0" applyProtection="0"/>
    <xf numFmtId="0" fontId="19" fillId="4" borderId="0" applyNumberFormat="0" applyBorder="0" applyAlignment="0" applyProtection="0"/>
    <xf numFmtId="0" fontId="3" fillId="0" borderId="0"/>
    <xf numFmtId="0" fontId="14" fillId="0" borderId="0"/>
    <xf numFmtId="0" fontId="3" fillId="0" borderId="0"/>
    <xf numFmtId="194" fontId="14" fillId="0" borderId="0"/>
    <xf numFmtId="0" fontId="16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21" fillId="0" borderId="0"/>
    <xf numFmtId="0" fontId="1" fillId="0" borderId="0"/>
    <xf numFmtId="0" fontId="7" fillId="0" borderId="0"/>
    <xf numFmtId="0" fontId="1" fillId="0" borderId="0"/>
    <xf numFmtId="0" fontId="22" fillId="0" borderId="0"/>
    <xf numFmtId="0" fontId="4" fillId="0" borderId="0"/>
    <xf numFmtId="0" fontId="2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2" fillId="0" borderId="0"/>
    <xf numFmtId="0" fontId="21" fillId="0" borderId="0"/>
    <xf numFmtId="0" fontId="3" fillId="0" borderId="0"/>
    <xf numFmtId="0" fontId="7" fillId="0" borderId="0"/>
    <xf numFmtId="0" fontId="1" fillId="0" borderId="0"/>
    <xf numFmtId="0" fontId="15" fillId="0" borderId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8">
    <xf numFmtId="0" fontId="0" fillId="0" borderId="0" xfId="0"/>
    <xf numFmtId="0" fontId="5" fillId="0" borderId="0" xfId="0" applyFont="1" applyAlignment="1">
      <alignment vertical="center"/>
    </xf>
    <xf numFmtId="189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188" fontId="8" fillId="0" borderId="0" xfId="1" applyFont="1" applyAlignment="1">
      <alignment horizontal="center"/>
    </xf>
    <xf numFmtId="0" fontId="6" fillId="0" borderId="0" xfId="0" applyFont="1" applyAlignment="1">
      <alignment horizontal="center" vertical="center"/>
    </xf>
    <xf numFmtId="187" fontId="5" fillId="0" borderId="0" xfId="1" applyNumberFormat="1" applyFont="1" applyFill="1" applyBorder="1" applyAlignment="1">
      <alignment horizontal="right"/>
    </xf>
    <xf numFmtId="189" fontId="5" fillId="0" borderId="0" xfId="1" applyNumberFormat="1" applyFont="1" applyFill="1" applyAlignment="1">
      <alignment vertical="center"/>
    </xf>
    <xf numFmtId="189" fontId="5" fillId="0" borderId="0" xfId="1" applyNumberFormat="1" applyFont="1" applyFill="1" applyBorder="1" applyAlignment="1">
      <alignment vertical="center"/>
    </xf>
    <xf numFmtId="189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center" vertical="center"/>
    </xf>
    <xf numFmtId="49" fontId="6" fillId="0" borderId="0" xfId="0" quotePrefix="1" applyNumberFormat="1" applyFont="1" applyAlignment="1">
      <alignment horizontal="center"/>
    </xf>
    <xf numFmtId="189" fontId="6" fillId="0" borderId="0" xfId="1" applyNumberFormat="1" applyFont="1" applyFill="1" applyBorder="1" applyAlignment="1">
      <alignment vertical="center"/>
    </xf>
    <xf numFmtId="49" fontId="5" fillId="0" borderId="0" xfId="0" quotePrefix="1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quotePrefix="1" applyFont="1" applyAlignment="1">
      <alignment vertical="center"/>
    </xf>
    <xf numFmtId="0" fontId="6" fillId="0" borderId="0" xfId="0" applyFont="1" applyAlignment="1">
      <alignment horizontal="left" vertical="center"/>
    </xf>
    <xf numFmtId="43" fontId="5" fillId="0" borderId="0" xfId="3" applyFont="1" applyFill="1" applyAlignment="1">
      <alignment vertical="center"/>
    </xf>
    <xf numFmtId="0" fontId="5" fillId="0" borderId="0" xfId="0" quotePrefix="1" applyFont="1" applyAlignment="1">
      <alignment horizontal="center" vertical="center"/>
    </xf>
    <xf numFmtId="189" fontId="5" fillId="0" borderId="0" xfId="1" applyNumberFormat="1" applyFont="1" applyFill="1" applyAlignment="1">
      <alignment horizontal="center" vertical="center"/>
    </xf>
    <xf numFmtId="188" fontId="8" fillId="0" borderId="0" xfId="1" applyFont="1" applyFill="1" applyBorder="1" applyAlignment="1">
      <alignment horizontal="center"/>
    </xf>
    <xf numFmtId="0" fontId="5" fillId="0" borderId="0" xfId="0" quotePrefix="1" applyFont="1" applyAlignment="1">
      <alignment horizontal="left" vertical="center"/>
    </xf>
    <xf numFmtId="189" fontId="5" fillId="0" borderId="0" xfId="1" applyNumberFormat="1" applyFont="1" applyFill="1" applyBorder="1"/>
    <xf numFmtId="0" fontId="6" fillId="0" borderId="0" xfId="5" applyFont="1" applyAlignment="1">
      <alignment horizontal="left" vertical="center"/>
    </xf>
    <xf numFmtId="188" fontId="8" fillId="0" borderId="2" xfId="1" quotePrefix="1" applyFont="1" applyBorder="1" applyAlignment="1">
      <alignment horizontal="center"/>
    </xf>
    <xf numFmtId="189" fontId="6" fillId="0" borderId="0" xfId="1" applyNumberFormat="1" applyFont="1" applyFill="1" applyBorder="1" applyAlignment="1">
      <alignment horizontal="right" vertical="center"/>
    </xf>
    <xf numFmtId="189" fontId="6" fillId="0" borderId="0" xfId="1" applyNumberFormat="1" applyFont="1" applyFill="1" applyAlignment="1">
      <alignment vertical="center"/>
    </xf>
    <xf numFmtId="37" fontId="6" fillId="0" borderId="0" xfId="0" applyNumberFormat="1" applyFont="1" applyAlignment="1">
      <alignment vertical="center"/>
    </xf>
    <xf numFmtId="43" fontId="5" fillId="0" borderId="0" xfId="0" applyNumberFormat="1" applyFont="1" applyAlignment="1">
      <alignment horizontal="center" vertical="center"/>
    </xf>
    <xf numFmtId="188" fontId="8" fillId="0" borderId="0" xfId="1" applyFont="1" applyFill="1" applyAlignment="1">
      <alignment horizontal="center"/>
    </xf>
    <xf numFmtId="190" fontId="5" fillId="0" borderId="0" xfId="3" applyNumberFormat="1" applyFont="1" applyFill="1" applyBorder="1" applyAlignment="1">
      <alignment vertical="center"/>
    </xf>
    <xf numFmtId="0" fontId="5" fillId="0" borderId="0" xfId="0" applyFont="1"/>
    <xf numFmtId="0" fontId="6" fillId="0" borderId="0" xfId="5" applyFont="1" applyAlignment="1">
      <alignment vertical="center"/>
    </xf>
    <xf numFmtId="0" fontId="6" fillId="0" borderId="0" xfId="0" applyFont="1"/>
    <xf numFmtId="0" fontId="5" fillId="0" borderId="0" xfId="0" quotePrefix="1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center"/>
    </xf>
    <xf numFmtId="188" fontId="8" fillId="0" borderId="0" xfId="1" applyFont="1" applyFill="1" applyBorder="1" applyAlignment="1"/>
    <xf numFmtId="0" fontId="8" fillId="0" borderId="1" xfId="0" applyFont="1" applyBorder="1" applyAlignment="1">
      <alignment horizontal="center"/>
    </xf>
    <xf numFmtId="189" fontId="5" fillId="0" borderId="0" xfId="1" applyNumberFormat="1" applyFont="1" applyFill="1" applyAlignment="1">
      <alignment horizontal="center"/>
    </xf>
    <xf numFmtId="0" fontId="8" fillId="0" borderId="0" xfId="0" applyFont="1" applyAlignment="1">
      <alignment horizontal="left" vertical="center"/>
    </xf>
    <xf numFmtId="187" fontId="5" fillId="0" borderId="0" xfId="0" applyNumberFormat="1" applyFont="1"/>
    <xf numFmtId="189" fontId="5" fillId="0" borderId="0" xfId="0" applyNumberFormat="1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37" fontId="5" fillId="0" borderId="0" xfId="4" applyNumberFormat="1" applyFont="1" applyFill="1" applyBorder="1" applyAlignment="1">
      <alignment vertical="center"/>
    </xf>
    <xf numFmtId="187" fontId="5" fillId="0" borderId="0" xfId="0" applyNumberFormat="1" applyFont="1" applyAlignment="1">
      <alignment vertical="center"/>
    </xf>
    <xf numFmtId="187" fontId="5" fillId="0" borderId="0" xfId="4" applyNumberFormat="1" applyFont="1" applyFill="1" applyBorder="1" applyAlignment="1">
      <alignment vertical="center"/>
    </xf>
    <xf numFmtId="187" fontId="5" fillId="0" borderId="0" xfId="3" applyNumberFormat="1" applyFont="1" applyFill="1" applyAlignment="1">
      <alignment vertical="center"/>
    </xf>
    <xf numFmtId="189" fontId="9" fillId="0" borderId="0" xfId="1" applyNumberFormat="1" applyFont="1" applyFill="1" applyBorder="1" applyAlignment="1">
      <alignment vertical="center"/>
    </xf>
    <xf numFmtId="189" fontId="9" fillId="0" borderId="0" xfId="1" applyNumberFormat="1" applyFont="1" applyFill="1" applyBorder="1" applyAlignment="1">
      <alignment horizontal="center" vertical="center"/>
    </xf>
    <xf numFmtId="189" fontId="9" fillId="0" borderId="0" xfId="1" applyNumberFormat="1" applyFont="1" applyFill="1" applyAlignment="1">
      <alignment horizontal="center" vertical="center"/>
    </xf>
    <xf numFmtId="0" fontId="10" fillId="0" borderId="0" xfId="0" applyFont="1" applyAlignment="1">
      <alignment vertical="center"/>
    </xf>
    <xf numFmtId="189" fontId="6" fillId="0" borderId="0" xfId="1" applyNumberFormat="1" applyFont="1" applyFill="1"/>
    <xf numFmtId="189" fontId="6" fillId="0" borderId="0" xfId="1" applyNumberFormat="1" applyFont="1" applyFill="1" applyBorder="1" applyAlignment="1">
      <alignment horizontal="right"/>
    </xf>
    <xf numFmtId="189" fontId="6" fillId="0" borderId="0" xfId="1" applyNumberFormat="1" applyFont="1" applyFill="1" applyAlignment="1">
      <alignment horizontal="center" vertical="center"/>
    </xf>
    <xf numFmtId="189" fontId="6" fillId="0" borderId="0" xfId="1" applyNumberFormat="1" applyFont="1" applyFill="1" applyAlignment="1">
      <alignment horizontal="left" vertical="center"/>
    </xf>
    <xf numFmtId="189" fontId="8" fillId="0" borderId="0" xfId="1" quotePrefix="1" applyNumberFormat="1" applyFont="1" applyBorder="1" applyAlignment="1">
      <alignment horizontal="center"/>
    </xf>
    <xf numFmtId="189" fontId="8" fillId="0" borderId="0" xfId="1" applyNumberFormat="1" applyFont="1" applyAlignment="1">
      <alignment horizontal="center"/>
    </xf>
    <xf numFmtId="189" fontId="9" fillId="0" borderId="0" xfId="1" applyNumberFormat="1" applyFont="1" applyFill="1" applyBorder="1"/>
    <xf numFmtId="0" fontId="8" fillId="0" borderId="0" xfId="1" applyNumberFormat="1" applyFont="1" applyBorder="1" applyAlignment="1">
      <alignment horizontal="center" vertical="top" wrapText="1"/>
    </xf>
    <xf numFmtId="0" fontId="8" fillId="0" borderId="0" xfId="1" applyNumberFormat="1" applyFont="1" applyFill="1" applyBorder="1" applyAlignment="1">
      <alignment horizontal="center" vertical="top" wrapText="1"/>
    </xf>
    <xf numFmtId="49" fontId="5" fillId="0" borderId="0" xfId="0" quotePrefix="1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189" fontId="5" fillId="0" borderId="0" xfId="1" applyNumberFormat="1" applyFont="1" applyAlignment="1">
      <alignment vertical="center"/>
    </xf>
    <xf numFmtId="49" fontId="8" fillId="0" borderId="1" xfId="1" applyNumberFormat="1" applyFont="1" applyBorder="1" applyAlignment="1">
      <alignment horizontal="center"/>
    </xf>
    <xf numFmtId="15" fontId="8" fillId="0" borderId="1" xfId="1" quotePrefix="1" applyNumberFormat="1" applyFont="1" applyBorder="1" applyAlignment="1">
      <alignment horizontal="center"/>
    </xf>
    <xf numFmtId="0" fontId="5" fillId="0" borderId="0" xfId="0" quotePrefix="1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188" fontId="8" fillId="0" borderId="1" xfId="1" applyFont="1" applyFill="1" applyBorder="1" applyAlignment="1">
      <alignment horizontal="center"/>
    </xf>
    <xf numFmtId="188" fontId="8" fillId="0" borderId="1" xfId="1" applyFont="1" applyBorder="1" applyAlignment="1">
      <alignment horizontal="center"/>
    </xf>
    <xf numFmtId="0" fontId="8" fillId="0" borderId="1" xfId="0" quotePrefix="1" applyFont="1" applyBorder="1" applyAlignment="1">
      <alignment horizontal="center"/>
    </xf>
    <xf numFmtId="0" fontId="8" fillId="0" borderId="0" xfId="0" quotePrefix="1" applyFont="1" applyAlignment="1">
      <alignment horizontal="center"/>
    </xf>
    <xf numFmtId="49" fontId="8" fillId="0" borderId="1" xfId="1" applyNumberFormat="1" applyFont="1" applyFill="1" applyBorder="1" applyAlignment="1">
      <alignment horizontal="center"/>
    </xf>
    <xf numFmtId="15" fontId="8" fillId="0" borderId="1" xfId="1" quotePrefix="1" applyNumberFormat="1" applyFont="1" applyFill="1" applyBorder="1" applyAlignment="1">
      <alignment horizontal="center"/>
    </xf>
    <xf numFmtId="37" fontId="5" fillId="0" borderId="0" xfId="0" applyNumberFormat="1" applyFont="1" applyAlignment="1">
      <alignment horizontal="center" vertical="center"/>
    </xf>
    <xf numFmtId="187" fontId="23" fillId="0" borderId="3" xfId="33" applyNumberFormat="1" applyFont="1" applyFill="1" applyBorder="1" applyAlignment="1">
      <alignment horizontal="right" vertical="center" wrapText="1"/>
    </xf>
    <xf numFmtId="187" fontId="23" fillId="0" borderId="0" xfId="33" applyNumberFormat="1" applyFont="1" applyFill="1" applyBorder="1" applyAlignment="1">
      <alignment horizontal="right" vertical="center" wrapText="1"/>
    </xf>
    <xf numFmtId="187" fontId="23" fillId="0" borderId="2" xfId="33" applyNumberFormat="1" applyFont="1" applyFill="1" applyBorder="1" applyAlignment="1">
      <alignment horizontal="right" vertical="center" wrapText="1"/>
    </xf>
    <xf numFmtId="49" fontId="5" fillId="0" borderId="0" xfId="1" applyNumberFormat="1" applyFont="1" applyFill="1" applyAlignment="1">
      <alignment horizontal="center"/>
    </xf>
    <xf numFmtId="189" fontId="6" fillId="0" borderId="0" xfId="0" applyNumberFormat="1" applyFont="1" applyAlignment="1">
      <alignment vertical="center"/>
    </xf>
    <xf numFmtId="188" fontId="8" fillId="0" borderId="2" xfId="1" quotePrefix="1" applyFont="1" applyFill="1" applyBorder="1" applyAlignment="1">
      <alignment horizontal="center"/>
    </xf>
    <xf numFmtId="0" fontId="6" fillId="0" borderId="0" xfId="5" applyFont="1" applyAlignment="1">
      <alignment horizontal="center" vertical="center"/>
    </xf>
    <xf numFmtId="189" fontId="8" fillId="0" borderId="0" xfId="1" quotePrefix="1" applyNumberFormat="1" applyFont="1" applyFill="1" applyBorder="1" applyAlignment="1">
      <alignment horizontal="center"/>
    </xf>
    <xf numFmtId="189" fontId="8" fillId="0" borderId="0" xfId="1" applyNumberFormat="1" applyFont="1" applyFill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188" fontId="8" fillId="0" borderId="5" xfId="1" applyFont="1" applyBorder="1" applyAlignment="1"/>
    <xf numFmtId="189" fontId="5" fillId="0" borderId="0" xfId="1" applyNumberFormat="1" applyFont="1" applyFill="1" applyAlignment="1">
      <alignment vertical="center" wrapText="1"/>
    </xf>
    <xf numFmtId="189" fontId="8" fillId="0" borderId="0" xfId="1" applyNumberFormat="1" applyFont="1" applyFill="1" applyBorder="1" applyAlignment="1" applyProtection="1">
      <alignment horizontal="right" vertical="center" wrapText="1"/>
    </xf>
    <xf numFmtId="189" fontId="5" fillId="0" borderId="0" xfId="1" applyNumberFormat="1" applyFont="1" applyFill="1" applyBorder="1" applyAlignment="1">
      <alignment vertical="center" wrapText="1"/>
    </xf>
    <xf numFmtId="189" fontId="6" fillId="0" borderId="0" xfId="1" applyNumberFormat="1" applyFont="1" applyFill="1" applyBorder="1" applyAlignment="1">
      <alignment vertical="center" wrapText="1"/>
    </xf>
    <xf numFmtId="189" fontId="5" fillId="0" borderId="0" xfId="1" applyNumberFormat="1" applyFont="1" applyFill="1" applyBorder="1" applyAlignment="1" applyProtection="1">
      <alignment horizontal="right" vertical="center" wrapText="1"/>
    </xf>
    <xf numFmtId="189" fontId="5" fillId="0" borderId="0" xfId="1" applyNumberFormat="1" applyFont="1" applyFill="1" applyAlignment="1">
      <alignment horizontal="right" vertical="center" wrapText="1"/>
    </xf>
    <xf numFmtId="189" fontId="8" fillId="0" borderId="0" xfId="1" applyNumberFormat="1" applyFont="1" applyAlignment="1">
      <alignment horizontal="right" vertical="center" wrapText="1"/>
    </xf>
    <xf numFmtId="189" fontId="5" fillId="0" borderId="0" xfId="1" applyNumberFormat="1" applyFont="1" applyFill="1" applyBorder="1" applyAlignment="1">
      <alignment horizontal="right" vertical="center" wrapText="1"/>
    </xf>
    <xf numFmtId="189" fontId="6" fillId="0" borderId="2" xfId="1" applyNumberFormat="1" applyFont="1" applyFill="1" applyBorder="1" applyAlignment="1">
      <alignment horizontal="right" vertical="center" wrapText="1"/>
    </xf>
    <xf numFmtId="189" fontId="6" fillId="0" borderId="0" xfId="1" applyNumberFormat="1" applyFont="1" applyFill="1" applyBorder="1" applyAlignment="1">
      <alignment horizontal="right" vertical="center" wrapText="1"/>
    </xf>
    <xf numFmtId="189" fontId="5" fillId="0" borderId="0" xfId="1" applyNumberFormat="1" applyFont="1" applyAlignment="1">
      <alignment horizontal="right" vertical="center" wrapText="1"/>
    </xf>
    <xf numFmtId="189" fontId="6" fillId="0" borderId="3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188" fontId="5" fillId="0" borderId="0" xfId="1" applyFont="1" applyFill="1" applyAlignment="1">
      <alignment horizontal="right" vertical="center" wrapText="1"/>
    </xf>
    <xf numFmtId="189" fontId="8" fillId="0" borderId="0" xfId="1" applyNumberFormat="1" applyFont="1" applyFill="1" applyAlignment="1">
      <alignment horizontal="right" vertical="center" wrapText="1"/>
    </xf>
    <xf numFmtId="189" fontId="5" fillId="0" borderId="0" xfId="1" quotePrefix="1" applyNumberFormat="1" applyFont="1" applyFill="1" applyBorder="1" applyAlignment="1" applyProtection="1">
      <alignment horizontal="right" vertical="center" wrapText="1"/>
    </xf>
    <xf numFmtId="189" fontId="6" fillId="0" borderId="0" xfId="1" applyNumberFormat="1" applyFont="1" applyFill="1" applyBorder="1" applyAlignment="1" applyProtection="1">
      <alignment horizontal="right" vertical="center" wrapText="1"/>
    </xf>
    <xf numFmtId="189" fontId="6" fillId="0" borderId="0" xfId="1" applyNumberFormat="1" applyFont="1" applyFill="1" applyAlignment="1">
      <alignment horizontal="right" vertical="center" wrapText="1"/>
    </xf>
    <xf numFmtId="189" fontId="5" fillId="0" borderId="1" xfId="1" applyNumberFormat="1" applyFont="1" applyFill="1" applyBorder="1" applyAlignment="1" applyProtection="1">
      <alignment horizontal="right" vertical="center" wrapText="1"/>
    </xf>
    <xf numFmtId="189" fontId="6" fillId="0" borderId="0" xfId="1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43" fontId="5" fillId="0" borderId="0" xfId="3" applyFont="1" applyFill="1" applyAlignment="1">
      <alignment horizontal="right" vertical="center" wrapText="1"/>
    </xf>
    <xf numFmtId="189" fontId="5" fillId="0" borderId="4" xfId="1" applyNumberFormat="1" applyFont="1" applyFill="1" applyBorder="1" applyAlignment="1" applyProtection="1">
      <alignment horizontal="right" vertical="center" wrapText="1"/>
    </xf>
    <xf numFmtId="187" fontId="6" fillId="0" borderId="0" xfId="1" applyNumberFormat="1" applyFont="1" applyFill="1" applyBorder="1" applyAlignment="1" applyProtection="1">
      <alignment horizontal="right" vertical="center" wrapText="1"/>
    </xf>
    <xf numFmtId="187" fontId="5" fillId="0" borderId="0" xfId="1" applyNumberFormat="1" applyFont="1" applyFill="1" applyBorder="1" applyAlignment="1" applyProtection="1">
      <alignment horizontal="right" vertical="center" wrapText="1"/>
    </xf>
    <xf numFmtId="189" fontId="5" fillId="0" borderId="0" xfId="1" applyNumberFormat="1" applyFont="1" applyFill="1" applyBorder="1" applyAlignment="1" applyProtection="1">
      <alignment horizontal="right" wrapText="1"/>
    </xf>
    <xf numFmtId="189" fontId="5" fillId="0" borderId="0" xfId="1" applyNumberFormat="1" applyFont="1" applyFill="1" applyBorder="1" applyAlignment="1">
      <alignment horizontal="right" wrapText="1"/>
    </xf>
    <xf numFmtId="189" fontId="5" fillId="0" borderId="0" xfId="1" quotePrefix="1" applyNumberFormat="1" applyFont="1" applyFill="1" applyBorder="1" applyAlignment="1" applyProtection="1">
      <alignment horizontal="right" wrapText="1"/>
    </xf>
    <xf numFmtId="189" fontId="8" fillId="0" borderId="1" xfId="1" applyNumberFormat="1" applyFont="1" applyFill="1" applyBorder="1" applyAlignment="1" applyProtection="1">
      <alignment horizontal="right" vertical="center" wrapText="1"/>
    </xf>
    <xf numFmtId="189" fontId="9" fillId="0" borderId="0" xfId="1" applyNumberFormat="1" applyFont="1" applyFill="1" applyBorder="1" applyAlignment="1">
      <alignment horizontal="right" vertical="center" wrapText="1"/>
    </xf>
    <xf numFmtId="189" fontId="12" fillId="0" borderId="0" xfId="1" applyNumberFormat="1" applyFont="1" applyFill="1" applyBorder="1" applyAlignment="1" applyProtection="1">
      <alignment horizontal="right" vertical="center" wrapText="1"/>
    </xf>
    <xf numFmtId="189" fontId="5" fillId="0" borderId="1" xfId="1" applyNumberFormat="1" applyFont="1" applyFill="1" applyBorder="1" applyAlignment="1" applyProtection="1">
      <alignment horizontal="right" wrapText="1"/>
    </xf>
    <xf numFmtId="189" fontId="6" fillId="0" borderId="3" xfId="1" applyNumberFormat="1" applyFont="1" applyFill="1" applyBorder="1" applyAlignment="1" applyProtection="1">
      <alignment horizontal="right" vertical="center" wrapText="1"/>
    </xf>
    <xf numFmtId="189" fontId="6" fillId="0" borderId="4" xfId="1" applyNumberFormat="1" applyFont="1" applyFill="1" applyBorder="1" applyAlignment="1">
      <alignment horizontal="right" vertical="center" wrapText="1"/>
    </xf>
    <xf numFmtId="189" fontId="6" fillId="0" borderId="0" xfId="1" applyNumberFormat="1" applyFont="1" applyFill="1" applyAlignment="1">
      <alignment vertical="center" wrapText="1"/>
    </xf>
    <xf numFmtId="189" fontId="9" fillId="0" borderId="0" xfId="1" applyNumberFormat="1" applyFont="1" applyFill="1" applyBorder="1" applyAlignment="1">
      <alignment vertical="center" wrapText="1"/>
    </xf>
    <xf numFmtId="189" fontId="10" fillId="0" borderId="0" xfId="1" applyNumberFormat="1" applyFont="1" applyFill="1" applyBorder="1" applyAlignment="1">
      <alignment vertical="center" wrapText="1"/>
    </xf>
    <xf numFmtId="189" fontId="10" fillId="0" borderId="0" xfId="1" applyNumberFormat="1" applyFont="1" applyFill="1" applyBorder="1" applyAlignment="1">
      <alignment horizontal="right" vertical="center" wrapText="1"/>
    </xf>
    <xf numFmtId="189" fontId="9" fillId="0" borderId="0" xfId="1" applyNumberFormat="1" applyFont="1" applyFill="1" applyBorder="1" applyAlignment="1">
      <alignment horizontal="right" wrapText="1"/>
    </xf>
    <xf numFmtId="189" fontId="9" fillId="0" borderId="0" xfId="1" applyNumberFormat="1" applyFont="1" applyFill="1" applyBorder="1" applyAlignment="1">
      <alignment wrapText="1"/>
    </xf>
    <xf numFmtId="189" fontId="9" fillId="0" borderId="0" xfId="1" applyNumberFormat="1" applyFont="1" applyFill="1" applyBorder="1" applyAlignment="1">
      <alignment horizontal="center" vertical="center" wrapText="1"/>
    </xf>
    <xf numFmtId="189" fontId="6" fillId="0" borderId="0" xfId="1" applyNumberFormat="1" applyFont="1" applyFill="1" applyBorder="1" applyAlignment="1">
      <alignment horizontal="center" vertical="center" wrapText="1"/>
    </xf>
    <xf numFmtId="189" fontId="9" fillId="0" borderId="0" xfId="1" applyNumberFormat="1" applyFont="1" applyFill="1" applyAlignment="1">
      <alignment horizontal="right" vertical="center" wrapText="1"/>
    </xf>
    <xf numFmtId="189" fontId="5" fillId="0" borderId="1" xfId="1" applyNumberFormat="1" applyFont="1" applyFill="1" applyBorder="1" applyAlignment="1">
      <alignment horizontal="right" vertical="center" wrapText="1"/>
    </xf>
    <xf numFmtId="189" fontId="10" fillId="0" borderId="0" xfId="1" applyNumberFormat="1" applyFont="1" applyFill="1" applyAlignment="1">
      <alignment horizontal="right" vertical="center" wrapText="1"/>
    </xf>
    <xf numFmtId="189" fontId="5" fillId="0" borderId="1" xfId="1" applyNumberFormat="1" applyFont="1" applyBorder="1" applyAlignment="1">
      <alignment horizontal="right" vertical="center" wrapText="1"/>
    </xf>
    <xf numFmtId="189" fontId="5" fillId="0" borderId="5" xfId="1" applyNumberFormat="1" applyFont="1" applyFill="1" applyBorder="1" applyAlignment="1">
      <alignment horizontal="right" vertical="center" wrapText="1"/>
    </xf>
    <xf numFmtId="189" fontId="5" fillId="0" borderId="0" xfId="1" applyNumberFormat="1" applyFont="1" applyFill="1" applyBorder="1" applyAlignment="1" applyProtection="1">
      <alignment horizontal="center" vertical="center" wrapText="1"/>
    </xf>
    <xf numFmtId="191" fontId="5" fillId="0" borderId="4" xfId="1" applyNumberFormat="1" applyFont="1" applyFill="1" applyBorder="1" applyAlignment="1">
      <alignment horizontal="right" vertical="center" wrapText="1"/>
    </xf>
    <xf numFmtId="191" fontId="5" fillId="0" borderId="0" xfId="1" applyNumberFormat="1" applyFont="1" applyFill="1" applyBorder="1" applyAlignment="1">
      <alignment horizontal="right" vertical="center" wrapText="1"/>
    </xf>
    <xf numFmtId="189" fontId="8" fillId="0" borderId="0" xfId="1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191" fontId="5" fillId="0" borderId="0" xfId="1" applyNumberFormat="1" applyFont="1" applyFill="1" applyAlignment="1">
      <alignment horizontal="right" vertical="center" wrapText="1"/>
    </xf>
    <xf numFmtId="0" fontId="0" fillId="0" borderId="0" xfId="0" applyAlignment="1">
      <alignment horizontal="right" wrapText="1"/>
    </xf>
    <xf numFmtId="189" fontId="5" fillId="0" borderId="0" xfId="2" applyNumberFormat="1" applyFont="1" applyFill="1" applyBorder="1" applyAlignment="1">
      <alignment horizontal="right" vertical="center" wrapText="1"/>
    </xf>
    <xf numFmtId="189" fontId="5" fillId="0" borderId="0" xfId="3" applyNumberFormat="1" applyFont="1" applyFill="1" applyBorder="1" applyAlignment="1">
      <alignment horizontal="right" vertical="center" wrapText="1"/>
    </xf>
    <xf numFmtId="187" fontId="5" fillId="0" borderId="0" xfId="1" applyNumberFormat="1" applyFont="1" applyFill="1" applyBorder="1" applyAlignment="1">
      <alignment horizontal="right" vertical="center" wrapText="1"/>
    </xf>
    <xf numFmtId="189" fontId="5" fillId="0" borderId="0" xfId="1" applyNumberFormat="1" applyFont="1" applyFill="1" applyAlignment="1">
      <alignment horizontal="right" wrapText="1"/>
    </xf>
    <xf numFmtId="188" fontId="5" fillId="0" borderId="0" xfId="1" applyFont="1" applyFill="1" applyBorder="1" applyAlignment="1">
      <alignment horizontal="right" vertical="center" wrapText="1"/>
    </xf>
    <xf numFmtId="189" fontId="5" fillId="0" borderId="0" xfId="1" applyNumberFormat="1" applyFont="1" applyAlignment="1">
      <alignment horizontal="right" wrapText="1"/>
    </xf>
    <xf numFmtId="188" fontId="5" fillId="0" borderId="0" xfId="1" applyFont="1" applyAlignment="1">
      <alignment horizontal="right" vertical="center" wrapText="1"/>
    </xf>
    <xf numFmtId="189" fontId="5" fillId="0" borderId="0" xfId="0" applyNumberFormat="1" applyFont="1" applyAlignment="1">
      <alignment horizontal="right" vertical="center" wrapText="1"/>
    </xf>
    <xf numFmtId="189" fontId="6" fillId="0" borderId="0" xfId="1" applyNumberFormat="1" applyFont="1" applyFill="1" applyBorder="1" applyAlignment="1">
      <alignment horizontal="right" wrapText="1"/>
    </xf>
    <xf numFmtId="189" fontId="5" fillId="0" borderId="0" xfId="2" applyNumberFormat="1" applyFont="1" applyAlignment="1">
      <alignment horizontal="right" vertical="center" wrapText="1"/>
    </xf>
    <xf numFmtId="189" fontId="5" fillId="0" borderId="0" xfId="2" applyNumberFormat="1" applyFont="1" applyFill="1" applyAlignment="1">
      <alignment horizontal="right" vertical="center" wrapText="1"/>
    </xf>
    <xf numFmtId="189" fontId="6" fillId="0" borderId="3" xfId="1" applyNumberFormat="1" applyFont="1" applyBorder="1" applyAlignment="1">
      <alignment horizontal="right" vertical="center" wrapText="1"/>
    </xf>
    <xf numFmtId="189" fontId="6" fillId="0" borderId="0" xfId="1" applyNumberFormat="1" applyFont="1" applyBorder="1" applyAlignment="1">
      <alignment horizontal="right" vertical="center" wrapText="1"/>
    </xf>
    <xf numFmtId="189" fontId="11" fillId="0" borderId="0" xfId="1" applyNumberFormat="1" applyFont="1" applyFill="1" applyBorder="1" applyAlignment="1">
      <alignment horizontal="right" wrapText="1"/>
    </xf>
    <xf numFmtId="189" fontId="5" fillId="0" borderId="1" xfId="2" applyNumberFormat="1" applyFont="1" applyFill="1" applyBorder="1" applyAlignment="1">
      <alignment horizontal="right" vertical="center" wrapText="1"/>
    </xf>
    <xf numFmtId="189" fontId="10" fillId="0" borderId="0" xfId="1" applyNumberFormat="1" applyFont="1" applyFill="1" applyBorder="1" applyAlignment="1">
      <alignment horizontal="center" vertical="center" wrapText="1"/>
    </xf>
    <xf numFmtId="187" fontId="5" fillId="0" borderId="0" xfId="1" applyNumberFormat="1" applyFont="1" applyFill="1" applyBorder="1" applyAlignment="1">
      <alignment horizontal="right" wrapText="1"/>
    </xf>
    <xf numFmtId="189" fontId="6" fillId="0" borderId="2" xfId="1" applyNumberFormat="1" applyFont="1" applyFill="1" applyBorder="1" applyAlignment="1" applyProtection="1">
      <alignment horizontal="right" vertical="center" wrapText="1"/>
    </xf>
    <xf numFmtId="189" fontId="6" fillId="0" borderId="1" xfId="1" applyNumberFormat="1" applyFont="1" applyFill="1" applyBorder="1" applyAlignment="1" applyProtection="1">
      <alignment horizontal="right" vertical="center" wrapText="1"/>
    </xf>
    <xf numFmtId="189" fontId="5" fillId="0" borderId="5" xfId="1" applyNumberFormat="1" applyFont="1" applyFill="1" applyBorder="1" applyAlignment="1">
      <alignment horizontal="right" wrapText="1"/>
    </xf>
    <xf numFmtId="188" fontId="6" fillId="0" borderId="0" xfId="1" applyFont="1" applyFill="1" applyAlignment="1">
      <alignment horizontal="right" vertical="center" wrapText="1"/>
    </xf>
    <xf numFmtId="189" fontId="6" fillId="0" borderId="1" xfId="1" applyNumberFormat="1" applyFont="1" applyFill="1" applyBorder="1" applyAlignment="1">
      <alignment horizontal="right" vertical="center" wrapText="1"/>
    </xf>
    <xf numFmtId="188" fontId="8" fillId="0" borderId="0" xfId="1" applyFont="1" applyFill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5" fillId="0" borderId="0" xfId="0" quotePrefix="1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quotePrefix="1" applyFont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188" fontId="8" fillId="0" borderId="1" xfId="1" applyFont="1" applyFill="1" applyBorder="1" applyAlignment="1">
      <alignment horizontal="center"/>
    </xf>
    <xf numFmtId="188" fontId="8" fillId="0" borderId="2" xfId="1" applyFont="1" applyFill="1" applyBorder="1" applyAlignment="1">
      <alignment horizontal="center"/>
    </xf>
    <xf numFmtId="188" fontId="8" fillId="0" borderId="2" xfId="1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</cellXfs>
  <cellStyles count="84">
    <cellStyle name="Bad 16" xfId="24"/>
    <cellStyle name="Comma" xfId="1" builtinId="3"/>
    <cellStyle name="Comma 10" xfId="25"/>
    <cellStyle name="Comma 11 17" xfId="26"/>
    <cellStyle name="Comma 150" xfId="27"/>
    <cellStyle name="Comma 170" xfId="28"/>
    <cellStyle name="Comma 171" xfId="29"/>
    <cellStyle name="Comma 2" xfId="2"/>
    <cellStyle name="Comma 2 2" xfId="3"/>
    <cellStyle name="Comma 2 2 2" xfId="15"/>
    <cellStyle name="Comma 2 2 2 2" xfId="32"/>
    <cellStyle name="Comma 2 2 2 3" xfId="31"/>
    <cellStyle name="Comma 2 2 3" xfId="33"/>
    <cellStyle name="Comma 2 2 32" xfId="34"/>
    <cellStyle name="Comma 2 2 4" xfId="35"/>
    <cellStyle name="Comma 2 2 5" xfId="30"/>
    <cellStyle name="Comma 2 3" xfId="10"/>
    <cellStyle name="Comma 2 3 2" xfId="36"/>
    <cellStyle name="Comma 2 4" xfId="37"/>
    <cellStyle name="Comma 3" xfId="4"/>
    <cellStyle name="Comma 3 2" xfId="12"/>
    <cellStyle name="Comma 3 2 14" xfId="39"/>
    <cellStyle name="Comma 3 2 2" xfId="38"/>
    <cellStyle name="Comma 3 3" xfId="17"/>
    <cellStyle name="Comma 3 3 2" xfId="40"/>
    <cellStyle name="Comma 3 4" xfId="11"/>
    <cellStyle name="Comma 3 4 2" xfId="41"/>
    <cellStyle name="Comma 4" xfId="19"/>
    <cellStyle name="Comma 4 2" xfId="43"/>
    <cellStyle name="Comma 4 3" xfId="42"/>
    <cellStyle name="Comma 5" xfId="9"/>
    <cellStyle name="Comma 5 2" xfId="44"/>
    <cellStyle name="Comma 6" xfId="45"/>
    <cellStyle name="Comma 7" xfId="46"/>
    <cellStyle name="Comma 8" xfId="47"/>
    <cellStyle name="Comma 9" xfId="48"/>
    <cellStyle name="Credit" xfId="49"/>
    <cellStyle name="Debit" xfId="50"/>
    <cellStyle name="Debit subtotal" xfId="51"/>
    <cellStyle name="Debit Total" xfId="52"/>
    <cellStyle name="Good 16" xfId="53"/>
    <cellStyle name="Neutral 16" xfId="54"/>
    <cellStyle name="Normal" xfId="0" builtinId="0"/>
    <cellStyle name="Normal 10" xfId="13"/>
    <cellStyle name="Normal 10 2" xfId="55"/>
    <cellStyle name="Normal 10 2 2 3" xfId="56"/>
    <cellStyle name="Normal 10 4" xfId="57"/>
    <cellStyle name="Normal 19" xfId="58"/>
    <cellStyle name="Normal 2" xfId="5"/>
    <cellStyle name="Normal 2 11" xfId="16"/>
    <cellStyle name="Normal 2 11 4" xfId="59"/>
    <cellStyle name="Normal 2 2" xfId="14"/>
    <cellStyle name="Normal 2 2 2" xfId="61"/>
    <cellStyle name="Normal 2 2 2 2 4" xfId="62"/>
    <cellStyle name="Normal 2 2 3" xfId="18"/>
    <cellStyle name="Normal 2 2 4" xfId="60"/>
    <cellStyle name="Normal 2 3" xfId="63"/>
    <cellStyle name="Normal 2 3 5" xfId="20"/>
    <cellStyle name="Normal 2 3 5 3" xfId="23"/>
    <cellStyle name="Normal 2 4" xfId="64"/>
    <cellStyle name="Normal 2 4 5" xfId="65"/>
    <cellStyle name="Normal 2_FS GEN Thai Q1' 12" xfId="22"/>
    <cellStyle name="Normal 200" xfId="66"/>
    <cellStyle name="Normal 220" xfId="67"/>
    <cellStyle name="Normal 289" xfId="68"/>
    <cellStyle name="Normal 3" xfId="6"/>
    <cellStyle name="Normal 3 2" xfId="21"/>
    <cellStyle name="Normal 3 2 2" xfId="70"/>
    <cellStyle name="Normal 3 3" xfId="71"/>
    <cellStyle name="Normal 3 4" xfId="72"/>
    <cellStyle name="Normal 3 5" xfId="73"/>
    <cellStyle name="Normal 3 6" xfId="69"/>
    <cellStyle name="Normal 4" xfId="8"/>
    <cellStyle name="Normal 4 2" xfId="75"/>
    <cellStyle name="Normal 4 3" xfId="74"/>
    <cellStyle name="Normal 5" xfId="76"/>
    <cellStyle name="Normal 5 2" xfId="77"/>
    <cellStyle name="Normal 6" xfId="78"/>
    <cellStyle name="Normal 7" xfId="79"/>
    <cellStyle name="Normal 8" xfId="80"/>
    <cellStyle name="Percent 2" xfId="81"/>
    <cellStyle name="Percent 3" xfId="82"/>
    <cellStyle name="Percent 4" xfId="83"/>
    <cellStyle name="เครื่องหมายจุลภาค 2" xfId="7"/>
  </cellStyles>
  <dxfs count="0"/>
  <tableStyles count="0" defaultTableStyle="TableStyleMedium2" defaultPivotStyle="PivotStyleLight16"/>
  <colors>
    <mruColors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abSelected="1" zoomScaleNormal="100" zoomScaleSheetLayoutView="90" workbookViewId="0">
      <selection activeCell="C4" sqref="C4"/>
    </sheetView>
  </sheetViews>
  <sheetFormatPr defaultColWidth="8" defaultRowHeight="19.8"/>
  <cols>
    <col min="1" max="2" width="2.59765625" style="1" customWidth="1"/>
    <col min="3" max="3" width="41.69921875" style="1" customWidth="1"/>
    <col min="4" max="4" width="8.59765625" style="4" customWidth="1"/>
    <col min="5" max="5" width="2.09765625" style="4" customWidth="1"/>
    <col min="6" max="6" width="12.59765625" style="19" customWidth="1"/>
    <col min="7" max="7" width="2.09765625" style="19" customWidth="1"/>
    <col min="8" max="8" width="13.69921875" style="19" bestFit="1" customWidth="1"/>
    <col min="9" max="9" width="2.09765625" style="1" customWidth="1"/>
    <col min="10" max="10" width="12.59765625" style="1" customWidth="1"/>
    <col min="11" max="11" width="2.09765625" style="1" customWidth="1"/>
    <col min="12" max="12" width="13.69921875" style="1" customWidth="1"/>
    <col min="13" max="16384" width="8" style="1"/>
  </cols>
  <sheetData>
    <row r="1" spans="1:12" ht="20.39999999999999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20.39999999999999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20.399999999999999">
      <c r="A3" s="3" t="s">
        <v>197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20.399999999999999">
      <c r="A4" s="17"/>
      <c r="B4" s="3"/>
      <c r="C4" s="3"/>
      <c r="D4" s="1"/>
      <c r="E4" s="1"/>
      <c r="F4" s="1"/>
      <c r="G4" s="1"/>
      <c r="H4" s="1"/>
      <c r="J4" s="169" t="s">
        <v>2</v>
      </c>
      <c r="K4" s="169"/>
      <c r="L4" s="169"/>
    </row>
    <row r="5" spans="1:12">
      <c r="E5" s="1"/>
      <c r="F5" s="170" t="s">
        <v>147</v>
      </c>
      <c r="G5" s="170"/>
      <c r="H5" s="170"/>
      <c r="J5" s="170" t="s">
        <v>148</v>
      </c>
      <c r="K5" s="170"/>
      <c r="L5" s="170"/>
    </row>
    <row r="6" spans="1:12">
      <c r="D6" s="5" t="s">
        <v>3</v>
      </c>
      <c r="E6" s="1"/>
      <c r="F6" s="69" t="s">
        <v>199</v>
      </c>
      <c r="G6" s="6"/>
      <c r="H6" s="70" t="s">
        <v>198</v>
      </c>
      <c r="I6" s="6"/>
      <c r="J6" s="69" t="s">
        <v>199</v>
      </c>
      <c r="K6" s="6"/>
      <c r="L6" s="70" t="s">
        <v>198</v>
      </c>
    </row>
    <row r="7" spans="1:12" ht="39.6">
      <c r="B7" s="16"/>
      <c r="D7" s="1"/>
      <c r="E7" s="1"/>
      <c r="F7" s="62" t="s">
        <v>4</v>
      </c>
      <c r="G7" s="6"/>
      <c r="H7" s="62" t="s">
        <v>5</v>
      </c>
      <c r="I7" s="6"/>
      <c r="J7" s="62" t="s">
        <v>4</v>
      </c>
      <c r="K7" s="6"/>
      <c r="L7" s="62" t="s">
        <v>6</v>
      </c>
    </row>
    <row r="8" spans="1:12" ht="20.399999999999999">
      <c r="A8" s="3" t="s">
        <v>7</v>
      </c>
      <c r="B8" s="3"/>
      <c r="D8" s="3"/>
      <c r="E8" s="3"/>
      <c r="F8" s="57"/>
      <c r="G8" s="9"/>
      <c r="H8" s="57"/>
      <c r="I8" s="9"/>
      <c r="J8" s="57"/>
      <c r="K8" s="9"/>
      <c r="L8" s="9"/>
    </row>
    <row r="9" spans="1:12" ht="20.399999999999999">
      <c r="A9" s="3" t="s">
        <v>8</v>
      </c>
      <c r="E9" s="3"/>
      <c r="F9" s="9"/>
      <c r="G9" s="9"/>
      <c r="H9" s="9"/>
      <c r="I9" s="9"/>
      <c r="J9" s="9"/>
      <c r="K9" s="9"/>
      <c r="L9" s="9"/>
    </row>
    <row r="10" spans="1:12">
      <c r="A10" s="1" t="s">
        <v>9</v>
      </c>
      <c r="D10" s="83"/>
      <c r="E10" s="1"/>
      <c r="F10" s="92">
        <v>981734</v>
      </c>
      <c r="G10" s="95"/>
      <c r="H10" s="92">
        <v>122232</v>
      </c>
      <c r="I10" s="95"/>
      <c r="J10" s="95">
        <v>1303</v>
      </c>
      <c r="K10" s="96"/>
      <c r="L10" s="95">
        <v>16661</v>
      </c>
    </row>
    <row r="11" spans="1:12">
      <c r="A11" s="1" t="s">
        <v>10</v>
      </c>
      <c r="D11" s="64" t="s">
        <v>201</v>
      </c>
      <c r="E11" s="1"/>
      <c r="F11" s="92">
        <v>1145667</v>
      </c>
      <c r="G11" s="95"/>
      <c r="H11" s="92">
        <v>865422</v>
      </c>
      <c r="I11" s="95"/>
      <c r="J11" s="95">
        <v>46043</v>
      </c>
      <c r="K11" s="96"/>
      <c r="L11" s="95">
        <v>38778</v>
      </c>
    </row>
    <row r="12" spans="1:12">
      <c r="A12" s="1" t="s">
        <v>166</v>
      </c>
      <c r="D12" s="64" t="s">
        <v>162</v>
      </c>
      <c r="E12" s="1"/>
      <c r="F12" s="92">
        <v>103248</v>
      </c>
      <c r="G12" s="95"/>
      <c r="H12" s="92">
        <v>79850</v>
      </c>
      <c r="I12" s="95"/>
      <c r="J12" s="92">
        <v>0</v>
      </c>
      <c r="K12" s="96"/>
      <c r="L12" s="92">
        <v>0</v>
      </c>
    </row>
    <row r="13" spans="1:12">
      <c r="A13" s="1" t="s">
        <v>200</v>
      </c>
      <c r="D13" s="64" t="s">
        <v>162</v>
      </c>
      <c r="E13" s="1"/>
      <c r="F13" s="97">
        <v>315</v>
      </c>
      <c r="G13" s="95"/>
      <c r="H13" s="92">
        <v>236</v>
      </c>
      <c r="I13" s="95"/>
      <c r="J13" s="92">
        <v>0</v>
      </c>
      <c r="K13" s="96"/>
      <c r="L13" s="92">
        <v>0</v>
      </c>
    </row>
    <row r="14" spans="1:12">
      <c r="A14" s="1" t="s">
        <v>11</v>
      </c>
      <c r="D14" s="64" t="s">
        <v>202</v>
      </c>
      <c r="E14" s="1"/>
      <c r="F14" s="92">
        <v>0</v>
      </c>
      <c r="G14" s="96"/>
      <c r="H14" s="92">
        <v>0</v>
      </c>
      <c r="I14" s="95"/>
      <c r="J14" s="92">
        <v>110724</v>
      </c>
      <c r="K14" s="96"/>
      <c r="L14" s="95">
        <v>112004</v>
      </c>
    </row>
    <row r="15" spans="1:12">
      <c r="A15" s="1" t="s">
        <v>12</v>
      </c>
      <c r="D15" s="64" t="s">
        <v>203</v>
      </c>
      <c r="E15" s="1"/>
      <c r="F15" s="92">
        <v>40494</v>
      </c>
      <c r="G15" s="95"/>
      <c r="H15" s="92">
        <v>5161</v>
      </c>
      <c r="I15" s="95"/>
      <c r="J15" s="95">
        <v>40494</v>
      </c>
      <c r="K15" s="96"/>
      <c r="L15" s="95">
        <v>5161</v>
      </c>
    </row>
    <row r="16" spans="1:12">
      <c r="A16" s="1" t="s">
        <v>13</v>
      </c>
      <c r="D16" s="64" t="s">
        <v>163</v>
      </c>
      <c r="E16" s="1"/>
      <c r="F16" s="92">
        <v>22310</v>
      </c>
      <c r="G16" s="95"/>
      <c r="H16" s="92">
        <v>26376</v>
      </c>
      <c r="I16" s="95"/>
      <c r="J16" s="95">
        <v>3268</v>
      </c>
      <c r="K16" s="98"/>
      <c r="L16" s="95">
        <v>7846</v>
      </c>
    </row>
    <row r="17" spans="1:12">
      <c r="A17" s="1" t="s">
        <v>14</v>
      </c>
      <c r="D17" s="64"/>
      <c r="E17" s="1"/>
      <c r="F17" s="92">
        <v>34303</v>
      </c>
      <c r="G17" s="95"/>
      <c r="H17" s="92">
        <v>26551</v>
      </c>
      <c r="I17" s="95"/>
      <c r="J17" s="95">
        <v>1022</v>
      </c>
      <c r="K17" s="98"/>
      <c r="L17" s="95">
        <v>122</v>
      </c>
    </row>
    <row r="18" spans="1:12" ht="20.399999999999999">
      <c r="A18" s="3" t="s">
        <v>15</v>
      </c>
      <c r="B18" s="3"/>
      <c r="D18" s="13"/>
      <c r="E18" s="3"/>
      <c r="F18" s="99">
        <f>SUM(F10:F17)</f>
        <v>2328071</v>
      </c>
      <c r="G18" s="100"/>
      <c r="H18" s="99">
        <f>SUM(H10:H17)</f>
        <v>1125828</v>
      </c>
      <c r="I18" s="100"/>
      <c r="J18" s="99">
        <f>SUM(J10:J17)</f>
        <v>202854</v>
      </c>
      <c r="K18" s="100"/>
      <c r="L18" s="99">
        <f>SUM(L10:L17)</f>
        <v>180572</v>
      </c>
    </row>
    <row r="19" spans="1:12" ht="20.399999999999999">
      <c r="A19" s="3"/>
      <c r="B19" s="3"/>
      <c r="D19" s="15"/>
      <c r="E19" s="3"/>
      <c r="F19" s="10"/>
      <c r="G19" s="10"/>
      <c r="H19" s="10"/>
      <c r="I19" s="10"/>
      <c r="J19" s="24"/>
      <c r="K19" s="24"/>
      <c r="L19" s="24"/>
    </row>
    <row r="20" spans="1:12" ht="20.399999999999999">
      <c r="A20" s="3" t="s">
        <v>16</v>
      </c>
      <c r="D20" s="15"/>
      <c r="E20" s="3"/>
      <c r="F20" s="10"/>
      <c r="G20" s="10"/>
      <c r="H20" s="10"/>
      <c r="I20" s="10"/>
      <c r="J20" s="9"/>
      <c r="K20" s="9"/>
      <c r="L20" s="9"/>
    </row>
    <row r="21" spans="1:12">
      <c r="A21" s="1" t="s">
        <v>17</v>
      </c>
      <c r="D21" s="64" t="s">
        <v>204</v>
      </c>
      <c r="E21" s="1"/>
      <c r="F21" s="95">
        <v>51472</v>
      </c>
      <c r="G21" s="95"/>
      <c r="H21" s="95">
        <v>46972</v>
      </c>
      <c r="I21" s="95"/>
      <c r="J21" s="95">
        <v>51472</v>
      </c>
      <c r="K21" s="96"/>
      <c r="L21" s="95">
        <v>46972</v>
      </c>
    </row>
    <row r="22" spans="1:12" ht="20.399999999999999">
      <c r="A22" s="1" t="s">
        <v>180</v>
      </c>
      <c r="D22" s="64" t="s">
        <v>164</v>
      </c>
      <c r="E22" s="3"/>
      <c r="F22" s="92">
        <v>3187</v>
      </c>
      <c r="G22" s="95"/>
      <c r="H22" s="95">
        <v>3187</v>
      </c>
      <c r="I22" s="95"/>
      <c r="J22" s="95">
        <v>2171</v>
      </c>
      <c r="K22" s="96"/>
      <c r="L22" s="95">
        <v>2171</v>
      </c>
    </row>
    <row r="23" spans="1:12">
      <c r="A23" s="1" t="s">
        <v>18</v>
      </c>
      <c r="D23" s="64" t="s">
        <v>140</v>
      </c>
      <c r="E23" s="1"/>
      <c r="F23" s="92">
        <v>0</v>
      </c>
      <c r="G23" s="95"/>
      <c r="H23" s="92">
        <v>0</v>
      </c>
      <c r="I23" s="95"/>
      <c r="J23" s="95">
        <v>114429</v>
      </c>
      <c r="K23" s="96"/>
      <c r="L23" s="95">
        <v>114429</v>
      </c>
    </row>
    <row r="24" spans="1:12">
      <c r="A24" s="1" t="s">
        <v>153</v>
      </c>
      <c r="D24" s="64" t="s">
        <v>137</v>
      </c>
      <c r="E24" s="1"/>
      <c r="F24" s="92">
        <v>1441</v>
      </c>
      <c r="G24" s="95"/>
      <c r="H24" s="95">
        <v>1481</v>
      </c>
      <c r="I24" s="95"/>
      <c r="J24" s="95">
        <v>1750</v>
      </c>
      <c r="K24" s="96"/>
      <c r="L24" s="95">
        <v>1750</v>
      </c>
    </row>
    <row r="25" spans="1:12" ht="20.399999999999999">
      <c r="A25" s="1" t="s">
        <v>19</v>
      </c>
      <c r="B25" s="3"/>
      <c r="D25" s="64" t="s">
        <v>203</v>
      </c>
      <c r="E25" s="1"/>
      <c r="F25" s="92">
        <v>72079</v>
      </c>
      <c r="G25" s="95"/>
      <c r="H25" s="95">
        <v>107884</v>
      </c>
      <c r="I25" s="95"/>
      <c r="J25" s="95">
        <v>72079</v>
      </c>
      <c r="K25" s="96"/>
      <c r="L25" s="95">
        <v>107884</v>
      </c>
    </row>
    <row r="26" spans="1:12">
      <c r="A26" s="1" t="s">
        <v>20</v>
      </c>
      <c r="D26" s="64"/>
      <c r="E26" s="1"/>
      <c r="F26" s="92">
        <v>148496</v>
      </c>
      <c r="G26" s="95"/>
      <c r="H26" s="95">
        <v>148558</v>
      </c>
      <c r="I26" s="95"/>
      <c r="J26" s="95">
        <v>148496</v>
      </c>
      <c r="K26" s="96"/>
      <c r="L26" s="95">
        <v>148558</v>
      </c>
    </row>
    <row r="27" spans="1:12">
      <c r="A27" s="1" t="s">
        <v>21</v>
      </c>
      <c r="D27" s="64" t="s">
        <v>141</v>
      </c>
      <c r="E27" s="1"/>
      <c r="F27" s="92">
        <v>653515</v>
      </c>
      <c r="G27" s="95"/>
      <c r="H27" s="95">
        <v>657007</v>
      </c>
      <c r="I27" s="95"/>
      <c r="J27" s="95">
        <v>1809</v>
      </c>
      <c r="K27" s="96"/>
      <c r="L27" s="95">
        <v>1947</v>
      </c>
    </row>
    <row r="28" spans="1:12">
      <c r="A28" s="1" t="s">
        <v>205</v>
      </c>
      <c r="D28" s="64" t="s">
        <v>154</v>
      </c>
      <c r="E28" s="1"/>
      <c r="F28" s="92">
        <v>15498</v>
      </c>
      <c r="G28" s="95"/>
      <c r="H28" s="95">
        <v>17525</v>
      </c>
      <c r="I28" s="95"/>
      <c r="J28" s="95">
        <v>4324</v>
      </c>
      <c r="K28" s="96"/>
      <c r="L28" s="95">
        <v>4921</v>
      </c>
    </row>
    <row r="29" spans="1:12" ht="20.399999999999999">
      <c r="A29" s="1" t="s">
        <v>22</v>
      </c>
      <c r="B29" s="3"/>
      <c r="D29" s="64"/>
      <c r="E29" s="1"/>
      <c r="F29" s="92">
        <v>19384</v>
      </c>
      <c r="G29" s="95"/>
      <c r="H29" s="95">
        <v>19384</v>
      </c>
      <c r="I29" s="95"/>
      <c r="J29" s="92">
        <v>0</v>
      </c>
      <c r="K29" s="96"/>
      <c r="L29" s="92">
        <v>0</v>
      </c>
    </row>
    <row r="30" spans="1:12" ht="20.399999999999999">
      <c r="A30" s="1" t="s">
        <v>23</v>
      </c>
      <c r="B30" s="3"/>
      <c r="D30" s="64" t="s">
        <v>142</v>
      </c>
      <c r="E30" s="1"/>
      <c r="F30" s="92">
        <v>8906</v>
      </c>
      <c r="G30" s="95"/>
      <c r="H30" s="95">
        <v>9362</v>
      </c>
      <c r="I30" s="95"/>
      <c r="J30" s="95">
        <v>273</v>
      </c>
      <c r="K30" s="96"/>
      <c r="L30" s="95">
        <v>311</v>
      </c>
    </row>
    <row r="31" spans="1:12">
      <c r="A31" s="1" t="s">
        <v>25</v>
      </c>
      <c r="D31" s="64"/>
      <c r="E31" s="1"/>
      <c r="F31" s="92">
        <v>102340</v>
      </c>
      <c r="G31" s="95"/>
      <c r="H31" s="95">
        <v>98414</v>
      </c>
      <c r="I31" s="95"/>
      <c r="J31" s="95">
        <v>7293</v>
      </c>
      <c r="K31" s="96"/>
      <c r="L31" s="95">
        <v>6611</v>
      </c>
    </row>
    <row r="32" spans="1:12">
      <c r="A32" s="1" t="s">
        <v>26</v>
      </c>
      <c r="D32" s="64"/>
      <c r="E32" s="1"/>
      <c r="F32" s="92">
        <v>6525</v>
      </c>
      <c r="G32" s="98"/>
      <c r="H32" s="95">
        <v>6439</v>
      </c>
      <c r="I32" s="98"/>
      <c r="J32" s="95">
        <v>176</v>
      </c>
      <c r="K32" s="96"/>
      <c r="L32" s="95">
        <v>176</v>
      </c>
    </row>
    <row r="33" spans="1:12">
      <c r="A33" s="1" t="s">
        <v>27</v>
      </c>
      <c r="D33" s="89"/>
      <c r="E33" s="1"/>
      <c r="F33" s="97">
        <v>2906</v>
      </c>
      <c r="G33" s="101"/>
      <c r="H33" s="101">
        <v>5720</v>
      </c>
      <c r="I33" s="101"/>
      <c r="J33" s="101">
        <v>1051</v>
      </c>
      <c r="K33" s="101"/>
      <c r="L33" s="101">
        <v>1952</v>
      </c>
    </row>
    <row r="34" spans="1:12" ht="20.399999999999999">
      <c r="A34" s="3" t="s">
        <v>28</v>
      </c>
      <c r="D34" s="7"/>
      <c r="E34" s="3"/>
      <c r="F34" s="99">
        <f>SUM(F21:F33)</f>
        <v>1085749</v>
      </c>
      <c r="G34" s="100"/>
      <c r="H34" s="99">
        <f>SUM(H21:H33)</f>
        <v>1121933</v>
      </c>
      <c r="I34" s="100"/>
      <c r="J34" s="99">
        <f>SUM(J21:J33)</f>
        <v>405323</v>
      </c>
      <c r="K34" s="100"/>
      <c r="L34" s="99">
        <f>SUM(L21:L33)</f>
        <v>437682</v>
      </c>
    </row>
    <row r="35" spans="1:12" ht="21" thickBot="1">
      <c r="A35" s="3" t="s">
        <v>29</v>
      </c>
      <c r="E35" s="1"/>
      <c r="F35" s="102">
        <f>F18+F34</f>
        <v>3413820</v>
      </c>
      <c r="G35" s="98"/>
      <c r="H35" s="102">
        <f>H18+H34</f>
        <v>2247761</v>
      </c>
      <c r="I35" s="98"/>
      <c r="J35" s="102">
        <f>J18+J34</f>
        <v>608177</v>
      </c>
      <c r="K35" s="98"/>
      <c r="L35" s="102">
        <f>L18+L34</f>
        <v>618254</v>
      </c>
    </row>
    <row r="36" spans="1:12" ht="20.399999999999999" thickTop="1"/>
  </sheetData>
  <mergeCells count="3">
    <mergeCell ref="J4:L4"/>
    <mergeCell ref="F5:H5"/>
    <mergeCell ref="J5:L5"/>
  </mergeCells>
  <pageMargins left="0.7" right="0.26" top="0.63" bottom="0.5" header="0.3" footer="0.34"/>
  <pageSetup paperSize="9" scale="78" firstPageNumber="2" fitToHeight="0" orientation="portrait" useFirstPageNumber="1" r:id="rId1"/>
  <headerFooter differentOddEven="1">
    <oddFooter>&amp;L&amp;"Angsana New,Regular"&amp;14 The accompanying condensed notes form an integral part of the interim financial information.&amp;R&amp;"Angsana New,Regular"&amp;14&amp;P</oddFooter>
    <evenFooter>&amp;L&amp;"Angsana New,Regular"&amp;14 The accompanying condensed notes form an integral part of the interim financial information.&amp;R&amp;"Angsana New,Regular"&amp;14&amp;P</evenFooter>
  </headerFooter>
  <customProperties>
    <customPr name="OrphanNamesChecked" r:id="rId2"/>
  </customProperties>
  <ignoredErrors>
    <ignoredError sqref="D18:D2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zoomScale="85" zoomScaleNormal="85" zoomScaleSheetLayoutView="80" workbookViewId="0">
      <selection activeCell="C4" sqref="C4"/>
    </sheetView>
  </sheetViews>
  <sheetFormatPr defaultColWidth="8" defaultRowHeight="19.8"/>
  <cols>
    <col min="1" max="2" width="2.59765625" style="1" customWidth="1"/>
    <col min="3" max="3" width="41.59765625" style="1" customWidth="1"/>
    <col min="4" max="4" width="10.5" style="4" customWidth="1"/>
    <col min="5" max="5" width="2.09765625" style="4" customWidth="1"/>
    <col min="6" max="6" width="12.59765625" style="19" customWidth="1"/>
    <col min="7" max="7" width="2.09765625" style="19" customWidth="1"/>
    <col min="8" max="8" width="14.3984375" style="19" bestFit="1" customWidth="1"/>
    <col min="9" max="9" width="2.09765625" style="1" customWidth="1"/>
    <col min="10" max="10" width="12.59765625" style="1" customWidth="1"/>
    <col min="11" max="11" width="2.09765625" style="1" customWidth="1"/>
    <col min="12" max="12" width="14.5" style="1" customWidth="1"/>
    <col min="13" max="16384" width="8" style="1"/>
  </cols>
  <sheetData>
    <row r="1" spans="1:12" ht="20.399999999999999">
      <c r="A1" s="3" t="str">
        <f>'BS1'!A1</f>
        <v>Takuni Group Public Company Limited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20.39999999999999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20.399999999999999">
      <c r="A3" s="3" t="s">
        <v>197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20.399999999999999">
      <c r="A4" s="17"/>
      <c r="B4" s="3"/>
      <c r="C4" s="3"/>
      <c r="D4" s="1"/>
      <c r="E4" s="1"/>
      <c r="F4" s="1"/>
      <c r="G4" s="1"/>
      <c r="H4" s="1"/>
      <c r="J4" s="169" t="s">
        <v>2</v>
      </c>
      <c r="K4" s="169"/>
      <c r="L4" s="169"/>
    </row>
    <row r="5" spans="1:12">
      <c r="D5" s="1"/>
      <c r="E5" s="1"/>
      <c r="F5" s="170" t="s">
        <v>147</v>
      </c>
      <c r="G5" s="170"/>
      <c r="H5" s="170"/>
      <c r="J5" s="170" t="s">
        <v>148</v>
      </c>
      <c r="K5" s="170"/>
      <c r="L5" s="170"/>
    </row>
    <row r="6" spans="1:12">
      <c r="D6" s="5" t="s">
        <v>3</v>
      </c>
      <c r="E6" s="1"/>
      <c r="F6" s="77" t="s">
        <v>199</v>
      </c>
      <c r="G6" s="31"/>
      <c r="H6" s="78" t="s">
        <v>198</v>
      </c>
      <c r="I6" s="31"/>
      <c r="J6" s="77" t="s">
        <v>199</v>
      </c>
      <c r="K6" s="31"/>
      <c r="L6" s="78" t="s">
        <v>198</v>
      </c>
    </row>
    <row r="7" spans="1:12" ht="39.6">
      <c r="B7" s="16"/>
      <c r="D7" s="1"/>
      <c r="E7" s="1"/>
      <c r="F7" s="63" t="s">
        <v>4</v>
      </c>
      <c r="G7" s="31"/>
      <c r="H7" s="63" t="s">
        <v>5</v>
      </c>
      <c r="I7" s="63"/>
      <c r="J7" s="63" t="s">
        <v>4</v>
      </c>
      <c r="K7" s="63"/>
      <c r="L7" s="63" t="s">
        <v>6</v>
      </c>
    </row>
    <row r="8" spans="1:12" ht="20.399999999999999">
      <c r="A8" s="3" t="s">
        <v>234</v>
      </c>
      <c r="B8" s="3"/>
      <c r="C8" s="3"/>
      <c r="D8" s="3"/>
      <c r="E8" s="3"/>
      <c r="F8" s="57"/>
      <c r="G8" s="58"/>
      <c r="H8" s="57"/>
      <c r="I8" s="9"/>
      <c r="J8" s="57"/>
      <c r="K8" s="9"/>
      <c r="L8" s="9"/>
    </row>
    <row r="9" spans="1:12" ht="20.399999999999999">
      <c r="A9" s="18" t="s">
        <v>30</v>
      </c>
      <c r="F9" s="9"/>
      <c r="G9" s="9"/>
      <c r="H9" s="9"/>
      <c r="I9" s="9"/>
      <c r="J9" s="9"/>
      <c r="K9" s="9"/>
      <c r="L9" s="9"/>
    </row>
    <row r="10" spans="1:12">
      <c r="A10" s="1" t="s">
        <v>138</v>
      </c>
      <c r="D10" s="64" t="s">
        <v>143</v>
      </c>
      <c r="F10" s="92">
        <v>40876</v>
      </c>
      <c r="G10" s="96"/>
      <c r="H10" s="95">
        <v>44571</v>
      </c>
      <c r="I10" s="96"/>
      <c r="J10" s="95">
        <v>13552</v>
      </c>
      <c r="K10" s="96"/>
      <c r="L10" s="95">
        <v>13888</v>
      </c>
    </row>
    <row r="11" spans="1:12">
      <c r="A11" s="1" t="s">
        <v>31</v>
      </c>
      <c r="D11" s="64" t="s">
        <v>143</v>
      </c>
      <c r="F11" s="92">
        <v>30000</v>
      </c>
      <c r="G11" s="96"/>
      <c r="H11" s="95">
        <v>30000</v>
      </c>
      <c r="I11" s="96"/>
      <c r="J11" s="92">
        <v>0</v>
      </c>
      <c r="K11" s="96"/>
      <c r="L11" s="92">
        <v>0</v>
      </c>
    </row>
    <row r="12" spans="1:12">
      <c r="A12" s="1" t="s">
        <v>32</v>
      </c>
      <c r="D12" s="64" t="s">
        <v>207</v>
      </c>
      <c r="E12" s="20"/>
      <c r="F12" s="92">
        <v>330705</v>
      </c>
      <c r="G12" s="96"/>
      <c r="H12" s="95">
        <v>561026</v>
      </c>
      <c r="I12" s="96"/>
      <c r="J12" s="95">
        <v>21949</v>
      </c>
      <c r="K12" s="96"/>
      <c r="L12" s="95">
        <v>21499</v>
      </c>
    </row>
    <row r="13" spans="1:12">
      <c r="A13" s="1" t="s">
        <v>167</v>
      </c>
      <c r="D13" s="64">
        <v>6</v>
      </c>
      <c r="E13" s="20"/>
      <c r="F13" s="92">
        <v>1580986</v>
      </c>
      <c r="G13" s="96"/>
      <c r="H13" s="95">
        <v>249748</v>
      </c>
      <c r="I13" s="96"/>
      <c r="J13" s="92">
        <v>0</v>
      </c>
      <c r="K13" s="96"/>
      <c r="L13" s="92">
        <v>0</v>
      </c>
    </row>
    <row r="14" spans="1:12">
      <c r="A14" s="1" t="s">
        <v>33</v>
      </c>
      <c r="F14" s="96"/>
      <c r="G14" s="103"/>
      <c r="H14" s="96"/>
      <c r="I14" s="103"/>
      <c r="J14" s="95"/>
      <c r="K14" s="104"/>
      <c r="L14" s="96"/>
    </row>
    <row r="15" spans="1:12">
      <c r="B15" s="1" t="s">
        <v>34</v>
      </c>
      <c r="D15" s="64" t="s">
        <v>143</v>
      </c>
      <c r="F15" s="92">
        <v>78147</v>
      </c>
      <c r="G15" s="95"/>
      <c r="H15" s="96">
        <v>144497</v>
      </c>
      <c r="I15" s="95"/>
      <c r="J15" s="95">
        <v>8000</v>
      </c>
      <c r="K15" s="96"/>
      <c r="L15" s="95">
        <v>72500</v>
      </c>
    </row>
    <row r="16" spans="1:12">
      <c r="A16" s="1" t="s">
        <v>35</v>
      </c>
      <c r="D16" s="64" t="s">
        <v>143</v>
      </c>
      <c r="F16" s="92">
        <v>38529</v>
      </c>
      <c r="G16" s="96"/>
      <c r="H16" s="95">
        <v>41773</v>
      </c>
      <c r="I16" s="96"/>
      <c r="J16" s="95">
        <v>2393</v>
      </c>
      <c r="K16" s="96"/>
      <c r="L16" s="96">
        <v>2422</v>
      </c>
    </row>
    <row r="17" spans="1:12">
      <c r="A17" s="1" t="s">
        <v>206</v>
      </c>
      <c r="D17" s="64"/>
      <c r="F17" s="92">
        <v>48605</v>
      </c>
      <c r="G17" s="96"/>
      <c r="H17" s="95">
        <v>52236</v>
      </c>
      <c r="I17" s="96"/>
      <c r="J17" s="92">
        <v>0</v>
      </c>
      <c r="K17" s="96"/>
      <c r="L17" s="92">
        <v>0</v>
      </c>
    </row>
    <row r="18" spans="1:12">
      <c r="A18" s="1" t="s">
        <v>168</v>
      </c>
      <c r="D18" s="64" t="s">
        <v>208</v>
      </c>
      <c r="F18" s="92">
        <v>3820</v>
      </c>
      <c r="G18" s="96"/>
      <c r="H18" s="95">
        <v>7653</v>
      </c>
      <c r="I18" s="96"/>
      <c r="J18" s="92">
        <v>0</v>
      </c>
      <c r="K18" s="96"/>
      <c r="L18" s="92">
        <v>0</v>
      </c>
    </row>
    <row r="19" spans="1:12">
      <c r="A19" s="1" t="s">
        <v>238</v>
      </c>
      <c r="D19" s="64" t="s">
        <v>143</v>
      </c>
      <c r="F19" s="105">
        <v>46000</v>
      </c>
      <c r="G19" s="96"/>
      <c r="H19" s="95">
        <v>33000</v>
      </c>
      <c r="I19" s="96"/>
      <c r="J19" s="92">
        <v>0</v>
      </c>
      <c r="K19" s="96"/>
      <c r="L19" s="92">
        <v>0</v>
      </c>
    </row>
    <row r="20" spans="1:12">
      <c r="A20" s="1" t="s">
        <v>36</v>
      </c>
      <c r="D20" s="64"/>
      <c r="F20" s="92">
        <v>63806</v>
      </c>
      <c r="G20" s="95"/>
      <c r="H20" s="106">
        <v>15464</v>
      </c>
      <c r="I20" s="95"/>
      <c r="J20" s="95">
        <v>383</v>
      </c>
      <c r="K20" s="96"/>
      <c r="L20" s="95">
        <v>84</v>
      </c>
    </row>
    <row r="21" spans="1:12" ht="20.399999999999999">
      <c r="A21" s="3" t="s">
        <v>37</v>
      </c>
      <c r="B21" s="3"/>
      <c r="C21" s="3"/>
      <c r="D21" s="15"/>
      <c r="E21" s="7"/>
      <c r="F21" s="99">
        <f>SUM(F10:F20)</f>
        <v>2261474</v>
      </c>
      <c r="G21" s="100"/>
      <c r="H21" s="99">
        <f>SUM(H10:H20)</f>
        <v>1179968</v>
      </c>
      <c r="I21" s="100"/>
      <c r="J21" s="99">
        <f>SUM(J10:J20)</f>
        <v>46277</v>
      </c>
      <c r="K21" s="100"/>
      <c r="L21" s="99">
        <f>SUM(L10:L20)</f>
        <v>110393</v>
      </c>
    </row>
    <row r="22" spans="1:12" ht="20.399999999999999">
      <c r="A22" s="3"/>
      <c r="B22" s="3"/>
      <c r="C22" s="3"/>
      <c r="D22" s="15"/>
      <c r="F22" s="96"/>
      <c r="G22" s="96"/>
      <c r="H22" s="96"/>
      <c r="I22" s="98"/>
      <c r="J22" s="98"/>
      <c r="K22" s="98"/>
      <c r="L22" s="98"/>
    </row>
    <row r="23" spans="1:12" ht="20.399999999999999">
      <c r="A23" s="3" t="s">
        <v>38</v>
      </c>
      <c r="D23" s="35"/>
      <c r="F23" s="98"/>
      <c r="G23" s="98"/>
      <c r="H23" s="98"/>
      <c r="I23" s="98"/>
      <c r="J23" s="98"/>
      <c r="K23" s="98"/>
      <c r="L23" s="98"/>
    </row>
    <row r="24" spans="1:12">
      <c r="A24" s="1" t="s">
        <v>169</v>
      </c>
      <c r="D24" s="64" t="s">
        <v>143</v>
      </c>
      <c r="F24" s="105">
        <v>89315</v>
      </c>
      <c r="G24" s="95"/>
      <c r="H24" s="95">
        <v>35943</v>
      </c>
      <c r="I24" s="95"/>
      <c r="J24" s="95">
        <v>63000</v>
      </c>
      <c r="K24" s="96"/>
      <c r="L24" s="92">
        <v>0</v>
      </c>
    </row>
    <row r="25" spans="1:12" ht="20.399999999999999">
      <c r="A25" s="1" t="s">
        <v>39</v>
      </c>
      <c r="D25" s="64" t="s">
        <v>143</v>
      </c>
      <c r="F25" s="105">
        <v>28143</v>
      </c>
      <c r="G25" s="107"/>
      <c r="H25" s="95">
        <v>27772</v>
      </c>
      <c r="I25" s="107"/>
      <c r="J25" s="95">
        <v>2057</v>
      </c>
      <c r="K25" s="108"/>
      <c r="L25" s="95">
        <v>2099</v>
      </c>
    </row>
    <row r="26" spans="1:12" ht="20.399999999999999">
      <c r="A26" s="1" t="s">
        <v>155</v>
      </c>
      <c r="D26" s="64"/>
      <c r="F26" s="105">
        <v>2139</v>
      </c>
      <c r="G26" s="107"/>
      <c r="H26" s="95">
        <v>253</v>
      </c>
      <c r="I26" s="107"/>
      <c r="J26" s="92">
        <v>0</v>
      </c>
      <c r="K26" s="108"/>
      <c r="L26" s="92">
        <v>0</v>
      </c>
    </row>
    <row r="27" spans="1:12" ht="20.399999999999999">
      <c r="A27" s="1" t="s">
        <v>175</v>
      </c>
      <c r="D27" s="64" t="s">
        <v>144</v>
      </c>
      <c r="F27" s="105">
        <v>166592</v>
      </c>
      <c r="G27" s="107"/>
      <c r="H27" s="95">
        <v>165473</v>
      </c>
      <c r="I27" s="107"/>
      <c r="J27" s="95">
        <v>95429</v>
      </c>
      <c r="K27" s="108"/>
      <c r="L27" s="95">
        <v>94964</v>
      </c>
    </row>
    <row r="28" spans="1:12" ht="20.399999999999999">
      <c r="A28" s="1" t="s">
        <v>156</v>
      </c>
      <c r="D28" s="64"/>
      <c r="F28" s="105">
        <v>29424</v>
      </c>
      <c r="G28" s="107"/>
      <c r="H28" s="95">
        <v>29504</v>
      </c>
      <c r="I28" s="107"/>
      <c r="J28" s="92">
        <v>0</v>
      </c>
      <c r="K28" s="108"/>
      <c r="L28" s="95">
        <v>80</v>
      </c>
    </row>
    <row r="29" spans="1:12" ht="20.399999999999999">
      <c r="A29" s="1" t="s">
        <v>40</v>
      </c>
      <c r="F29" s="92">
        <v>16929</v>
      </c>
      <c r="G29" s="107"/>
      <c r="H29" s="95">
        <v>16347</v>
      </c>
      <c r="I29" s="107"/>
      <c r="J29" s="95">
        <v>987</v>
      </c>
      <c r="K29" s="96"/>
      <c r="L29" s="95">
        <v>882</v>
      </c>
    </row>
    <row r="30" spans="1:12" ht="20.399999999999999">
      <c r="A30" s="1" t="s">
        <v>41</v>
      </c>
      <c r="F30" s="92">
        <v>0</v>
      </c>
      <c r="G30" s="107"/>
      <c r="H30" s="109">
        <v>259</v>
      </c>
      <c r="I30" s="107"/>
      <c r="J30" s="92">
        <v>0</v>
      </c>
      <c r="K30" s="108"/>
      <c r="L30" s="95">
        <v>259</v>
      </c>
    </row>
    <row r="31" spans="1:12" ht="20.399999999999999">
      <c r="A31" s="3" t="s">
        <v>42</v>
      </c>
      <c r="B31" s="3"/>
      <c r="C31" s="3"/>
      <c r="D31" s="7"/>
      <c r="E31" s="7"/>
      <c r="F31" s="99">
        <f>SUM(F24:F30)</f>
        <v>332542</v>
      </c>
      <c r="G31" s="100"/>
      <c r="H31" s="99">
        <f>SUM(H24:H30)</f>
        <v>275551</v>
      </c>
      <c r="I31" s="100"/>
      <c r="J31" s="99">
        <f>SUM(J24:J30)</f>
        <v>161473</v>
      </c>
      <c r="K31" s="100"/>
      <c r="L31" s="99">
        <f>SUM(L24:L30)</f>
        <v>98284</v>
      </c>
    </row>
    <row r="32" spans="1:12" ht="20.399999999999999">
      <c r="A32" s="3" t="s">
        <v>43</v>
      </c>
      <c r="F32" s="99">
        <f>+F31+F21</f>
        <v>2594016</v>
      </c>
      <c r="G32" s="98"/>
      <c r="H32" s="99">
        <f>+H31+H21</f>
        <v>1455519</v>
      </c>
      <c r="I32" s="98"/>
      <c r="J32" s="99">
        <f>+J31+J21</f>
        <v>207750</v>
      </c>
      <c r="K32" s="98"/>
      <c r="L32" s="99">
        <f>+L31+L21</f>
        <v>208677</v>
      </c>
    </row>
    <row r="33" spans="1:12" ht="20.399999999999999">
      <c r="A33" s="3"/>
      <c r="F33" s="110"/>
      <c r="G33" s="101"/>
      <c r="H33" s="110"/>
      <c r="I33" s="101"/>
      <c r="J33" s="110"/>
      <c r="K33" s="101"/>
      <c r="L33" s="110"/>
    </row>
    <row r="34" spans="1:12" ht="20.399999999999999">
      <c r="A34" s="3" t="str">
        <f>A1</f>
        <v>Takuni Group Public Company Limited</v>
      </c>
      <c r="B34" s="3"/>
      <c r="C34" s="3"/>
      <c r="D34" s="3"/>
      <c r="E34" s="3"/>
      <c r="F34" s="111"/>
      <c r="G34" s="111"/>
      <c r="H34" s="111"/>
      <c r="I34" s="111"/>
      <c r="J34" s="111"/>
      <c r="K34" s="111"/>
      <c r="L34" s="111"/>
    </row>
    <row r="35" spans="1:12" ht="20.399999999999999">
      <c r="A35" s="3" t="s">
        <v>1</v>
      </c>
      <c r="B35" s="3"/>
      <c r="C35" s="3"/>
      <c r="D35" s="3"/>
      <c r="E35" s="3"/>
      <c r="F35" s="111"/>
      <c r="G35" s="111"/>
      <c r="H35" s="111"/>
      <c r="I35" s="111"/>
      <c r="J35" s="111"/>
      <c r="K35" s="111"/>
      <c r="L35" s="111"/>
    </row>
    <row r="36" spans="1:12" ht="20.399999999999999">
      <c r="A36" s="3" t="str">
        <f>A3</f>
        <v>As at 31 March 2026</v>
      </c>
      <c r="B36" s="3"/>
      <c r="C36" s="3"/>
      <c r="D36" s="3"/>
      <c r="E36" s="3"/>
      <c r="F36" s="111"/>
      <c r="G36" s="111"/>
      <c r="H36" s="111"/>
      <c r="I36" s="111"/>
      <c r="J36" s="111"/>
      <c r="K36" s="111"/>
      <c r="L36" s="111"/>
    </row>
    <row r="37" spans="1:12" ht="20.399999999999999">
      <c r="C37" s="3"/>
      <c r="D37" s="1"/>
      <c r="E37" s="1"/>
      <c r="F37" s="103"/>
      <c r="G37" s="103"/>
      <c r="H37" s="103"/>
      <c r="I37" s="103"/>
      <c r="J37" s="172" t="s">
        <v>2</v>
      </c>
      <c r="K37" s="172"/>
      <c r="L37" s="172"/>
    </row>
    <row r="38" spans="1:12">
      <c r="D38" s="5" t="s">
        <v>3</v>
      </c>
      <c r="E38" s="1"/>
      <c r="F38" s="171" t="s">
        <v>147</v>
      </c>
      <c r="G38" s="171"/>
      <c r="H38" s="171"/>
      <c r="I38" s="168"/>
      <c r="J38" s="171" t="s">
        <v>148</v>
      </c>
      <c r="K38" s="171"/>
      <c r="L38" s="171"/>
    </row>
    <row r="39" spans="1:12">
      <c r="D39" s="16"/>
      <c r="E39" s="1"/>
      <c r="F39" s="77" t="s">
        <v>199</v>
      </c>
      <c r="G39" s="31"/>
      <c r="H39" s="78" t="s">
        <v>198</v>
      </c>
      <c r="I39" s="31"/>
      <c r="J39" s="77" t="s">
        <v>199</v>
      </c>
      <c r="K39" s="31"/>
      <c r="L39" s="78" t="s">
        <v>198</v>
      </c>
    </row>
    <row r="40" spans="1:12" ht="39.6">
      <c r="D40" s="1"/>
      <c r="E40" s="1"/>
      <c r="F40" s="63" t="s">
        <v>4</v>
      </c>
      <c r="G40" s="167"/>
      <c r="H40" s="63" t="s">
        <v>5</v>
      </c>
      <c r="I40" s="63"/>
      <c r="J40" s="63" t="s">
        <v>4</v>
      </c>
      <c r="K40" s="63"/>
      <c r="L40" s="63" t="s">
        <v>6</v>
      </c>
    </row>
    <row r="41" spans="1:12" ht="20.399999999999999">
      <c r="A41" s="3" t="s">
        <v>228</v>
      </c>
      <c r="F41" s="112"/>
      <c r="G41" s="112"/>
      <c r="H41" s="112"/>
      <c r="I41" s="112"/>
      <c r="J41" s="112"/>
      <c r="K41" s="112"/>
      <c r="L41" s="112"/>
    </row>
    <row r="42" spans="1:12">
      <c r="A42" s="1" t="s">
        <v>44</v>
      </c>
      <c r="F42" s="112"/>
      <c r="G42" s="112"/>
      <c r="H42" s="112"/>
      <c r="I42" s="112"/>
      <c r="J42" s="112"/>
      <c r="K42" s="112"/>
      <c r="L42" s="112"/>
    </row>
    <row r="43" spans="1:12">
      <c r="B43" s="1" t="s">
        <v>216</v>
      </c>
      <c r="F43" s="112"/>
      <c r="G43" s="112"/>
      <c r="H43" s="112"/>
      <c r="I43" s="112"/>
      <c r="J43" s="112"/>
      <c r="K43" s="112"/>
      <c r="L43" s="112"/>
    </row>
    <row r="44" spans="1:12" ht="21" thickBot="1">
      <c r="C44" s="23" t="s">
        <v>165</v>
      </c>
      <c r="D44" s="4">
        <v>19</v>
      </c>
      <c r="F44" s="113">
        <v>600000</v>
      </c>
      <c r="G44" s="114"/>
      <c r="H44" s="113">
        <v>600000</v>
      </c>
      <c r="I44" s="107"/>
      <c r="J44" s="113">
        <v>600000</v>
      </c>
      <c r="K44" s="96"/>
      <c r="L44" s="113">
        <v>600000</v>
      </c>
    </row>
    <row r="45" spans="1:12" ht="20.399999999999999" thickTop="1">
      <c r="B45" s="1" t="s">
        <v>46</v>
      </c>
      <c r="F45" s="95"/>
      <c r="G45" s="115"/>
      <c r="H45" s="95"/>
      <c r="I45" s="95"/>
      <c r="J45" s="95"/>
      <c r="K45" s="96"/>
      <c r="L45" s="95"/>
    </row>
    <row r="46" spans="1:12">
      <c r="C46" s="23" t="s">
        <v>45</v>
      </c>
      <c r="F46" s="96">
        <v>400000</v>
      </c>
      <c r="G46" s="98"/>
      <c r="H46" s="96">
        <v>400000</v>
      </c>
      <c r="I46" s="116"/>
      <c r="J46" s="96">
        <v>400000</v>
      </c>
      <c r="K46" s="117"/>
      <c r="L46" s="96">
        <v>400000</v>
      </c>
    </row>
    <row r="47" spans="1:12">
      <c r="A47" s="1" t="s">
        <v>47</v>
      </c>
      <c r="F47" s="96">
        <v>305528</v>
      </c>
      <c r="G47" s="96"/>
      <c r="H47" s="96">
        <v>305528</v>
      </c>
      <c r="I47" s="117"/>
      <c r="J47" s="96">
        <v>305528</v>
      </c>
      <c r="K47" s="117"/>
      <c r="L47" s="98">
        <v>305528</v>
      </c>
    </row>
    <row r="48" spans="1:12">
      <c r="A48" s="1" t="s">
        <v>48</v>
      </c>
      <c r="F48" s="95">
        <v>20636</v>
      </c>
      <c r="G48" s="96"/>
      <c r="H48" s="95">
        <v>20636</v>
      </c>
      <c r="I48" s="117"/>
      <c r="J48" s="92">
        <v>0</v>
      </c>
      <c r="K48" s="116"/>
      <c r="L48" s="92">
        <v>0</v>
      </c>
    </row>
    <row r="49" spans="1:12">
      <c r="A49" s="1" t="s">
        <v>157</v>
      </c>
      <c r="D49" s="4">
        <v>17</v>
      </c>
      <c r="F49" s="98">
        <v>3069</v>
      </c>
      <c r="G49" s="96"/>
      <c r="H49" s="95">
        <v>3219</v>
      </c>
      <c r="I49" s="117"/>
      <c r="J49" s="116">
        <v>1831</v>
      </c>
      <c r="K49" s="116"/>
      <c r="L49" s="116">
        <v>1831</v>
      </c>
    </row>
    <row r="50" spans="1:12">
      <c r="A50" s="1" t="s">
        <v>49</v>
      </c>
      <c r="F50" s="98"/>
      <c r="G50" s="96"/>
      <c r="H50" s="116"/>
      <c r="I50" s="116"/>
      <c r="J50" s="118"/>
      <c r="K50" s="117"/>
      <c r="L50" s="118"/>
    </row>
    <row r="51" spans="1:12">
      <c r="B51" s="1" t="s">
        <v>50</v>
      </c>
      <c r="D51" s="1"/>
      <c r="F51" s="98"/>
      <c r="G51" s="96"/>
      <c r="H51" s="116"/>
      <c r="I51" s="116"/>
      <c r="J51" s="118"/>
      <c r="K51" s="117"/>
      <c r="L51" s="118"/>
    </row>
    <row r="52" spans="1:12">
      <c r="C52" s="1" t="s">
        <v>51</v>
      </c>
      <c r="F52" s="106">
        <v>16252</v>
      </c>
      <c r="G52" s="96"/>
      <c r="H52" s="95">
        <v>16252</v>
      </c>
      <c r="I52" s="116"/>
      <c r="J52" s="106">
        <v>16252</v>
      </c>
      <c r="K52" s="117"/>
      <c r="L52" s="106">
        <v>16252</v>
      </c>
    </row>
    <row r="53" spans="1:12">
      <c r="B53" s="1" t="s">
        <v>52</v>
      </c>
      <c r="D53" s="4">
        <v>24</v>
      </c>
      <c r="F53" s="92">
        <v>-395466</v>
      </c>
      <c r="G53" s="96"/>
      <c r="H53" s="95">
        <v>-390067</v>
      </c>
      <c r="I53" s="116"/>
      <c r="J53" s="95">
        <v>-323148</v>
      </c>
      <c r="K53" s="117"/>
      <c r="L53" s="106">
        <v>-313998</v>
      </c>
    </row>
    <row r="54" spans="1:12">
      <c r="A54" s="1" t="s">
        <v>158</v>
      </c>
      <c r="D54" s="4">
        <v>17</v>
      </c>
      <c r="F54" s="95">
        <v>534</v>
      </c>
      <c r="G54" s="96"/>
      <c r="H54" s="95">
        <v>534</v>
      </c>
      <c r="I54" s="116"/>
      <c r="J54" s="106">
        <v>261</v>
      </c>
      <c r="K54" s="117"/>
      <c r="L54" s="106">
        <v>261</v>
      </c>
    </row>
    <row r="55" spans="1:12">
      <c r="A55" s="1" t="s">
        <v>151</v>
      </c>
      <c r="D55" s="4">
        <v>24</v>
      </c>
      <c r="F55" s="119">
        <v>120164</v>
      </c>
      <c r="G55" s="120"/>
      <c r="H55" s="109">
        <v>123033</v>
      </c>
      <c r="I55" s="116"/>
      <c r="J55" s="109">
        <v>-297</v>
      </c>
      <c r="K55" s="117"/>
      <c r="L55" s="109">
        <v>-297</v>
      </c>
    </row>
    <row r="56" spans="1:12" ht="20.399999999999999">
      <c r="A56" s="18" t="s">
        <v>232</v>
      </c>
      <c r="F56" s="121">
        <f>SUM(F46:F55)</f>
        <v>470717</v>
      </c>
      <c r="G56" s="98"/>
      <c r="H56" s="121">
        <f>SUM(H46:H55)</f>
        <v>479135</v>
      </c>
      <c r="I56" s="98"/>
      <c r="J56" s="121">
        <f>SUM(J46:J55)</f>
        <v>400427</v>
      </c>
      <c r="K56" s="98"/>
      <c r="L56" s="100">
        <f>SUM(L46:L55)</f>
        <v>409577</v>
      </c>
    </row>
    <row r="57" spans="1:12">
      <c r="A57" s="1" t="s">
        <v>53</v>
      </c>
      <c r="D57" s="4">
        <v>24</v>
      </c>
      <c r="F57" s="119">
        <v>349087</v>
      </c>
      <c r="G57" s="98"/>
      <c r="H57" s="122">
        <v>313107</v>
      </c>
      <c r="I57" s="98"/>
      <c r="J57" s="119">
        <v>0</v>
      </c>
      <c r="K57" s="116"/>
      <c r="L57" s="92">
        <v>0</v>
      </c>
    </row>
    <row r="58" spans="1:12" ht="20.399999999999999">
      <c r="A58" s="18" t="s">
        <v>229</v>
      </c>
      <c r="F58" s="107">
        <f>SUM(F56:F57)</f>
        <v>819804</v>
      </c>
      <c r="G58" s="98"/>
      <c r="H58" s="99">
        <f>SUM(H56:H57)</f>
        <v>792242</v>
      </c>
      <c r="I58" s="98"/>
      <c r="J58" s="107">
        <f>SUM(J56:J57)</f>
        <v>400427</v>
      </c>
      <c r="K58" s="98"/>
      <c r="L58" s="99">
        <f>SUM(L56:L57)</f>
        <v>409577</v>
      </c>
    </row>
    <row r="59" spans="1:12" ht="21" thickBot="1">
      <c r="A59" s="18" t="s">
        <v>230</v>
      </c>
      <c r="F59" s="123">
        <f>SUM(F32+F58)</f>
        <v>3413820</v>
      </c>
      <c r="G59" s="98"/>
      <c r="H59" s="124">
        <f>H58+H32</f>
        <v>2247761</v>
      </c>
      <c r="I59" s="98"/>
      <c r="J59" s="123">
        <f>SUM(J32+J58)</f>
        <v>608177</v>
      </c>
      <c r="K59" s="98"/>
      <c r="L59" s="124">
        <f>L58+L32</f>
        <v>618254</v>
      </c>
    </row>
    <row r="60" spans="1:12" ht="21" thickTop="1">
      <c r="A60" s="18"/>
      <c r="F60" s="2"/>
      <c r="G60" s="10"/>
      <c r="H60" s="2"/>
      <c r="I60" s="2"/>
      <c r="J60" s="2"/>
      <c r="K60" s="2"/>
      <c r="L60" s="2"/>
    </row>
  </sheetData>
  <mergeCells count="6">
    <mergeCell ref="F5:H5"/>
    <mergeCell ref="J5:L5"/>
    <mergeCell ref="F38:H38"/>
    <mergeCell ref="J38:L38"/>
    <mergeCell ref="J4:L4"/>
    <mergeCell ref="J37:L37"/>
  </mergeCells>
  <pageMargins left="0.7" right="0.26" top="0.63" bottom="0.5" header="0.3" footer="0.34"/>
  <pageSetup paperSize="9" scale="76" firstPageNumber="3" fitToHeight="0" orientation="portrait" useFirstPageNumber="1" r:id="rId1"/>
  <headerFooter differentOddEven="1">
    <oddFooter>&amp;L&amp;"Angsana New,Regular"&amp;14 The accompanying condensed notes form an integral part of the interim financial information.&amp;R&amp;"Angsana New,Regular"&amp;14&amp;P</oddFooter>
    <evenFooter>&amp;L&amp;"Angsana New,Regular"&amp;14 The accompanying condensed notes form an integral part of the interim financial information.&amp;R&amp;"Angsana New,Regular"&amp;14&amp;P</evenFooter>
  </headerFooter>
  <rowBreaks count="1" manualBreakCount="1">
    <brk id="33" max="11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9"/>
  <sheetViews>
    <sheetView zoomScale="70" zoomScaleNormal="70" zoomScaleSheetLayoutView="70" workbookViewId="0">
      <selection activeCell="C5" sqref="C5"/>
    </sheetView>
  </sheetViews>
  <sheetFormatPr defaultRowHeight="11.4"/>
  <cols>
    <col min="1" max="2" width="2.3984375" customWidth="1"/>
    <col min="3" max="3" width="46.09765625" customWidth="1"/>
    <col min="4" max="4" width="8.3984375" customWidth="1"/>
    <col min="5" max="5" width="2" customWidth="1"/>
    <col min="6" max="6" width="12.59765625" customWidth="1"/>
    <col min="7" max="7" width="2" customWidth="1"/>
    <col min="8" max="8" width="12.59765625" customWidth="1"/>
    <col min="9" max="9" width="2" customWidth="1"/>
    <col min="10" max="10" width="12.59765625" customWidth="1"/>
    <col min="11" max="11" width="2" customWidth="1"/>
    <col min="12" max="12" width="12.59765625" customWidth="1"/>
  </cols>
  <sheetData>
    <row r="1" spans="1:12" ht="20.399999999999999">
      <c r="A1" s="3" t="str">
        <f>'BS2'!A1</f>
        <v>Takuni Group Public Company Limited</v>
      </c>
      <c r="B1" s="1"/>
      <c r="C1" s="1"/>
      <c r="D1" s="3"/>
      <c r="E1" s="3"/>
      <c r="F1" s="3"/>
      <c r="G1" s="3"/>
      <c r="H1" s="3"/>
      <c r="I1" s="3"/>
      <c r="J1" s="3"/>
      <c r="K1" s="3"/>
      <c r="L1" s="3"/>
    </row>
    <row r="2" spans="1:12" ht="20.399999999999999">
      <c r="A2" s="25" t="s">
        <v>54</v>
      </c>
      <c r="B2" s="1"/>
      <c r="C2" s="1"/>
      <c r="D2" s="3"/>
      <c r="E2" s="3"/>
      <c r="F2" s="3"/>
      <c r="G2" s="3"/>
      <c r="H2" s="3"/>
      <c r="I2" s="3"/>
      <c r="J2" s="3"/>
      <c r="K2" s="3"/>
      <c r="L2" s="3"/>
    </row>
    <row r="3" spans="1:12" ht="20.399999999999999">
      <c r="A3" s="25" t="s">
        <v>209</v>
      </c>
      <c r="B3" s="1"/>
      <c r="C3" s="1"/>
      <c r="D3" s="3"/>
      <c r="E3" s="3"/>
      <c r="F3" s="3"/>
      <c r="G3" s="3"/>
      <c r="H3" s="3"/>
      <c r="I3" s="3"/>
      <c r="J3" s="3"/>
      <c r="K3" s="3"/>
      <c r="L3" s="3"/>
    </row>
    <row r="4" spans="1:12" ht="20.399999999999999">
      <c r="A4" s="25" t="s">
        <v>4</v>
      </c>
      <c r="B4" s="1"/>
      <c r="C4" s="1"/>
      <c r="D4" s="3"/>
      <c r="E4" s="3"/>
      <c r="F4" s="3"/>
      <c r="G4" s="3"/>
      <c r="H4" s="3"/>
      <c r="I4" s="3"/>
      <c r="J4" s="3"/>
      <c r="K4" s="3"/>
      <c r="L4" s="3"/>
    </row>
    <row r="5" spans="1:12" ht="20.25" customHeight="1">
      <c r="A5" s="1"/>
      <c r="B5" s="1"/>
      <c r="C5" s="3"/>
      <c r="D5" s="1"/>
      <c r="E5" s="1"/>
      <c r="F5" s="1"/>
      <c r="G5" s="1"/>
      <c r="H5" s="1"/>
      <c r="I5" s="1"/>
      <c r="J5" s="169" t="s">
        <v>2</v>
      </c>
      <c r="K5" s="169"/>
      <c r="L5" s="169"/>
    </row>
    <row r="6" spans="1:12" ht="20.25" customHeight="1">
      <c r="A6" s="1"/>
      <c r="B6" s="1"/>
      <c r="C6" s="1"/>
      <c r="D6" s="4"/>
      <c r="E6" s="1"/>
      <c r="F6" s="170" t="s">
        <v>147</v>
      </c>
      <c r="G6" s="170"/>
      <c r="H6" s="170"/>
      <c r="I6" s="1"/>
      <c r="J6" s="170" t="s">
        <v>148</v>
      </c>
      <c r="K6" s="170"/>
      <c r="L6" s="170"/>
    </row>
    <row r="7" spans="1:12" ht="20.25" customHeight="1">
      <c r="A7" s="1"/>
      <c r="B7" s="1"/>
      <c r="C7" s="1"/>
      <c r="D7" s="72" t="s">
        <v>3</v>
      </c>
      <c r="E7" s="1"/>
      <c r="F7" s="85" t="s">
        <v>213</v>
      </c>
      <c r="G7" s="31"/>
      <c r="H7" s="85" t="s">
        <v>55</v>
      </c>
      <c r="I7" s="6"/>
      <c r="J7" s="26" t="s">
        <v>213</v>
      </c>
      <c r="K7" s="6"/>
      <c r="L7" s="26" t="s">
        <v>55</v>
      </c>
    </row>
    <row r="8" spans="1:12" ht="20.399999999999999">
      <c r="A8" s="3" t="s">
        <v>56</v>
      </c>
      <c r="B8" s="1"/>
      <c r="C8" s="1"/>
      <c r="D8" s="4"/>
      <c r="E8" s="1"/>
      <c r="F8" s="87"/>
      <c r="G8" s="88"/>
      <c r="H8" s="87"/>
      <c r="I8" s="60"/>
      <c r="J8" s="59"/>
      <c r="K8" s="60"/>
      <c r="L8" s="59"/>
    </row>
    <row r="9" spans="1:12" ht="19.8">
      <c r="A9" s="1"/>
      <c r="B9" s="1" t="s">
        <v>57</v>
      </c>
      <c r="C9" s="1"/>
      <c r="D9" s="4"/>
      <c r="E9" s="4"/>
      <c r="F9" s="96">
        <v>98161</v>
      </c>
      <c r="G9" s="96"/>
      <c r="H9" s="96">
        <v>88412</v>
      </c>
      <c r="I9" s="96"/>
      <c r="J9" s="96">
        <v>166</v>
      </c>
      <c r="K9" s="96"/>
      <c r="L9" s="96">
        <v>4994</v>
      </c>
    </row>
    <row r="10" spans="1:12" ht="19.8">
      <c r="A10" s="1"/>
      <c r="B10" s="1" t="s">
        <v>58</v>
      </c>
      <c r="C10" s="1"/>
      <c r="D10" s="4"/>
      <c r="E10" s="4"/>
      <c r="F10" s="96">
        <v>1010037</v>
      </c>
      <c r="G10" s="96"/>
      <c r="H10" s="96">
        <v>850600</v>
      </c>
      <c r="I10" s="96"/>
      <c r="J10" s="92">
        <v>0</v>
      </c>
      <c r="K10" s="96"/>
      <c r="L10" s="92">
        <v>0</v>
      </c>
    </row>
    <row r="11" spans="1:12" ht="20.399999999999999">
      <c r="A11" s="3" t="s">
        <v>59</v>
      </c>
      <c r="B11" s="1"/>
      <c r="C11" s="1"/>
      <c r="D11" s="3"/>
      <c r="E11" s="3"/>
      <c r="F11" s="82">
        <f>SUM(F9:F10)</f>
        <v>1108198</v>
      </c>
      <c r="G11" s="127"/>
      <c r="H11" s="99">
        <f>SUM(H9:H10)</f>
        <v>939012</v>
      </c>
      <c r="I11" s="128"/>
      <c r="J11" s="99">
        <f>SUM(J9:J10)</f>
        <v>166</v>
      </c>
      <c r="K11" s="127"/>
      <c r="L11" s="99">
        <f>SUM(L9:L10)</f>
        <v>4994</v>
      </c>
    </row>
    <row r="12" spans="1:12" ht="8.25" customHeight="1">
      <c r="A12" s="3"/>
      <c r="B12" s="1"/>
      <c r="C12" s="1"/>
      <c r="D12" s="1"/>
      <c r="E12" s="1"/>
      <c r="F12" s="120"/>
      <c r="G12" s="126"/>
      <c r="H12" s="129"/>
      <c r="I12" s="129"/>
      <c r="J12" s="129"/>
      <c r="K12" s="130"/>
      <c r="L12" s="129"/>
    </row>
    <row r="13" spans="1:12" ht="20.399999999999999">
      <c r="A13" s="3" t="s">
        <v>60</v>
      </c>
      <c r="B13" s="1"/>
      <c r="C13" s="1"/>
      <c r="D13" s="4"/>
      <c r="E13" s="4"/>
      <c r="F13" s="126"/>
      <c r="G13" s="131"/>
      <c r="H13" s="129"/>
      <c r="I13" s="129"/>
      <c r="J13" s="129"/>
      <c r="K13" s="130"/>
      <c r="L13" s="129"/>
    </row>
    <row r="14" spans="1:12" ht="19.8">
      <c r="A14" s="1"/>
      <c r="B14" s="1" t="s">
        <v>61</v>
      </c>
      <c r="C14" s="1"/>
      <c r="D14" s="4"/>
      <c r="E14" s="4"/>
      <c r="F14" s="96">
        <v>-90759</v>
      </c>
      <c r="G14" s="93"/>
      <c r="H14" s="96">
        <v>-82517</v>
      </c>
      <c r="I14" s="93"/>
      <c r="J14" s="96">
        <v>-148</v>
      </c>
      <c r="K14" s="93"/>
      <c r="L14" s="96">
        <v>-4945</v>
      </c>
    </row>
    <row r="15" spans="1:12" ht="19.8">
      <c r="A15" s="1"/>
      <c r="B15" s="1" t="s">
        <v>62</v>
      </c>
      <c r="C15" s="1"/>
      <c r="D15" s="4"/>
      <c r="E15" s="4"/>
      <c r="F15" s="96">
        <v>-939117</v>
      </c>
      <c r="G15" s="93"/>
      <c r="H15" s="96">
        <v>-764673</v>
      </c>
      <c r="I15" s="93"/>
      <c r="J15" s="92">
        <v>0</v>
      </c>
      <c r="K15" s="96"/>
      <c r="L15" s="92">
        <v>0</v>
      </c>
    </row>
    <row r="16" spans="1:12" ht="20.399999999999999">
      <c r="A16" s="18" t="s">
        <v>63</v>
      </c>
      <c r="B16" s="1"/>
      <c r="C16" s="1"/>
      <c r="D16" s="7"/>
      <c r="E16" s="7"/>
      <c r="F16" s="82">
        <f>SUM(F14:F15)</f>
        <v>-1029876</v>
      </c>
      <c r="G16" s="132"/>
      <c r="H16" s="99">
        <f>SUM(H14:H15)</f>
        <v>-847190</v>
      </c>
      <c r="I16" s="94"/>
      <c r="J16" s="99">
        <f>SUM(J14:J15)</f>
        <v>-148</v>
      </c>
      <c r="K16" s="125"/>
      <c r="L16" s="99">
        <f>SUM(L14:L15)</f>
        <v>-4945</v>
      </c>
    </row>
    <row r="17" spans="1:12" ht="8.25" customHeight="1">
      <c r="A17" s="18"/>
      <c r="B17" s="1"/>
      <c r="C17" s="1"/>
      <c r="D17" s="4"/>
      <c r="E17" s="4"/>
      <c r="F17" s="11"/>
      <c r="G17" s="12"/>
      <c r="H17" s="55"/>
      <c r="I17" s="55"/>
      <c r="J17" s="55"/>
      <c r="K17" s="55"/>
      <c r="L17" s="55"/>
    </row>
    <row r="18" spans="1:12" ht="20.399999999999999">
      <c r="A18" s="3" t="s">
        <v>217</v>
      </c>
      <c r="B18" s="1"/>
      <c r="C18" s="1"/>
      <c r="D18" s="4"/>
      <c r="E18" s="4"/>
      <c r="F18" s="81">
        <f>F11+F16</f>
        <v>78322</v>
      </c>
      <c r="G18" s="100"/>
      <c r="H18" s="108">
        <f>SUM(H11+H16)</f>
        <v>91822</v>
      </c>
      <c r="I18" s="108"/>
      <c r="J18" s="108">
        <f>SUM(J11+J16)</f>
        <v>18</v>
      </c>
      <c r="K18" s="108"/>
      <c r="L18" s="108">
        <f>SUM(L11+L16)</f>
        <v>49</v>
      </c>
    </row>
    <row r="19" spans="1:12" ht="8.25" customHeight="1">
      <c r="A19" s="1"/>
      <c r="B19" s="1"/>
      <c r="C19" s="1"/>
      <c r="D19" s="4"/>
      <c r="E19" s="4"/>
      <c r="F19" s="120"/>
      <c r="G19" s="120"/>
      <c r="H19" s="133"/>
      <c r="I19" s="133"/>
      <c r="J19" s="133"/>
      <c r="K19" s="133"/>
      <c r="L19" s="133"/>
    </row>
    <row r="20" spans="1:12" ht="19.8">
      <c r="A20" s="1" t="s">
        <v>173</v>
      </c>
      <c r="B20" s="1"/>
      <c r="C20" s="1"/>
      <c r="D20" s="4"/>
      <c r="E20" s="4"/>
      <c r="F20" s="96">
        <v>10032</v>
      </c>
      <c r="G20" s="96"/>
      <c r="H20" s="117">
        <v>9151</v>
      </c>
      <c r="I20" s="96"/>
      <c r="J20" s="96">
        <v>8768</v>
      </c>
      <c r="K20" s="96"/>
      <c r="L20" s="117">
        <v>8761</v>
      </c>
    </row>
    <row r="21" spans="1:12" ht="19.8">
      <c r="A21" s="1" t="s">
        <v>174</v>
      </c>
      <c r="B21" s="1"/>
      <c r="C21" s="1"/>
      <c r="D21" s="4"/>
      <c r="E21" s="4"/>
      <c r="F21" s="96">
        <v>322</v>
      </c>
      <c r="G21" s="96"/>
      <c r="H21" s="92">
        <v>0</v>
      </c>
      <c r="I21" s="96"/>
      <c r="J21" s="96">
        <v>322</v>
      </c>
      <c r="K21" s="96"/>
      <c r="L21" s="92">
        <v>0</v>
      </c>
    </row>
    <row r="22" spans="1:12" ht="19.8">
      <c r="A22" s="1" t="s">
        <v>64</v>
      </c>
      <c r="B22" s="1"/>
      <c r="C22" s="1"/>
      <c r="D22" s="4"/>
      <c r="E22" s="4"/>
      <c r="F22" s="96">
        <v>-641</v>
      </c>
      <c r="G22" s="96"/>
      <c r="H22" s="117">
        <v>-1710</v>
      </c>
      <c r="I22" s="96"/>
      <c r="J22" s="92">
        <v>0</v>
      </c>
      <c r="K22" s="96"/>
      <c r="L22" s="92">
        <v>0</v>
      </c>
    </row>
    <row r="23" spans="1:12" ht="19.8">
      <c r="A23" s="1" t="s">
        <v>65</v>
      </c>
      <c r="B23" s="1"/>
      <c r="C23" s="1"/>
      <c r="D23" s="4"/>
      <c r="E23" s="4"/>
      <c r="F23" s="96">
        <v>-57952</v>
      </c>
      <c r="G23" s="96"/>
      <c r="H23" s="117">
        <v>-60771</v>
      </c>
      <c r="I23" s="96"/>
      <c r="J23" s="96">
        <v>-15511</v>
      </c>
      <c r="K23" s="96"/>
      <c r="L23" s="117">
        <v>-18954</v>
      </c>
    </row>
    <row r="24" spans="1:12" ht="19.8">
      <c r="A24" s="1" t="s">
        <v>66</v>
      </c>
      <c r="B24" s="1"/>
      <c r="C24" s="1"/>
      <c r="D24" s="4"/>
      <c r="E24" s="4"/>
      <c r="F24" s="96">
        <v>-9623</v>
      </c>
      <c r="G24" s="96"/>
      <c r="H24" s="117">
        <v>-15747</v>
      </c>
      <c r="I24" s="96"/>
      <c r="J24" s="96">
        <v>-2827</v>
      </c>
      <c r="K24" s="96"/>
      <c r="L24" s="117">
        <v>-3760</v>
      </c>
    </row>
    <row r="25" spans="1:12" ht="19.8">
      <c r="A25" s="1" t="s">
        <v>136</v>
      </c>
      <c r="B25" s="1"/>
      <c r="C25" s="1"/>
      <c r="D25" s="4"/>
      <c r="E25" s="4"/>
      <c r="F25" s="96">
        <v>-238</v>
      </c>
      <c r="G25" s="96"/>
      <c r="H25" s="117">
        <v>-14371</v>
      </c>
      <c r="I25" s="96"/>
      <c r="J25" s="92">
        <v>0</v>
      </c>
      <c r="K25" s="96"/>
      <c r="L25" s="117">
        <v>-8050</v>
      </c>
    </row>
    <row r="26" spans="1:12" ht="19.8">
      <c r="A26" s="1" t="s">
        <v>67</v>
      </c>
      <c r="B26" s="1"/>
      <c r="C26" s="1"/>
      <c r="D26" s="4"/>
      <c r="E26" s="4"/>
      <c r="F26" s="134">
        <v>-40</v>
      </c>
      <c r="G26" s="96"/>
      <c r="H26" s="119">
        <v>0</v>
      </c>
      <c r="I26" s="98"/>
      <c r="J26" s="119">
        <v>0</v>
      </c>
      <c r="K26" s="96"/>
      <c r="L26" s="119">
        <v>0</v>
      </c>
    </row>
    <row r="27" spans="1:12" ht="20.399999999999999">
      <c r="A27" s="3" t="s">
        <v>239</v>
      </c>
      <c r="B27" s="1"/>
      <c r="C27" s="1"/>
      <c r="D27" s="4"/>
      <c r="E27" s="4"/>
      <c r="F27" s="108">
        <f>SUM(F18:F26)</f>
        <v>20182</v>
      </c>
      <c r="G27" s="96"/>
      <c r="H27" s="108">
        <f>SUM(H18:H26)</f>
        <v>8374</v>
      </c>
      <c r="I27" s="135"/>
      <c r="J27" s="108">
        <f>SUM(J18:J26)</f>
        <v>-9230</v>
      </c>
      <c r="K27" s="100"/>
      <c r="L27" s="108">
        <f>SUM(L18:L26)</f>
        <v>-21954</v>
      </c>
    </row>
    <row r="28" spans="1:12" ht="19.8">
      <c r="A28" s="1" t="s">
        <v>219</v>
      </c>
      <c r="B28" s="1"/>
      <c r="C28" s="1"/>
      <c r="D28" s="79">
        <v>18</v>
      </c>
      <c r="E28" s="4"/>
      <c r="F28" s="96">
        <v>298</v>
      </c>
      <c r="G28" s="96"/>
      <c r="H28" s="134">
        <v>-10449</v>
      </c>
      <c r="I28" s="96"/>
      <c r="J28" s="96">
        <v>80</v>
      </c>
      <c r="K28" s="96"/>
      <c r="L28" s="136">
        <v>40</v>
      </c>
    </row>
    <row r="29" spans="1:12" ht="21" thickBot="1">
      <c r="A29" s="29" t="s">
        <v>68</v>
      </c>
      <c r="B29" s="1"/>
      <c r="C29" s="1"/>
      <c r="D29" s="30"/>
      <c r="E29" s="30"/>
      <c r="F29" s="102">
        <f>SUM(F27:F28)</f>
        <v>20480</v>
      </c>
      <c r="G29" s="96"/>
      <c r="H29" s="102">
        <f>SUM(H27:H28)</f>
        <v>-2075</v>
      </c>
      <c r="I29" s="128"/>
      <c r="J29" s="102">
        <f>SUM(J27:J28)</f>
        <v>-9150</v>
      </c>
      <c r="K29" s="100"/>
      <c r="L29" s="102">
        <f>SUM(L27:L28)</f>
        <v>-21914</v>
      </c>
    </row>
    <row r="30" spans="1:12" ht="6.75" customHeight="1" thickTop="1">
      <c r="A30" s="1"/>
      <c r="B30" s="1"/>
      <c r="C30" s="1"/>
      <c r="D30" s="30"/>
      <c r="E30" s="30"/>
      <c r="F30" s="51"/>
      <c r="G30" s="53"/>
      <c r="H30" s="51"/>
      <c r="I30" s="51"/>
      <c r="J30" s="51"/>
      <c r="K30" s="51"/>
      <c r="L30" s="51"/>
    </row>
    <row r="31" spans="1:12" ht="20.399999999999999">
      <c r="A31" s="3" t="s">
        <v>69</v>
      </c>
      <c r="B31" s="1"/>
      <c r="C31" s="1"/>
      <c r="D31" s="1"/>
      <c r="E31" s="1"/>
      <c r="F31" s="51"/>
      <c r="G31" s="53"/>
      <c r="H31" s="51"/>
      <c r="I31" s="51"/>
      <c r="J31" s="51"/>
      <c r="K31" s="51"/>
      <c r="L31" s="51"/>
    </row>
    <row r="32" spans="1:12" ht="19.8">
      <c r="A32" s="1" t="s">
        <v>70</v>
      </c>
      <c r="B32" s="1"/>
      <c r="C32" s="1"/>
      <c r="D32" s="1"/>
      <c r="E32" s="1"/>
      <c r="F32" s="61"/>
      <c r="G32" s="53"/>
      <c r="H32" s="61"/>
      <c r="I32" s="51"/>
      <c r="J32" s="52"/>
      <c r="K32" s="52"/>
      <c r="L32" s="52"/>
    </row>
    <row r="33" spans="1:12" ht="19.8">
      <c r="A33" s="1"/>
      <c r="B33" s="1" t="s">
        <v>226</v>
      </c>
      <c r="C33" s="1"/>
      <c r="D33" s="1"/>
      <c r="E33" s="1"/>
      <c r="F33" s="98">
        <v>661</v>
      </c>
      <c r="G33" s="133"/>
      <c r="H33" s="92">
        <v>0</v>
      </c>
      <c r="I33" s="120"/>
      <c r="J33" s="92">
        <v>0</v>
      </c>
      <c r="K33" s="120"/>
      <c r="L33" s="92">
        <v>0</v>
      </c>
    </row>
    <row r="34" spans="1:12" ht="19.8">
      <c r="A34" s="1"/>
      <c r="B34" s="1" t="s">
        <v>227</v>
      </c>
      <c r="C34" s="1"/>
      <c r="D34" s="1"/>
      <c r="E34" s="1"/>
      <c r="F34" s="129"/>
      <c r="G34" s="133"/>
      <c r="H34" s="129"/>
      <c r="I34" s="120"/>
      <c r="J34" s="120"/>
      <c r="K34" s="120"/>
      <c r="L34" s="120"/>
    </row>
    <row r="35" spans="1:12" ht="19.8">
      <c r="A35" s="1"/>
      <c r="B35" s="1"/>
      <c r="C35" s="1" t="s">
        <v>240</v>
      </c>
      <c r="D35" s="1"/>
      <c r="E35" s="1"/>
      <c r="F35" s="98">
        <v>-132</v>
      </c>
      <c r="G35" s="98"/>
      <c r="H35" s="98">
        <v>586</v>
      </c>
      <c r="I35" s="98"/>
      <c r="J35" s="119">
        <v>0</v>
      </c>
      <c r="K35" s="98"/>
      <c r="L35" s="119">
        <v>0</v>
      </c>
    </row>
    <row r="36" spans="1:12" ht="20.25" customHeight="1">
      <c r="A36" s="1" t="s">
        <v>170</v>
      </c>
      <c r="C36" s="1"/>
      <c r="D36" s="1"/>
      <c r="E36" s="1"/>
      <c r="F36" s="137">
        <f>SUM(F33:F35)</f>
        <v>529</v>
      </c>
      <c r="G36" s="98"/>
      <c r="H36" s="137">
        <f>H35</f>
        <v>586</v>
      </c>
      <c r="I36" s="98"/>
      <c r="J36" s="92">
        <v>0</v>
      </c>
      <c r="K36" s="98"/>
      <c r="L36" s="92">
        <v>0</v>
      </c>
    </row>
    <row r="37" spans="1:12" ht="21" thickBot="1">
      <c r="A37" s="3" t="s">
        <v>71</v>
      </c>
      <c r="B37" s="1"/>
      <c r="C37" s="1"/>
      <c r="D37" s="1"/>
      <c r="E37" s="1"/>
      <c r="F37" s="80">
        <f>SUM(F36:F36)+F29</f>
        <v>21009</v>
      </c>
      <c r="G37" s="96"/>
      <c r="H37" s="102">
        <f>SUM(H36:H36)+H29</f>
        <v>-1489</v>
      </c>
      <c r="I37" s="98"/>
      <c r="J37" s="102">
        <f>SUM(J36:J36)+J29</f>
        <v>-9150</v>
      </c>
      <c r="K37" s="98"/>
      <c r="L37" s="102">
        <f>SUM(L36:L36)+L29</f>
        <v>-21914</v>
      </c>
    </row>
    <row r="38" spans="1:12" ht="21" thickTop="1">
      <c r="A38" s="3"/>
      <c r="B38" s="1"/>
      <c r="C38" s="1"/>
      <c r="D38" s="1"/>
      <c r="E38" s="1"/>
      <c r="F38" s="27"/>
      <c r="G38" s="21"/>
      <c r="H38" s="27"/>
      <c r="I38" s="10"/>
      <c r="J38" s="27"/>
      <c r="K38" s="12"/>
      <c r="L38" s="27"/>
    </row>
    <row r="39" spans="1:12" ht="20.399999999999999">
      <c r="A39" s="3" t="str">
        <f>A1</f>
        <v>Takuni Group Public Company Limited</v>
      </c>
      <c r="B39" s="1"/>
      <c r="C39" s="1"/>
      <c r="D39" s="3"/>
      <c r="E39" s="3"/>
      <c r="F39" s="54"/>
      <c r="G39" s="54"/>
      <c r="H39" s="54"/>
      <c r="I39" s="54"/>
      <c r="J39" s="54"/>
      <c r="K39" s="54"/>
      <c r="L39" s="54"/>
    </row>
    <row r="40" spans="1:12" ht="20.399999999999999">
      <c r="A40" s="25" t="str">
        <f>A2</f>
        <v>Statement of comprehensive income</v>
      </c>
      <c r="B40" s="1"/>
      <c r="C40" s="1"/>
      <c r="D40" s="3"/>
      <c r="E40" s="3"/>
      <c r="F40" s="54"/>
      <c r="G40" s="54"/>
      <c r="H40" s="54"/>
      <c r="I40" s="54"/>
      <c r="J40" s="54"/>
      <c r="K40" s="54"/>
      <c r="L40" s="54"/>
    </row>
    <row r="41" spans="1:12" ht="20.399999999999999">
      <c r="A41" s="25" t="str">
        <f>A3</f>
        <v>For the three-month period ended 31 March 2026</v>
      </c>
      <c r="B41" s="1"/>
      <c r="C41" s="1"/>
      <c r="D41" s="3"/>
      <c r="E41" s="3"/>
      <c r="F41" s="54"/>
      <c r="G41" s="54"/>
      <c r="H41" s="54"/>
      <c r="I41" s="54"/>
      <c r="J41" s="54"/>
      <c r="K41" s="54"/>
      <c r="L41" s="54"/>
    </row>
    <row r="42" spans="1:12" ht="20.399999999999999">
      <c r="A42" s="25" t="s">
        <v>4</v>
      </c>
      <c r="B42" s="1"/>
      <c r="C42" s="1"/>
      <c r="D42" s="3"/>
      <c r="E42" s="3"/>
      <c r="F42" s="54"/>
      <c r="G42" s="54"/>
      <c r="H42" s="54"/>
      <c r="I42" s="54"/>
      <c r="J42" s="54"/>
      <c r="K42" s="54"/>
      <c r="L42" s="54"/>
    </row>
    <row r="43" spans="1:12" ht="20.25" customHeight="1">
      <c r="A43" s="1"/>
      <c r="B43" s="1"/>
      <c r="C43" s="1"/>
      <c r="D43" s="1"/>
      <c r="E43" s="1"/>
      <c r="F43" s="1"/>
      <c r="G43" s="1"/>
      <c r="H43" s="1"/>
      <c r="I43" s="3"/>
      <c r="J43" s="169" t="s">
        <v>2</v>
      </c>
      <c r="K43" s="169"/>
      <c r="L43" s="169"/>
    </row>
    <row r="44" spans="1:12" ht="20.25" customHeight="1">
      <c r="A44" s="1"/>
      <c r="B44" s="1"/>
      <c r="C44" s="1"/>
      <c r="D44" s="1"/>
      <c r="E44" s="1"/>
      <c r="F44" s="170" t="s">
        <v>147</v>
      </c>
      <c r="G44" s="170"/>
      <c r="H44" s="170"/>
      <c r="I44" s="1"/>
      <c r="J44" s="170" t="s">
        <v>148</v>
      </c>
      <c r="K44" s="170"/>
      <c r="L44" s="170"/>
    </row>
    <row r="45" spans="1:12" ht="20.25" customHeight="1">
      <c r="A45" s="1"/>
      <c r="B45" s="1"/>
      <c r="C45" s="1"/>
      <c r="D45" s="72" t="s">
        <v>3</v>
      </c>
      <c r="E45" s="4"/>
      <c r="F45" s="85" t="s">
        <v>213</v>
      </c>
      <c r="G45" s="31"/>
      <c r="H45" s="85" t="s">
        <v>55</v>
      </c>
      <c r="I45" s="6"/>
      <c r="J45" s="26" t="s">
        <v>213</v>
      </c>
      <c r="K45" s="6"/>
      <c r="L45" s="26" t="s">
        <v>55</v>
      </c>
    </row>
    <row r="46" spans="1:12" ht="6.75" customHeight="1">
      <c r="A46" s="1"/>
      <c r="B46" s="1"/>
      <c r="C46" s="1"/>
      <c r="D46" s="30"/>
      <c r="E46" s="30"/>
      <c r="F46" s="51"/>
      <c r="G46" s="53"/>
      <c r="H46" s="51"/>
      <c r="I46" s="51"/>
      <c r="J46" s="51"/>
      <c r="K46" s="51"/>
      <c r="L46" s="51"/>
    </row>
    <row r="47" spans="1:12" ht="20.399999999999999">
      <c r="A47" s="3" t="s">
        <v>72</v>
      </c>
      <c r="B47" s="1"/>
      <c r="C47" s="1"/>
      <c r="D47" s="30"/>
      <c r="E47" s="30"/>
      <c r="F47" s="51"/>
      <c r="G47" s="53"/>
      <c r="H47" s="51"/>
      <c r="I47" s="51"/>
      <c r="J47" s="51"/>
      <c r="K47" s="51"/>
      <c r="L47" s="51"/>
    </row>
    <row r="48" spans="1:12" ht="19.8">
      <c r="A48" s="1"/>
      <c r="B48" s="1" t="s">
        <v>73</v>
      </c>
      <c r="C48" s="1"/>
      <c r="D48" s="30"/>
      <c r="E48" s="30"/>
      <c r="F48" s="98">
        <v>-5399</v>
      </c>
      <c r="G48" s="98"/>
      <c r="H48" s="98">
        <v>-27690</v>
      </c>
      <c r="I48" s="98"/>
      <c r="J48" s="98">
        <v>-9150</v>
      </c>
      <c r="K48" s="96"/>
      <c r="L48" s="98">
        <v>-21914</v>
      </c>
    </row>
    <row r="49" spans="1:12" ht="19.8">
      <c r="A49" s="1"/>
      <c r="B49" s="1" t="s">
        <v>53</v>
      </c>
      <c r="C49" s="1"/>
      <c r="D49" s="30"/>
      <c r="E49" s="30"/>
      <c r="F49" s="134">
        <v>25879</v>
      </c>
      <c r="G49" s="98"/>
      <c r="H49" s="134">
        <v>25615</v>
      </c>
      <c r="I49" s="98"/>
      <c r="J49" s="92">
        <v>0</v>
      </c>
      <c r="K49" s="96"/>
      <c r="L49" s="92">
        <v>0</v>
      </c>
    </row>
    <row r="50" spans="1:12" ht="20.25" customHeight="1" thickBot="1">
      <c r="A50" s="1"/>
      <c r="B50" s="1"/>
      <c r="C50" s="1"/>
      <c r="D50" s="30"/>
      <c r="E50" s="30"/>
      <c r="F50" s="80">
        <f>F29</f>
        <v>20480</v>
      </c>
      <c r="G50" s="100"/>
      <c r="H50" s="102">
        <f>SUM(H48:H49)</f>
        <v>-2075</v>
      </c>
      <c r="I50" s="128"/>
      <c r="J50" s="102">
        <f>SUM(J48:J49)</f>
        <v>-9150</v>
      </c>
      <c r="K50" s="100"/>
      <c r="L50" s="102">
        <f>SUM(L48:L49)</f>
        <v>-21914</v>
      </c>
    </row>
    <row r="51" spans="1:12" ht="8.25" customHeight="1" thickTop="1">
      <c r="A51" s="1"/>
      <c r="B51" s="1"/>
      <c r="C51" s="1"/>
      <c r="D51" s="1"/>
      <c r="E51" s="1"/>
      <c r="F51" s="120"/>
      <c r="G51" s="133"/>
      <c r="H51" s="120"/>
      <c r="I51" s="120"/>
      <c r="J51" s="120"/>
      <c r="K51" s="120"/>
      <c r="L51" s="120"/>
    </row>
    <row r="52" spans="1:12" ht="20.399999999999999">
      <c r="A52" s="173" t="s">
        <v>74</v>
      </c>
      <c r="B52" s="173"/>
      <c r="C52" s="173"/>
      <c r="D52" s="1"/>
      <c r="E52" s="1"/>
      <c r="F52" s="120"/>
      <c r="G52" s="133"/>
      <c r="H52" s="120"/>
      <c r="I52" s="120"/>
      <c r="J52" s="120"/>
      <c r="K52" s="120"/>
      <c r="L52" s="120"/>
    </row>
    <row r="53" spans="1:12" ht="19.8">
      <c r="A53" s="1"/>
      <c r="B53" s="1" t="s">
        <v>73</v>
      </c>
      <c r="C53" s="1"/>
      <c r="D53" s="32"/>
      <c r="E53" s="32"/>
      <c r="F53" s="98">
        <v>-5211</v>
      </c>
      <c r="G53" s="96"/>
      <c r="H53" s="98">
        <v>-27104</v>
      </c>
      <c r="I53" s="96"/>
      <c r="J53" s="98">
        <v>-9150</v>
      </c>
      <c r="K53" s="96"/>
      <c r="L53" s="96">
        <v>-21914</v>
      </c>
    </row>
    <row r="54" spans="1:12" ht="19.8">
      <c r="A54" s="1"/>
      <c r="B54" s="1" t="s">
        <v>53</v>
      </c>
      <c r="C54" s="1"/>
      <c r="D54" s="1"/>
      <c r="E54" s="1"/>
      <c r="F54" s="134">
        <v>26220</v>
      </c>
      <c r="G54" s="95"/>
      <c r="H54" s="134">
        <v>25615</v>
      </c>
      <c r="I54" s="95"/>
      <c r="J54" s="92">
        <v>0</v>
      </c>
      <c r="K54" s="141"/>
      <c r="L54" s="92">
        <v>0</v>
      </c>
    </row>
    <row r="55" spans="1:12" ht="20.25" customHeight="1" thickBot="1">
      <c r="A55" s="1"/>
      <c r="B55" s="1"/>
      <c r="C55" s="1"/>
      <c r="D55" s="1"/>
      <c r="E55" s="1"/>
      <c r="F55" s="80">
        <f>F37</f>
        <v>21009</v>
      </c>
      <c r="G55" s="96"/>
      <c r="H55" s="102">
        <f>SUM(H53:H54)</f>
        <v>-1489</v>
      </c>
      <c r="I55" s="100"/>
      <c r="J55" s="102">
        <f>SUM(J53:J54)</f>
        <v>-9150</v>
      </c>
      <c r="K55" s="100"/>
      <c r="L55" s="102">
        <f>SUM(L53:L54)</f>
        <v>-21914</v>
      </c>
    </row>
    <row r="56" spans="1:12" ht="8.25" customHeight="1" thickTop="1">
      <c r="A56" s="1"/>
      <c r="B56" s="1"/>
      <c r="C56" s="1"/>
      <c r="D56" s="1"/>
      <c r="E56" s="1"/>
      <c r="F56" s="142"/>
      <c r="G56" s="142"/>
      <c r="H56" s="142"/>
      <c r="I56" s="142"/>
      <c r="J56" s="142"/>
      <c r="K56" s="142"/>
      <c r="L56" s="142"/>
    </row>
    <row r="57" spans="1:12" ht="20.399999999999999">
      <c r="A57" s="3" t="s">
        <v>237</v>
      </c>
      <c r="B57" s="1"/>
      <c r="C57" s="1"/>
      <c r="D57" s="1"/>
      <c r="E57" s="1"/>
      <c r="F57" s="142"/>
      <c r="G57" s="142"/>
      <c r="H57" s="142"/>
      <c r="I57" s="142"/>
      <c r="J57" s="142"/>
      <c r="K57" s="142"/>
      <c r="L57" s="142"/>
    </row>
    <row r="58" spans="1:12" ht="20.399999999999999" thickBot="1">
      <c r="A58" s="1"/>
      <c r="B58" s="1" t="s">
        <v>176</v>
      </c>
      <c r="C58" s="1"/>
      <c r="D58" s="79">
        <v>19</v>
      </c>
      <c r="E58" s="4"/>
      <c r="F58" s="139">
        <v>-7.0000000000000001E-3</v>
      </c>
      <c r="G58" s="140"/>
      <c r="H58" s="139">
        <v>-3.4000000000000002E-2</v>
      </c>
      <c r="I58" s="140"/>
      <c r="J58" s="139">
        <v>-1.0999999999999999E-2</v>
      </c>
      <c r="K58" s="143"/>
      <c r="L58" s="139">
        <v>-2.7E-2</v>
      </c>
    </row>
    <row r="59" spans="1:12" ht="12" thickTop="1">
      <c r="F59" s="144"/>
      <c r="G59" s="144"/>
      <c r="H59" s="144"/>
      <c r="I59" s="144"/>
      <c r="J59" s="144"/>
      <c r="K59" s="144"/>
      <c r="L59" s="144"/>
    </row>
  </sheetData>
  <mergeCells count="7">
    <mergeCell ref="A52:C52"/>
    <mergeCell ref="J5:L5"/>
    <mergeCell ref="F6:H6"/>
    <mergeCell ref="J6:L6"/>
    <mergeCell ref="J43:L43"/>
    <mergeCell ref="F44:H44"/>
    <mergeCell ref="J44:L44"/>
  </mergeCells>
  <pageMargins left="0.7" right="0.26" top="0.63" bottom="0.5" header="0.3" footer="0.34"/>
  <pageSetup paperSize="9" scale="77" firstPageNumber="5" fitToHeight="0" orientation="portrait" useFirstPageNumber="1" r:id="rId1"/>
  <headerFooter differentOddEven="1">
    <oddFooter>&amp;L&amp;"Angsana New,Regular"&amp;14 The accompanying condensed notes form an integral part of the interim financial information.&amp;R&amp;"Angsana New,Regular"&amp;14&amp;P</oddFooter>
    <evenFooter>&amp;L&amp;"Angsana New,Regular"&amp;14 The accompanying condensed notes form an integral part of the interim financial information.&amp;R&amp;"Angsana New,Regular"&amp;14&amp;P</evenFooter>
  </headerFooter>
  <rowBreaks count="1" manualBreakCount="1">
    <brk id="38" max="11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9"/>
  <sheetViews>
    <sheetView zoomScale="55" zoomScaleNormal="55" workbookViewId="0">
      <selection activeCell="B7" sqref="B7"/>
    </sheetView>
  </sheetViews>
  <sheetFormatPr defaultColWidth="7.69921875" defaultRowHeight="19.8"/>
  <cols>
    <col min="1" max="1" width="2.59765625" style="33" customWidth="1"/>
    <col min="2" max="2" width="35.5" style="33" customWidth="1"/>
    <col min="3" max="3" width="7.59765625" style="16" customWidth="1"/>
    <col min="4" max="4" width="1.59765625" style="16" customWidth="1"/>
    <col min="5" max="5" width="14" style="33" customWidth="1"/>
    <col min="6" max="6" width="1.09765625" style="33" customWidth="1"/>
    <col min="7" max="7" width="13.3984375" style="33" customWidth="1"/>
    <col min="8" max="8" width="0.8984375" style="33" customWidth="1"/>
    <col min="9" max="9" width="13.69921875" style="33" customWidth="1"/>
    <col min="10" max="10" width="0.8984375" style="33" customWidth="1"/>
    <col min="11" max="11" width="13.69921875" style="33" customWidth="1"/>
    <col min="12" max="12" width="0.69921875" style="33" customWidth="1"/>
    <col min="13" max="13" width="13.3984375" style="33" customWidth="1"/>
    <col min="14" max="14" width="1.09765625" style="33" customWidth="1"/>
    <col min="15" max="15" width="13.09765625" style="33" customWidth="1"/>
    <col min="16" max="16" width="0.69921875" style="33" customWidth="1"/>
    <col min="17" max="17" width="15" style="33" customWidth="1"/>
    <col min="18" max="18" width="0.69921875" style="33" customWidth="1"/>
    <col min="19" max="19" width="15" style="33" customWidth="1"/>
    <col min="20" max="20" width="1.09765625" style="33" customWidth="1"/>
    <col min="21" max="21" width="16.5" style="33" bestFit="1" customWidth="1"/>
    <col min="22" max="22" width="0.8984375" style="33" customWidth="1"/>
    <col min="23" max="23" width="16.69921875" style="33" customWidth="1"/>
    <col min="24" max="24" width="0.8984375" style="33" customWidth="1"/>
    <col min="25" max="25" width="13.5" style="33" customWidth="1"/>
    <col min="26" max="26" width="0.8984375" style="33" customWidth="1"/>
    <col min="27" max="27" width="14.09765625" style="33" customWidth="1"/>
    <col min="28" max="28" width="1.09765625" style="33" customWidth="1"/>
    <col min="29" max="29" width="13.09765625" style="33" customWidth="1"/>
    <col min="30" max="30" width="1.3984375" style="33" customWidth="1"/>
    <col min="31" max="31" width="16.19921875" style="33" bestFit="1" customWidth="1"/>
    <col min="32" max="16384" width="7.69921875" style="33"/>
  </cols>
  <sheetData>
    <row r="1" spans="1:31" ht="20.399999999999999">
      <c r="A1" s="3" t="str">
        <f>'PL (3M)'!A1</f>
        <v>Takuni Group Public Company Limited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20.399999999999999">
      <c r="A2" s="34" t="s">
        <v>231</v>
      </c>
      <c r="B2" s="34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ht="20.399999999999999">
      <c r="A3" s="3" t="s">
        <v>209</v>
      </c>
      <c r="B3" s="34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ht="20.399999999999999">
      <c r="A4" s="25" t="s">
        <v>4</v>
      </c>
      <c r="B4" s="34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ht="20.399999999999999">
      <c r="D5" s="3"/>
      <c r="E5" s="3"/>
      <c r="F5" s="3"/>
      <c r="G5" s="3"/>
      <c r="H5" s="3"/>
      <c r="AE5" s="36" t="s">
        <v>2</v>
      </c>
    </row>
    <row r="6" spans="1:31" s="37" customFormat="1">
      <c r="E6" s="174" t="s">
        <v>147</v>
      </c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  <c r="AE6" s="174"/>
    </row>
    <row r="7" spans="1:31" s="37" customFormat="1">
      <c r="C7" s="38"/>
      <c r="D7" s="38"/>
      <c r="E7" s="31"/>
      <c r="F7" s="31"/>
      <c r="G7" s="31"/>
      <c r="H7" s="31"/>
      <c r="I7" s="39"/>
      <c r="J7" s="39"/>
      <c r="K7" s="39"/>
      <c r="L7" s="39"/>
      <c r="M7" s="31"/>
      <c r="N7" s="31"/>
      <c r="O7" s="31"/>
      <c r="P7" s="31"/>
      <c r="Q7" s="31"/>
      <c r="R7" s="31"/>
      <c r="S7" s="175" t="s">
        <v>235</v>
      </c>
      <c r="T7" s="175"/>
      <c r="U7" s="175"/>
      <c r="V7" s="175"/>
      <c r="W7" s="175"/>
      <c r="X7" s="175"/>
      <c r="Y7" s="175"/>
      <c r="Z7" s="31"/>
      <c r="AA7" s="31"/>
      <c r="AB7" s="31"/>
      <c r="AC7" s="31"/>
    </row>
    <row r="8" spans="1:31" s="37" customFormat="1">
      <c r="E8" s="31"/>
      <c r="F8" s="31"/>
      <c r="G8" s="31"/>
      <c r="H8" s="31"/>
      <c r="I8" s="22"/>
      <c r="J8" s="22"/>
      <c r="K8" s="22"/>
      <c r="L8" s="22"/>
      <c r="M8" s="39"/>
      <c r="N8" s="39"/>
      <c r="O8" s="39"/>
      <c r="P8" s="39"/>
      <c r="Q8" s="39"/>
      <c r="R8" s="39"/>
      <c r="S8" s="176" t="s">
        <v>69</v>
      </c>
      <c r="T8" s="176"/>
      <c r="U8" s="176"/>
      <c r="V8" s="90"/>
      <c r="W8" s="90"/>
      <c r="X8" s="90"/>
      <c r="Y8" s="90"/>
      <c r="Z8" s="31"/>
      <c r="AA8" s="31"/>
      <c r="AB8" s="31"/>
      <c r="AC8" s="31"/>
    </row>
    <row r="9" spans="1:31" s="37" customFormat="1"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8"/>
      <c r="V9"/>
      <c r="W9"/>
      <c r="X9" s="22"/>
      <c r="Z9" s="31"/>
      <c r="AA9" s="31" t="s">
        <v>76</v>
      </c>
      <c r="AB9" s="31"/>
      <c r="AC9" s="31"/>
      <c r="AD9" s="31"/>
      <c r="AE9" s="31"/>
    </row>
    <row r="10" spans="1:31" s="37" customFormat="1">
      <c r="E10" s="31"/>
      <c r="F10" s="31"/>
      <c r="H10" s="31"/>
      <c r="I10" s="31" t="s">
        <v>77</v>
      </c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8"/>
      <c r="V10" s="38"/>
      <c r="X10" s="31"/>
      <c r="Y10" s="31" t="s">
        <v>75</v>
      </c>
      <c r="Z10" s="31"/>
      <c r="AA10" s="31" t="s">
        <v>233</v>
      </c>
      <c r="AB10" s="31"/>
      <c r="AC10" s="31"/>
      <c r="AD10" s="31"/>
      <c r="AE10" s="31"/>
    </row>
    <row r="11" spans="1:31" s="37" customFormat="1">
      <c r="E11" s="31" t="s">
        <v>79</v>
      </c>
      <c r="F11" s="31"/>
      <c r="G11" s="31" t="s">
        <v>80</v>
      </c>
      <c r="H11" s="31"/>
      <c r="I11" s="38" t="s">
        <v>81</v>
      </c>
      <c r="J11" s="38"/>
      <c r="K11" s="38"/>
      <c r="L11" s="38"/>
      <c r="M11" s="174" t="s">
        <v>49</v>
      </c>
      <c r="N11" s="174"/>
      <c r="O11" s="174"/>
      <c r="P11" s="22"/>
      <c r="Q11" s="6" t="s">
        <v>159</v>
      </c>
      <c r="R11" s="6"/>
      <c r="S11" s="6"/>
      <c r="T11" s="31"/>
      <c r="U11" s="31" t="s">
        <v>82</v>
      </c>
      <c r="V11" s="38"/>
      <c r="W11" s="31" t="s">
        <v>83</v>
      </c>
      <c r="X11" s="31"/>
      <c r="Y11" s="31" t="s">
        <v>78</v>
      </c>
      <c r="Z11" s="31"/>
      <c r="AA11" s="31" t="s">
        <v>85</v>
      </c>
      <c r="AB11" s="31"/>
      <c r="AC11" s="31" t="s">
        <v>86</v>
      </c>
      <c r="AD11" s="31"/>
    </row>
    <row r="12" spans="1:31" s="37" customFormat="1">
      <c r="E12" s="31" t="s">
        <v>87</v>
      </c>
      <c r="F12" s="31"/>
      <c r="G12" s="31" t="s">
        <v>88</v>
      </c>
      <c r="H12" s="31"/>
      <c r="I12" s="31" t="s">
        <v>89</v>
      </c>
      <c r="J12" s="31"/>
      <c r="K12" s="31"/>
      <c r="L12" s="31"/>
      <c r="M12" s="31" t="s">
        <v>50</v>
      </c>
      <c r="N12" s="31"/>
      <c r="O12" s="31"/>
      <c r="P12" s="31"/>
      <c r="Q12" s="6" t="s">
        <v>171</v>
      </c>
      <c r="R12" s="6"/>
      <c r="S12" s="31" t="s">
        <v>160</v>
      </c>
      <c r="T12" s="31"/>
      <c r="U12" s="31" t="s">
        <v>104</v>
      </c>
      <c r="V12" s="38"/>
      <c r="W12" s="31" t="s">
        <v>90</v>
      </c>
      <c r="X12" s="31"/>
      <c r="Y12" s="31" t="s">
        <v>84</v>
      </c>
      <c r="Z12" s="31"/>
      <c r="AA12" s="31" t="s">
        <v>91</v>
      </c>
      <c r="AB12" s="31"/>
      <c r="AC12" s="31" t="s">
        <v>92</v>
      </c>
      <c r="AD12" s="31"/>
      <c r="AE12" s="31" t="s">
        <v>75</v>
      </c>
    </row>
    <row r="13" spans="1:31" s="37" customFormat="1">
      <c r="C13" s="72" t="s">
        <v>3</v>
      </c>
      <c r="E13" s="73" t="s">
        <v>93</v>
      </c>
      <c r="F13" s="31"/>
      <c r="G13" s="73" t="s">
        <v>94</v>
      </c>
      <c r="H13" s="31"/>
      <c r="I13" s="73" t="s">
        <v>95</v>
      </c>
      <c r="J13" s="22"/>
      <c r="K13" s="74" t="s">
        <v>157</v>
      </c>
      <c r="L13" s="22"/>
      <c r="M13" s="73" t="s">
        <v>96</v>
      </c>
      <c r="N13" s="31"/>
      <c r="O13" s="73" t="s">
        <v>52</v>
      </c>
      <c r="P13" s="22"/>
      <c r="Q13" s="75" t="s">
        <v>172</v>
      </c>
      <c r="R13" s="76"/>
      <c r="S13" s="40" t="s">
        <v>161</v>
      </c>
      <c r="T13" s="31"/>
      <c r="U13" s="40" t="s">
        <v>105</v>
      </c>
      <c r="V13" s="38"/>
      <c r="W13" s="73" t="s">
        <v>97</v>
      </c>
      <c r="X13" s="31"/>
      <c r="Y13" s="73" t="s">
        <v>233</v>
      </c>
      <c r="Z13" s="31"/>
      <c r="AA13" s="73" t="s">
        <v>98</v>
      </c>
      <c r="AB13" s="31"/>
      <c r="AC13" s="73" t="s">
        <v>99</v>
      </c>
      <c r="AD13" s="31"/>
      <c r="AE13" s="72" t="s">
        <v>233</v>
      </c>
    </row>
    <row r="14" spans="1:31" ht="10.5" customHeight="1"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V14" s="7"/>
      <c r="W14" s="7"/>
      <c r="X14" s="7"/>
      <c r="Y14" s="7"/>
      <c r="Z14" s="7"/>
      <c r="AA14" s="12"/>
      <c r="AB14" s="7"/>
      <c r="AC14" s="7"/>
      <c r="AD14" s="7"/>
      <c r="AE14" s="7"/>
    </row>
    <row r="15" spans="1:31" s="1" customFormat="1">
      <c r="A15" s="1" t="s">
        <v>100</v>
      </c>
      <c r="C15" s="4"/>
      <c r="D15" s="4"/>
      <c r="E15" s="145">
        <v>400000</v>
      </c>
      <c r="F15" s="145"/>
      <c r="G15" s="145">
        <v>305528</v>
      </c>
      <c r="H15" s="117"/>
      <c r="I15" s="145">
        <v>20636</v>
      </c>
      <c r="J15" s="145"/>
      <c r="K15" s="96">
        <v>0</v>
      </c>
      <c r="L15" s="146"/>
      <c r="M15" s="96">
        <v>16252</v>
      </c>
      <c r="N15" s="146"/>
      <c r="O15" s="147">
        <v>-20254</v>
      </c>
      <c r="P15" s="147"/>
      <c r="Q15" s="96">
        <v>0</v>
      </c>
      <c r="R15" s="101"/>
      <c r="S15" s="96">
        <v>0</v>
      </c>
      <c r="T15" s="148"/>
      <c r="U15" s="98">
        <v>-1191</v>
      </c>
      <c r="V15" s="145"/>
      <c r="W15" s="96">
        <v>81853</v>
      </c>
      <c r="X15" s="145"/>
      <c r="Y15" s="145">
        <f>SUM(U15:W15)</f>
        <v>80662</v>
      </c>
      <c r="Z15" s="117"/>
      <c r="AA15" s="98">
        <f>SUM(E15:R15,Y15)</f>
        <v>802824</v>
      </c>
      <c r="AB15" s="149"/>
      <c r="AC15" s="145">
        <v>444015</v>
      </c>
      <c r="AD15" s="103"/>
      <c r="AE15" s="96">
        <f>SUM(AA15:AD15)</f>
        <v>1246839</v>
      </c>
    </row>
    <row r="16" spans="1:31" s="1" customFormat="1">
      <c r="A16" s="1" t="s">
        <v>152</v>
      </c>
      <c r="C16" s="4"/>
      <c r="D16" s="4"/>
      <c r="E16" s="117"/>
      <c r="F16" s="148"/>
      <c r="G16" s="117"/>
      <c r="H16" s="117"/>
      <c r="I16" s="117"/>
      <c r="J16" s="117"/>
      <c r="K16" s="150"/>
      <c r="L16" s="117"/>
      <c r="M16" s="117"/>
      <c r="N16" s="117"/>
      <c r="O16" s="117"/>
      <c r="P16" s="117"/>
      <c r="Q16" s="151"/>
      <c r="R16" s="151"/>
      <c r="S16" s="104"/>
      <c r="T16" s="117"/>
      <c r="U16" s="104"/>
      <c r="V16" s="152"/>
      <c r="W16" s="104"/>
      <c r="X16" s="152"/>
      <c r="Y16" s="104"/>
      <c r="Z16" s="148"/>
      <c r="AA16" s="152"/>
      <c r="AB16" s="103"/>
      <c r="AC16" s="104"/>
      <c r="AD16" s="103"/>
      <c r="AE16" s="152"/>
    </row>
    <row r="17" spans="1:31" s="1" customFormat="1">
      <c r="B17" s="1" t="s">
        <v>68</v>
      </c>
      <c r="C17" s="4"/>
      <c r="D17" s="4"/>
      <c r="E17" s="96">
        <v>0</v>
      </c>
      <c r="F17" s="96"/>
      <c r="G17" s="96">
        <v>0</v>
      </c>
      <c r="H17" s="152"/>
      <c r="I17" s="96">
        <v>0</v>
      </c>
      <c r="J17" s="96"/>
      <c r="K17" s="96">
        <v>0</v>
      </c>
      <c r="L17" s="96"/>
      <c r="M17" s="96">
        <v>0</v>
      </c>
      <c r="N17" s="117"/>
      <c r="O17" s="96">
        <v>-27690</v>
      </c>
      <c r="P17" s="96"/>
      <c r="Q17" s="96">
        <v>0</v>
      </c>
      <c r="R17" s="101"/>
      <c r="S17" s="96">
        <v>0</v>
      </c>
      <c r="T17" s="96"/>
      <c r="U17" s="96">
        <v>0</v>
      </c>
      <c r="V17" s="152"/>
      <c r="W17" s="96">
        <v>0</v>
      </c>
      <c r="X17" s="96"/>
      <c r="Y17" s="96">
        <v>0</v>
      </c>
      <c r="Z17" s="148"/>
      <c r="AA17" s="98">
        <f t="shared" ref="AA17:AA18" si="0">SUM(E17:R17,Y17)</f>
        <v>-27690</v>
      </c>
      <c r="AB17" s="103"/>
      <c r="AC17" s="96">
        <v>25615</v>
      </c>
      <c r="AD17" s="103"/>
      <c r="AE17" s="96">
        <f>SUM(AA17:AD17)</f>
        <v>-2075</v>
      </c>
    </row>
    <row r="18" spans="1:31" s="1" customFormat="1">
      <c r="B18" s="1" t="s">
        <v>196</v>
      </c>
      <c r="E18" s="96">
        <v>0</v>
      </c>
      <c r="F18" s="96"/>
      <c r="G18" s="96">
        <v>0</v>
      </c>
      <c r="H18" s="152"/>
      <c r="I18" s="96">
        <v>0</v>
      </c>
      <c r="J18" s="96"/>
      <c r="K18" s="96">
        <v>0</v>
      </c>
      <c r="L18" s="96"/>
      <c r="M18" s="96">
        <v>0</v>
      </c>
      <c r="N18" s="96"/>
      <c r="O18" s="96" t="s">
        <v>225</v>
      </c>
      <c r="P18" s="98"/>
      <c r="Q18" s="96">
        <v>0</v>
      </c>
      <c r="R18" s="101"/>
      <c r="S18" s="96">
        <v>0</v>
      </c>
      <c r="T18" s="117"/>
      <c r="U18" s="96">
        <v>586</v>
      </c>
      <c r="V18" s="96"/>
      <c r="W18" s="96">
        <v>0</v>
      </c>
      <c r="X18" s="96"/>
      <c r="Y18" s="98">
        <f>SUM(U18:W18)</f>
        <v>586</v>
      </c>
      <c r="Z18" s="96"/>
      <c r="AA18" s="98">
        <f t="shared" si="0"/>
        <v>586</v>
      </c>
      <c r="AB18" s="96"/>
      <c r="AC18" s="98">
        <v>0</v>
      </c>
      <c r="AD18" s="96"/>
      <c r="AE18" s="96">
        <f t="shared" ref="AE18" si="1">SUM(AA18:AC18)</f>
        <v>586</v>
      </c>
    </row>
    <row r="19" spans="1:31" s="1" customFormat="1" ht="21" thickBot="1">
      <c r="A19" s="3" t="s">
        <v>210</v>
      </c>
      <c r="B19" s="42"/>
      <c r="C19" s="4"/>
      <c r="D19" s="4"/>
      <c r="E19" s="102">
        <f>SUM(E15:E18)</f>
        <v>400000</v>
      </c>
      <c r="F19" s="96"/>
      <c r="G19" s="102">
        <f>SUM(G15:G18)</f>
        <v>305528</v>
      </c>
      <c r="H19" s="103"/>
      <c r="I19" s="102">
        <f>SUM(I15:I18)</f>
        <v>20636</v>
      </c>
      <c r="J19" s="100"/>
      <c r="K19" s="102">
        <f>SUM(K15:K18)</f>
        <v>0</v>
      </c>
      <c r="L19" s="98"/>
      <c r="M19" s="102">
        <f>SUM(M15:M18)</f>
        <v>16252</v>
      </c>
      <c r="N19" s="98"/>
      <c r="O19" s="102">
        <f>SUM(O15:O18)</f>
        <v>-47944</v>
      </c>
      <c r="P19" s="100"/>
      <c r="Q19" s="102">
        <f>SUM(Q15:Q18)</f>
        <v>0</v>
      </c>
      <c r="R19" s="157"/>
      <c r="S19" s="102">
        <f>SUM(S15:S18)</f>
        <v>0</v>
      </c>
      <c r="T19" s="98"/>
      <c r="U19" s="102">
        <f>SUM(U15:U18)</f>
        <v>-605</v>
      </c>
      <c r="V19" s="98"/>
      <c r="W19" s="102">
        <f>SUM(W15:W18)</f>
        <v>81853</v>
      </c>
      <c r="X19" s="98"/>
      <c r="Y19" s="102">
        <f>SUM(Y15:Y18)</f>
        <v>81248</v>
      </c>
      <c r="Z19" s="96"/>
      <c r="AA19" s="102">
        <f>SUM(AA15:AA18)</f>
        <v>775720</v>
      </c>
      <c r="AB19" s="96"/>
      <c r="AC19" s="102">
        <f>SUM(AC15:AC18)</f>
        <v>469630</v>
      </c>
      <c r="AD19" s="96"/>
      <c r="AE19" s="102">
        <f>SUM(AE15:AE18)</f>
        <v>1245350</v>
      </c>
    </row>
    <row r="20" spans="1:31" s="1" customFormat="1" ht="21" thickTop="1">
      <c r="A20" s="3"/>
      <c r="B20" s="42"/>
      <c r="C20" s="4"/>
      <c r="D20" s="4"/>
      <c r="E20" s="153"/>
      <c r="F20" s="148"/>
      <c r="G20" s="153"/>
      <c r="H20" s="103"/>
      <c r="I20" s="153"/>
      <c r="J20" s="153"/>
      <c r="K20" s="153"/>
      <c r="L20" s="117"/>
      <c r="M20" s="153"/>
      <c r="N20" s="117"/>
      <c r="O20" s="153"/>
      <c r="P20" s="153"/>
      <c r="Q20" s="153"/>
      <c r="R20" s="153"/>
      <c r="S20" s="153"/>
      <c r="T20" s="117"/>
      <c r="U20" s="153"/>
      <c r="V20" s="117"/>
      <c r="W20" s="153"/>
      <c r="X20" s="98"/>
      <c r="Y20" s="153"/>
      <c r="Z20" s="96"/>
      <c r="AA20" s="153"/>
      <c r="AB20" s="96"/>
      <c r="AC20" s="153"/>
      <c r="AD20" s="96"/>
      <c r="AE20" s="153"/>
    </row>
    <row r="21" spans="1:31" s="1" customFormat="1">
      <c r="A21" s="1" t="s">
        <v>212</v>
      </c>
      <c r="C21" s="4">
        <v>24</v>
      </c>
      <c r="D21" s="4"/>
      <c r="E21" s="145">
        <v>400000</v>
      </c>
      <c r="F21" s="98"/>
      <c r="G21" s="145">
        <v>305528</v>
      </c>
      <c r="H21" s="101"/>
      <c r="I21" s="145">
        <v>20636</v>
      </c>
      <c r="J21" s="145"/>
      <c r="K21" s="154">
        <v>3219</v>
      </c>
      <c r="L21" s="98"/>
      <c r="M21" s="96">
        <v>16252</v>
      </c>
      <c r="N21" s="98"/>
      <c r="O21" s="145">
        <v>-390067</v>
      </c>
      <c r="P21" s="145"/>
      <c r="Q21" s="154">
        <v>534</v>
      </c>
      <c r="R21" s="154"/>
      <c r="S21" s="145">
        <v>43127</v>
      </c>
      <c r="T21" s="98"/>
      <c r="U21" s="145">
        <v>-1947</v>
      </c>
      <c r="V21" s="98"/>
      <c r="W21" s="145">
        <v>81853</v>
      </c>
      <c r="X21" s="98"/>
      <c r="Y21" s="117">
        <f>SUM(S21:W21)</f>
        <v>123033</v>
      </c>
      <c r="Z21" s="117"/>
      <c r="AA21" s="98">
        <f>SUM(E21:R21,Y21)</f>
        <v>479135</v>
      </c>
      <c r="AB21" s="148"/>
      <c r="AC21" s="145">
        <v>313107</v>
      </c>
      <c r="AD21" s="148"/>
      <c r="AE21" s="96">
        <f>SUM(AA21:AD21)</f>
        <v>792242</v>
      </c>
    </row>
    <row r="22" spans="1:31" s="1" customFormat="1">
      <c r="A22" s="1" t="s">
        <v>152</v>
      </c>
      <c r="C22" s="4"/>
      <c r="D22" s="4"/>
      <c r="E22" s="96"/>
      <c r="F22" s="96"/>
      <c r="G22" s="96"/>
      <c r="H22" s="101"/>
      <c r="I22" s="96"/>
      <c r="J22" s="96"/>
      <c r="K22" s="101"/>
      <c r="L22" s="96"/>
      <c r="M22" s="96"/>
      <c r="N22" s="96"/>
      <c r="O22" s="96"/>
      <c r="P22" s="96"/>
      <c r="Q22" s="148"/>
      <c r="R22" s="148"/>
      <c r="S22" s="117"/>
      <c r="T22" s="117"/>
      <c r="U22" s="117"/>
      <c r="V22" s="117"/>
      <c r="W22" s="117"/>
      <c r="X22" s="148"/>
      <c r="Y22" s="117"/>
      <c r="Z22" s="148"/>
      <c r="AA22" s="117"/>
      <c r="AB22" s="148"/>
      <c r="AC22" s="117"/>
      <c r="AD22" s="148"/>
      <c r="AE22" s="117"/>
    </row>
    <row r="23" spans="1:31" s="1" customFormat="1">
      <c r="B23" s="1" t="s">
        <v>157</v>
      </c>
      <c r="C23" s="4">
        <v>17</v>
      </c>
      <c r="D23" s="4"/>
      <c r="E23" s="145">
        <v>0</v>
      </c>
      <c r="F23" s="96"/>
      <c r="G23" s="145">
        <v>0</v>
      </c>
      <c r="H23" s="101"/>
      <c r="I23" s="145">
        <v>0</v>
      </c>
      <c r="J23" s="96"/>
      <c r="K23" s="101">
        <v>-150</v>
      </c>
      <c r="L23" s="96"/>
      <c r="M23" s="145">
        <v>0</v>
      </c>
      <c r="N23" s="96"/>
      <c r="O23" s="145">
        <v>0</v>
      </c>
      <c r="P23" s="101"/>
      <c r="Q23" s="145">
        <v>0</v>
      </c>
      <c r="R23" s="150"/>
      <c r="S23" s="145">
        <v>0</v>
      </c>
      <c r="T23" s="117"/>
      <c r="U23" s="145">
        <v>0</v>
      </c>
      <c r="V23" s="117"/>
      <c r="W23" s="145">
        <v>0</v>
      </c>
      <c r="X23" s="148"/>
      <c r="Y23" s="145">
        <v>0</v>
      </c>
      <c r="Z23" s="148"/>
      <c r="AA23" s="101">
        <f>SUM(E23:Q23,Y23)</f>
        <v>-150</v>
      </c>
      <c r="AB23" s="148"/>
      <c r="AC23" s="145">
        <v>0</v>
      </c>
      <c r="AD23" s="148"/>
      <c r="AE23" s="101">
        <f>SUM(AA23:AC23)</f>
        <v>-150</v>
      </c>
    </row>
    <row r="24" spans="1:31" s="1" customFormat="1">
      <c r="B24" s="1" t="s">
        <v>218</v>
      </c>
      <c r="E24" s="145">
        <v>0</v>
      </c>
      <c r="F24" s="96"/>
      <c r="G24" s="145">
        <v>0</v>
      </c>
      <c r="H24" s="152"/>
      <c r="I24" s="145">
        <v>0</v>
      </c>
      <c r="J24" s="96"/>
      <c r="K24" s="145">
        <v>0</v>
      </c>
      <c r="L24" s="98"/>
      <c r="M24" s="145">
        <v>0</v>
      </c>
      <c r="N24" s="96"/>
      <c r="O24" s="145">
        <v>0</v>
      </c>
      <c r="P24" s="101"/>
      <c r="Q24" s="145">
        <v>0</v>
      </c>
      <c r="R24" s="101"/>
      <c r="S24" s="145">
        <v>0</v>
      </c>
      <c r="T24" s="117"/>
      <c r="U24" s="145">
        <v>0</v>
      </c>
      <c r="V24" s="96"/>
      <c r="W24" s="96">
        <v>-3057</v>
      </c>
      <c r="X24" s="98"/>
      <c r="Y24" s="117">
        <f>SUM(S24:W24)</f>
        <v>-3057</v>
      </c>
      <c r="Z24" s="96"/>
      <c r="AA24" s="101">
        <f>SUM(E24:Q24,Y24)</f>
        <v>-3057</v>
      </c>
      <c r="AB24" s="96"/>
      <c r="AC24" s="96">
        <f>9760</f>
        <v>9760</v>
      </c>
      <c r="AD24" s="96"/>
      <c r="AE24" s="96">
        <f>SUM(AA24:AC24)</f>
        <v>6703</v>
      </c>
    </row>
    <row r="25" spans="1:31" s="1" customFormat="1">
      <c r="B25" s="1" t="s">
        <v>68</v>
      </c>
      <c r="E25" s="145">
        <v>0</v>
      </c>
      <c r="F25" s="96"/>
      <c r="G25" s="145">
        <v>0</v>
      </c>
      <c r="H25" s="152"/>
      <c r="I25" s="145">
        <v>0</v>
      </c>
      <c r="J25" s="96"/>
      <c r="K25" s="145">
        <v>0</v>
      </c>
      <c r="L25" s="98"/>
      <c r="M25" s="145">
        <v>0</v>
      </c>
      <c r="N25" s="96"/>
      <c r="O25" s="98">
        <v>-5399</v>
      </c>
      <c r="P25" s="101"/>
      <c r="Q25" s="145">
        <v>0</v>
      </c>
      <c r="R25" s="101"/>
      <c r="S25" s="145">
        <v>0</v>
      </c>
      <c r="T25" s="117"/>
      <c r="U25" s="145">
        <v>0</v>
      </c>
      <c r="V25" s="96"/>
      <c r="W25" s="145">
        <v>0</v>
      </c>
      <c r="X25" s="98"/>
      <c r="Y25" s="145">
        <v>0</v>
      </c>
      <c r="Z25" s="96"/>
      <c r="AA25" s="101">
        <f>SUM(E25:Q25,Y25)</f>
        <v>-5399</v>
      </c>
      <c r="AB25" s="96"/>
      <c r="AC25" s="96">
        <f>25879</f>
        <v>25879</v>
      </c>
      <c r="AD25" s="96"/>
      <c r="AE25" s="96">
        <f>SUM(AA25:AC25)</f>
        <v>20480</v>
      </c>
    </row>
    <row r="26" spans="1:31" s="1" customFormat="1" ht="20.399999999999999">
      <c r="B26" s="1" t="s">
        <v>196</v>
      </c>
      <c r="E26" s="145">
        <v>0</v>
      </c>
      <c r="F26" s="96"/>
      <c r="G26" s="145">
        <v>0</v>
      </c>
      <c r="H26" s="100"/>
      <c r="I26" s="145">
        <v>0</v>
      </c>
      <c r="J26" s="96"/>
      <c r="K26" s="145">
        <v>0</v>
      </c>
      <c r="L26" s="98"/>
      <c r="M26" s="145">
        <v>0</v>
      </c>
      <c r="N26" s="96"/>
      <c r="O26" s="145">
        <v>0</v>
      </c>
      <c r="P26" s="101"/>
      <c r="Q26" s="145">
        <v>0</v>
      </c>
      <c r="R26" s="101"/>
      <c r="S26" s="145">
        <v>0</v>
      </c>
      <c r="T26" s="117"/>
      <c r="U26" s="101">
        <v>188</v>
      </c>
      <c r="V26" s="96"/>
      <c r="W26" s="145">
        <v>0</v>
      </c>
      <c r="X26" s="98"/>
      <c r="Y26" s="117">
        <f>SUM(S26:W26)</f>
        <v>188</v>
      </c>
      <c r="Z26" s="96"/>
      <c r="AA26" s="101">
        <f>SUM(E26:Q26,Y26)</f>
        <v>188</v>
      </c>
      <c r="AB26" s="96"/>
      <c r="AC26" s="117">
        <v>341</v>
      </c>
      <c r="AD26" s="96"/>
      <c r="AE26" s="96">
        <f t="shared" ref="AE26" si="2">SUM(AA26:AC26)</f>
        <v>529</v>
      </c>
    </row>
    <row r="27" spans="1:31" s="1" customFormat="1" ht="21" thickBot="1">
      <c r="A27" s="3" t="s">
        <v>211</v>
      </c>
      <c r="B27" s="42"/>
      <c r="C27" s="4"/>
      <c r="D27" s="4"/>
      <c r="E27" s="102">
        <f>SUM(E21:E26)</f>
        <v>400000</v>
      </c>
      <c r="F27" s="96"/>
      <c r="G27" s="102">
        <f>SUM(G21:G26)</f>
        <v>305528</v>
      </c>
      <c r="H27" s="100"/>
      <c r="I27" s="102">
        <f>SUM(I21:I26)</f>
        <v>20636</v>
      </c>
      <c r="J27" s="100"/>
      <c r="K27" s="156">
        <f>SUM(K21:K26)</f>
        <v>3069</v>
      </c>
      <c r="L27" s="100"/>
      <c r="M27" s="102">
        <f>SUM(M21:M26)</f>
        <v>16252</v>
      </c>
      <c r="N27" s="100"/>
      <c r="O27" s="102">
        <f>SUM(O21:O26)</f>
        <v>-395466</v>
      </c>
      <c r="P27" s="100"/>
      <c r="Q27" s="156">
        <f>SUM(Q21:Q26)</f>
        <v>534</v>
      </c>
      <c r="R27" s="157"/>
      <c r="S27" s="102">
        <f>SUM(S21:S26)</f>
        <v>43127</v>
      </c>
      <c r="T27" s="108"/>
      <c r="U27" s="102">
        <f>SUM(U21:U26)</f>
        <v>-1759</v>
      </c>
      <c r="V27" s="100"/>
      <c r="W27" s="102">
        <f>SUM(W21:W26)</f>
        <v>78796</v>
      </c>
      <c r="X27" s="108"/>
      <c r="Y27" s="102">
        <f>SUM(Y21:Y26)</f>
        <v>120164</v>
      </c>
      <c r="Z27" s="108"/>
      <c r="AA27" s="102">
        <f>SUM(AA21:AA26)</f>
        <v>470717</v>
      </c>
      <c r="AB27" s="108"/>
      <c r="AC27" s="102">
        <f>SUM(AC21:AC26)</f>
        <v>349087</v>
      </c>
      <c r="AD27" s="108"/>
      <c r="AE27" s="102">
        <f>SUM(AE21:AE26)</f>
        <v>819804</v>
      </c>
    </row>
    <row r="28" spans="1:31" s="1" customFormat="1" ht="20.399999999999999" thickTop="1">
      <c r="B28" s="42"/>
      <c r="C28" s="4"/>
      <c r="D28" s="4"/>
      <c r="E28" s="8"/>
      <c r="F28" s="41"/>
      <c r="G28" s="8"/>
      <c r="H28" s="41"/>
      <c r="I28" s="8"/>
      <c r="J28" s="8"/>
      <c r="K28" s="8"/>
      <c r="L28" s="8"/>
      <c r="M28" s="8"/>
      <c r="N28" s="21"/>
      <c r="O28" s="41"/>
      <c r="P28" s="41"/>
      <c r="Q28" s="41"/>
      <c r="R28" s="41"/>
      <c r="S28" s="41"/>
      <c r="T28" s="21"/>
      <c r="U28" s="8"/>
      <c r="V28" s="21"/>
      <c r="W28" s="8"/>
      <c r="X28" s="21"/>
      <c r="Y28" s="8"/>
      <c r="Z28" s="21"/>
      <c r="AA28" s="12"/>
      <c r="AB28" s="21"/>
      <c r="AC28" s="8"/>
      <c r="AD28" s="21"/>
      <c r="AE28" s="12"/>
    </row>
    <row r="29" spans="1:31">
      <c r="E29" s="44"/>
      <c r="G29" s="43"/>
      <c r="I29" s="44"/>
      <c r="J29" s="44"/>
      <c r="K29" s="44"/>
      <c r="L29" s="44"/>
      <c r="M29" s="44"/>
      <c r="O29" s="44"/>
      <c r="P29" s="44"/>
      <c r="Q29" s="44"/>
      <c r="R29" s="44"/>
      <c r="S29" s="44"/>
      <c r="U29" s="43"/>
      <c r="W29" s="44"/>
      <c r="X29" s="44"/>
      <c r="Y29" s="44"/>
      <c r="AA29" s="44"/>
      <c r="AC29" s="44"/>
      <c r="AE29" s="44"/>
    </row>
  </sheetData>
  <mergeCells count="4">
    <mergeCell ref="M11:O11"/>
    <mergeCell ref="E6:AE6"/>
    <mergeCell ref="S7:Y7"/>
    <mergeCell ref="S8:U8"/>
  </mergeCells>
  <pageMargins left="0.26" right="0.26" top="0.63" bottom="0.5" header="0.3" footer="0.34"/>
  <pageSetup paperSize="9" scale="53" firstPageNumber="3" orientation="landscape" useFirstPageNumber="1" r:id="rId1"/>
  <headerFooter>
    <oddFooter>&amp;L&amp;"Angsana New,Regular"&amp;14 The accompanying condensed notes form an integral part of the interim financial information.&amp;R&amp;"Angsana New,Regular"&amp;14 7</oddFooter>
  </headerFooter>
  <customProperties>
    <customPr name="OrphanNamesChecked" r:id="rId2"/>
  </customProperties>
  <ignoredErrors>
    <ignoredError sqref="Z2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3"/>
  <sheetViews>
    <sheetView zoomScaleNormal="100" zoomScaleSheetLayoutView="80" workbookViewId="0">
      <selection activeCell="B6" sqref="B6"/>
    </sheetView>
  </sheetViews>
  <sheetFormatPr defaultColWidth="7.69921875" defaultRowHeight="19.8"/>
  <cols>
    <col min="1" max="1" width="2.59765625" style="33" customWidth="1"/>
    <col min="2" max="2" width="34.8984375" style="33" customWidth="1"/>
    <col min="3" max="3" width="7.3984375" style="16" customWidth="1"/>
    <col min="4" max="4" width="1.59765625" style="33" customWidth="1"/>
    <col min="5" max="5" width="11.5" style="33" customWidth="1"/>
    <col min="6" max="6" width="1.59765625" style="33" customWidth="1"/>
    <col min="7" max="7" width="13.59765625" style="33" customWidth="1"/>
    <col min="8" max="8" width="1.59765625" style="33" customWidth="1"/>
    <col min="9" max="9" width="12.3984375" style="33" customWidth="1"/>
    <col min="10" max="10" width="1.59765625" style="33" customWidth="1"/>
    <col min="11" max="11" width="12.09765625" style="33" customWidth="1"/>
    <col min="12" max="12" width="1.59765625" style="33" customWidth="1"/>
    <col min="13" max="13" width="13.59765625" style="33" customWidth="1"/>
    <col min="14" max="14" width="1.296875" style="33" customWidth="1"/>
    <col min="15" max="15" width="13.59765625" style="33" customWidth="1"/>
    <col min="16" max="16" width="1.59765625" style="33" customWidth="1"/>
    <col min="17" max="17" width="17.69921875" style="33" customWidth="1"/>
    <col min="18" max="18" width="1.59765625" style="33" customWidth="1"/>
    <col min="19" max="19" width="14.8984375" style="33" bestFit="1" customWidth="1"/>
    <col min="20" max="20" width="1.59765625" style="33" customWidth="1"/>
    <col min="21" max="21" width="16.19921875" style="33" bestFit="1" customWidth="1"/>
    <col min="22" max="16384" width="7.69921875" style="33"/>
  </cols>
  <sheetData>
    <row r="1" spans="1:21" s="1" customFormat="1" ht="20.399999999999999">
      <c r="A1" s="3" t="str">
        <f>'CS-Conso'!A1</f>
        <v>Takuni Group Public Company Limited</v>
      </c>
      <c r="B1" s="3"/>
      <c r="C1" s="7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1" s="1" customFormat="1" ht="20.399999999999999">
      <c r="A2" s="34" t="s">
        <v>231</v>
      </c>
      <c r="B2" s="34"/>
      <c r="C2" s="86"/>
      <c r="D2" s="3"/>
      <c r="E2" s="34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1" customFormat="1" ht="20.399999999999999">
      <c r="A3" s="25" t="str">
        <f>'CS-Conso'!A3</f>
        <v>For the three-month period ended 31 March 2026</v>
      </c>
      <c r="B3" s="34"/>
      <c r="C3" s="86"/>
      <c r="D3" s="3"/>
      <c r="E3" s="34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s="1" customFormat="1" ht="20.399999999999999">
      <c r="A4" s="25" t="s">
        <v>4</v>
      </c>
      <c r="B4" s="34"/>
      <c r="C4" s="86"/>
      <c r="D4" s="3"/>
      <c r="E4" s="34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1" customFormat="1" ht="20.399999999999999">
      <c r="A5" s="3"/>
      <c r="B5" s="3"/>
      <c r="C5" s="7"/>
      <c r="D5" s="34"/>
      <c r="E5" s="34"/>
      <c r="F5" s="34"/>
      <c r="G5" s="34"/>
      <c r="H5" s="34"/>
      <c r="I5" s="34"/>
      <c r="J5" s="34"/>
      <c r="S5" s="3"/>
      <c r="T5" s="3"/>
      <c r="U5" s="71" t="s">
        <v>2</v>
      </c>
    </row>
    <row r="6" spans="1:21" ht="20.399999999999999">
      <c r="A6" s="35"/>
      <c r="B6" s="35"/>
      <c r="C6" s="45"/>
      <c r="D6" s="35"/>
      <c r="E6" s="170" t="s">
        <v>148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</row>
    <row r="7" spans="1:21" ht="20.399999999999999">
      <c r="A7" s="35"/>
      <c r="B7" s="35"/>
      <c r="C7" s="45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177" t="s">
        <v>235</v>
      </c>
      <c r="R7" s="177"/>
      <c r="S7" s="177"/>
      <c r="T7" s="4"/>
      <c r="U7" s="4"/>
    </row>
    <row r="8" spans="1:21" ht="39.6">
      <c r="A8" s="35"/>
      <c r="B8" s="35"/>
      <c r="C8" s="45"/>
      <c r="D8" s="4"/>
      <c r="E8" s="35"/>
      <c r="F8" s="4"/>
      <c r="H8" s="4"/>
      <c r="I8" s="4"/>
      <c r="J8" s="4"/>
      <c r="P8" s="4"/>
      <c r="Q8" s="66" t="s">
        <v>69</v>
      </c>
      <c r="R8" s="1"/>
      <c r="T8" s="4"/>
      <c r="U8" s="4"/>
    </row>
    <row r="9" spans="1:21" ht="20.399999999999999">
      <c r="A9" s="35"/>
      <c r="B9" s="35"/>
      <c r="C9" s="45"/>
      <c r="D9" s="4"/>
      <c r="E9" s="31" t="s">
        <v>79</v>
      </c>
      <c r="F9" s="4"/>
      <c r="G9" s="4" t="s">
        <v>102</v>
      </c>
      <c r="H9" s="4"/>
      <c r="I9" s="4"/>
      <c r="J9" s="4"/>
      <c r="K9" s="174" t="s">
        <v>49</v>
      </c>
      <c r="L9" s="174"/>
      <c r="M9" s="174"/>
      <c r="N9" s="22"/>
      <c r="O9" s="6" t="s">
        <v>159</v>
      </c>
      <c r="P9" s="4"/>
      <c r="Q9" s="4" t="s">
        <v>82</v>
      </c>
      <c r="R9" s="1"/>
      <c r="S9" s="67" t="s">
        <v>101</v>
      </c>
      <c r="T9" s="4"/>
    </row>
    <row r="10" spans="1:21" ht="20.399999999999999">
      <c r="A10" s="35"/>
      <c r="B10" s="35"/>
      <c r="C10" s="45"/>
      <c r="D10" s="4"/>
      <c r="E10" s="31" t="s">
        <v>87</v>
      </c>
      <c r="F10" s="4"/>
      <c r="G10" s="4" t="s">
        <v>103</v>
      </c>
      <c r="H10" s="4"/>
      <c r="I10" s="4"/>
      <c r="J10" s="4"/>
      <c r="K10" s="4" t="s">
        <v>50</v>
      </c>
      <c r="L10" s="1"/>
      <c r="M10" s="4"/>
      <c r="N10" s="4"/>
      <c r="O10" s="6" t="s">
        <v>171</v>
      </c>
      <c r="P10" s="4"/>
      <c r="Q10" s="4" t="s">
        <v>104</v>
      </c>
      <c r="R10" s="1"/>
      <c r="S10" s="4" t="s">
        <v>84</v>
      </c>
      <c r="T10" s="4"/>
      <c r="U10" s="4" t="s">
        <v>76</v>
      </c>
    </row>
    <row r="11" spans="1:21" ht="20.399999999999999">
      <c r="A11" s="35"/>
      <c r="B11" s="35"/>
      <c r="C11" s="4"/>
      <c r="D11" s="4"/>
      <c r="E11" s="73" t="s">
        <v>93</v>
      </c>
      <c r="F11" s="4"/>
      <c r="G11" s="72" t="s">
        <v>94</v>
      </c>
      <c r="H11" s="4"/>
      <c r="I11" s="72" t="s">
        <v>157</v>
      </c>
      <c r="J11" s="4"/>
      <c r="K11" s="72" t="s">
        <v>96</v>
      </c>
      <c r="L11" s="1"/>
      <c r="M11" s="72" t="s">
        <v>52</v>
      </c>
      <c r="N11" s="4"/>
      <c r="O11" s="75" t="s">
        <v>172</v>
      </c>
      <c r="P11" s="4"/>
      <c r="Q11" s="72" t="s">
        <v>105</v>
      </c>
      <c r="R11" s="4"/>
      <c r="S11" s="74" t="s">
        <v>233</v>
      </c>
      <c r="T11" s="4"/>
      <c r="U11" s="72" t="s">
        <v>233</v>
      </c>
    </row>
    <row r="12" spans="1:21" ht="9" customHeight="1">
      <c r="A12" s="35"/>
      <c r="B12" s="35"/>
      <c r="C12" s="45"/>
      <c r="D12" s="1"/>
      <c r="E12" s="35"/>
      <c r="F12" s="1"/>
      <c r="G12" s="1"/>
      <c r="H12" s="1"/>
      <c r="I12" s="1"/>
      <c r="J12" s="1"/>
      <c r="K12" s="46"/>
      <c r="L12" s="1"/>
      <c r="M12" s="1"/>
      <c r="N12" s="1"/>
      <c r="O12" s="1"/>
      <c r="P12" s="7"/>
      <c r="Q12" s="7"/>
      <c r="R12" s="7"/>
      <c r="S12" s="7"/>
      <c r="T12" s="7"/>
      <c r="U12" s="1"/>
    </row>
    <row r="13" spans="1:21" s="1" customFormat="1">
      <c r="A13" s="1" t="s">
        <v>100</v>
      </c>
      <c r="C13" s="4"/>
      <c r="D13" s="11"/>
      <c r="E13" s="98">
        <v>400000</v>
      </c>
      <c r="F13" s="98"/>
      <c r="G13" s="98">
        <v>305528</v>
      </c>
      <c r="H13" s="98"/>
      <c r="I13" s="145" t="s">
        <v>225</v>
      </c>
      <c r="J13" s="98"/>
      <c r="K13" s="98">
        <v>16252</v>
      </c>
      <c r="L13" s="98"/>
      <c r="M13" s="98">
        <v>-147558</v>
      </c>
      <c r="N13" s="98"/>
      <c r="O13" s="145">
        <v>0</v>
      </c>
      <c r="P13" s="98"/>
      <c r="Q13" s="98">
        <v>-297</v>
      </c>
      <c r="R13" s="98"/>
      <c r="S13" s="98">
        <f>Q13</f>
        <v>-297</v>
      </c>
      <c r="T13" s="98"/>
      <c r="U13" s="117">
        <f>SUM(E13:O13)+S13</f>
        <v>573925</v>
      </c>
    </row>
    <row r="14" spans="1:21" s="1" customFormat="1">
      <c r="A14" s="1" t="s">
        <v>152</v>
      </c>
      <c r="C14" s="4"/>
      <c r="D14" s="11"/>
      <c r="E14" s="98"/>
      <c r="F14" s="98"/>
      <c r="G14" s="98"/>
      <c r="H14" s="98"/>
      <c r="I14" s="101"/>
      <c r="J14" s="98"/>
      <c r="K14" s="98"/>
      <c r="L14" s="98"/>
      <c r="M14" s="98"/>
      <c r="N14" s="98"/>
      <c r="O14" s="101"/>
      <c r="P14" s="98"/>
      <c r="Q14" s="98"/>
      <c r="R14" s="98"/>
      <c r="S14" s="98"/>
      <c r="T14" s="98"/>
      <c r="U14" s="98"/>
    </row>
    <row r="15" spans="1:21" s="1" customFormat="1">
      <c r="B15" s="1" t="s">
        <v>106</v>
      </c>
      <c r="C15" s="4"/>
      <c r="D15" s="11"/>
      <c r="E15" s="145">
        <v>0</v>
      </c>
      <c r="F15" s="98"/>
      <c r="G15" s="145">
        <v>0</v>
      </c>
      <c r="H15" s="98"/>
      <c r="I15" s="145">
        <v>0</v>
      </c>
      <c r="J15" s="98"/>
      <c r="K15" s="145">
        <v>0</v>
      </c>
      <c r="L15" s="98"/>
      <c r="M15" s="98">
        <v>-21914</v>
      </c>
      <c r="N15" s="98"/>
      <c r="O15" s="145">
        <v>0</v>
      </c>
      <c r="P15" s="98"/>
      <c r="Q15" s="145">
        <v>0</v>
      </c>
      <c r="R15" s="98"/>
      <c r="S15" s="98">
        <v>0</v>
      </c>
      <c r="T15" s="98"/>
      <c r="U15" s="117">
        <v>-21914</v>
      </c>
    </row>
    <row r="16" spans="1:21" s="1" customFormat="1" ht="21" thickBot="1">
      <c r="A16" s="3" t="s">
        <v>210</v>
      </c>
      <c r="C16" s="4"/>
      <c r="D16" s="56"/>
      <c r="E16" s="102">
        <f>SUM(E13:E15)</f>
        <v>400000</v>
      </c>
      <c r="F16" s="100"/>
      <c r="G16" s="102">
        <f>SUM(G13:G15)</f>
        <v>305528</v>
      </c>
      <c r="H16" s="100"/>
      <c r="I16" s="102">
        <f>SUM(I13:I15)</f>
        <v>0</v>
      </c>
      <c r="J16" s="100"/>
      <c r="K16" s="102">
        <f>SUM(K13:K15)</f>
        <v>16252</v>
      </c>
      <c r="L16" s="100"/>
      <c r="M16" s="102">
        <f>SUM(M13:M15)</f>
        <v>-169472</v>
      </c>
      <c r="N16" s="100"/>
      <c r="O16" s="102">
        <f>SUM(O13:O15)</f>
        <v>0</v>
      </c>
      <c r="P16" s="100"/>
      <c r="Q16" s="102">
        <f>SUM(Q13:Q15)</f>
        <v>-297</v>
      </c>
      <c r="R16" s="100"/>
      <c r="S16" s="102">
        <f>SUM(S13:S15)</f>
        <v>-297</v>
      </c>
      <c r="T16" s="100"/>
      <c r="U16" s="102">
        <f>SUM(U13:U15)</f>
        <v>552011</v>
      </c>
    </row>
    <row r="17" spans="1:21" s="1" customFormat="1" ht="21" thickTop="1">
      <c r="C17" s="4"/>
      <c r="D17" s="56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</row>
    <row r="18" spans="1:21" s="1" customFormat="1">
      <c r="A18" s="1" t="s">
        <v>212</v>
      </c>
      <c r="C18" s="4"/>
      <c r="D18" s="11"/>
      <c r="E18" s="98">
        <v>400000</v>
      </c>
      <c r="F18" s="98"/>
      <c r="G18" s="98">
        <v>305528</v>
      </c>
      <c r="H18" s="98"/>
      <c r="I18" s="101">
        <v>1831</v>
      </c>
      <c r="J18" s="98"/>
      <c r="K18" s="98">
        <v>16252</v>
      </c>
      <c r="L18" s="98"/>
      <c r="M18" s="98">
        <v>-313998</v>
      </c>
      <c r="N18" s="98"/>
      <c r="O18" s="101">
        <v>261</v>
      </c>
      <c r="P18" s="98"/>
      <c r="Q18" s="98">
        <v>-297</v>
      </c>
      <c r="R18" s="98"/>
      <c r="S18" s="98">
        <f>Q18</f>
        <v>-297</v>
      </c>
      <c r="T18" s="98"/>
      <c r="U18" s="117">
        <f>SUM(E18:O18)+S18</f>
        <v>409577</v>
      </c>
    </row>
    <row r="19" spans="1:21" s="1" customFormat="1">
      <c r="A19" s="1" t="s">
        <v>152</v>
      </c>
      <c r="C19" s="4"/>
      <c r="D19" s="11"/>
      <c r="E19" s="98"/>
      <c r="F19" s="98"/>
      <c r="G19" s="98"/>
      <c r="H19" s="98"/>
      <c r="I19" s="101"/>
      <c r="J19" s="98"/>
      <c r="K19" s="98"/>
      <c r="L19" s="98"/>
      <c r="M19" s="98"/>
      <c r="N19" s="98"/>
      <c r="O19" s="101"/>
      <c r="P19" s="98"/>
      <c r="Q19" s="98"/>
      <c r="R19" s="98"/>
      <c r="S19" s="98"/>
      <c r="T19" s="98"/>
      <c r="U19" s="98"/>
    </row>
    <row r="20" spans="1:21" s="1" customFormat="1">
      <c r="B20" s="1" t="s">
        <v>106</v>
      </c>
      <c r="C20" s="4"/>
      <c r="D20" s="11"/>
      <c r="E20" s="150">
        <v>0</v>
      </c>
      <c r="F20" s="98"/>
      <c r="G20" s="150">
        <v>0</v>
      </c>
      <c r="H20" s="98"/>
      <c r="I20" s="150">
        <v>0</v>
      </c>
      <c r="J20" s="98"/>
      <c r="K20" s="150">
        <v>0</v>
      </c>
      <c r="L20" s="98"/>
      <c r="M20" s="98">
        <v>-9150</v>
      </c>
      <c r="N20" s="98"/>
      <c r="O20" s="150">
        <v>0</v>
      </c>
      <c r="P20" s="98"/>
      <c r="Q20" s="150">
        <v>0</v>
      </c>
      <c r="R20" s="98"/>
      <c r="S20" s="98">
        <v>0</v>
      </c>
      <c r="T20" s="98"/>
      <c r="U20" s="117">
        <v>-9150</v>
      </c>
    </row>
    <row r="21" spans="1:21" s="1" customFormat="1" ht="21" thickBot="1">
      <c r="A21" s="3" t="s">
        <v>211</v>
      </c>
      <c r="B21" s="3"/>
      <c r="C21" s="7"/>
      <c r="D21" s="14"/>
      <c r="E21" s="102">
        <f>SUM(E18:E20)</f>
        <v>400000</v>
      </c>
      <c r="F21" s="100"/>
      <c r="G21" s="102">
        <f>SUM(G18:G20)</f>
        <v>305528</v>
      </c>
      <c r="H21" s="100"/>
      <c r="I21" s="156">
        <f>SUM(I18:I20)</f>
        <v>1831</v>
      </c>
      <c r="J21" s="100"/>
      <c r="K21" s="102">
        <f>SUM(K18:K20)</f>
        <v>16252</v>
      </c>
      <c r="L21" s="100"/>
      <c r="M21" s="102">
        <f>SUM(M18:M20)</f>
        <v>-323148</v>
      </c>
      <c r="N21" s="100"/>
      <c r="O21" s="156">
        <f>SUM(O18:O20)</f>
        <v>261</v>
      </c>
      <c r="P21" s="100"/>
      <c r="Q21" s="102">
        <f>SUM(Q18:Q20)</f>
        <v>-297</v>
      </c>
      <c r="R21" s="100"/>
      <c r="S21" s="102">
        <f>SUM(S18:S20)</f>
        <v>-297</v>
      </c>
      <c r="T21" s="100"/>
      <c r="U21" s="102">
        <f>SUM(U18:U20)</f>
        <v>400427</v>
      </c>
    </row>
    <row r="22" spans="1:21" s="1" customFormat="1" ht="21" thickTop="1">
      <c r="A22" s="3"/>
      <c r="B22" s="3"/>
      <c r="C22" s="7"/>
      <c r="D22" s="14"/>
      <c r="E22" s="100"/>
      <c r="F22" s="100"/>
      <c r="G22" s="100"/>
      <c r="H22" s="100"/>
      <c r="I22" s="157"/>
      <c r="J22" s="100"/>
      <c r="K22" s="100"/>
      <c r="L22" s="100"/>
      <c r="M22" s="100"/>
      <c r="N22" s="100"/>
      <c r="O22" s="157"/>
      <c r="P22" s="100"/>
      <c r="Q22" s="100"/>
      <c r="R22" s="100"/>
      <c r="S22" s="100"/>
      <c r="T22" s="100"/>
      <c r="U22" s="100"/>
    </row>
    <row r="23" spans="1:21" s="1" customFormat="1">
      <c r="C23" s="4"/>
      <c r="E23" s="2"/>
      <c r="G23" s="48"/>
      <c r="H23" s="47"/>
      <c r="I23" s="48"/>
      <c r="J23" s="47"/>
      <c r="K23" s="49"/>
      <c r="L23" s="47"/>
      <c r="M23" s="49"/>
      <c r="N23" s="49"/>
      <c r="O23" s="49"/>
      <c r="P23" s="47"/>
      <c r="Q23" s="47"/>
      <c r="R23" s="47"/>
      <c r="S23" s="49"/>
      <c r="T23" s="47"/>
      <c r="U23" s="49"/>
    </row>
  </sheetData>
  <mergeCells count="3">
    <mergeCell ref="K9:M9"/>
    <mergeCell ref="E6:U6"/>
    <mergeCell ref="Q7:S7"/>
  </mergeCells>
  <pageMargins left="0.26" right="0.26" top="0.63" bottom="0.5" header="0.3" footer="0.34"/>
  <pageSetup paperSize="9" scale="75" firstPageNumber="3" fitToHeight="0" orientation="landscape" useFirstPageNumber="1" r:id="rId1"/>
  <headerFooter>
    <oddFooter>&amp;L&amp;"Angsana New,Regular"&amp;14 The accompanying condensed notes form an integral part of the interim financial information.&amp;R&amp;"Angsana New,Regular"&amp;14 8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8"/>
  <sheetViews>
    <sheetView zoomScaleNormal="100" zoomScaleSheetLayoutView="80" workbookViewId="0">
      <selection activeCell="C5" sqref="C5"/>
    </sheetView>
  </sheetViews>
  <sheetFormatPr defaultColWidth="8" defaultRowHeight="19.8"/>
  <cols>
    <col min="1" max="2" width="2.59765625" style="1" customWidth="1"/>
    <col min="3" max="3" width="55.69921875" style="1" customWidth="1"/>
    <col min="4" max="4" width="1.09765625" style="1" customWidth="1"/>
    <col min="5" max="5" width="14.09765625" style="1" customWidth="1"/>
    <col min="6" max="6" width="1.8984375" style="1" customWidth="1"/>
    <col min="7" max="7" width="14" style="1" customWidth="1"/>
    <col min="8" max="8" width="1.8984375" style="1" customWidth="1"/>
    <col min="9" max="9" width="14.09765625" style="1" customWidth="1"/>
    <col min="10" max="10" width="1.8984375" style="1" customWidth="1"/>
    <col min="11" max="11" width="14.69921875" style="19" customWidth="1"/>
    <col min="12" max="16384" width="8" style="1"/>
  </cols>
  <sheetData>
    <row r="1" spans="1:11" ht="20.399999999999999">
      <c r="A1" s="3" t="str">
        <f>'CS-Separate'!A1</f>
        <v>Takuni Group Public Company Limited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20.399999999999999">
      <c r="A2" s="3" t="s">
        <v>107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0.399999999999999">
      <c r="A3" s="25" t="str">
        <f>'CS-Separate'!A3</f>
        <v>For the three-month period ended 31 March 2026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0.399999999999999">
      <c r="A4" s="25" t="s">
        <v>4</v>
      </c>
      <c r="B4" s="3"/>
      <c r="C4" s="3"/>
      <c r="D4" s="3"/>
      <c r="E4" s="84"/>
      <c r="F4" s="3"/>
      <c r="G4" s="3"/>
      <c r="H4" s="3"/>
      <c r="I4" s="3"/>
      <c r="J4" s="3"/>
      <c r="K4" s="3"/>
    </row>
    <row r="5" spans="1:11">
      <c r="H5" s="4"/>
      <c r="K5" s="71" t="s">
        <v>2</v>
      </c>
    </row>
    <row r="6" spans="1:11">
      <c r="D6" s="4"/>
      <c r="E6" s="170" t="s">
        <v>147</v>
      </c>
      <c r="F6" s="170"/>
      <c r="G6" s="170"/>
      <c r="H6" s="4"/>
      <c r="I6" s="170" t="s">
        <v>149</v>
      </c>
      <c r="J6" s="170"/>
      <c r="K6" s="170"/>
    </row>
    <row r="7" spans="1:11">
      <c r="D7" s="4"/>
      <c r="E7" s="26" t="s">
        <v>213</v>
      </c>
      <c r="F7" s="6"/>
      <c r="G7" s="26" t="s">
        <v>55</v>
      </c>
      <c r="H7" s="6"/>
      <c r="I7" s="26" t="s">
        <v>213</v>
      </c>
      <c r="J7" s="6"/>
      <c r="K7" s="26" t="s">
        <v>55</v>
      </c>
    </row>
    <row r="8" spans="1:11" ht="20.399999999999999">
      <c r="A8" s="3" t="s">
        <v>108</v>
      </c>
      <c r="D8" s="4"/>
      <c r="E8" s="9"/>
      <c r="F8" s="9"/>
      <c r="G8" s="9"/>
      <c r="H8" s="9"/>
      <c r="I8" s="9"/>
      <c r="J8" s="9"/>
      <c r="K8" s="9"/>
    </row>
    <row r="9" spans="1:11" ht="20.399999999999999">
      <c r="A9" s="1" t="s">
        <v>109</v>
      </c>
      <c r="D9" s="4"/>
      <c r="E9" s="96">
        <f>'PL (3M)'!F27</f>
        <v>20182</v>
      </c>
      <c r="F9" s="108"/>
      <c r="G9" s="96">
        <f>'PL (3M)'!H27</f>
        <v>8374</v>
      </c>
      <c r="H9" s="96"/>
      <c r="I9" s="96">
        <f>'PL (3M)'!J27</f>
        <v>-9230</v>
      </c>
      <c r="J9" s="96"/>
      <c r="K9" s="96">
        <f>'PL (3M)'!L27</f>
        <v>-21954</v>
      </c>
    </row>
    <row r="10" spans="1:11" ht="20.399999999999999">
      <c r="A10" s="1" t="s">
        <v>110</v>
      </c>
      <c r="D10" s="4"/>
      <c r="E10" s="108"/>
      <c r="F10" s="96"/>
      <c r="G10" s="108"/>
      <c r="H10" s="108"/>
      <c r="I10" s="108"/>
      <c r="J10" s="108"/>
      <c r="K10" s="96"/>
    </row>
    <row r="11" spans="1:11" ht="20.399999999999999">
      <c r="B11" s="1" t="s">
        <v>111</v>
      </c>
      <c r="D11" s="4"/>
      <c r="E11" s="108"/>
      <c r="F11" s="96"/>
      <c r="G11" s="95"/>
      <c r="H11" s="108"/>
      <c r="I11" s="108"/>
      <c r="J11" s="108"/>
      <c r="K11" s="95"/>
    </row>
    <row r="12" spans="1:11">
      <c r="B12" s="1" t="s">
        <v>66</v>
      </c>
      <c r="D12" s="4"/>
      <c r="E12" s="96">
        <v>9623</v>
      </c>
      <c r="F12" s="96"/>
      <c r="G12" s="95">
        <v>15747</v>
      </c>
      <c r="H12" s="95"/>
      <c r="I12" s="92">
        <v>2827</v>
      </c>
      <c r="J12" s="95"/>
      <c r="K12" s="95">
        <v>3760</v>
      </c>
    </row>
    <row r="13" spans="1:11">
      <c r="B13" s="1" t="s">
        <v>193</v>
      </c>
      <c r="D13" s="4"/>
      <c r="E13" s="95">
        <v>18166</v>
      </c>
      <c r="F13" s="96"/>
      <c r="G13" s="95">
        <v>26920</v>
      </c>
      <c r="H13" s="95"/>
      <c r="I13" s="92">
        <v>797</v>
      </c>
      <c r="J13" s="95"/>
      <c r="K13" s="95">
        <v>1257</v>
      </c>
    </row>
    <row r="14" spans="1:11">
      <c r="B14" s="1" t="s">
        <v>177</v>
      </c>
      <c r="D14" s="4"/>
      <c r="E14" s="95">
        <v>599</v>
      </c>
      <c r="F14" s="96"/>
      <c r="G14" s="95">
        <v>764</v>
      </c>
      <c r="H14" s="95"/>
      <c r="I14" s="95">
        <v>42</v>
      </c>
      <c r="J14" s="95"/>
      <c r="K14" s="95">
        <v>126</v>
      </c>
    </row>
    <row r="15" spans="1:11">
      <c r="B15" s="1" t="s">
        <v>190</v>
      </c>
      <c r="D15" s="4"/>
      <c r="E15" s="95">
        <v>356</v>
      </c>
      <c r="F15" s="96"/>
      <c r="G15" s="95">
        <v>7640</v>
      </c>
      <c r="H15" s="95"/>
      <c r="I15" s="95">
        <v>-5</v>
      </c>
      <c r="J15" s="95"/>
      <c r="K15" s="95">
        <v>2323</v>
      </c>
    </row>
    <row r="16" spans="1:11">
      <c r="B16" s="1" t="s">
        <v>221</v>
      </c>
      <c r="D16" s="4"/>
      <c r="E16" s="95">
        <v>-318</v>
      </c>
      <c r="F16" s="96"/>
      <c r="G16" s="95">
        <v>5792</v>
      </c>
      <c r="H16" s="95"/>
      <c r="I16" s="95">
        <v>-318</v>
      </c>
      <c r="J16" s="95"/>
      <c r="K16" s="95">
        <v>5727</v>
      </c>
    </row>
    <row r="17" spans="1:11">
      <c r="B17" s="1" t="s">
        <v>214</v>
      </c>
      <c r="D17" s="4"/>
      <c r="E17" s="95">
        <v>-2182</v>
      </c>
      <c r="F17" s="96"/>
      <c r="G17" s="95">
        <v>-2236</v>
      </c>
      <c r="H17" s="95"/>
      <c r="I17" s="95">
        <v>-2084</v>
      </c>
      <c r="J17" s="95"/>
      <c r="K17" s="155">
        <v>0</v>
      </c>
    </row>
    <row r="18" spans="1:11">
      <c r="B18" s="1" t="s">
        <v>40</v>
      </c>
      <c r="D18" s="4"/>
      <c r="E18" s="95">
        <v>818</v>
      </c>
      <c r="F18" s="96"/>
      <c r="G18" s="95">
        <v>466</v>
      </c>
      <c r="H18" s="95"/>
      <c r="I18" s="95">
        <v>105</v>
      </c>
      <c r="J18" s="95"/>
      <c r="K18" s="95">
        <v>97</v>
      </c>
    </row>
    <row r="19" spans="1:11">
      <c r="B19" s="1" t="s">
        <v>191</v>
      </c>
      <c r="D19" s="4"/>
      <c r="E19" s="155">
        <v>492</v>
      </c>
      <c r="F19" s="96"/>
      <c r="G19" s="95">
        <v>55</v>
      </c>
      <c r="H19" s="95"/>
      <c r="I19" s="95">
        <v>492</v>
      </c>
      <c r="J19" s="95"/>
      <c r="K19" s="155">
        <v>0</v>
      </c>
    </row>
    <row r="20" spans="1:11">
      <c r="B20" s="1" t="s">
        <v>215</v>
      </c>
      <c r="D20" s="4"/>
      <c r="E20" s="95">
        <v>-313</v>
      </c>
      <c r="F20" s="96"/>
      <c r="G20" s="95">
        <v>17</v>
      </c>
      <c r="H20" s="95"/>
      <c r="I20" s="155">
        <v>0</v>
      </c>
      <c r="J20" s="95"/>
      <c r="K20" s="155">
        <v>0</v>
      </c>
    </row>
    <row r="21" spans="1:11">
      <c r="B21" s="1" t="s">
        <v>222</v>
      </c>
      <c r="D21" s="4"/>
      <c r="E21" s="95">
        <v>40</v>
      </c>
      <c r="F21" s="96"/>
      <c r="G21" s="155">
        <v>0</v>
      </c>
      <c r="H21" s="95"/>
      <c r="I21" s="155">
        <v>0</v>
      </c>
      <c r="J21" s="95"/>
      <c r="K21" s="155">
        <v>0</v>
      </c>
    </row>
    <row r="22" spans="1:11">
      <c r="B22" s="1" t="s">
        <v>178</v>
      </c>
      <c r="D22" s="4"/>
      <c r="E22" s="109">
        <v>-748</v>
      </c>
      <c r="F22" s="96"/>
      <c r="G22" s="109">
        <v>-2504</v>
      </c>
      <c r="H22" s="95"/>
      <c r="I22" s="109">
        <v>-3975</v>
      </c>
      <c r="J22" s="95"/>
      <c r="K22" s="109">
        <v>-4219</v>
      </c>
    </row>
    <row r="23" spans="1:11">
      <c r="A23" s="1" t="s">
        <v>112</v>
      </c>
      <c r="D23" s="4"/>
      <c r="E23" s="96"/>
      <c r="F23" s="91"/>
      <c r="G23" s="96"/>
      <c r="H23" s="91"/>
      <c r="I23" s="117"/>
      <c r="J23" s="158"/>
      <c r="K23" s="117"/>
    </row>
    <row r="24" spans="1:11">
      <c r="B24" s="1" t="s">
        <v>113</v>
      </c>
      <c r="D24" s="4"/>
      <c r="E24" s="98">
        <f>SUM(E9:E22)</f>
        <v>46715</v>
      </c>
      <c r="F24" s="131"/>
      <c r="G24" s="98">
        <f>SUM(G9:G22)</f>
        <v>61035</v>
      </c>
      <c r="H24" s="98"/>
      <c r="I24" s="98">
        <f>SUM(I9:I22)</f>
        <v>-11349</v>
      </c>
      <c r="J24" s="98"/>
      <c r="K24" s="98">
        <f>SUM(K9:K22)</f>
        <v>-12883</v>
      </c>
    </row>
    <row r="25" spans="1:11">
      <c r="A25" s="1" t="s">
        <v>114</v>
      </c>
      <c r="D25" s="4"/>
      <c r="E25" s="98"/>
      <c r="F25" s="131"/>
      <c r="G25" s="98"/>
      <c r="H25" s="98"/>
      <c r="I25" s="98"/>
      <c r="J25" s="98"/>
      <c r="K25" s="98"/>
    </row>
    <row r="26" spans="1:11">
      <c r="B26" s="1" t="s">
        <v>115</v>
      </c>
      <c r="D26" s="4"/>
      <c r="E26" s="95">
        <v>-282620</v>
      </c>
      <c r="F26" s="96"/>
      <c r="G26" s="95">
        <v>-206233</v>
      </c>
      <c r="H26" s="95"/>
      <c r="I26" s="95">
        <v>-4750</v>
      </c>
      <c r="J26" s="95"/>
      <c r="K26" s="95">
        <v>-3506</v>
      </c>
    </row>
    <row r="27" spans="1:11">
      <c r="B27" s="1" t="s">
        <v>166</v>
      </c>
      <c r="D27" s="4"/>
      <c r="E27" s="95">
        <v>-23398</v>
      </c>
      <c r="F27" s="96"/>
      <c r="G27" s="95">
        <v>-13051</v>
      </c>
      <c r="H27" s="95"/>
      <c r="I27" s="155">
        <v>0</v>
      </c>
      <c r="J27" s="95"/>
      <c r="K27" s="155">
        <v>0</v>
      </c>
    </row>
    <row r="28" spans="1:11">
      <c r="B28" s="1" t="s">
        <v>13</v>
      </c>
      <c r="D28" s="4"/>
      <c r="E28" s="95">
        <v>6248</v>
      </c>
      <c r="F28" s="96"/>
      <c r="G28" s="95">
        <v>-17626</v>
      </c>
      <c r="H28" s="95"/>
      <c r="I28" s="96">
        <v>6662</v>
      </c>
      <c r="J28" s="95"/>
      <c r="K28" s="155">
        <v>0</v>
      </c>
    </row>
    <row r="29" spans="1:11">
      <c r="B29" s="1" t="s">
        <v>14</v>
      </c>
      <c r="D29" s="4"/>
      <c r="E29" s="95">
        <v>-7753</v>
      </c>
      <c r="F29" s="96"/>
      <c r="G29" s="95">
        <v>-4011</v>
      </c>
      <c r="H29" s="95"/>
      <c r="I29" s="96">
        <v>-900</v>
      </c>
      <c r="J29" s="95"/>
      <c r="K29" s="96">
        <v>-643</v>
      </c>
    </row>
    <row r="30" spans="1:11">
      <c r="B30" s="1" t="s">
        <v>24</v>
      </c>
      <c r="D30" s="4"/>
      <c r="E30" s="95">
        <v>-79</v>
      </c>
      <c r="F30" s="96"/>
      <c r="G30" s="95">
        <v>23993</v>
      </c>
      <c r="H30" s="95"/>
      <c r="I30" s="155">
        <v>0</v>
      </c>
      <c r="J30" s="95"/>
      <c r="K30" s="155">
        <v>0</v>
      </c>
    </row>
    <row r="31" spans="1:11" ht="20.399999999999999">
      <c r="B31" s="1" t="s">
        <v>27</v>
      </c>
      <c r="D31" s="4"/>
      <c r="E31" s="95">
        <v>2814</v>
      </c>
      <c r="F31" s="108"/>
      <c r="G31" s="95">
        <v>-1032</v>
      </c>
      <c r="H31" s="95"/>
      <c r="I31" s="96">
        <v>901</v>
      </c>
      <c r="J31" s="95"/>
      <c r="K31" s="96">
        <v>-1151</v>
      </c>
    </row>
    <row r="32" spans="1:11">
      <c r="A32" s="1" t="s">
        <v>116</v>
      </c>
      <c r="D32" s="4"/>
      <c r="E32" s="95"/>
      <c r="F32" s="131"/>
      <c r="G32" s="98"/>
      <c r="H32" s="98"/>
      <c r="I32" s="95"/>
      <c r="J32" s="98"/>
      <c r="K32" s="98"/>
    </row>
    <row r="33" spans="1:11" ht="20.399999999999999">
      <c r="B33" s="1" t="s">
        <v>32</v>
      </c>
      <c r="D33" s="4"/>
      <c r="E33" s="95">
        <v>-227420</v>
      </c>
      <c r="F33" s="108"/>
      <c r="G33" s="95">
        <v>258043</v>
      </c>
      <c r="H33" s="95"/>
      <c r="I33" s="95">
        <v>456</v>
      </c>
      <c r="J33" s="95"/>
      <c r="K33" s="95">
        <v>-5048</v>
      </c>
    </row>
    <row r="34" spans="1:11" ht="20.399999999999999">
      <c r="B34" s="1" t="s">
        <v>194</v>
      </c>
      <c r="D34" s="4"/>
      <c r="E34" s="95">
        <v>1331238</v>
      </c>
      <c r="F34" s="108"/>
      <c r="G34" s="95">
        <v>72337</v>
      </c>
      <c r="H34" s="95"/>
      <c r="I34" s="155">
        <v>0</v>
      </c>
      <c r="J34" s="95"/>
      <c r="K34" s="155">
        <v>0</v>
      </c>
    </row>
    <row r="35" spans="1:11" ht="20.399999999999999">
      <c r="B35" s="1" t="s">
        <v>36</v>
      </c>
      <c r="D35" s="4"/>
      <c r="E35" s="95">
        <v>48342</v>
      </c>
      <c r="F35" s="108"/>
      <c r="G35" s="95">
        <v>1673</v>
      </c>
      <c r="H35" s="95"/>
      <c r="I35" s="95">
        <v>299</v>
      </c>
      <c r="J35" s="95"/>
      <c r="K35" s="95">
        <v>7</v>
      </c>
    </row>
    <row r="36" spans="1:11" ht="20.399999999999999">
      <c r="B36" s="1" t="s">
        <v>155</v>
      </c>
      <c r="D36" s="4"/>
      <c r="E36" s="95">
        <v>-1746</v>
      </c>
      <c r="F36" s="108"/>
      <c r="G36" s="95">
        <v>24085</v>
      </c>
      <c r="H36" s="95"/>
      <c r="I36" s="155">
        <v>0</v>
      </c>
      <c r="J36" s="95"/>
      <c r="K36" s="155">
        <v>0</v>
      </c>
    </row>
    <row r="37" spans="1:11" ht="20.399999999999999">
      <c r="B37" s="1" t="s">
        <v>41</v>
      </c>
      <c r="D37" s="4"/>
      <c r="E37" s="109">
        <v>-259</v>
      </c>
      <c r="F37" s="108"/>
      <c r="G37" s="109">
        <v>6935</v>
      </c>
      <c r="H37" s="95"/>
      <c r="I37" s="109">
        <v>-259</v>
      </c>
      <c r="J37" s="108"/>
      <c r="K37" s="159">
        <v>0</v>
      </c>
    </row>
    <row r="38" spans="1:11">
      <c r="A38" s="1" t="s">
        <v>117</v>
      </c>
      <c r="D38" s="4"/>
      <c r="E38" s="96">
        <f>SUM(E24,E26:E31,E33:E37)</f>
        <v>892082</v>
      </c>
      <c r="F38" s="96"/>
      <c r="G38" s="96">
        <f>SUM(G24,G26:G31,G33:G37)</f>
        <v>206148</v>
      </c>
      <c r="H38" s="96"/>
      <c r="I38" s="96">
        <f>SUM(I24,I26:I31,I33:I37)</f>
        <v>-8940</v>
      </c>
      <c r="J38" s="96"/>
      <c r="K38" s="96">
        <f>SUM(K24,K26:K31,K33:K37)</f>
        <v>-23224</v>
      </c>
    </row>
    <row r="39" spans="1:11">
      <c r="B39" s="1" t="s">
        <v>192</v>
      </c>
      <c r="D39" s="4"/>
      <c r="E39" s="95">
        <v>-236</v>
      </c>
      <c r="F39" s="96"/>
      <c r="G39" s="138">
        <v>-89</v>
      </c>
      <c r="H39" s="96"/>
      <c r="I39" s="155">
        <v>0</v>
      </c>
      <c r="J39" s="138"/>
      <c r="K39" s="155">
        <v>0</v>
      </c>
    </row>
    <row r="40" spans="1:11">
      <c r="B40" s="1" t="s">
        <v>146</v>
      </c>
      <c r="D40" s="4"/>
      <c r="E40" s="95">
        <v>-391</v>
      </c>
      <c r="F40" s="96"/>
      <c r="G40" s="138">
        <v>-9399</v>
      </c>
      <c r="H40" s="96"/>
      <c r="I40" s="95">
        <v>-50</v>
      </c>
      <c r="J40" s="138"/>
      <c r="K40" s="155">
        <v>0</v>
      </c>
    </row>
    <row r="41" spans="1:11">
      <c r="B41" s="1" t="s">
        <v>179</v>
      </c>
      <c r="D41" s="4"/>
      <c r="E41" s="109">
        <v>-590</v>
      </c>
      <c r="F41" s="98"/>
      <c r="G41" s="109">
        <v>-9547</v>
      </c>
      <c r="H41" s="98"/>
      <c r="I41" s="109">
        <v>-40</v>
      </c>
      <c r="J41" s="98"/>
      <c r="K41" s="155">
        <v>0</v>
      </c>
    </row>
    <row r="42" spans="1:11" ht="20.399999999999999">
      <c r="A42" s="3" t="s">
        <v>118</v>
      </c>
      <c r="D42" s="4"/>
      <c r="E42" s="99">
        <f>SUM(E38:E41)</f>
        <v>890865</v>
      </c>
      <c r="F42" s="160"/>
      <c r="G42" s="99">
        <f>SUM(G38:G41)</f>
        <v>187113</v>
      </c>
      <c r="H42" s="100"/>
      <c r="I42" s="99">
        <f>SUM(I38:I41)</f>
        <v>-9030</v>
      </c>
      <c r="J42" s="100"/>
      <c r="K42" s="99">
        <f>SUM(K38:K41)</f>
        <v>-23224</v>
      </c>
    </row>
    <row r="43" spans="1:11" ht="20.399999999999999">
      <c r="A43" s="3" t="str">
        <f>A1</f>
        <v>Takuni Group Public Company Limited</v>
      </c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 ht="20.399999999999999">
      <c r="A44" s="3" t="str">
        <f t="shared" ref="A44:A45" si="0">A2</f>
        <v>Statement of cash flows</v>
      </c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 ht="20.399999999999999">
      <c r="A45" s="3" t="str">
        <f t="shared" si="0"/>
        <v>For the three-month period ended 31 March 2026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ht="20.399999999999999">
      <c r="A46" s="25" t="s">
        <v>4</v>
      </c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 ht="20.399999999999999">
      <c r="A47" s="25"/>
      <c r="K47" s="71" t="s">
        <v>2</v>
      </c>
    </row>
    <row r="48" spans="1:11">
      <c r="D48" s="4"/>
      <c r="E48" s="170" t="s">
        <v>147</v>
      </c>
      <c r="F48" s="170"/>
      <c r="G48" s="170"/>
      <c r="H48" s="4"/>
      <c r="I48" s="170" t="s">
        <v>148</v>
      </c>
      <c r="J48" s="170"/>
      <c r="K48" s="170"/>
    </row>
    <row r="49" spans="1:11">
      <c r="D49" s="4"/>
      <c r="E49" s="85" t="s">
        <v>213</v>
      </c>
      <c r="F49" s="31"/>
      <c r="G49" s="85" t="s">
        <v>55</v>
      </c>
      <c r="H49" s="31"/>
      <c r="I49" s="85" t="s">
        <v>213</v>
      </c>
      <c r="J49" s="31"/>
      <c r="K49" s="85" t="s">
        <v>55</v>
      </c>
    </row>
    <row r="50" spans="1:11" ht="20.399999999999999">
      <c r="A50" s="3" t="s">
        <v>119</v>
      </c>
      <c r="E50" s="8"/>
      <c r="F50" s="10"/>
      <c r="G50" s="8"/>
      <c r="H50" s="14"/>
      <c r="I50" s="8"/>
      <c r="J50" s="14"/>
      <c r="K50" s="8"/>
    </row>
    <row r="51" spans="1:11" ht="20.399999999999999">
      <c r="A51" s="3"/>
      <c r="B51" s="1" t="s">
        <v>220</v>
      </c>
      <c r="E51" s="161">
        <v>-4500</v>
      </c>
      <c r="F51" s="98"/>
      <c r="G51" s="155">
        <v>0</v>
      </c>
      <c r="H51" s="100"/>
      <c r="I51" s="161">
        <v>-4500</v>
      </c>
      <c r="J51" s="100"/>
      <c r="K51" s="155">
        <v>0</v>
      </c>
    </row>
    <row r="52" spans="1:11" ht="20.399999999999999">
      <c r="B52" s="1" t="s">
        <v>195</v>
      </c>
      <c r="D52" s="50"/>
      <c r="E52" s="155">
        <v>0</v>
      </c>
      <c r="F52" s="96"/>
      <c r="G52" s="96">
        <v>74</v>
      </c>
      <c r="H52" s="165"/>
      <c r="I52" s="155">
        <v>0</v>
      </c>
      <c r="J52" s="104"/>
      <c r="K52" s="155">
        <v>0</v>
      </c>
    </row>
    <row r="53" spans="1:11" ht="20.399999999999999">
      <c r="B53" s="1" t="s">
        <v>121</v>
      </c>
      <c r="D53" s="50"/>
      <c r="E53" s="155">
        <v>0</v>
      </c>
      <c r="F53" s="108"/>
      <c r="G53" s="155">
        <v>0</v>
      </c>
      <c r="H53" s="108"/>
      <c r="I53" s="95">
        <v>5800</v>
      </c>
      <c r="J53" s="96"/>
      <c r="K53" s="95">
        <v>7000</v>
      </c>
    </row>
    <row r="54" spans="1:11" ht="20.399999999999999">
      <c r="B54" s="1" t="s">
        <v>182</v>
      </c>
      <c r="D54" s="50"/>
      <c r="E54" s="155">
        <v>0</v>
      </c>
      <c r="F54" s="108"/>
      <c r="G54" s="155">
        <v>0</v>
      </c>
      <c r="H54" s="108"/>
      <c r="I54" s="95">
        <v>-4520</v>
      </c>
      <c r="J54" s="96"/>
      <c r="K54" s="95">
        <v>0</v>
      </c>
    </row>
    <row r="55" spans="1:11" ht="20.399999999999999">
      <c r="B55" s="1" t="s">
        <v>145</v>
      </c>
      <c r="D55" s="50"/>
      <c r="E55" s="96">
        <v>790</v>
      </c>
      <c r="F55" s="108"/>
      <c r="G55" s="96">
        <v>960</v>
      </c>
      <c r="H55" s="108"/>
      <c r="I55" s="95">
        <v>790</v>
      </c>
      <c r="J55" s="96"/>
      <c r="K55" s="96">
        <v>960</v>
      </c>
    </row>
    <row r="56" spans="1:11" ht="20.399999999999999">
      <c r="B56" s="1" t="s">
        <v>120</v>
      </c>
      <c r="D56" s="4"/>
      <c r="E56" s="95">
        <v>336</v>
      </c>
      <c r="F56" s="96"/>
      <c r="G56" s="95">
        <v>85</v>
      </c>
      <c r="H56" s="107"/>
      <c r="I56" s="155">
        <v>0</v>
      </c>
      <c r="J56" s="107"/>
      <c r="K56" s="155">
        <v>0</v>
      </c>
    </row>
    <row r="57" spans="1:11" ht="20.399999999999999">
      <c r="B57" s="1" t="s">
        <v>181</v>
      </c>
      <c r="E57" s="95">
        <v>-3046</v>
      </c>
      <c r="F57" s="96"/>
      <c r="G57" s="95">
        <v>-17317</v>
      </c>
      <c r="H57" s="107"/>
      <c r="I57" s="155">
        <v>0</v>
      </c>
      <c r="J57" s="107"/>
      <c r="K57" s="95">
        <v>-284</v>
      </c>
    </row>
    <row r="58" spans="1:11" ht="20.399999999999999">
      <c r="B58" s="1" t="s">
        <v>223</v>
      </c>
      <c r="E58" s="95">
        <v>-143</v>
      </c>
      <c r="F58" s="96"/>
      <c r="G58" s="95">
        <v>-293</v>
      </c>
      <c r="H58" s="107"/>
      <c r="I58" s="95">
        <v>-4</v>
      </c>
      <c r="J58" s="107"/>
      <c r="K58" s="155">
        <v>0</v>
      </c>
    </row>
    <row r="59" spans="1:11" ht="20.399999999999999">
      <c r="B59" s="1" t="s">
        <v>122</v>
      </c>
      <c r="E59" s="155">
        <v>0</v>
      </c>
      <c r="F59" s="165"/>
      <c r="G59" s="155">
        <v>0</v>
      </c>
      <c r="H59" s="103"/>
      <c r="I59" s="155">
        <v>0</v>
      </c>
      <c r="J59" s="103"/>
      <c r="K59" s="95">
        <v>5000</v>
      </c>
    </row>
    <row r="60" spans="1:11" ht="20.399999999999999">
      <c r="B60" s="1" t="s">
        <v>183</v>
      </c>
      <c r="D60" s="4"/>
      <c r="E60" s="95">
        <v>231</v>
      </c>
      <c r="F60" s="96"/>
      <c r="G60" s="134">
        <v>1222</v>
      </c>
      <c r="H60" s="107"/>
      <c r="I60" s="109">
        <v>849</v>
      </c>
      <c r="J60" s="107"/>
      <c r="K60" s="134">
        <v>1961</v>
      </c>
    </row>
    <row r="61" spans="1:11" ht="20.399999999999999">
      <c r="A61" s="3" t="s">
        <v>123</v>
      </c>
      <c r="D61" s="4"/>
      <c r="E61" s="99">
        <f>SUM(E51:E60)</f>
        <v>-6332</v>
      </c>
      <c r="F61" s="108"/>
      <c r="G61" s="99">
        <f>SUM(G51:G60)</f>
        <v>-15269</v>
      </c>
      <c r="H61" s="108"/>
      <c r="I61" s="166">
        <f>SUM(I51:I60)</f>
        <v>-1585</v>
      </c>
      <c r="J61" s="108"/>
      <c r="K61" s="166">
        <f>SUM(K52:K60)</f>
        <v>14637</v>
      </c>
    </row>
    <row r="62" spans="1:11" ht="13.5" customHeight="1">
      <c r="A62" s="3"/>
      <c r="D62" s="4"/>
      <c r="E62" s="14"/>
      <c r="F62" s="28"/>
      <c r="G62" s="14"/>
      <c r="H62" s="28"/>
      <c r="I62" s="14"/>
      <c r="J62" s="28"/>
      <c r="K62" s="14"/>
    </row>
    <row r="63" spans="1:11" ht="20.399999999999999">
      <c r="A63" s="3" t="s">
        <v>124</v>
      </c>
      <c r="D63" s="4"/>
      <c r="E63" s="4"/>
      <c r="F63" s="4"/>
      <c r="G63" s="4"/>
      <c r="H63" s="4"/>
      <c r="I63" s="4"/>
      <c r="J63" s="4"/>
      <c r="K63" s="4"/>
    </row>
    <row r="64" spans="1:11" ht="20.399999999999999">
      <c r="B64" s="1" t="s">
        <v>224</v>
      </c>
      <c r="D64" s="4"/>
      <c r="E64" s="96">
        <v>6703</v>
      </c>
      <c r="F64" s="108"/>
      <c r="G64" s="155">
        <v>0</v>
      </c>
      <c r="H64" s="108"/>
      <c r="I64" s="155">
        <v>0</v>
      </c>
      <c r="J64" s="108"/>
      <c r="K64" s="155">
        <v>0</v>
      </c>
    </row>
    <row r="65" spans="1:11" ht="20.399999999999999">
      <c r="B65" s="1" t="s">
        <v>139</v>
      </c>
      <c r="D65" s="4"/>
      <c r="E65" s="95">
        <v>-3695</v>
      </c>
      <c r="F65" s="96"/>
      <c r="G65" s="95">
        <v>6512</v>
      </c>
      <c r="H65" s="108"/>
      <c r="I65" s="95">
        <v>-336</v>
      </c>
      <c r="J65" s="108"/>
      <c r="K65" s="95">
        <v>8011</v>
      </c>
    </row>
    <row r="66" spans="1:11" ht="20.399999999999999">
      <c r="B66" s="1" t="s">
        <v>125</v>
      </c>
      <c r="D66" s="4"/>
      <c r="E66" s="95">
        <v>24400</v>
      </c>
      <c r="F66" s="96"/>
      <c r="G66" s="95">
        <v>90600</v>
      </c>
      <c r="H66" s="108"/>
      <c r="I66" s="155">
        <v>0</v>
      </c>
      <c r="J66" s="108"/>
      <c r="K66" s="155">
        <v>0</v>
      </c>
    </row>
    <row r="67" spans="1:11" ht="20.399999999999999">
      <c r="B67" s="1" t="s">
        <v>184</v>
      </c>
      <c r="D67" s="4"/>
      <c r="E67" s="95">
        <v>-24400</v>
      </c>
      <c r="F67" s="96"/>
      <c r="G67" s="95">
        <v>-294875</v>
      </c>
      <c r="H67" s="108"/>
      <c r="I67" s="155">
        <v>0</v>
      </c>
      <c r="J67" s="108"/>
      <c r="K67" s="155">
        <v>0</v>
      </c>
    </row>
    <row r="68" spans="1:11" ht="20.399999999999999">
      <c r="B68" s="1" t="s">
        <v>126</v>
      </c>
      <c r="D68" s="4"/>
      <c r="E68" s="155">
        <v>0</v>
      </c>
      <c r="F68" s="96"/>
      <c r="G68" s="95">
        <v>10287</v>
      </c>
      <c r="H68" s="108"/>
      <c r="I68" s="155">
        <v>0</v>
      </c>
      <c r="J68" s="108"/>
      <c r="K68" s="155">
        <v>0</v>
      </c>
    </row>
    <row r="69" spans="1:11" ht="20.399999999999999">
      <c r="B69" s="1" t="s">
        <v>185</v>
      </c>
      <c r="D69" s="4"/>
      <c r="E69" s="95">
        <v>-12978</v>
      </c>
      <c r="F69" s="96"/>
      <c r="G69" s="95">
        <v>-7617</v>
      </c>
      <c r="H69" s="108"/>
      <c r="I69" s="95">
        <v>-1500</v>
      </c>
      <c r="J69" s="108"/>
      <c r="K69" s="95">
        <v>-1500</v>
      </c>
    </row>
    <row r="70" spans="1:11" ht="20.399999999999999">
      <c r="A70" s="3"/>
      <c r="B70" s="1" t="s">
        <v>150</v>
      </c>
      <c r="D70" s="4"/>
      <c r="E70" s="155">
        <v>0</v>
      </c>
      <c r="F70" s="96"/>
      <c r="G70" s="95">
        <v>2760</v>
      </c>
      <c r="H70" s="108"/>
      <c r="I70" s="155">
        <v>0</v>
      </c>
      <c r="J70" s="108"/>
      <c r="K70" s="155">
        <v>0</v>
      </c>
    </row>
    <row r="71" spans="1:11" ht="20.399999999999999">
      <c r="A71" s="3"/>
      <c r="B71" s="1" t="s">
        <v>186</v>
      </c>
      <c r="D71" s="4"/>
      <c r="E71" s="95">
        <v>-3833</v>
      </c>
      <c r="F71" s="96"/>
      <c r="G71" s="95">
        <v>-502</v>
      </c>
      <c r="H71" s="108"/>
      <c r="I71" s="155">
        <v>0</v>
      </c>
      <c r="J71" s="108"/>
      <c r="K71" s="155">
        <v>0</v>
      </c>
    </row>
    <row r="72" spans="1:11" ht="20.399999999999999">
      <c r="B72" s="1" t="s">
        <v>236</v>
      </c>
      <c r="D72" s="4"/>
      <c r="E72" s="96">
        <v>23000</v>
      </c>
      <c r="F72" s="108"/>
      <c r="G72" s="95">
        <v>38000</v>
      </c>
      <c r="H72" s="108"/>
      <c r="I72" s="155">
        <v>0</v>
      </c>
      <c r="J72" s="108"/>
      <c r="K72" s="155">
        <v>0</v>
      </c>
    </row>
    <row r="73" spans="1:11" ht="20.399999999999999">
      <c r="B73" s="1" t="s">
        <v>187</v>
      </c>
      <c r="D73" s="4"/>
      <c r="E73" s="96">
        <v>-10000</v>
      </c>
      <c r="F73" s="108"/>
      <c r="G73" s="155">
        <v>0</v>
      </c>
      <c r="H73" s="108"/>
      <c r="I73" s="155">
        <v>0</v>
      </c>
      <c r="J73" s="108"/>
      <c r="K73" s="155">
        <v>0</v>
      </c>
    </row>
    <row r="74" spans="1:11" ht="20.399999999999999">
      <c r="B74" s="1" t="s">
        <v>188</v>
      </c>
      <c r="D74" s="4"/>
      <c r="E74" s="96">
        <v>-12437</v>
      </c>
      <c r="F74" s="96"/>
      <c r="G74" s="95">
        <v>-5759</v>
      </c>
      <c r="H74" s="108"/>
      <c r="I74" s="95">
        <v>-71</v>
      </c>
      <c r="J74" s="108"/>
      <c r="K74" s="95">
        <v>-743</v>
      </c>
    </row>
    <row r="75" spans="1:11" ht="20.399999999999999">
      <c r="B75" s="1" t="s">
        <v>189</v>
      </c>
      <c r="D75" s="4"/>
      <c r="E75" s="95">
        <v>-11791</v>
      </c>
      <c r="F75" s="96"/>
      <c r="G75" s="109">
        <v>-3937</v>
      </c>
      <c r="H75" s="108"/>
      <c r="I75" s="109">
        <v>-2836</v>
      </c>
      <c r="J75" s="108"/>
      <c r="K75" s="109">
        <v>-560</v>
      </c>
    </row>
    <row r="76" spans="1:11" ht="20.399999999999999">
      <c r="A76" s="3" t="s">
        <v>127</v>
      </c>
      <c r="B76" s="3"/>
      <c r="C76" s="3"/>
      <c r="D76" s="7"/>
      <c r="E76" s="162">
        <f>SUM(E64:E75)</f>
        <v>-25031</v>
      </c>
      <c r="F76" s="108"/>
      <c r="G76" s="163">
        <f>SUM(G64:G75)</f>
        <v>-164531</v>
      </c>
      <c r="H76" s="107"/>
      <c r="I76" s="163">
        <f>SUM(I64:I75)</f>
        <v>-4743</v>
      </c>
      <c r="J76" s="107"/>
      <c r="K76" s="163">
        <f>SUM(K64:K75)</f>
        <v>5208</v>
      </c>
    </row>
    <row r="77" spans="1:11" ht="7.05" customHeight="1">
      <c r="D77" s="4"/>
      <c r="E77" s="164"/>
      <c r="F77" s="96"/>
      <c r="G77" s="117"/>
      <c r="H77" s="98"/>
      <c r="I77" s="117"/>
      <c r="J77" s="98"/>
      <c r="K77" s="117"/>
    </row>
    <row r="78" spans="1:11" ht="20.399999999999999">
      <c r="A78" s="3" t="s">
        <v>128</v>
      </c>
      <c r="D78" s="7"/>
      <c r="E78" s="107">
        <f>+E76+E61+E42</f>
        <v>859502</v>
      </c>
      <c r="F78" s="108"/>
      <c r="G78" s="107">
        <f>+G76+G61+G42</f>
        <v>7313</v>
      </c>
      <c r="H78" s="107"/>
      <c r="I78" s="107">
        <f>+I76+I61+I42</f>
        <v>-15358</v>
      </c>
      <c r="J78" s="107"/>
      <c r="K78" s="107">
        <f>+K76+K61+K42</f>
        <v>-3379</v>
      </c>
    </row>
    <row r="79" spans="1:11">
      <c r="A79" s="1" t="s">
        <v>129</v>
      </c>
      <c r="E79" s="95">
        <f>'BS1'!H10</f>
        <v>122232</v>
      </c>
      <c r="F79" s="96"/>
      <c r="G79" s="95">
        <v>42882</v>
      </c>
      <c r="H79" s="95"/>
      <c r="I79" s="95">
        <f>'BS1'!L10</f>
        <v>16661</v>
      </c>
      <c r="J79" s="95"/>
      <c r="K79" s="95">
        <v>4269</v>
      </c>
    </row>
    <row r="80" spans="1:11" ht="21" thickBot="1">
      <c r="A80" s="3" t="s">
        <v>130</v>
      </c>
      <c r="C80" s="4"/>
      <c r="E80" s="123">
        <f>SUM(E78:E79)</f>
        <v>981734</v>
      </c>
      <c r="F80" s="108"/>
      <c r="G80" s="123">
        <f>SUM(G78:G79)</f>
        <v>50195</v>
      </c>
      <c r="H80" s="107"/>
      <c r="I80" s="123">
        <f>SUM(I78:I79)</f>
        <v>1303</v>
      </c>
      <c r="J80" s="107"/>
      <c r="K80" s="123">
        <f>SUM(K78:K79)</f>
        <v>890</v>
      </c>
    </row>
    <row r="81" spans="1:11" ht="8.5500000000000007" customHeight="1" thickTop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</row>
    <row r="82" spans="1:11" ht="20.399999999999999">
      <c r="A82" s="65" t="s">
        <v>131</v>
      </c>
      <c r="C82" s="3"/>
      <c r="D82" s="3"/>
      <c r="E82" s="84"/>
      <c r="F82" s="3"/>
      <c r="G82" s="3"/>
      <c r="H82" s="3"/>
      <c r="I82" s="3"/>
      <c r="J82" s="3"/>
      <c r="K82" s="3"/>
    </row>
    <row r="83" spans="1:11" ht="20.399999999999999">
      <c r="A83" s="3" t="s">
        <v>132</v>
      </c>
      <c r="C83" s="3"/>
      <c r="D83" s="3"/>
      <c r="E83" s="3"/>
      <c r="F83" s="3"/>
      <c r="G83" s="3"/>
      <c r="H83" s="3"/>
      <c r="I83" s="3"/>
      <c r="J83" s="3"/>
      <c r="K83" s="3"/>
    </row>
    <row r="84" spans="1:11" ht="20.399999999999999">
      <c r="B84" s="1" t="s">
        <v>133</v>
      </c>
      <c r="C84" s="3"/>
      <c r="D84" s="3"/>
      <c r="E84" s="96">
        <v>9563</v>
      </c>
      <c r="F84" s="96"/>
      <c r="G84" s="96">
        <v>12058</v>
      </c>
      <c r="H84" s="111"/>
      <c r="I84" s="155">
        <v>0</v>
      </c>
      <c r="J84" s="96"/>
      <c r="K84" s="96">
        <v>5884</v>
      </c>
    </row>
    <row r="85" spans="1:11" ht="20.399999999999999">
      <c r="B85" s="1" t="s">
        <v>134</v>
      </c>
      <c r="C85" s="3"/>
      <c r="D85" s="3"/>
      <c r="E85" s="155"/>
      <c r="F85" s="96"/>
      <c r="G85" s="103"/>
      <c r="H85" s="103"/>
      <c r="I85" s="103"/>
      <c r="J85" s="103"/>
      <c r="K85" s="112"/>
    </row>
    <row r="86" spans="1:11" ht="20.399999999999999">
      <c r="C86" s="1" t="s">
        <v>135</v>
      </c>
      <c r="D86" s="3"/>
      <c r="E86" s="155">
        <v>0</v>
      </c>
      <c r="F86" s="96"/>
      <c r="G86" s="96">
        <v>77</v>
      </c>
      <c r="H86" s="111"/>
      <c r="I86" s="155">
        <v>0</v>
      </c>
      <c r="J86" s="96"/>
      <c r="K86" s="155">
        <v>0</v>
      </c>
    </row>
    <row r="87" spans="1:11" ht="20.399999999999999">
      <c r="A87" s="65"/>
      <c r="B87" s="1" t="s">
        <v>226</v>
      </c>
      <c r="E87" s="68">
        <v>-661</v>
      </c>
      <c r="G87" s="154">
        <v>0</v>
      </c>
      <c r="I87" s="154">
        <v>0</v>
      </c>
      <c r="K87" s="154">
        <v>0</v>
      </c>
    </row>
    <row r="88" spans="1:11">
      <c r="C88" s="46"/>
      <c r="E88" s="2"/>
      <c r="I88" s="2"/>
    </row>
  </sheetData>
  <mergeCells count="4">
    <mergeCell ref="E48:G48"/>
    <mergeCell ref="I48:K48"/>
    <mergeCell ref="I6:K6"/>
    <mergeCell ref="E6:G6"/>
  </mergeCells>
  <pageMargins left="0.7" right="0.26" top="0.63" bottom="0.5" header="0.3" footer="0.34"/>
  <pageSetup paperSize="9" scale="73" firstPageNumber="9" fitToHeight="0" orientation="portrait" useFirstPageNumber="1" r:id="rId1"/>
  <headerFooter differentOddEven="1">
    <oddFooter>&amp;L&amp;"Angsana New,Regular"&amp;14 The accompanying condensed notes form an integral part of the interim financial information.&amp;R&amp;"Angsana New,Regular"&amp;14&amp;P</oddFooter>
    <evenFooter>&amp;L&amp;"Angsana New,Regular"&amp;14 The accompanying condensed notes form an integral part of the interim financial information.&amp;R&amp;"Angsana New,Regular"&amp;14&amp;P</evenFooter>
  </headerFooter>
  <rowBreaks count="1" manualBreakCount="1">
    <brk id="42" max="10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legacy" included="true" dataSnipperSheetDeleted="false" guid="38b4a0f8-2465-48fb-924f-1a45505c3acf" revision="3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a09722-da0e-4108-a5fd-ccddeb470271" xsi:nil="true"/>
    <lcf76f155ced4ddcb4097134ff3c332f xmlns="c7577921-61fd-4185-9321-513e2061062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188A9A70253649AA6188D56531714A" ma:contentTypeVersion="16" ma:contentTypeDescription="Create a new document." ma:contentTypeScope="" ma:versionID="870fb57c2ed04bfad8e68ec4dd46744c">
  <xsd:schema xmlns:xsd="http://www.w3.org/2001/XMLSchema" xmlns:xs="http://www.w3.org/2001/XMLSchema" xmlns:p="http://schemas.microsoft.com/office/2006/metadata/properties" xmlns:ns2="c7577921-61fd-4185-9321-513e20610625" xmlns:ns3="99a09722-da0e-4108-a5fd-ccddeb470271" targetNamespace="http://schemas.microsoft.com/office/2006/metadata/properties" ma:root="true" ma:fieldsID="9eac781f90ee1939b03b5f21f8203b02" ns2:_="" ns3:_="">
    <xsd:import namespace="c7577921-61fd-4185-9321-513e20610625"/>
    <xsd:import namespace="99a09722-da0e-4108-a5fd-ccddeb4702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577921-61fd-4185-9321-513e206106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c04131-a3dd-48b1-9899-21c6397bba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a09722-da0e-4108-a5fd-ccddeb47027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9d55cbe-474b-47c9-8776-943ede0dc45a}" ma:internalName="TaxCatchAll" ma:showField="CatchAllData" ma:web="99a09722-da0e-4108-a5fd-ccddeb47027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datasnipper xmlns="http://datasnipper" xmlMigrated="true" guid="328d9a5e-63bc-4502-a9ae-08cd4f011641" revision="4"/>
</file>

<file path=customXml/itemProps1.xml><?xml version="1.0" encoding="utf-8"?>
<ds:datastoreItem xmlns:ds="http://schemas.openxmlformats.org/officeDocument/2006/customXml" ds:itemID="{C1F19AFC-EE73-4B03-964B-F914822299E3}">
  <ds:schemaRefs>
    <ds:schemaRef ds:uri="http://datasnipperlegacy"/>
  </ds:schemaRefs>
</ds:datastoreItem>
</file>

<file path=customXml/itemProps2.xml><?xml version="1.0" encoding="utf-8"?>
<ds:datastoreItem xmlns:ds="http://schemas.openxmlformats.org/officeDocument/2006/customXml" ds:itemID="{54712027-961F-4298-93EE-AA7B78B20F55}">
  <ds:schemaRefs>
    <ds:schemaRef ds:uri="http://purl.org/dc/elements/1.1/"/>
    <ds:schemaRef ds:uri="http://purl.org/dc/dcmitype/"/>
    <ds:schemaRef ds:uri="http://purl.org/dc/terms/"/>
    <ds:schemaRef ds:uri="http://www.w3.org/XML/1998/namespace"/>
    <ds:schemaRef ds:uri="c7577921-61fd-4185-9321-513e206106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99a09722-da0e-4108-a5fd-ccddeb470271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E277E00-6D06-4F68-A74C-1610F22935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577921-61fd-4185-9321-513e20610625"/>
    <ds:schemaRef ds:uri="99a09722-da0e-4108-a5fd-ccddeb4702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430E90E-CDD3-4833-9D2C-449EF717E758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505D4C31-FB00-4FE9-B25E-C8E7E93914EC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b9e9ed43-edf4-4755-925b-76f18f50dbe7}" enabled="0" method="" siteId="{b9e9ed43-edf4-4755-925b-76f18f50dbe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BS1</vt:lpstr>
      <vt:lpstr>BS2</vt:lpstr>
      <vt:lpstr>PL (3M)</vt:lpstr>
      <vt:lpstr>CS-Conso</vt:lpstr>
      <vt:lpstr>CS-Separate</vt:lpstr>
      <vt:lpstr>CF</vt:lpstr>
      <vt:lpstr>'BS1'!Print_Area</vt:lpstr>
      <vt:lpstr>'BS2'!Print_Area</vt:lpstr>
      <vt:lpstr>CF!Print_Area</vt:lpstr>
      <vt:lpstr>'CS-Conso'!Print_Area</vt:lpstr>
      <vt:lpstr>'CS-Separate'!Print_Area</vt:lpstr>
      <vt:lpstr>'PL (3M)'!Print_Area</vt:lpstr>
      <vt:lpstr>'CS-Conso'!Print_Titles</vt:lpstr>
    </vt:vector>
  </TitlesOfParts>
  <Manager/>
  <Company>Deloitte Touche Tohmatsu Services, Inc.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spattanavanich@deloitte.com</dc:creator>
  <cp:keywords/>
  <dc:description/>
  <cp:lastModifiedBy>Kannikar Tiengdee</cp:lastModifiedBy>
  <cp:revision/>
  <cp:lastPrinted>2026-05-13T01:55:44Z</cp:lastPrinted>
  <dcterms:created xsi:type="dcterms:W3CDTF">2019-05-09T10:11:13Z</dcterms:created>
  <dcterms:modified xsi:type="dcterms:W3CDTF">2026-05-13T13:02:29Z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0x010100F5188A9A70253649AA6188D56531714A</vt:lpwstr>
  </property>
  <property fmtid="{D5CDD505-2E9C-101B-9397-08002B2CF9AE}" pid="3" name="MediaServiceImageTags">
    <vt:lpwstr/>
  </property>
</Properties>
</file>