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omments2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3.xml" ContentType="application/vnd.openxmlformats-officedocument.spreadsheetml.comments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FF0E4D8F-F4B7-48C4-A70B-4F02D2B8E5F6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-3-5" sheetId="17" r:id="rId1"/>
    <sheet name="PL 6" sheetId="20" r:id="rId2"/>
    <sheet name="SH 7 " sheetId="18" r:id="rId3"/>
    <sheet name="SH8" sheetId="16" r:id="rId4"/>
    <sheet name="CF9-10" sheetId="14" r:id="rId5"/>
    <sheet name="DS_INTERNAL_SETTINGS_STORAGE" sheetId="21" state="veryHidden" r:id="rId6"/>
    <sheet name="DS_INTERNAL_DOCGROUP_STORAGE" sheetId="22" state="veryHidden" r:id="rId7"/>
    <sheet name="DS_INTERNAL_DOCUMENT_STORAGE" sheetId="23" state="veryHidden" r:id="rId8"/>
    <sheet name="DS_INTERNAL_SNIP_STORAGE" sheetId="24" state="veryHidden" r:id="rId9"/>
  </sheets>
  <definedNames>
    <definedName name="_xlnm.Print_Area" localSheetId="0">'BS-3-5'!$A$1:$F$74</definedName>
    <definedName name="_xlnm.Print_Area" localSheetId="4">'CF9-10'!$A$1:$F$85</definedName>
    <definedName name="_xlnm.Print_Area" localSheetId="1">'PL 6'!$A$1:$F$35</definedName>
    <definedName name="_xlnm.Print_Area" localSheetId="2">'SH 7 '!$A$1:$O$28</definedName>
    <definedName name="_xlnm.Print_Area" localSheetId="3">'SH8'!$A$1:$O$28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7" l="1"/>
  <c r="D81" i="14"/>
  <c r="O10" i="18" l="1"/>
  <c r="C23" i="16" l="1"/>
  <c r="G18" i="18"/>
  <c r="C18" i="18"/>
  <c r="C18" i="16"/>
  <c r="F72" i="17"/>
  <c r="F49" i="17" l="1"/>
  <c r="O17" i="16" l="1"/>
  <c r="O10" i="16"/>
  <c r="K18" i="18" l="1"/>
  <c r="I18" i="18"/>
  <c r="O14" i="18"/>
  <c r="F42" i="17" l="1"/>
  <c r="K22" i="18" l="1"/>
  <c r="K22" i="16"/>
  <c r="O22" i="16" s="1"/>
  <c r="F21" i="20" l="1"/>
  <c r="F12" i="20"/>
  <c r="F23" i="20" l="1"/>
  <c r="F25" i="20" s="1"/>
  <c r="F27" i="20" s="1"/>
  <c r="D12" i="20"/>
  <c r="D21" i="20"/>
  <c r="F30" i="20" l="1"/>
  <c r="F9" i="14"/>
  <c r="K21" i="18"/>
  <c r="O21" i="18" s="1"/>
  <c r="D23" i="20"/>
  <c r="D25" i="20" s="1"/>
  <c r="D27" i="20" s="1"/>
  <c r="K21" i="16" l="1"/>
  <c r="D9" i="14"/>
  <c r="D30" i="20"/>
  <c r="D27" i="14" l="1"/>
  <c r="O21" i="16"/>
  <c r="K23" i="16"/>
  <c r="F78" i="14"/>
  <c r="F68" i="14"/>
  <c r="E18" i="18" l="1"/>
  <c r="D78" i="14" l="1"/>
  <c r="D72" i="17" l="1"/>
  <c r="M18" i="16" l="1"/>
  <c r="K18" i="16"/>
  <c r="I18" i="16"/>
  <c r="G18" i="16"/>
  <c r="E18" i="16"/>
  <c r="O15" i="16"/>
  <c r="O14" i="16"/>
  <c r="O17" i="18" l="1"/>
  <c r="O15" i="18"/>
  <c r="O16" i="18"/>
  <c r="M18" i="18" l="1"/>
  <c r="M27" i="18" s="1"/>
  <c r="O22" i="18" l="1"/>
  <c r="O23" i="18" s="1"/>
  <c r="O27" i="18" s="1"/>
  <c r="I23" i="18"/>
  <c r="G23" i="18"/>
  <c r="E23" i="18"/>
  <c r="C23" i="18"/>
  <c r="G27" i="18" l="1"/>
  <c r="M23" i="16"/>
  <c r="O16" i="16"/>
  <c r="F27" i="14" l="1"/>
  <c r="F40" i="14" s="1"/>
  <c r="F42" i="14" s="1"/>
  <c r="F80" i="14" s="1"/>
  <c r="F82" i="14" s="1"/>
  <c r="M27" i="16"/>
  <c r="O18" i="16"/>
  <c r="K27" i="16" l="1"/>
  <c r="F25" i="17"/>
  <c r="D40" i="14" l="1"/>
  <c r="D49" i="17"/>
  <c r="D42" i="17"/>
  <c r="D25" i="17"/>
  <c r="F16" i="17"/>
  <c r="F27" i="17" s="1"/>
  <c r="D16" i="17"/>
  <c r="K23" i="18" l="1"/>
  <c r="D51" i="17"/>
  <c r="D74" i="17" s="1"/>
  <c r="D27" i="17"/>
  <c r="F51" i="17"/>
  <c r="F74" i="17" l="1"/>
  <c r="K27" i="18"/>
  <c r="O24" i="18"/>
  <c r="O18" i="18"/>
  <c r="I27" i="18" l="1"/>
  <c r="C27" i="18"/>
  <c r="E27" i="18"/>
  <c r="O25" i="16" l="1"/>
  <c r="I23" i="16"/>
  <c r="G23" i="16"/>
  <c r="E23" i="16"/>
  <c r="C27" i="16" l="1"/>
  <c r="I27" i="16"/>
  <c r="E27" i="16"/>
  <c r="G27" i="16"/>
  <c r="D42" i="14" l="1"/>
  <c r="O23" i="16" l="1"/>
  <c r="O27" i="16" s="1"/>
  <c r="D68" i="14" l="1"/>
  <c r="D80" i="14" s="1"/>
  <c r="D8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Nanthawat, Wichaiyo</author>
    <author>Pichakorn, Rojhpoonphol</author>
  </authors>
  <commentList>
    <comment ref="D22" authorId="0" shapeId="0" xr:uid="{FBB81D84-A4E7-4B10-A0CF-ECC1A25029FE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F38" authorId="1" shapeId="0" xr:uid="{9B6990DF-084D-4EB9-94FE-5984D41C98EF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  <comment ref="D39" authorId="0" shapeId="0" xr:uid="{DD80B777-09B2-4F03-B7E4-FD80A313A86B}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 xr:uid="{99CE4421-1E9A-4482-AF42-BCE0F2312EF8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Nanthawat, Wichaiyo</author>
  </authors>
  <commentList>
    <comment ref="D19" authorId="0" shapeId="0" xr:uid="{DC2EDB44-E7C5-4F6C-BDEC-66181531518C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26" authorId="0" shapeId="0" xr:uid="{076CFF1C-64C7-47AB-AF9C-1D21FA9D18E6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Nanthawat, Wichaiyo</author>
  </authors>
  <commentList>
    <comment ref="D11" authorId="0" shapeId="0" xr:uid="{557C8CF6-E9BC-4F73-AC79-7FB0C0F61A7C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16" authorId="0" shapeId="0" xr:uid="{76D2775C-E5D7-4917-8D95-7CE8BADB574F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23" authorId="0" shapeId="0" xr:uid="{FE0E35B3-4204-49E0-BA16-D7F291030465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38" authorId="0" shapeId="0" xr:uid="{24D2460D-F7EA-47D4-AAD6-D93839F1F0E3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85" authorId="0" shapeId="0" xr:uid="{D8572D8C-4A65-46D9-8A18-1B5049860C11}">
      <text>
        <r>
          <rPr>
            <b/>
            <sz val="9"/>
            <color indexed="81"/>
            <rFont val="Tahoma"/>
            <family val="2"/>
          </rPr>
          <t>Nanthawat, Wichaiyo:</t>
        </r>
        <r>
          <rPr>
            <sz val="9"/>
            <color indexed="81"/>
            <rFont val="Tahoma"/>
            <family val="2"/>
          </rPr>
          <t xml:space="preserve">
เอายอดPY+ ยอดAddition หัก ยอดเงินสดจ่ายเพื่อซื้อ PPE ใน CF</t>
        </r>
      </text>
    </comment>
  </commentList>
</comments>
</file>

<file path=xl/sharedStrings.xml><?xml version="1.0" encoding="utf-8"?>
<sst xmlns="http://schemas.openxmlformats.org/spreadsheetml/2006/main" count="296" uniqueCount="189">
  <si>
    <t xml:space="preserve">บริษัท เอ็กโซติค ฟู้ด จำกัด (มหาชน) </t>
  </si>
  <si>
    <t>งบฐานะการเงิน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</si>
  <si>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</si>
  <si>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</si>
  <si>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</si>
  <si>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</si>
  <si>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</si>
  <si>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</si>
  <si>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</si>
  <si>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</si>
  <si>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</si>
  <si>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ลูกหนี้หมุนเวียนอื่น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</si>
  <si>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</si>
  <si>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</si>
  <si>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</si>
  <si>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</si>
  <si>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</si>
  <si>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</si>
  <si>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</si>
  <si>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</si>
  <si>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</si>
  <si>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</si>
  <si>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</si>
  <si>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</si>
  <si>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</si>
  <si>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</si>
  <si>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</si>
  <si>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</si>
  <si>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</si>
  <si>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</si>
  <si>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</si>
  <si>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</si>
  <si>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</si>
  <si>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</si>
  <si>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</si>
  <si>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</si>
  <si>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</si>
  <si>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</si>
  <si>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ประมาณการหนี้สินสำหรับการรื้อถอนพื้นที่เช่า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</si>
  <si>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</si>
  <si>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</si>
  <si>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</si>
  <si>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</si>
  <si>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</si>
  <si>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</si>
  <si>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</si>
  <si>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</si>
  <si>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</si>
  <si>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 xml:space="preserve">    จัดสรรแล้ว</t>
  </si>
  <si>
    <t xml:space="preserve">    จัดสรรเป็นทุนสำรองตามกฎหมาย</t>
  </si>
  <si>
    <t xml:space="preserve">    ยังไม่ได้จัดสรร</t>
  </si>
  <si>
    <t>เงินค่าหุ้นรับล่วงหน้า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</si>
  <si>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</si>
  <si>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</si>
  <si>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</si>
  <si>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</si>
  <si>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</si>
  <si>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</si>
  <si>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</si>
  <si>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รายได้จากการขายสินค้า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</si>
  <si>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</si>
  <si>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</si>
  <si>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</si>
  <si>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</si>
  <si>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</si>
  <si>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</si>
  <si>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</si>
  <si>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</si>
  <si>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</si>
  <si>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</si>
  <si>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</si>
  <si>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</si>
  <si>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</si>
  <si>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</si>
  <si>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</si>
  <si>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</si>
  <si>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</si>
  <si>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</si>
  <si>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</si>
  <si>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กำไรสะสม</t>
  </si>
  <si>
    <t>ทุน</t>
  </si>
  <si>
    <t>ส่วนเกินทุน</t>
  </si>
  <si>
    <t>ที่ออกและ</t>
  </si>
  <si>
    <t>ส่วนเกิน</t>
  </si>
  <si>
    <t>จากการจ่าย</t>
  </si>
  <si>
    <t>ทุนสำรอง</t>
  </si>
  <si>
    <t>ยังไม่ได้</t>
  </si>
  <si>
    <t>เงินค่าหุ้น</t>
  </si>
  <si>
    <t>รวมส่วนของ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</si>
  <si>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</si>
  <si>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</si>
  <si>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</si>
  <si>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</si>
  <si>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จัดสรร</t>
  </si>
  <si>
    <t>รับล่วงหน้า</t>
  </si>
  <si>
    <t>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</si>
  <si>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</si>
  <si>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</si>
  <si>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</si>
  <si>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</si>
  <si>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หุ้นทุนออกให้ตามสิทธิ</t>
  </si>
  <si>
    <t>การจ่ายโดยใช้หุ้นเป็นเกณฑ์</t>
  </si>
  <si>
    <t>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</si>
  <si>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</si>
  <si>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</si>
  <si>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</si>
  <si>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โอนไปสำรองตามกฎหมาย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</si>
  <si>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</si>
  <si>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</si>
  <si>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</si>
  <si>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7, 8</t>
  </si>
  <si>
    <t>ยอดคงเหลือ ณ วันที่ 31 มีนาคม 2569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</si>
  <si>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</si>
  <si>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</si>
  <si>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</si>
  <si>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</si>
  <si>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</si>
  <si>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(กำไร) ขาดทุนจากการปรับมูลค่ายุติธรรมสินทรัพย์ทางการเงินและหนี้สินทางการเงิน</t>
  </si>
  <si>
    <t>ขาดทุนจากการขายเงินลงทุนในหน่วยลงทุน</t>
  </si>
  <si>
    <t>(กำไร) ขาดทุนจากการจำหน่ายและตัดจำหน่ายอาคารและอุปกรณ์</t>
  </si>
  <si>
    <t>ขาดทุนจากการจำหน่ายและตัดจำหน่ายอาคารและอุปกรณ์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</si>
  <si>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</si>
  <si>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</si>
  <si>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</si>
  <si>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</si>
  <si>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</si>
  <si>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เงินมัดจำ</t>
  </si>
  <si>
    <t>เจ้าหนี้อื่น</t>
  </si>
  <si>
    <t>เงินสดจ่ายหนี้สินสำหรับผลประโยชน์พนักงาน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</si>
  <si>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</si>
  <si>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</si>
  <si>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</si>
  <si>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</si>
  <si>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เงินสดจ่ายเพื่อซื้อเงินลงทุนในตราสารหนี้</t>
  </si>
  <si>
    <t>เงินสดจ่ายเพื่อซื้อตราสารทุนของกิจการอื่น</t>
  </si>
  <si>
    <t>เงินสดจ่ายเพื่อซื้อเงินลงทุนในหน่วยลงทุน</t>
  </si>
  <si>
    <t>เงินสดรับจากการครบกำหนดไถ่ถอนเงินลงทุนในตราสารหนี้</t>
  </si>
  <si>
    <t>เงินสดรับจากการขายเงินลงทุนในหน่วยลงทุน</t>
  </si>
  <si>
    <t>เงินสดรับจากการครบกำหนดของเงินลงทุนในหน่วยลงทุน</t>
  </si>
  <si>
    <t>เงินสดรับจากการครบกำหนดของสัญญาซื้อขายเงินตราต่างประเทศล่วงหน้า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</si>
  <si>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</si>
  <si>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</si>
  <si>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เงินสดจ่ายมัดจำซื้อที่ดิน</t>
  </si>
  <si>
    <t>เงินสดจ่ายเพื่อซื้อสินทรัพย์ไม่มีตัวตน</t>
  </si>
  <si>
    <t>เงินสดรับจากการจำหน่ายสินทรัพย์สิทธิการใช้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</si>
  <si>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</si>
  <si>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</si>
  <si>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เงินสดรับจากการใช้สิทธิหุ้นทุนออกให้ตามสิทธิ</t>
  </si>
  <si>
    <t>เงินสดรับจากการใช้สิทธิใบสำคัญแสดงสิทธิ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</si>
  <si>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</si>
  <si>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</si>
  <si>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</si>
  <si>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เงินสดจ่ายคืนเงินกู้ยืมระยะยาวจากสถาบันการเงิน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</si>
  <si>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</si>
  <si>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</si>
  <si>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</si>
  <si>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</si>
  <si>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เจ้าหนี้ค่าซื้ออาคารและอุปกรณ์</t>
  </si>
  <si>
    <t>QZR6M0S71GF2RSZ2SA7E85K9RCY6XP80BJYWJB7KBDN7SBSHEARG</t>
  </si>
  <si>
    <t>Worrawee, Thanathadaphat</t>
  </si>
  <si>
    <t>2V2RDQ695TCKG5VXE6R1HQTZR014CV588KBATV817FTPEXHFB46G</t>
  </si>
  <si>
    <t>Kantarat, Pengcharoen</t>
  </si>
  <si>
    <t>3FBCKP8BEF7QQKQ77HW9CCN4D7NZ74N5K55KWNMH6PQCT6ACJCHG</t>
  </si>
  <si>
    <t>Pichakorn, Rojhpoonphol</t>
  </si>
  <si>
    <t>Create</t>
  </si>
  <si>
    <t>4bccc271-97c3-4dcc-9d55-5ede5158a019</t>
  </si>
  <si>
    <t>{"id":"4bccc271-97c3-4dcc-9d55-5ede5158a019","type":1,"name":"workbookId","value":"0860ec09-22c9-4f48-b891-2f5361791411"}</t>
  </si>
  <si>
    <t>c9c25be2-4de8-44c9-81a1-5a5abf321f53</t>
  </si>
  <si>
    <t>{"id":"c9c25be2-4de8-44c9-81a1-5a5abf321f53","type":0,"name":"dataSnipperSheetDeleted","value":"false"}</t>
  </si>
  <si>
    <t>83feb4c4-e0c9-4262-88a0-862342589402</t>
  </si>
  <si>
    <t>{"id":"83feb4c4-e0c9-4262-88a0-862342589402","type":0,"name":"embed-documents","value":"false"}</t>
  </si>
  <si>
    <t>e59bbb1e-f115-4494-94cb-26b428b68c5f</t>
  </si>
  <si>
    <t>{"id":"e59bbb1e-f115-4494-94cb-26b428b68c5f","type":0,"name":"table-snip-suggestions","value":"true"}</t>
  </si>
  <si>
    <t>cecdac1a-adeb-475d-93c0-33ab73e1f1b4</t>
  </si>
  <si>
    <t>{"id":"cecdac1a-adeb-475d-93c0-33ab73e1f1b4","type":1,"name":"migratedFssProjectId","value":""}</t>
  </si>
  <si>
    <t>(กำไร)จากการจำหน่ายและตัดจำหน่ายอาคารและอุปกรณ์</t>
  </si>
  <si>
    <t>8G31XF0CV3Y26NVCQRQ23AJGCNMYDBRC4WTBWWQX1KEY795ZD4P0</t>
  </si>
  <si>
    <t>Nanthawat, Wichaiyo</t>
  </si>
  <si>
    <t>กำไรจากอัตราแลกเปลี่ยนที่ยังไม่เกิดขึ้น</t>
  </si>
  <si>
    <t>ภาษีเงินได้จ่ายออก</t>
  </si>
  <si>
    <t xml:space="preserve">กระแสเงินสดสุทธิได้มาจากการดำเนินงาน 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</si>
  <si>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</si>
  <si>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</si>
  <si>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 xml:space="preserve">กำไรจากอัตราแลกเปลี่ยนเงินตราต่างประเทศสุทธิ </t>
  </si>
  <si>
    <t>กระแสเงินสดสุทธิใช้ไปในกิจกรรมลงทุน</t>
  </si>
  <si>
    <t>รวมการจัดสรรส่วนทุนให้ผู้ถือหุ้น</t>
  </si>
  <si>
    <t>ขาดทุนจากการปรับมูลค่ายุติธรรมสินทรัพย์ทางการเงิน</t>
  </si>
  <si>
    <t xml:space="preserve">   และหนี้สินทางการเงิน</t>
  </si>
  <si>
    <t>ขาดทุนจากการตัดจำหน่ายสินทรัพย์สิทธิการใช้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</si>
</sst>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_);\(\t&quot;$&quot;#,##0\)"/>
    <numFmt numFmtId="170" formatCode="&quot;฿&quot;#,##0.00_);\(&quot;฿&quot;#,##0.00\)"/>
    <numFmt numFmtId="171" formatCode="_(&quot;฿&quot;* #,##0_);_(&quot;฿&quot;* \(#,##0\);_(&quot;฿&quot;* &quot;-&quot;_);_(@_)"/>
    <numFmt numFmtId="172" formatCode="#,##0\ ;\(#,##0\)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&quot;฿&quot;\t#,##0_);\(&quot;฿&quot;\t#,##0\)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General_)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"/>
    <numFmt numFmtId="194" formatCode="#,##0.0%;[Red]\(#,##0.0%\)"/>
    <numFmt numFmtId="195" formatCode="#.\ \ "/>
    <numFmt numFmtId="196" formatCode="##.\ \ "/>
    <numFmt numFmtId="197" formatCode="###0_);[Red]\(###0\)"/>
    <numFmt numFmtId="198" formatCode="_ &quot;R&quot;\ * #,##0.00_ ;_ &quot;R&quot;\ * \-#,##0.00_ ;_ &quot;R&quot;\ * &quot;-&quot;??_ ;_ @_ "/>
    <numFmt numFmtId="199" formatCode="#,##0,\ ;&quot; (&quot;#,##0,\);&quot; - &quot;"/>
    <numFmt numFmtId="200" formatCode="0.000"/>
    <numFmt numFmtId="201" formatCode="#,##0\ ;\(#,##0\);\-"/>
    <numFmt numFmtId="202" formatCode="#,##0.0_);\(#,##0.0\)"/>
    <numFmt numFmtId="203" formatCode="0&quot;% &quot;;\(0&quot;%)&quot;;\-"/>
    <numFmt numFmtId="204" formatCode="#,##0.000_);\(#,##0.000\)"/>
    <numFmt numFmtId="205" formatCode="#,##0\ ;&quot; (&quot;#,##0\);&quot; - &quot;"/>
    <numFmt numFmtId="206" formatCode="_ &quot;R&quot;\ * #,##0_ ;_ &quot;R&quot;\ * \-#,##0_ ;_ &quot;R&quot;\ * &quot;-&quot;_ ;_ @_ "/>
    <numFmt numFmtId="207" formatCode="_ &quot;$&quot;\ * #,##0.0_ ;_ &quot;$&quot;\ * \-#,##0.0_ ;_ &quot;$&quot;\ * &quot;-&quot;??_ ;_ @_ "/>
    <numFmt numFmtId="208" formatCode="#,##0.0_);[Red]\(#,##0.0\)"/>
    <numFmt numFmtId="209" formatCode="#,##0_ "/>
    <numFmt numFmtId="210" formatCode="_-* #,##0_-;_-* #,##0\-;_-* &quot;-&quot;??_-;_-@_-"/>
    <numFmt numFmtId="211" formatCode="_(* #,##0.00_);_(* \(#,##0.00\);_(* \-??_);_(@_)"/>
    <numFmt numFmtId="212" formatCode="0.00_)"/>
    <numFmt numFmtId="213" formatCode="#,##0.00&quot; F&quot;;\-#,##0.00&quot; F&quot;"/>
    <numFmt numFmtId="214" formatCode="#,##0.0"/>
    <numFmt numFmtId="215" formatCode="_-* #,##0.00\ _L_t_-;\-* #,##0.00\ _L_t_-;_-* &quot;-&quot;??\ _L_t_-;_-@_-"/>
    <numFmt numFmtId="216" formatCode="dd/mm/yyyy;@"/>
    <numFmt numFmtId="217" formatCode="[$-409]mmmm\ d\,\ yyyy;@"/>
    <numFmt numFmtId="218" formatCode="0&quot;  &quot;"/>
    <numFmt numFmtId="219" formatCode="* \(#,##0\);* #,##0_);&quot;-&quot;??_);@"/>
    <numFmt numFmtId="220" formatCode="_-* #,##0.00\ &quot;Lt&quot;_-;\-* #,##0.00\ &quot;Lt&quot;_-;_-* &quot;-&quot;??\ &quot;Lt&quot;_-;_-@_-"/>
    <numFmt numFmtId="221" formatCode="&quot;$&quot;#,##0_);\(&quot;$&quot;#,##0.0\)"/>
    <numFmt numFmtId="222" formatCode="\ว\ \ด\ด\ด\ด\ &quot;ค.ศ.&quot;\ \ค\ค\ค\ค"/>
    <numFmt numFmtId="223" formatCode="\$#,##0\ ;&quot;($&quot;#,##0\)"/>
    <numFmt numFmtId="224" formatCode="#,##0\ &quot;FB&quot;;[Red]\-#,##0\ &quot;FB&quot;"/>
    <numFmt numFmtId="225" formatCode="#,##0.00&quot; F&quot;_);\(#,##0.00&quot; F&quot;\)"/>
    <numFmt numFmtId="226" formatCode="#,##0_);[Red]\(#,##0\);"/>
    <numFmt numFmtId="227" formatCode="mm/dd/yyyy"/>
    <numFmt numFmtId="228" formatCode="* #,##0_);* \(#,##0\);&quot;-&quot;??_);@"/>
    <numFmt numFmtId="229" formatCode="#,##0.00\ &quot;FB&quot;;[Red]\-#,##0.00\ &quot;FB&quot;"/>
    <numFmt numFmtId="230" formatCode="_-[$€-2]\ * #,##0.00_-;_-[$€-2]\ * #,##0.00\-;_-[$€-2]\ * &quot;-&quot;??_-"/>
    <numFmt numFmtId="231" formatCode="#,##0.00\ ;\-#,##0.00\ ;&quot; -&quot;#\ ;@\ "/>
    <numFmt numFmtId="232" formatCode="0.0000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;;;"/>
    <numFmt numFmtId="238" formatCode="&quot;?&quot;#,##0;[Red]\-&quot;?&quot;#,##0"/>
    <numFmt numFmtId="239" formatCode="0.0&quot;  &quot;"/>
    <numFmt numFmtId="240" formatCode="0.0%"/>
    <numFmt numFmtId="241" formatCode="&quot;฿&quot;\t#,##0_);[Red]\(&quot;฿&quot;\t#,##0\)"/>
    <numFmt numFmtId="242" formatCode="#,##0\ &quot;F&quot;;[Red]\-#,##0\ &quot;F&quot;"/>
    <numFmt numFmtId="243" formatCode="#,##0.00\ &quot;F&quot;;[Red]\-#,##0.00\ &quot;F&quot;"/>
    <numFmt numFmtId="244" formatCode="#,##0.00&quot; $&quot;;\-#,##0.00&quot; $&quot;"/>
    <numFmt numFmtId="245" formatCode="&quot;$&quot;#,##0;[Red]\-&quot;$&quot;#,##0"/>
    <numFmt numFmtId="246" formatCode="0.0\ &quot;x&quot;"/>
    <numFmt numFmtId="247" formatCode="0.0"/>
    <numFmt numFmtId="248" formatCode="#,##0&quot; F&quot;_);[Red]\(#,##0&quot; F&quot;\)"/>
    <numFmt numFmtId="249" formatCode="#,##0\ \ \ ;[Red]\(#,##0\)\ \ ;\—\ \ \ \ "/>
    <numFmt numFmtId="250" formatCode="&quot;US$&quot;#,##0_);[Red]\(&quot;US$&quot;#,##0\)"/>
    <numFmt numFmtId="251" formatCode="#,##0;[Red]\-#,##0;\-"/>
    <numFmt numFmtId="252" formatCode="0%_);\(0%\)"/>
    <numFmt numFmtId="253" formatCode="#,##0.0;[Red]\-#,##0.0"/>
    <numFmt numFmtId="254" formatCode="0.00_);[Red]\(0.00\)"/>
    <numFmt numFmtId="255" formatCode="&quot;£&quot;#,##0.00;\-&quot;£&quot;#,##0.00"/>
    <numFmt numFmtId="256" formatCode="0%;\(0&quot;%)&quot;"/>
    <numFmt numFmtId="257" formatCode="#,##0&quot;£&quot;_);[Red]\(#,##0&quot;£&quot;\)"/>
    <numFmt numFmtId="258" formatCode="####"/>
    <numFmt numFmtId="259" formatCode="m\-yy"/>
    <numFmt numFmtId="260" formatCode="_ &quot;$&quot;\ * #,##0_ ;_ &quot;$&quot;\ * \-#,##0_ ;_ &quot;$&quot;\ * &quot;-&quot;??_ ;_ @_ "/>
    <numFmt numFmtId="261" formatCode="0.0&quot;% &quot;;\(0.0&quot;%)&quot;"/>
    <numFmt numFmtId="262" formatCode="_-&quot;ฃ&quot;* #,##0_-;\-&quot;ฃ&quot;* #,##0_-;_-&quot;ฃ&quot;* &quot;-&quot;_-;_-@_-"/>
    <numFmt numFmtId="263" formatCode="_-&quot;ฃ&quot;* #,##0.00_-;\-&quot;ฃ&quot;* #,##0.00_-;_-&quot;ฃ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#,##0.00;[Red]\(#,##0.00\)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  <numFmt numFmtId="283" formatCode="#,##0.00\ ;\(#,##0.00\)"/>
    <numFmt numFmtId="284" formatCode="\(#,##0\);[Red]\(#,##0\)"/>
    <numFmt numFmtId="285" formatCode="_-* #,##0.00_-;\-* #,##0.00_-;_-* \-??_-;_-@_-"/>
    <numFmt numFmtId="286" formatCode="[$-409]d\-mmm\-yyyy;@"/>
    <numFmt numFmtId="287" formatCode="[$-1070000]d/m/yy;@"/>
    <numFmt numFmtId="288" formatCode="#,##0.00_ "/>
    <numFmt numFmtId="289" formatCode="#,##0.00\ &quot;F&quot;;\-#,##0.00\ &quot;F&quot;"/>
    <numFmt numFmtId="290" formatCode="dd\-mmm\-yy_)"/>
    <numFmt numFmtId="291" formatCode="[$-107041E]d\ mmm\ yy;@"/>
  </numFmts>
  <fonts count="37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rgb="FF000000"/>
      <name val="Calibri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imes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6"/>
      <name val="AngsanaUPC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5"/>
      <color theme="1"/>
      <name val="TH SarabunPSK"/>
      <family val="2"/>
      <charset val="222"/>
    </font>
    <font>
      <sz val="11"/>
      <color theme="1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6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567">
    <xf numFmtId="0" fontId="0" fillId="0" borderId="0"/>
    <xf numFmtId="0" fontId="3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37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174" fontId="33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3" fillId="0" borderId="0"/>
    <xf numFmtId="0" fontId="33" fillId="0" borderId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3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6" fontId="35" fillId="0" borderId="0" applyFont="0" applyFill="0" applyBorder="0" applyAlignment="0" applyProtection="0"/>
    <xf numFmtId="179" fontId="49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175" fontId="50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33" fillId="0" borderId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1" fontId="56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4" fontId="33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49" fontId="33" fillId="0" borderId="0">
      <alignment horizont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18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33" fillId="0" borderId="0"/>
    <xf numFmtId="0" fontId="58" fillId="0" borderId="0"/>
    <xf numFmtId="0" fontId="50" fillId="0" borderId="0"/>
    <xf numFmtId="187" fontId="33" fillId="0" borderId="0" applyFont="0" applyFill="0" applyBorder="0" applyAlignment="0" applyProtection="0"/>
    <xf numFmtId="0" fontId="58" fillId="0" borderId="0"/>
    <xf numFmtId="0" fontId="57" fillId="0" borderId="0">
      <alignment vertical="top"/>
    </xf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>
      <alignment vertical="top"/>
    </xf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188" fontId="59" fillId="0" borderId="0"/>
    <xf numFmtId="0" fontId="60" fillId="0" borderId="0" applyNumberFormat="0" applyFill="0" applyBorder="0" applyAlignment="0" applyProtection="0"/>
    <xf numFmtId="0" fontId="33" fillId="2" borderId="0" applyNumberFormat="0" applyFont="0" applyAlignment="0" applyProtection="0"/>
    <xf numFmtId="0" fontId="33" fillId="0" borderId="0"/>
    <xf numFmtId="0" fontId="33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0" borderId="0"/>
    <xf numFmtId="183" fontId="5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66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/>
    <xf numFmtId="18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7" fontId="61" fillId="0" borderId="0"/>
    <xf numFmtId="183" fontId="52" fillId="0" borderId="0" applyFont="0" applyFill="0" applyBorder="0" applyAlignment="0" applyProtection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/>
    <xf numFmtId="0" fontId="62" fillId="0" borderId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0" fontId="55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4" fillId="0" borderId="0" applyNumberFormat="0" applyFill="0" applyBorder="0" applyProtection="0">
      <alignment vertical="top"/>
    </xf>
    <xf numFmtId="0" fontId="57" fillId="0" borderId="0">
      <alignment vertical="top"/>
    </xf>
    <xf numFmtId="0" fontId="33" fillId="0" borderId="0"/>
    <xf numFmtId="0" fontId="33" fillId="0" borderId="0"/>
    <xf numFmtId="0" fontId="65" fillId="0" borderId="1" applyNumberFormat="0" applyFill="0" applyAlignment="0" applyProtection="0"/>
    <xf numFmtId="0" fontId="66" fillId="0" borderId="2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66" fontId="3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/>
    <xf numFmtId="0" fontId="50" fillId="0" borderId="0"/>
    <xf numFmtId="0" fontId="57" fillId="0" borderId="0">
      <alignment vertical="top"/>
    </xf>
    <xf numFmtId="0" fontId="57" fillId="0" borderId="0">
      <alignment vertical="top"/>
    </xf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8" fillId="0" borderId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/>
    <xf numFmtId="0" fontId="33" fillId="0" borderId="0"/>
    <xf numFmtId="0" fontId="3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1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67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193" fontId="71" fillId="0" borderId="0">
      <protection locked="0"/>
    </xf>
    <xf numFmtId="0" fontId="69" fillId="0" borderId="0"/>
    <xf numFmtId="0" fontId="33" fillId="0" borderId="0"/>
    <xf numFmtId="0" fontId="69" fillId="0" borderId="0"/>
    <xf numFmtId="0" fontId="72" fillId="0" borderId="0" applyNumberFormat="0" applyFill="0" applyBorder="0" applyAlignment="0" applyProtection="0">
      <alignment vertical="top"/>
      <protection locked="0"/>
    </xf>
    <xf numFmtId="168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50" fillId="0" borderId="0"/>
    <xf numFmtId="0" fontId="44" fillId="0" borderId="0" applyFont="0" applyFill="0" applyBorder="0" applyAlignment="0" applyProtection="0"/>
    <xf numFmtId="0" fontId="277" fillId="63" borderId="0" applyNumberFormat="0" applyBorder="0" applyAlignment="0" applyProtection="0"/>
    <xf numFmtId="0" fontId="277" fillId="64" borderId="0" applyNumberFormat="0" applyBorder="0" applyAlignment="0" applyProtection="0"/>
    <xf numFmtId="0" fontId="277" fillId="65" borderId="0" applyNumberFormat="0" applyBorder="0" applyAlignment="0" applyProtection="0"/>
    <xf numFmtId="0" fontId="277" fillId="66" borderId="0" applyNumberFormat="0" applyBorder="0" applyAlignment="0" applyProtection="0"/>
    <xf numFmtId="0" fontId="277" fillId="67" borderId="0" applyNumberFormat="0" applyBorder="0" applyAlignment="0" applyProtection="0"/>
    <xf numFmtId="0" fontId="277" fillId="6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75" fillId="3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9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9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194" fontId="33" fillId="0" borderId="0" applyProtection="0"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77" fillId="69" borderId="0" applyNumberFormat="0" applyBorder="0" applyAlignment="0" applyProtection="0"/>
    <xf numFmtId="0" fontId="277" fillId="70" borderId="0" applyNumberFormat="0" applyBorder="0" applyAlignment="0" applyProtection="0"/>
    <xf numFmtId="0" fontId="277" fillId="71" borderId="0" applyNumberFormat="0" applyBorder="0" applyAlignment="0" applyProtection="0"/>
    <xf numFmtId="0" fontId="277" fillId="72" borderId="0" applyNumberFormat="0" applyBorder="0" applyAlignment="0" applyProtection="0"/>
    <xf numFmtId="0" fontId="277" fillId="73" borderId="0" applyNumberFormat="0" applyBorder="0" applyAlignment="0" applyProtection="0"/>
    <xf numFmtId="0" fontId="277" fillId="74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6" fillId="16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2" borderId="0" applyNumberFormat="0" applyBorder="0" applyAlignment="0" applyProtection="0"/>
    <xf numFmtId="0" fontId="76" fillId="8" borderId="0" applyNumberFormat="0" applyBorder="0" applyAlignment="0" applyProtection="0"/>
    <xf numFmtId="43" fontId="77" fillId="0" borderId="3">
      <alignment horizontal="right" vertical="center"/>
    </xf>
    <xf numFmtId="0" fontId="16" fillId="1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8" borderId="0" applyNumberFormat="0" applyBorder="0" applyAlignment="0" applyProtection="0"/>
    <xf numFmtId="0" fontId="78" fillId="17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79" fillId="19" borderId="0" applyNumberFormat="0" applyBorder="0" applyAlignment="0" applyProtection="0"/>
    <xf numFmtId="0" fontId="79" fillId="13" borderId="0" applyNumberFormat="0" applyBorder="0" applyAlignment="0" applyProtection="0"/>
    <xf numFmtId="0" fontId="79" fillId="2" borderId="0" applyNumberFormat="0" applyBorder="0" applyAlignment="0" applyProtection="0"/>
    <xf numFmtId="0" fontId="79" fillId="16" borderId="0" applyNumberFormat="0" applyBorder="0" applyAlignment="0" applyProtection="0"/>
    <xf numFmtId="0" fontId="79" fillId="19" borderId="0" applyNumberFormat="0" applyBorder="0" applyAlignment="0" applyProtection="0"/>
    <xf numFmtId="0" fontId="79" fillId="8" borderId="0" applyNumberFormat="0" applyBorder="0" applyAlignment="0" applyProtection="0"/>
    <xf numFmtId="9" fontId="44" fillId="0" borderId="0"/>
    <xf numFmtId="0" fontId="80" fillId="0" borderId="0" applyFont="0" applyFill="0" applyBorder="0" applyAlignment="0" applyProtection="0"/>
    <xf numFmtId="193" fontId="71" fillId="0" borderId="0">
      <protection locked="0"/>
    </xf>
    <xf numFmtId="193" fontId="71" fillId="0" borderId="0">
      <protection locked="0"/>
    </xf>
    <xf numFmtId="193" fontId="71" fillId="0" borderId="0">
      <protection locked="0"/>
    </xf>
    <xf numFmtId="0" fontId="81" fillId="0" borderId="4">
      <alignment horizontal="center"/>
    </xf>
    <xf numFmtId="0" fontId="82" fillId="0" borderId="0"/>
    <xf numFmtId="0" fontId="82" fillId="0" borderId="5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21" borderId="0"/>
    <xf numFmtId="0" fontId="81" fillId="0" borderId="0">
      <protection locked="0"/>
    </xf>
    <xf numFmtId="0" fontId="81" fillId="0" borderId="0"/>
    <xf numFmtId="195" fontId="81" fillId="0" borderId="0"/>
    <xf numFmtId="196" fontId="81" fillId="0" borderId="0"/>
    <xf numFmtId="0" fontId="82" fillId="22" borderId="0">
      <alignment horizontal="right"/>
    </xf>
    <xf numFmtId="0" fontId="81" fillId="0" borderId="0"/>
    <xf numFmtId="0" fontId="83" fillId="23" borderId="6">
      <alignment horizontal="centerContinuous" vertical="top"/>
    </xf>
    <xf numFmtId="188" fontId="59" fillId="0" borderId="0"/>
    <xf numFmtId="0" fontId="84" fillId="0" borderId="0">
      <alignment horizontal="center" wrapText="1"/>
      <protection locked="0"/>
    </xf>
    <xf numFmtId="38" fontId="33" fillId="0" borderId="0" applyFont="0" applyFill="0" applyBorder="0" applyAlignment="0" applyProtection="0"/>
    <xf numFmtId="0" fontId="18" fillId="16" borderId="7" applyNumberFormat="0" applyAlignment="0" applyProtection="0"/>
    <xf numFmtId="37" fontId="85" fillId="0" borderId="0"/>
    <xf numFmtId="0" fontId="86" fillId="0" borderId="0" applyNumberFormat="0" applyFill="0" applyBorder="0" applyAlignment="0" applyProtection="0"/>
    <xf numFmtId="37" fontId="87" fillId="0" borderId="0"/>
    <xf numFmtId="37" fontId="87" fillId="0" borderId="0"/>
    <xf numFmtId="5" fontId="88" fillId="0" borderId="8" applyAlignment="0" applyProtection="0"/>
    <xf numFmtId="0" fontId="89" fillId="0" borderId="0"/>
    <xf numFmtId="0" fontId="90" fillId="0" borderId="0">
      <alignment horizontal="left"/>
    </xf>
    <xf numFmtId="0" fontId="91" fillId="0" borderId="0">
      <alignment horizontal="right"/>
    </xf>
    <xf numFmtId="0" fontId="91" fillId="0" borderId="0">
      <alignment horizontal="right" vertical="center"/>
    </xf>
    <xf numFmtId="0" fontId="91" fillId="0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92" fillId="0" borderId="0">
      <alignment horizontal="left" vertical="center"/>
    </xf>
    <xf numFmtId="0" fontId="93" fillId="0" borderId="0">
      <alignment horizontal="left"/>
    </xf>
    <xf numFmtId="0" fontId="94" fillId="0" borderId="0"/>
    <xf numFmtId="0" fontId="95" fillId="0" borderId="0">
      <alignment horizontal="right" vertical="center"/>
    </xf>
    <xf numFmtId="0" fontId="96" fillId="28" borderId="0">
      <alignment horizontal="right" vertical="center"/>
    </xf>
    <xf numFmtId="0" fontId="96" fillId="28" borderId="0">
      <alignment horizontal="right" vertical="center"/>
    </xf>
    <xf numFmtId="0" fontId="96" fillId="0" borderId="0">
      <alignment horizontal="right" vertical="center"/>
    </xf>
    <xf numFmtId="0" fontId="97" fillId="0" borderId="0">
      <alignment horizontal="center"/>
    </xf>
    <xf numFmtId="197" fontId="33" fillId="0" borderId="0" applyFill="0" applyBorder="0" applyAlignment="0"/>
    <xf numFmtId="0" fontId="57" fillId="0" borderId="0" applyFill="0" applyAlignment="0"/>
    <xf numFmtId="0" fontId="57" fillId="0" borderId="0" applyFill="0" applyAlignment="0"/>
    <xf numFmtId="197" fontId="33" fillId="0" borderId="0" applyFill="0" applyBorder="0" applyAlignment="0"/>
    <xf numFmtId="0" fontId="57" fillId="0" borderId="0" applyFill="0" applyAlignment="0"/>
    <xf numFmtId="0" fontId="57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200" fontId="98" fillId="0" borderId="0" applyFill="0" applyBorder="0" applyAlignment="0"/>
    <xf numFmtId="201" fontId="33" fillId="0" borderId="0" applyFill="0" applyAlignment="0"/>
    <xf numFmtId="200" fontId="98" fillId="0" borderId="0" applyFill="0" applyBorder="0" applyAlignment="0"/>
    <xf numFmtId="201" fontId="33" fillId="0" borderId="0" applyFill="0" applyAlignment="0"/>
    <xf numFmtId="202" fontId="99" fillId="0" borderId="0" applyFill="0" applyBorder="0" applyAlignment="0"/>
    <xf numFmtId="203" fontId="33" fillId="0" borderId="0" applyFill="0" applyAlignment="0"/>
    <xf numFmtId="202" fontId="99" fillId="0" borderId="0" applyFill="0" applyBorder="0" applyAlignment="0"/>
    <xf numFmtId="203" fontId="33" fillId="0" borderId="0" applyFill="0" applyAlignment="0"/>
    <xf numFmtId="204" fontId="99" fillId="0" borderId="0" applyFill="0" applyBorder="0" applyAlignment="0"/>
    <xf numFmtId="205" fontId="33" fillId="0" borderId="0" applyFill="0" applyAlignment="0"/>
    <xf numFmtId="204" fontId="99" fillId="0" borderId="0" applyFill="0" applyBorder="0" applyAlignment="0"/>
    <xf numFmtId="205" fontId="33" fillId="0" borderId="0" applyFill="0" applyAlignment="0"/>
    <xf numFmtId="206" fontId="44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06" fontId="44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0" fontId="18" fillId="9" borderId="7" applyNumberFormat="0" applyAlignment="0" applyProtection="0"/>
    <xf numFmtId="0" fontId="100" fillId="0" borderId="0"/>
    <xf numFmtId="0" fontId="26" fillId="0" borderId="9" applyNumberFormat="0" applyFill="0" applyAlignment="0" applyProtection="0"/>
    <xf numFmtId="0" fontId="19" fillId="29" borderId="10" applyNumberFormat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19" borderId="0" applyNumberFormat="0" applyBorder="0" applyAlignment="0" applyProtection="0"/>
    <xf numFmtId="0" fontId="16" fillId="27" borderId="0" applyNumberFormat="0" applyBorder="0" applyAlignment="0" applyProtection="0"/>
    <xf numFmtId="0" fontId="101" fillId="31" borderId="12">
      <alignment horizontal="center" wrapText="1"/>
    </xf>
    <xf numFmtId="43" fontId="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08" fontId="103" fillId="0" borderId="0" applyFill="0" applyBorder="0" applyAlignment="0" applyProtection="0"/>
    <xf numFmtId="40" fontId="103" fillId="0" borderId="0" applyFill="0" applyBorder="0" applyAlignment="0" applyProtection="0"/>
    <xf numFmtId="170" fontId="104" fillId="9" borderId="0" applyFill="0" applyBorder="0" applyAlignment="0">
      <alignment vertical="top"/>
    </xf>
    <xf numFmtId="200" fontId="104" fillId="0" borderId="0" applyFill="0" applyBorder="0" applyAlignment="0" applyProtection="0"/>
    <xf numFmtId="38" fontId="105" fillId="0" borderId="0" applyFont="0" applyFill="0" applyBorder="0" applyAlignment="0" applyProtection="0">
      <alignment vertical="center"/>
    </xf>
    <xf numFmtId="209" fontId="33" fillId="0" borderId="0" applyFont="0" applyFill="0" applyBorder="0" applyAlignment="0" applyProtection="0"/>
    <xf numFmtId="206" fontId="44" fillId="0" borderId="0" applyFont="0" applyFill="0" applyBorder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206" fontId="44" fillId="0" borderId="0" applyFont="0" applyFill="0" applyBorder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210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211" fontId="107" fillId="0" borderId="0" applyFill="0" applyBorder="0" applyAlignment="0" applyProtection="0"/>
    <xf numFmtId="211" fontId="107" fillId="0" borderId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169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2" fontId="107" fillId="0" borderId="0" applyFill="0" applyBorder="0" applyAlignment="0" applyProtection="0"/>
    <xf numFmtId="212" fontId="107" fillId="0" borderId="0" applyFill="0" applyBorder="0" applyAlignment="0" applyProtection="0"/>
    <xf numFmtId="173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00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00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168" fontId="33" fillId="0" borderId="0" applyNumberForma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0" fontId="105" fillId="0" borderId="0" applyFont="0" applyFill="0" applyBorder="0" applyAlignment="0" applyProtection="0">
      <alignment vertical="center"/>
    </xf>
    <xf numFmtId="176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215" fontId="15" fillId="0" borderId="0" applyFont="0" applyFill="0" applyBorder="0" applyAlignment="0" applyProtection="0"/>
    <xf numFmtId="213" fontId="106" fillId="0" borderId="0" applyFont="0" applyFill="0" applyBorder="0" applyAlignment="0" applyProtection="0"/>
    <xf numFmtId="176" fontId="107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68" fontId="34" fillId="0" borderId="0" applyFont="0" applyFill="0" applyBorder="0" applyAlignment="0" applyProtection="0"/>
    <xf numFmtId="212" fontId="107" fillId="0" borderId="0" applyFill="0" applyBorder="0" applyAlignment="0" applyProtection="0"/>
    <xf numFmtId="216" fontId="106" fillId="0" borderId="0" applyFont="0" applyFill="0" applyBorder="0" applyAlignment="0" applyProtection="0"/>
    <xf numFmtId="216" fontId="106" fillId="0" borderId="0" applyFont="0" applyFill="0" applyBorder="0" applyAlignment="0" applyProtection="0"/>
    <xf numFmtId="217" fontId="107" fillId="0" borderId="0" applyFill="0" applyBorder="0" applyAlignment="0" applyProtection="0"/>
    <xf numFmtId="43" fontId="32" fillId="0" borderId="0" applyFont="0" applyFill="0" applyBorder="0" applyAlignment="0" applyProtection="0"/>
    <xf numFmtId="212" fontId="107" fillId="0" borderId="0" applyFill="0" applyBorder="0" applyAlignment="0" applyProtection="0"/>
    <xf numFmtId="216" fontId="106" fillId="0" borderId="0" applyFont="0" applyFill="0" applyBorder="0" applyAlignment="0" applyProtection="0"/>
    <xf numFmtId="216" fontId="106" fillId="0" borderId="0" applyFont="0" applyFill="0" applyBorder="0" applyAlignment="0" applyProtection="0"/>
    <xf numFmtId="217" fontId="107" fillId="0" borderId="0" applyFill="0" applyBorder="0" applyAlignment="0" applyProtection="0"/>
    <xf numFmtId="218" fontId="44" fillId="0" borderId="0"/>
    <xf numFmtId="3" fontId="33" fillId="0" borderId="0" applyFont="0" applyFill="0" applyBorder="0" applyAlignment="0" applyProtection="0"/>
    <xf numFmtId="0" fontId="110" fillId="0" borderId="0"/>
    <xf numFmtId="0" fontId="62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ill="0" applyAlignment="0" applyProtection="0"/>
    <xf numFmtId="0" fontId="111" fillId="0" borderId="0" applyNumberFormat="0" applyFill="0" applyBorder="0" applyAlignment="0" applyProtection="0"/>
    <xf numFmtId="0" fontId="110" fillId="0" borderId="0"/>
    <xf numFmtId="0" fontId="62" fillId="0" borderId="0"/>
    <xf numFmtId="0" fontId="83" fillId="23" borderId="6">
      <alignment horizontal="centerContinuous" vertical="top"/>
    </xf>
    <xf numFmtId="0" fontId="19" fillId="29" borderId="11" applyNumberFormat="0" applyAlignment="0" applyProtection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9" fontId="37" fillId="0" borderId="0" applyFill="0" applyBorder="0" applyProtection="0"/>
    <xf numFmtId="219" fontId="37" fillId="0" borderId="8" applyFill="0" applyProtection="0"/>
    <xf numFmtId="164" fontId="116" fillId="0" borderId="0" applyFont="0" applyFill="0" applyBorder="0" applyAlignment="0" applyProtection="0"/>
    <xf numFmtId="0" fontId="117" fillId="0" borderId="0"/>
    <xf numFmtId="0" fontId="117" fillId="0" borderId="0"/>
    <xf numFmtId="0" fontId="104" fillId="9" borderId="13" applyFill="0" applyBorder="0" applyAlignment="0">
      <alignment horizontal="right"/>
    </xf>
    <xf numFmtId="175" fontId="118" fillId="0" borderId="14" applyBorder="0"/>
    <xf numFmtId="198" fontId="44" fillId="0" borderId="0" applyFont="0" applyFill="0" applyBorder="0" applyAlignment="0" applyProtection="0"/>
    <xf numFmtId="199" fontId="35" fillId="0" borderId="0" applyFill="0" applyAlignment="0" applyProtection="0"/>
    <xf numFmtId="199" fontId="35" fillId="0" borderId="0" applyFill="0" applyAlignment="0" applyProtection="0"/>
    <xf numFmtId="198" fontId="44" fillId="0" borderId="0" applyFont="0" applyFill="0" applyBorder="0" applyAlignment="0" applyProtection="0"/>
    <xf numFmtId="199" fontId="35" fillId="0" borderId="0" applyFill="0" applyAlignment="0" applyProtection="0"/>
    <xf numFmtId="199" fontId="35" fillId="0" borderId="0" applyFill="0" applyAlignment="0" applyProtection="0"/>
    <xf numFmtId="42" fontId="33" fillId="0" borderId="0" applyFont="0" applyFill="0" applyBorder="0" applyAlignment="0" applyProtection="0"/>
    <xf numFmtId="220" fontId="106" fillId="0" borderId="0" applyFont="0" applyFill="0" applyBorder="0" applyAlignment="0" applyProtection="0"/>
    <xf numFmtId="221" fontId="33" fillId="0" borderId="0">
      <protection locked="0"/>
    </xf>
    <xf numFmtId="222" fontId="104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33" fillId="0" borderId="0" applyFill="0" applyAlignment="0" applyProtection="0"/>
    <xf numFmtId="224" fontId="44" fillId="0" borderId="0"/>
    <xf numFmtId="225" fontId="33" fillId="0" borderId="0"/>
    <xf numFmtId="226" fontId="119" fillId="32" borderId="0">
      <protection hidden="1"/>
    </xf>
    <xf numFmtId="0" fontId="120" fillId="0" borderId="0"/>
    <xf numFmtId="0" fontId="121" fillId="23" borderId="0" applyNumberFormat="0" applyFont="0" applyFill="0" applyBorder="0" applyProtection="0">
      <alignment horizontal="left"/>
    </xf>
    <xf numFmtId="0" fontId="120" fillId="0" borderId="15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Alignment="0" applyProtection="0"/>
    <xf numFmtId="14" fontId="57" fillId="0" borderId="0" applyFill="0" applyBorder="0" applyAlignment="0"/>
    <xf numFmtId="227" fontId="57" fillId="0" borderId="0" applyFill="0" applyAlignment="0"/>
    <xf numFmtId="227" fontId="57" fillId="0" borderId="0" applyFill="0" applyAlignment="0"/>
    <xf numFmtId="14" fontId="57" fillId="0" borderId="0" applyFill="0" applyBorder="0" applyAlignment="0"/>
    <xf numFmtId="227" fontId="57" fillId="0" borderId="0" applyFill="0" applyAlignment="0"/>
    <xf numFmtId="227" fontId="57" fillId="0" borderId="0" applyFill="0" applyAlignment="0"/>
    <xf numFmtId="0" fontId="33" fillId="0" borderId="0" applyFill="0" applyAlignment="0" applyProtection="0"/>
    <xf numFmtId="38" fontId="33" fillId="0" borderId="0" applyFont="0" applyFill="0" applyBorder="0" applyAlignment="0" applyProtection="0"/>
    <xf numFmtId="228" fontId="37" fillId="0" borderId="0" applyFill="0" applyBorder="0" applyProtection="0"/>
    <xf numFmtId="38" fontId="116" fillId="0" borderId="16">
      <alignment vertical="center"/>
    </xf>
    <xf numFmtId="10" fontId="33" fillId="33" borderId="4" applyNumberFormat="0" applyFont="0" applyBorder="0" applyAlignment="0" applyProtection="0"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22" fillId="0" borderId="0">
      <protection locked="0"/>
    </xf>
    <xf numFmtId="229" fontId="44" fillId="0" borderId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23" fillId="0" borderId="0">
      <protection locked="0"/>
    </xf>
    <xf numFmtId="0" fontId="123" fillId="0" borderId="0">
      <protection locked="0"/>
    </xf>
    <xf numFmtId="206" fontId="44" fillId="0" borderId="0" applyFill="0" applyBorder="0" applyAlignment="0"/>
    <xf numFmtId="0" fontId="124" fillId="0" borderId="0" applyFill="0" applyAlignment="0"/>
    <xf numFmtId="206" fontId="44" fillId="0" borderId="0" applyFill="0" applyBorder="0" applyAlignment="0"/>
    <xf numFmtId="0" fontId="124" fillId="0" borderId="0" applyFill="0" applyAlignment="0"/>
    <xf numFmtId="198" fontId="44" fillId="0" borderId="0" applyFill="0" applyBorder="0" applyAlignment="0"/>
    <xf numFmtId="199" fontId="125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9" fontId="33" fillId="0" borderId="0" applyFill="0" applyAlignment="0"/>
    <xf numFmtId="206" fontId="44" fillId="0" borderId="0" applyFill="0" applyBorder="0" applyAlignment="0"/>
    <xf numFmtId="0" fontId="124" fillId="0" borderId="0" applyFill="0" applyAlignment="0"/>
    <xf numFmtId="206" fontId="44" fillId="0" borderId="0" applyFill="0" applyBorder="0" applyAlignment="0"/>
    <xf numFmtId="0" fontId="124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0" fontId="126" fillId="0" borderId="0" applyNumberFormat="0" applyAlignment="0">
      <alignment horizontal="left"/>
    </xf>
    <xf numFmtId="0" fontId="98" fillId="0" borderId="0">
      <alignment horizontal="left"/>
    </xf>
    <xf numFmtId="230" fontId="33" fillId="0" borderId="0" applyFont="0" applyFill="0" applyBorder="0" applyAlignment="0" applyProtection="0"/>
    <xf numFmtId="231" fontId="44" fillId="0" borderId="0" applyFill="0" applyBorder="0" applyAlignment="0" applyProtection="0"/>
    <xf numFmtId="193" fontId="127" fillId="0" borderId="0">
      <protection locked="0"/>
    </xf>
    <xf numFmtId="193" fontId="71" fillId="0" borderId="0">
      <protection locked="0"/>
    </xf>
    <xf numFmtId="193" fontId="71" fillId="0" borderId="0">
      <protection locked="0"/>
    </xf>
    <xf numFmtId="193" fontId="127" fillId="0" borderId="0">
      <protection locked="0"/>
    </xf>
    <xf numFmtId="193" fontId="127" fillId="0" borderId="0">
      <protection locked="0"/>
    </xf>
    <xf numFmtId="193" fontId="128" fillId="0" borderId="0">
      <protection locked="0"/>
    </xf>
    <xf numFmtId="193" fontId="71" fillId="0" borderId="0">
      <protection locked="0"/>
    </xf>
    <xf numFmtId="232" fontId="129" fillId="33" borderId="4" applyFont="0" applyFill="0" applyBorder="0" applyAlignment="0" applyProtection="0">
      <protection locked="0"/>
    </xf>
    <xf numFmtId="0" fontId="122" fillId="0" borderId="0">
      <protection locked="0"/>
    </xf>
    <xf numFmtId="0" fontId="122" fillId="0" borderId="0">
      <protection locked="0"/>
    </xf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ill="0" applyAlignment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233" fontId="109" fillId="0" borderId="0">
      <alignment horizontal="right"/>
    </xf>
    <xf numFmtId="0" fontId="26" fillId="0" borderId="9" applyNumberFormat="0" applyFill="0" applyAlignment="0" applyProtection="0"/>
    <xf numFmtId="0" fontId="21" fillId="5" borderId="0" applyNumberFormat="0" applyBorder="0" applyAlignment="0" applyProtection="0"/>
    <xf numFmtId="38" fontId="11" fillId="23" borderId="0" applyNumberFormat="0" applyBorder="0" applyAlignment="0" applyProtection="0"/>
    <xf numFmtId="38" fontId="11" fillId="2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34" fillId="21" borderId="0"/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7" fillId="0" borderId="17" applyNumberFormat="0" applyAlignment="0" applyProtection="0">
      <alignment horizontal="left" vertical="center"/>
    </xf>
    <xf numFmtId="0" fontId="137" fillId="0" borderId="18" applyNumberFormat="0" applyAlignment="0" applyProtection="0"/>
    <xf numFmtId="0" fontId="137" fillId="0" borderId="18" applyNumberFormat="0" applyAlignment="0" applyProtection="0"/>
    <xf numFmtId="0" fontId="137" fillId="0" borderId="17" applyNumberFormat="0" applyAlignment="0" applyProtection="0">
      <alignment horizontal="left" vertical="center"/>
    </xf>
    <xf numFmtId="0" fontId="137" fillId="0" borderId="18" applyNumberFormat="0" applyAlignment="0" applyProtection="0"/>
    <xf numFmtId="0" fontId="138" fillId="0" borderId="17" applyNumberFormat="0" applyAlignment="0" applyProtection="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8" fillId="0" borderId="19">
      <alignment horizontal="left" vertical="center"/>
    </xf>
    <xf numFmtId="234" fontId="139" fillId="31" borderId="0">
      <alignment horizontal="left" vertical="top"/>
    </xf>
    <xf numFmtId="0" fontId="140" fillId="0" borderId="22">
      <alignment horizontal="left" vertical="top"/>
    </xf>
    <xf numFmtId="0" fontId="141" fillId="0" borderId="0" applyNumberFormat="0" applyFill="0" applyBorder="0" applyAlignment="0" applyProtection="0"/>
    <xf numFmtId="0" fontId="22" fillId="0" borderId="21" applyNumberFormat="0" applyFill="0" applyAlignment="0" applyProtection="0"/>
    <xf numFmtId="0" fontId="142" fillId="0" borderId="0">
      <alignment horizontal="left"/>
    </xf>
    <xf numFmtId="0" fontId="140" fillId="0" borderId="22">
      <alignment horizontal="left" vertical="top"/>
    </xf>
    <xf numFmtId="0" fontId="137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143" fillId="0" borderId="0">
      <alignment horizontal="left"/>
    </xf>
    <xf numFmtId="0" fontId="144" fillId="0" borderId="22">
      <alignment horizontal="left" vertical="top"/>
    </xf>
    <xf numFmtId="0" fontId="145" fillId="0" borderId="0">
      <alignment horizontal="left"/>
    </xf>
    <xf numFmtId="235" fontId="87" fillId="0" borderId="25">
      <alignment horizontal="left"/>
    </xf>
    <xf numFmtId="236" fontId="146" fillId="0" borderId="6">
      <alignment horizontal="left"/>
    </xf>
    <xf numFmtId="0" fontId="147" fillId="0" borderId="26">
      <alignment horizontal="right"/>
    </xf>
    <xf numFmtId="0" fontId="87" fillId="1" borderId="6">
      <alignment horizontal="left"/>
    </xf>
    <xf numFmtId="0" fontId="141" fillId="0" borderId="0" applyProtection="0"/>
    <xf numFmtId="0" fontId="137" fillId="0" borderId="0" applyProtection="0"/>
    <xf numFmtId="0" fontId="137" fillId="0" borderId="0" applyProtection="0"/>
    <xf numFmtId="0" fontId="148" fillId="0" borderId="5">
      <alignment horizontal="center"/>
    </xf>
    <xf numFmtId="0" fontId="148" fillId="0" borderId="0">
      <alignment horizontal="center"/>
    </xf>
    <xf numFmtId="237" fontId="103" fillId="0" borderId="0" applyFill="0" applyBorder="0" applyAlignment="0" applyProtection="0"/>
    <xf numFmtId="0" fontId="149" fillId="0" borderId="0" applyNumberFormat="0" applyFill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31" borderId="0">
      <alignment horizontal="left" wrapText="1"/>
    </xf>
    <xf numFmtId="238" fontId="33" fillId="0" borderId="0" applyBorder="0" applyAlignment="0"/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239" fontId="33" fillId="0" borderId="0"/>
    <xf numFmtId="240" fontId="152" fillId="0" borderId="0"/>
    <xf numFmtId="1" fontId="33" fillId="0" borderId="0" applyFont="0" applyFill="0" applyBorder="0" applyAlignment="0" applyProtection="0"/>
    <xf numFmtId="0" fontId="25" fillId="8" borderId="7" applyNumberFormat="0" applyAlignment="0" applyProtection="0"/>
    <xf numFmtId="0" fontId="22" fillId="0" borderId="21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38" fontId="153" fillId="0" borderId="0"/>
    <xf numFmtId="38" fontId="154" fillId="0" borderId="0"/>
    <xf numFmtId="38" fontId="155" fillId="0" borderId="0"/>
    <xf numFmtId="38" fontId="15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57" fillId="34" borderId="15"/>
    <xf numFmtId="0" fontId="37" fillId="0" borderId="0" applyNumberFormat="0" applyFont="0" applyFill="0" applyBorder="0" applyProtection="0">
      <alignment horizontal="left" vertical="center"/>
    </xf>
    <xf numFmtId="206" fontId="44" fillId="0" borderId="0" applyFill="0" applyBorder="0" applyAlignment="0"/>
    <xf numFmtId="0" fontId="158" fillId="0" borderId="0" applyFill="0" applyAlignment="0"/>
    <xf numFmtId="206" fontId="44" fillId="0" borderId="0" applyFill="0" applyBorder="0" applyAlignment="0"/>
    <xf numFmtId="0" fontId="158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206" fontId="44" fillId="0" borderId="0" applyFill="0" applyBorder="0" applyAlignment="0"/>
    <xf numFmtId="0" fontId="158" fillId="0" borderId="0" applyFill="0" applyAlignment="0"/>
    <xf numFmtId="206" fontId="44" fillId="0" borderId="0" applyFill="0" applyBorder="0" applyAlignment="0"/>
    <xf numFmtId="0" fontId="158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0" fontId="159" fillId="0" borderId="4">
      <alignment horizontal="center"/>
    </xf>
    <xf numFmtId="0" fontId="160" fillId="0" borderId="0"/>
    <xf numFmtId="0" fontId="59" fillId="0" borderId="0"/>
    <xf numFmtId="0" fontId="160" fillId="0" borderId="0"/>
    <xf numFmtId="0" fontId="59" fillId="0" borderId="0"/>
    <xf numFmtId="0" fontId="161" fillId="0" borderId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0" fontId="163" fillId="0" borderId="5"/>
    <xf numFmtId="6" fontId="162" fillId="0" borderId="0" applyFont="0" applyFill="0" applyBorder="0" applyAlignment="0" applyProtection="0"/>
    <xf numFmtId="8" fontId="16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2" fontId="116" fillId="0" borderId="0" applyFont="0" applyFill="0" applyBorder="0" applyAlignment="0" applyProtection="0"/>
    <xf numFmtId="243" fontId="116" fillId="0" borderId="0" applyFont="0" applyFill="0" applyBorder="0" applyAlignment="0" applyProtection="0"/>
    <xf numFmtId="0" fontId="122" fillId="0" borderId="0">
      <protection locked="0"/>
    </xf>
    <xf numFmtId="244" fontId="52" fillId="0" borderId="0" applyFont="0" applyFill="0" applyBorder="0" applyAlignment="0" applyProtection="0"/>
    <xf numFmtId="245" fontId="35" fillId="0" borderId="0" applyFont="0" applyFill="0" applyBorder="0" applyAlignment="0" applyProtection="0"/>
    <xf numFmtId="6" fontId="162" fillId="0" borderId="0" applyFont="0" applyFill="0" applyBorder="0" applyAlignment="0" applyProtection="0"/>
    <xf numFmtId="8" fontId="162" fillId="0" borderId="0" applyFont="0" applyFill="0" applyBorder="0" applyAlignment="0" applyProtection="0"/>
    <xf numFmtId="0" fontId="164" fillId="0" borderId="0"/>
    <xf numFmtId="0" fontId="165" fillId="0" borderId="0"/>
    <xf numFmtId="246" fontId="33" fillId="0" borderId="0" applyFont="0" applyFill="0" applyBorder="0" applyAlignment="0" applyProtection="0"/>
    <xf numFmtId="0" fontId="33" fillId="0" borderId="0"/>
    <xf numFmtId="247" fontId="116" fillId="0" borderId="0"/>
    <xf numFmtId="40" fontId="166" fillId="0" borderId="0">
      <alignment horizontal="lef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37" fillId="0" borderId="0"/>
    <xf numFmtId="0" fontId="37" fillId="0" borderId="0"/>
    <xf numFmtId="37" fontId="167" fillId="0" borderId="0"/>
    <xf numFmtId="0" fontId="33" fillId="0" borderId="0"/>
    <xf numFmtId="0" fontId="168" fillId="0" borderId="0"/>
    <xf numFmtId="0" fontId="160" fillId="0" borderId="0"/>
    <xf numFmtId="0" fontId="59" fillId="0" borderId="0"/>
    <xf numFmtId="0" fontId="59" fillId="0" borderId="0"/>
    <xf numFmtId="212" fontId="169" fillId="0" borderId="0"/>
    <xf numFmtId="0" fontId="59" fillId="0" borderId="0"/>
    <xf numFmtId="0" fontId="3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77" fillId="0" borderId="0"/>
    <xf numFmtId="0" fontId="33" fillId="0" borderId="0"/>
    <xf numFmtId="0" fontId="277" fillId="0" borderId="0"/>
    <xf numFmtId="0" fontId="277" fillId="0" borderId="0"/>
    <xf numFmtId="0" fontId="277" fillId="0" borderId="0"/>
    <xf numFmtId="0" fontId="35" fillId="0" borderId="0"/>
    <xf numFmtId="0" fontId="33" fillId="0" borderId="0">
      <alignment vertical="top"/>
    </xf>
    <xf numFmtId="0" fontId="109" fillId="0" borderId="0"/>
    <xf numFmtId="0" fontId="278" fillId="0" borderId="0"/>
    <xf numFmtId="0" fontId="277" fillId="0" borderId="0"/>
    <xf numFmtId="0" fontId="170" fillId="0" borderId="0"/>
    <xf numFmtId="0" fontId="170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33" fillId="0" borderId="0"/>
    <xf numFmtId="0" fontId="33" fillId="0" borderId="0"/>
    <xf numFmtId="0" fontId="106" fillId="0" borderId="0"/>
    <xf numFmtId="0" fontId="277" fillId="0" borderId="0"/>
    <xf numFmtId="0" fontId="105" fillId="0" borderId="0">
      <alignment vertical="center"/>
    </xf>
    <xf numFmtId="0" fontId="10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0" fillId="0" borderId="0"/>
    <xf numFmtId="0" fontId="15" fillId="0" borderId="0"/>
    <xf numFmtId="0" fontId="35" fillId="0" borderId="0"/>
    <xf numFmtId="0" fontId="33" fillId="0" borderId="0"/>
    <xf numFmtId="0" fontId="171" fillId="0" borderId="0"/>
    <xf numFmtId="0" fontId="171" fillId="0" borderId="0"/>
    <xf numFmtId="0" fontId="33" fillId="0" borderId="0"/>
    <xf numFmtId="0" fontId="172" fillId="0" borderId="0"/>
    <xf numFmtId="0" fontId="3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7" fillId="0" borderId="0"/>
    <xf numFmtId="0" fontId="277" fillId="0" borderId="0"/>
    <xf numFmtId="0" fontId="27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77" fillId="0" borderId="0"/>
    <xf numFmtId="0" fontId="27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248" fontId="33" fillId="0" borderId="0"/>
    <xf numFmtId="0" fontId="116" fillId="0" borderId="0"/>
    <xf numFmtId="0" fontId="143" fillId="0" borderId="0"/>
    <xf numFmtId="0" fontId="35" fillId="0" borderId="0"/>
    <xf numFmtId="0" fontId="173" fillId="0" borderId="0"/>
    <xf numFmtId="0" fontId="53" fillId="0" borderId="0"/>
    <xf numFmtId="0" fontId="33" fillId="11" borderId="27" applyNumberFormat="0" applyFont="0" applyAlignment="0" applyProtection="0"/>
    <xf numFmtId="0" fontId="35" fillId="11" borderId="27" applyNumberFormat="0" applyFont="0" applyAlignment="0" applyProtection="0"/>
    <xf numFmtId="0" fontId="33" fillId="11" borderId="27" applyNumberFormat="0" applyFont="0" applyAlignment="0" applyProtection="0"/>
    <xf numFmtId="0" fontId="33" fillId="11" borderId="27" applyNumberFormat="0" applyFont="0" applyAlignment="0" applyProtection="0"/>
    <xf numFmtId="0" fontId="32" fillId="75" borderId="43" applyNumberFormat="0" applyFont="0" applyAlignment="0" applyProtection="0"/>
    <xf numFmtId="0" fontId="32" fillId="75" borderId="43" applyNumberFormat="0" applyFont="0" applyAlignment="0" applyProtection="0"/>
    <xf numFmtId="0" fontId="33" fillId="11" borderId="27" applyNumberFormat="0" applyFont="0" applyAlignment="0" applyProtection="0"/>
    <xf numFmtId="249" fontId="109" fillId="0" borderId="0" applyFill="0" applyBorder="0" applyAlignment="0" applyProtection="0"/>
    <xf numFmtId="250" fontId="174" fillId="0" borderId="0" applyFont="0" applyFill="0" applyBorder="0" applyAlignment="0" applyProtection="0"/>
    <xf numFmtId="44" fontId="17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7" fillId="4" borderId="0" applyNumberFormat="0" applyBorder="0" applyAlignment="0" applyProtection="0"/>
    <xf numFmtId="40" fontId="175" fillId="35" borderId="0">
      <alignment horizontal="right"/>
    </xf>
    <xf numFmtId="0" fontId="176" fillId="35" borderId="0">
      <alignment horizontal="right"/>
    </xf>
    <xf numFmtId="0" fontId="177" fillId="35" borderId="29"/>
    <xf numFmtId="0" fontId="178" fillId="9" borderId="0" applyBorder="0">
      <alignment horizontal="centerContinuous"/>
    </xf>
    <xf numFmtId="0" fontId="179" fillId="9" borderId="0" applyBorder="0">
      <alignment horizontal="centerContinuous"/>
    </xf>
    <xf numFmtId="0" fontId="180" fillId="36" borderId="0"/>
    <xf numFmtId="0" fontId="180" fillId="37" borderId="0"/>
    <xf numFmtId="0" fontId="181" fillId="0" borderId="0">
      <alignment horizontal="left"/>
    </xf>
    <xf numFmtId="0" fontId="182" fillId="0" borderId="0">
      <alignment horizontal="center"/>
    </xf>
    <xf numFmtId="0" fontId="183" fillId="0" borderId="0">
      <alignment horizontal="center"/>
    </xf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251" fontId="184" fillId="0" borderId="0"/>
    <xf numFmtId="14" fontId="84" fillId="0" borderId="0">
      <alignment horizontal="center" wrapText="1"/>
      <protection locked="0"/>
    </xf>
    <xf numFmtId="0" fontId="104" fillId="9" borderId="0" applyFill="0" applyBorder="0" applyAlignment="0" applyProtection="0">
      <protection locked="0"/>
    </xf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3" fontId="104" fillId="9" borderId="0" applyFill="0" applyBorder="0" applyAlignment="0" applyProtection="0">
      <alignment vertical="top"/>
    </xf>
    <xf numFmtId="254" fontId="104" fillId="0" borderId="0" applyFill="0" applyBorder="0" applyAlignment="0" applyProtection="0"/>
    <xf numFmtId="204" fontId="99" fillId="0" borderId="0" applyFont="0" applyFill="0" applyBorder="0" applyAlignment="0" applyProtection="0"/>
    <xf numFmtId="205" fontId="35" fillId="0" borderId="0" applyFill="0" applyAlignment="0" applyProtection="0"/>
    <xf numFmtId="205" fontId="35" fillId="0" borderId="0" applyFill="0" applyAlignment="0" applyProtection="0"/>
    <xf numFmtId="204" fontId="99" fillId="0" borderId="0" applyFont="0" applyFill="0" applyBorder="0" applyAlignment="0" applyProtection="0"/>
    <xf numFmtId="205" fontId="35" fillId="0" borderId="0" applyFill="0" applyAlignment="0" applyProtection="0"/>
    <xf numFmtId="205" fontId="35" fillId="0" borderId="0" applyFill="0" applyAlignment="0" applyProtection="0"/>
    <xf numFmtId="255" fontId="44" fillId="0" borderId="0" applyFont="0" applyFill="0" applyBorder="0" applyAlignment="0" applyProtection="0"/>
    <xf numFmtId="256" fontId="35" fillId="0" borderId="0" applyFill="0" applyAlignment="0" applyProtection="0"/>
    <xf numFmtId="256" fontId="35" fillId="0" borderId="0" applyFill="0" applyAlignment="0" applyProtection="0"/>
    <xf numFmtId="255" fontId="44" fillId="0" borderId="0" applyFont="0" applyFill="0" applyBorder="0" applyAlignment="0" applyProtection="0"/>
    <xf numFmtId="256" fontId="35" fillId="0" borderId="0" applyFill="0" applyAlignment="0" applyProtection="0"/>
    <xf numFmtId="256" fontId="35" fillId="0" borderId="0" applyFill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2" fillId="0" borderId="30" applyNumberFormat="0" applyBorder="0"/>
    <xf numFmtId="3" fontId="185" fillId="0" borderId="0" applyNumberFormat="0" applyFill="0" applyBorder="0" applyAlignment="0" applyProtection="0"/>
    <xf numFmtId="0" fontId="122" fillId="0" borderId="0">
      <protection locked="0"/>
    </xf>
    <xf numFmtId="9" fontId="33" fillId="0" borderId="0" applyFont="0" applyFill="0" applyBorder="0" applyAlignment="0" applyProtection="0"/>
    <xf numFmtId="206" fontId="44" fillId="0" borderId="0" applyFill="0" applyBorder="0" applyAlignment="0"/>
    <xf numFmtId="0" fontId="129" fillId="0" borderId="0" applyFill="0" applyAlignment="0"/>
    <xf numFmtId="206" fontId="44" fillId="0" borderId="0" applyFill="0" applyBorder="0" applyAlignment="0"/>
    <xf numFmtId="0" fontId="129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206" fontId="44" fillId="0" borderId="0" applyFill="0" applyBorder="0" applyAlignment="0"/>
    <xf numFmtId="0" fontId="129" fillId="0" borderId="0" applyFill="0" applyAlignment="0"/>
    <xf numFmtId="206" fontId="44" fillId="0" borderId="0" applyFill="0" applyBorder="0" applyAlignment="0"/>
    <xf numFmtId="0" fontId="129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4" fontId="98" fillId="0" borderId="0">
      <alignment horizontal="right"/>
    </xf>
    <xf numFmtId="0" fontId="116" fillId="0" borderId="0" applyNumberFormat="0" applyFon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88" fillId="0" borderId="5">
      <alignment horizontal="center"/>
    </xf>
    <xf numFmtId="3" fontId="116" fillId="0" borderId="0" applyFont="0" applyFill="0" applyBorder="0" applyAlignment="0" applyProtection="0"/>
    <xf numFmtId="0" fontId="116" fillId="38" borderId="0" applyNumberFormat="0" applyFont="0" applyBorder="0" applyAlignment="0" applyProtection="0"/>
    <xf numFmtId="37" fontId="50" fillId="0" borderId="0"/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44" fillId="0" borderId="0" applyFont="0" applyFill="0" applyBorder="0" applyAlignment="0" applyProtection="0"/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0" fontId="186" fillId="39" borderId="0" applyNumberFormat="0" applyFont="0" applyBorder="0" applyAlignment="0">
      <alignment horizontal="center"/>
    </xf>
    <xf numFmtId="0" fontId="187" fillId="28" borderId="0"/>
    <xf numFmtId="0" fontId="120" fillId="0" borderId="0"/>
    <xf numFmtId="4" fontId="188" fillId="0" borderId="0">
      <alignment horizontal="right"/>
    </xf>
    <xf numFmtId="257" fontId="33" fillId="0" borderId="0" applyNumberFormat="0" applyFill="0" applyBorder="0" applyAlignment="0" applyProtection="0">
      <alignment horizontal="left"/>
    </xf>
    <xf numFmtId="257" fontId="33" fillId="0" borderId="0" applyNumberFormat="0" applyFill="0" applyBorder="0" applyAlignment="0" applyProtection="0">
      <alignment horizontal="left"/>
    </xf>
    <xf numFmtId="38" fontId="189" fillId="0" borderId="0"/>
    <xf numFmtId="0" fontId="33" fillId="0" borderId="0"/>
    <xf numFmtId="0" fontId="131" fillId="0" borderId="32">
      <alignment vertical="center"/>
    </xf>
    <xf numFmtId="4" fontId="190" fillId="40" borderId="28" applyNumberFormat="0" applyProtection="0">
      <alignment vertical="center"/>
    </xf>
    <xf numFmtId="0" fontId="33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190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91" fillId="53" borderId="0" applyNumberFormat="0" applyProtection="0">
      <alignment horizontal="left" vertical="center" indent="1"/>
    </xf>
    <xf numFmtId="0" fontId="33" fillId="54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56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57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23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33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3" fillId="0" borderId="28" applyNumberFormat="0" applyProtection="0">
      <alignment horizontal="right" vertical="center"/>
    </xf>
    <xf numFmtId="0" fontId="33" fillId="0" borderId="28" applyNumberFormat="0" applyProtection="0">
      <alignment horizontal="left" vertical="center" indent="1"/>
    </xf>
    <xf numFmtId="0" fontId="33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0" fontId="192" fillId="0" borderId="0" applyNumberFormat="0" applyProtection="0"/>
    <xf numFmtId="4" fontId="129" fillId="32" borderId="28" applyNumberFormat="0" applyProtection="0">
      <alignment horizontal="right" vertical="center"/>
    </xf>
    <xf numFmtId="38" fontId="37" fillId="0" borderId="0" applyNumberFormat="0" applyFont="0" applyFill="0" applyBorder="0" applyAlignment="0"/>
    <xf numFmtId="0" fontId="193" fillId="0" borderId="0">
      <alignment horizontal="left"/>
    </xf>
    <xf numFmtId="0" fontId="194" fillId="0" borderId="0">
      <alignment horizontal="left"/>
    </xf>
    <xf numFmtId="0" fontId="186" fillId="1" borderId="19" applyNumberFormat="0" applyFont="0" applyAlignment="0">
      <alignment horizontal="center"/>
    </xf>
    <xf numFmtId="0" fontId="37" fillId="0" borderId="34" applyAlignment="0">
      <alignment horizontal="centerContinuous"/>
    </xf>
    <xf numFmtId="0" fontId="195" fillId="0" borderId="0" applyNumberFormat="0" applyFill="0" applyBorder="0" applyAlignment="0">
      <alignment horizontal="center"/>
    </xf>
    <xf numFmtId="12" fontId="196" fillId="0" borderId="4">
      <alignment horizontal="center"/>
    </xf>
    <xf numFmtId="37" fontId="61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38" fontId="33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Protection="0">
      <alignment horizontal="center"/>
    </xf>
    <xf numFmtId="0" fontId="197" fillId="0" borderId="0" applyNumberFormat="0" applyFill="0" applyBorder="0" applyProtection="0">
      <alignment horizontal="center"/>
    </xf>
    <xf numFmtId="4" fontId="198" fillId="0" borderId="0" applyFill="0" applyBorder="0" applyAlignment="0" applyProtection="0"/>
    <xf numFmtId="4" fontId="199" fillId="0" borderId="0" applyFill="0" applyBorder="0" applyAlignment="0" applyProtection="0"/>
    <xf numFmtId="0" fontId="200" fillId="0" borderId="0" applyNumberFormat="0" applyBorder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3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16" borderId="0" applyNumberFormat="0" applyBorder="0" applyAlignment="0"/>
    <xf numFmtId="0" fontId="163" fillId="0" borderId="0"/>
    <xf numFmtId="0" fontId="207" fillId="31" borderId="0">
      <alignment wrapText="1"/>
    </xf>
    <xf numFmtId="40" fontId="208" fillId="0" borderId="0" applyBorder="0">
      <alignment horizontal="right"/>
    </xf>
    <xf numFmtId="0" fontId="120" fillId="0" borderId="15"/>
    <xf numFmtId="0" fontId="209" fillId="0" borderId="0">
      <alignment horizontal="left"/>
    </xf>
    <xf numFmtId="0" fontId="132" fillId="0" borderId="0">
      <alignment horizontal="left"/>
    </xf>
    <xf numFmtId="0" fontId="143" fillId="0" borderId="0"/>
    <xf numFmtId="0" fontId="142" fillId="0" borderId="0"/>
    <xf numFmtId="0" fontId="132" fillId="0" borderId="0"/>
    <xf numFmtId="0" fontId="33" fillId="0" borderId="31" applyNumberFormat="0" applyFont="0" applyFill="0" applyAlignment="0" applyProtection="0"/>
    <xf numFmtId="0" fontId="210" fillId="0" borderId="0" applyBorder="0" applyAlignment="0"/>
    <xf numFmtId="0" fontId="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33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258" fontId="44" fillId="0" borderId="0" applyFill="0" applyBorder="0" applyAlignment="0"/>
    <xf numFmtId="259" fontId="33" fillId="0" borderId="0" applyFill="0" applyAlignment="0"/>
    <xf numFmtId="258" fontId="44" fillId="0" borderId="0" applyFill="0" applyBorder="0" applyAlignment="0"/>
    <xf numFmtId="259" fontId="33" fillId="0" borderId="0" applyFill="0" applyAlignment="0"/>
    <xf numFmtId="260" fontId="44" fillId="0" borderId="0" applyFill="0" applyBorder="0" applyAlignment="0"/>
    <xf numFmtId="261" fontId="33" fillId="0" borderId="0" applyFill="0" applyAlignment="0"/>
    <xf numFmtId="260" fontId="44" fillId="0" borderId="0" applyFill="0" applyBorder="0" applyAlignment="0"/>
    <xf numFmtId="261" fontId="33" fillId="0" borderId="0" applyFill="0" applyAlignment="0"/>
    <xf numFmtId="0" fontId="98" fillId="0" borderId="0" applyNumberFormat="0" applyFill="0" applyBorder="0" applyAlignment="0" applyProtection="0"/>
    <xf numFmtId="38" fontId="33" fillId="0" borderId="0" applyNumberFormat="0" applyFont="0" applyFill="0" applyAlignment="0" applyProtection="0"/>
    <xf numFmtId="0" fontId="213" fillId="0" borderId="0">
      <alignment horizontal="center" vertical="top"/>
    </xf>
    <xf numFmtId="0" fontId="29" fillId="0" borderId="0" applyNumberFormat="0" applyFill="0" applyBorder="0" applyAlignment="0" applyProtection="0"/>
    <xf numFmtId="0" fontId="214" fillId="59" borderId="0"/>
    <xf numFmtId="49" fontId="215" fillId="60" borderId="0">
      <alignment horizontal="left" vertical="center"/>
    </xf>
    <xf numFmtId="49" fontId="11" fillId="61" borderId="0"/>
    <xf numFmtId="49" fontId="33" fillId="62" borderId="0"/>
    <xf numFmtId="0" fontId="216" fillId="0" borderId="0" applyNumberFormat="0" applyFill="0" applyBorder="0" applyAlignment="0" applyProtection="0"/>
    <xf numFmtId="0" fontId="217" fillId="0" borderId="35" applyNumberFormat="0" applyFill="0" applyAlignment="0" applyProtection="0"/>
    <xf numFmtId="0" fontId="218" fillId="0" borderId="23" applyNumberFormat="0" applyFill="0" applyAlignment="0" applyProtection="0"/>
    <xf numFmtId="0" fontId="219" fillId="0" borderId="36" applyNumberFormat="0" applyFill="0" applyAlignment="0" applyProtection="0"/>
    <xf numFmtId="0" fontId="219" fillId="0" borderId="0" applyNumberFormat="0" applyFill="0" applyBorder="0" applyAlignment="0" applyProtection="0"/>
    <xf numFmtId="0" fontId="212" fillId="0" borderId="0"/>
    <xf numFmtId="0" fontId="211" fillId="0" borderId="0"/>
    <xf numFmtId="0" fontId="30" fillId="0" borderId="37" applyNumberFormat="0" applyFill="0" applyAlignment="0" applyProtection="0"/>
    <xf numFmtId="0" fontId="33" fillId="0" borderId="38" applyNumberFormat="0" applyFont="0" applyFill="0" applyAlignment="0" applyProtection="0"/>
    <xf numFmtId="0" fontId="33" fillId="0" borderId="38" applyNumberFormat="0" applyFont="0" applyFill="0" applyAlignment="0" applyProtection="0"/>
    <xf numFmtId="0" fontId="33" fillId="0" borderId="38" applyNumberFormat="0" applyFon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40"/>
    <xf numFmtId="0" fontId="157" fillId="0" borderId="15"/>
    <xf numFmtId="38" fontId="33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28" fillId="16" borderId="28" applyNumberFormat="0" applyAlignment="0" applyProtection="0"/>
    <xf numFmtId="0" fontId="220" fillId="9" borderId="0"/>
    <xf numFmtId="0" fontId="221" fillId="0" borderId="0"/>
    <xf numFmtId="0" fontId="17" fillId="4" borderId="0" applyNumberFormat="0" applyBorder="0" applyAlignment="0" applyProtection="0"/>
    <xf numFmtId="0" fontId="21" fillId="5" borderId="0" applyNumberFormat="0" applyBorder="0" applyAlignment="0" applyProtection="0"/>
    <xf numFmtId="6" fontId="116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1" fillId="0" borderId="0" applyNumberForma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262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10" fontId="33" fillId="52" borderId="4" applyNumberFormat="0" applyFont="0" applyBorder="0" applyAlignment="0" applyProtection="0">
      <protection locked="0"/>
    </xf>
    <xf numFmtId="0" fontId="223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" fontId="33" fillId="0" borderId="0" applyFont="0" applyFill="0" applyBorder="0" applyAlignment="0" applyProtection="0"/>
    <xf numFmtId="0" fontId="121" fillId="35" borderId="0">
      <protection locked="0"/>
    </xf>
    <xf numFmtId="0" fontId="78" fillId="24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center"/>
    </xf>
    <xf numFmtId="0" fontId="226" fillId="29" borderId="11" applyNumberFormat="0" applyAlignment="0" applyProtection="0">
      <alignment vertical="center"/>
    </xf>
    <xf numFmtId="0" fontId="227" fillId="2" borderId="0" applyNumberFormat="0" applyBorder="0" applyAlignment="0" applyProtection="0">
      <alignment vertical="center"/>
    </xf>
    <xf numFmtId="264" fontId="228" fillId="0" borderId="0" applyFont="0" applyFill="0" applyBorder="0" applyAlignment="0" applyProtection="0"/>
    <xf numFmtId="265" fontId="228" fillId="0" borderId="0" applyFont="0" applyFill="0" applyBorder="0" applyAlignment="0" applyProtection="0">
      <alignment vertical="top"/>
    </xf>
    <xf numFmtId="266" fontId="228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11" borderId="27" applyNumberFormat="0" applyFont="0" applyAlignment="0" applyProtection="0">
      <alignment vertical="center"/>
    </xf>
    <xf numFmtId="0" fontId="231" fillId="0" borderId="9" applyNumberFormat="0" applyFill="0" applyAlignment="0" applyProtection="0">
      <alignment vertical="center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166" fontId="232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168" fontId="76" fillId="0" borderId="0" applyFont="0" applyFill="0" applyBorder="0" applyAlignment="0" applyProtection="0"/>
    <xf numFmtId="268" fontId="33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5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234" fillId="29" borderId="11" applyNumberFormat="0" applyAlignment="0" applyProtection="0"/>
    <xf numFmtId="0" fontId="235" fillId="0" borderId="9" applyNumberFormat="0" applyFill="0" applyAlignment="0" applyProtection="0"/>
    <xf numFmtId="9" fontId="10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6" fillId="4" borderId="0" applyNumberFormat="0" applyBorder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/>
    <xf numFmtId="269" fontId="242" fillId="0" borderId="0" applyFill="0" applyBorder="0" applyAlignment="0" applyProtection="0"/>
    <xf numFmtId="211" fontId="242" fillId="0" borderId="0" applyFill="0" applyBorder="0" applyAlignment="0" applyProtection="0"/>
    <xf numFmtId="0" fontId="243" fillId="0" borderId="0" applyNumberFormat="0" applyFill="0" applyBorder="0" applyAlignment="0" applyProtection="0"/>
    <xf numFmtId="270" fontId="242" fillId="0" borderId="0" applyFill="0" applyBorder="0" applyAlignment="0" applyProtection="0"/>
    <xf numFmtId="271" fontId="242" fillId="0" borderId="0" applyFill="0" applyBorder="0" applyAlignment="0" applyProtection="0"/>
    <xf numFmtId="0" fontId="244" fillId="5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76" fillId="0" borderId="0"/>
    <xf numFmtId="0" fontId="35" fillId="0" borderId="0"/>
    <xf numFmtId="0" fontId="33" fillId="0" borderId="0"/>
    <xf numFmtId="0" fontId="35" fillId="0" borderId="0"/>
    <xf numFmtId="0" fontId="44" fillId="0" borderId="0"/>
    <xf numFmtId="0" fontId="279" fillId="0" borderId="0"/>
    <xf numFmtId="0" fontId="35" fillId="0" borderId="0"/>
    <xf numFmtId="0" fontId="246" fillId="8" borderId="7" applyNumberFormat="0" applyAlignment="0" applyProtection="0"/>
    <xf numFmtId="0" fontId="247" fillId="2" borderId="0" applyNumberFormat="0" applyBorder="0" applyAlignment="0" applyProtection="0"/>
    <xf numFmtId="0" fontId="248" fillId="0" borderId="39" applyNumberFormat="0" applyFill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72" fontId="249" fillId="0" borderId="0" applyFont="0" applyFill="0" applyBorder="0" applyAlignment="0" applyProtection="0"/>
    <xf numFmtId="179" fontId="249" fillId="0" borderId="0" applyFont="0" applyFill="0" applyBorder="0" applyAlignment="0" applyProtection="0"/>
    <xf numFmtId="273" fontId="250" fillId="0" borderId="0" applyFont="0" applyFill="0" applyBorder="0" applyAlignment="0" applyProtection="0"/>
    <xf numFmtId="274" fontId="250" fillId="0" borderId="0" applyFont="0" applyFill="0" applyBorder="0" applyAlignment="0" applyProtection="0"/>
    <xf numFmtId="37" fontId="59" fillId="0" borderId="0"/>
    <xf numFmtId="275" fontId="249" fillId="0" borderId="0" applyFont="0" applyFill="0" applyBorder="0" applyAlignment="0" applyProtection="0"/>
    <xf numFmtId="276" fontId="249" fillId="0" borderId="0" applyFont="0" applyFill="0" applyBorder="0" applyAlignment="0" applyProtection="0"/>
    <xf numFmtId="0" fontId="80" fillId="0" borderId="0"/>
    <xf numFmtId="0" fontId="79" fillId="19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30" borderId="0" applyNumberFormat="0" applyBorder="0" applyAlignment="0" applyProtection="0"/>
    <xf numFmtId="0" fontId="79" fillId="19" borderId="0" applyNumberFormat="0" applyBorder="0" applyAlignment="0" applyProtection="0"/>
    <xf numFmtId="0" fontId="79" fillId="27" borderId="0" applyNumberFormat="0" applyBorder="0" applyAlignment="0" applyProtection="0"/>
    <xf numFmtId="0" fontId="76" fillId="11" borderId="27" applyNumberFormat="0" applyFont="0" applyAlignment="0" applyProtection="0"/>
    <xf numFmtId="0" fontId="251" fillId="0" borderId="35" applyNumberFormat="0" applyFill="0" applyAlignment="0" applyProtection="0"/>
    <xf numFmtId="0" fontId="252" fillId="0" borderId="23" applyNumberFormat="0" applyFill="0" applyAlignment="0" applyProtection="0"/>
    <xf numFmtId="0" fontId="253" fillId="0" borderId="36" applyNumberFormat="0" applyFill="0" applyAlignment="0" applyProtection="0"/>
    <xf numFmtId="0" fontId="253" fillId="0" borderId="0" applyNumberFormat="0" applyFill="0" applyBorder="0" applyAlignment="0" applyProtection="0"/>
    <xf numFmtId="0" fontId="46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254" fillId="0" borderId="0" applyFont="0" applyFill="0" applyBorder="0" applyAlignment="0" applyProtection="0"/>
    <xf numFmtId="277" fontId="255" fillId="0" borderId="0" applyFont="0" applyFill="0" applyBorder="0" applyAlignment="0" applyProtection="0"/>
    <xf numFmtId="278" fontId="255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254" fillId="0" borderId="0"/>
    <xf numFmtId="0" fontId="33" fillId="0" borderId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179" fontId="258" fillId="0" borderId="0" applyFont="0" applyFill="0" applyBorder="0" applyAlignment="0" applyProtection="0"/>
    <xf numFmtId="279" fontId="33" fillId="0" borderId="0" applyFont="0" applyFill="0" applyAlignment="0" applyProtection="0"/>
    <xf numFmtId="211" fontId="33" fillId="0" borderId="0" applyFont="0" applyFill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/>
    <xf numFmtId="0" fontId="260" fillId="4" borderId="0" applyNumberFormat="0" applyBorder="0" applyAlignment="0" applyProtection="0">
      <alignment vertical="center"/>
    </xf>
    <xf numFmtId="0" fontId="261" fillId="0" borderId="0" applyNumberFormat="0" applyFont="0" applyFill="0" applyBorder="0">
      <alignment horizontal="left" vertical="top" wrapText="1"/>
    </xf>
    <xf numFmtId="0" fontId="262" fillId="0" borderId="0"/>
    <xf numFmtId="43" fontId="35" fillId="0" borderId="0" applyFont="0" applyFill="0" applyBorder="0" applyAlignment="0" applyProtection="0"/>
    <xf numFmtId="166" fontId="233" fillId="0" borderId="0" applyFont="0" applyFill="0" applyBorder="0" applyAlignment="0" applyProtection="0"/>
    <xf numFmtId="0" fontId="33" fillId="0" borderId="0"/>
    <xf numFmtId="0" fontId="263" fillId="0" borderId="0" applyNumberFormat="0" applyFill="0" applyBorder="0" applyAlignment="0" applyProtection="0">
      <alignment vertical="top"/>
      <protection locked="0"/>
    </xf>
    <xf numFmtId="9" fontId="264" fillId="0" borderId="0" applyFill="0" applyAlignment="0" applyProtection="0"/>
    <xf numFmtId="0" fontId="265" fillId="5" borderId="0" applyNumberFormat="0" applyBorder="0" applyAlignment="0" applyProtection="0">
      <alignment vertical="center"/>
    </xf>
    <xf numFmtId="0" fontId="266" fillId="0" borderId="21" applyNumberFormat="0" applyFill="0" applyAlignment="0" applyProtection="0">
      <alignment vertical="center"/>
    </xf>
    <xf numFmtId="0" fontId="267" fillId="0" borderId="23" applyNumberFormat="0" applyFill="0" applyAlignment="0" applyProtection="0">
      <alignment vertical="center"/>
    </xf>
    <xf numFmtId="0" fontId="268" fillId="0" borderId="24" applyNumberFormat="0" applyFill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Fill="0" applyBorder="0" applyProtection="0"/>
    <xf numFmtId="0" fontId="270" fillId="16" borderId="7" applyNumberFormat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280" fontId="33" fillId="0" borderId="0" applyFont="0" applyFill="0" applyAlignment="0" applyProtection="0"/>
    <xf numFmtId="175" fontId="50" fillId="0" borderId="0" applyFont="0" applyFill="0" applyBorder="0" applyAlignment="0" applyProtection="0"/>
    <xf numFmtId="281" fontId="33" fillId="0" borderId="0" applyFont="0" applyFill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Alignment="0" applyProtection="0"/>
    <xf numFmtId="192" fontId="105" fillId="0" borderId="0" applyFont="0" applyFill="0" applyBorder="0" applyAlignment="0" applyProtection="0"/>
    <xf numFmtId="191" fontId="105" fillId="0" borderId="0" applyFont="0" applyFill="0" applyBorder="0" applyAlignment="0" applyProtection="0"/>
    <xf numFmtId="0" fontId="275" fillId="0" borderId="0" applyNumberFormat="0" applyFill="0" applyAlignment="0" applyProtection="0"/>
    <xf numFmtId="0" fontId="276" fillId="0" borderId="37" applyNumberFormat="0" applyFill="0" applyAlignment="0" applyProtection="0">
      <alignment vertical="center"/>
    </xf>
    <xf numFmtId="0" fontId="4" fillId="0" borderId="0"/>
    <xf numFmtId="0" fontId="278" fillId="0" borderId="0"/>
    <xf numFmtId="0" fontId="3" fillId="0" borderId="0"/>
    <xf numFmtId="43" fontId="3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0"/>
    <xf numFmtId="0" fontId="3" fillId="0" borderId="0"/>
    <xf numFmtId="9" fontId="27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2" fillId="0" borderId="0"/>
    <xf numFmtId="43" fontId="302" fillId="0" borderId="0" applyFont="0" applyFill="0" applyBorder="0" applyAlignment="0" applyProtection="0"/>
    <xf numFmtId="0" fontId="278" fillId="0" borderId="0"/>
    <xf numFmtId="0" fontId="278" fillId="63" borderId="0" applyNumberFormat="0" applyBorder="0" applyAlignment="0" applyProtection="0"/>
    <xf numFmtId="0" fontId="278" fillId="64" borderId="0" applyNumberFormat="0" applyBorder="0" applyAlignment="0" applyProtection="0"/>
    <xf numFmtId="0" fontId="278" fillId="65" borderId="0" applyNumberFormat="0" applyBorder="0" applyAlignment="0" applyProtection="0"/>
    <xf numFmtId="0" fontId="278" fillId="66" borderId="0" applyNumberFormat="0" applyBorder="0" applyAlignment="0" applyProtection="0"/>
    <xf numFmtId="0" fontId="278" fillId="67" borderId="0" applyNumberFormat="0" applyBorder="0" applyAlignment="0" applyProtection="0"/>
    <xf numFmtId="0" fontId="278" fillId="68" borderId="0" applyNumberFormat="0" applyBorder="0" applyAlignment="0" applyProtection="0"/>
    <xf numFmtId="0" fontId="278" fillId="69" borderId="0" applyNumberFormat="0" applyBorder="0" applyAlignment="0" applyProtection="0"/>
    <xf numFmtId="0" fontId="278" fillId="70" borderId="0" applyNumberFormat="0" applyBorder="0" applyAlignment="0" applyProtection="0"/>
    <xf numFmtId="0" fontId="278" fillId="71" borderId="0" applyNumberFormat="0" applyBorder="0" applyAlignment="0" applyProtection="0"/>
    <xf numFmtId="0" fontId="278" fillId="72" borderId="0" applyNumberFormat="0" applyBorder="0" applyAlignment="0" applyProtection="0"/>
    <xf numFmtId="0" fontId="278" fillId="73" borderId="0" applyNumberFormat="0" applyBorder="0" applyAlignment="0" applyProtection="0"/>
    <xf numFmtId="0" fontId="278" fillId="74" borderId="0" applyNumberFormat="0" applyBorder="0" applyAlignment="0" applyProtection="0"/>
    <xf numFmtId="0" fontId="303" fillId="84" borderId="0" applyNumberFormat="0" applyBorder="0" applyAlignment="0" applyProtection="0"/>
    <xf numFmtId="0" fontId="303" fillId="86" borderId="0" applyNumberFormat="0" applyBorder="0" applyAlignment="0" applyProtection="0"/>
    <xf numFmtId="0" fontId="303" fillId="88" borderId="0" applyNumberFormat="0" applyBorder="0" applyAlignment="0" applyProtection="0"/>
    <xf numFmtId="0" fontId="303" fillId="90" borderId="0" applyNumberFormat="0" applyBorder="0" applyAlignment="0" applyProtection="0"/>
    <xf numFmtId="0" fontId="303" fillId="92" borderId="0" applyNumberFormat="0" applyBorder="0" applyAlignment="0" applyProtection="0"/>
    <xf numFmtId="0" fontId="303" fillId="94" borderId="0" applyNumberFormat="0" applyBorder="0" applyAlignment="0" applyProtection="0"/>
    <xf numFmtId="0" fontId="303" fillId="83" borderId="0" applyNumberFormat="0" applyBorder="0" applyAlignment="0" applyProtection="0"/>
    <xf numFmtId="0" fontId="303" fillId="85" borderId="0" applyNumberFormat="0" applyBorder="0" applyAlignment="0" applyProtection="0"/>
    <xf numFmtId="0" fontId="303" fillId="87" borderId="0" applyNumberFormat="0" applyBorder="0" applyAlignment="0" applyProtection="0"/>
    <xf numFmtId="0" fontId="303" fillId="89" borderId="0" applyNumberFormat="0" applyBorder="0" applyAlignment="0" applyProtection="0"/>
    <xf numFmtId="0" fontId="303" fillId="91" borderId="0" applyNumberFormat="0" applyBorder="0" applyAlignment="0" applyProtection="0"/>
    <xf numFmtId="0" fontId="303" fillId="93" borderId="0" applyNumberFormat="0" applyBorder="0" applyAlignment="0" applyProtection="0"/>
    <xf numFmtId="0" fontId="304" fillId="78" borderId="0" applyNumberFormat="0" applyBorder="0" applyAlignment="0" applyProtection="0"/>
    <xf numFmtId="0" fontId="305" fillId="81" borderId="48" applyNumberFormat="0" applyAlignment="0" applyProtection="0"/>
    <xf numFmtId="0" fontId="306" fillId="82" borderId="51" applyNumberFormat="0" applyAlignment="0" applyProtection="0"/>
    <xf numFmtId="0" fontId="307" fillId="0" borderId="0" applyNumberFormat="0" applyFill="0" applyBorder="0" applyAlignment="0" applyProtection="0"/>
    <xf numFmtId="0" fontId="308" fillId="77" borderId="0" applyNumberFormat="0" applyBorder="0" applyAlignment="0" applyProtection="0"/>
    <xf numFmtId="0" fontId="309" fillId="0" borderId="45" applyNumberFormat="0" applyFill="0" applyAlignment="0" applyProtection="0"/>
    <xf numFmtId="0" fontId="310" fillId="0" borderId="46" applyNumberFormat="0" applyFill="0" applyAlignment="0" applyProtection="0"/>
    <xf numFmtId="0" fontId="311" fillId="0" borderId="47" applyNumberFormat="0" applyFill="0" applyAlignment="0" applyProtection="0"/>
    <xf numFmtId="0" fontId="311" fillId="0" borderId="0" applyNumberFormat="0" applyFill="0" applyBorder="0" applyAlignment="0" applyProtection="0"/>
    <xf numFmtId="0" fontId="312" fillId="80" borderId="48" applyNumberFormat="0" applyAlignment="0" applyProtection="0"/>
    <xf numFmtId="0" fontId="313" fillId="0" borderId="50" applyNumberFormat="0" applyFill="0" applyAlignment="0" applyProtection="0"/>
    <xf numFmtId="0" fontId="314" fillId="79" borderId="0" applyNumberFormat="0" applyBorder="0" applyAlignment="0" applyProtection="0"/>
    <xf numFmtId="0" fontId="278" fillId="75" borderId="43" applyNumberFormat="0" applyFont="0" applyAlignment="0" applyProtection="0"/>
    <xf numFmtId="0" fontId="315" fillId="81" borderId="49" applyNumberFormat="0" applyAlignment="0" applyProtection="0"/>
    <xf numFmtId="0" fontId="316" fillId="0" borderId="0" applyNumberFormat="0" applyFill="0" applyBorder="0" applyAlignment="0" applyProtection="0"/>
    <xf numFmtId="0" fontId="300" fillId="0" borderId="52" applyNumberFormat="0" applyFill="0" applyAlignment="0" applyProtection="0"/>
    <xf numFmtId="0" fontId="30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8" fillId="0" borderId="0"/>
    <xf numFmtId="0" fontId="4" fillId="0" borderId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9" fontId="4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9" fontId="4" fillId="0" borderId="0"/>
    <xf numFmtId="18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Font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" fillId="63" borderId="0" applyNumberFormat="0" applyBorder="0" applyAlignment="0" applyProtection="0"/>
    <xf numFmtId="0" fontId="15" fillId="12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64" borderId="0" applyNumberFormat="0" applyBorder="0" applyAlignment="0" applyProtection="0"/>
    <xf numFmtId="0" fontId="15" fillId="1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65" borderId="0" applyNumberFormat="0" applyBorder="0" applyAlignment="0" applyProtection="0"/>
    <xf numFmtId="0" fontId="15" fillId="11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66" borderId="0" applyNumberFormat="0" applyBorder="0" applyAlignment="0" applyProtection="0"/>
    <xf numFmtId="0" fontId="15" fillId="8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67" borderId="0" applyNumberFormat="0" applyBorder="0" applyAlignment="0" applyProtection="0"/>
    <xf numFmtId="0" fontId="15" fillId="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" fillId="68" borderId="0" applyNumberFormat="0" applyBorder="0" applyAlignment="0" applyProtection="0"/>
    <xf numFmtId="0" fontId="15" fillId="11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17" fillId="3" borderId="0" applyNumberFormat="0" applyBorder="0" applyAlignment="0" applyProtection="0"/>
    <xf numFmtId="0" fontId="317" fillId="4" borderId="0" applyNumberFormat="0" applyBorder="0" applyAlignment="0" applyProtection="0"/>
    <xf numFmtId="0" fontId="317" fillId="5" borderId="0" applyNumberFormat="0" applyBorder="0" applyAlignment="0" applyProtection="0"/>
    <xf numFmtId="0" fontId="317" fillId="6" borderId="0" applyNumberFormat="0" applyBorder="0" applyAlignment="0" applyProtection="0"/>
    <xf numFmtId="0" fontId="317" fillId="7" borderId="0" applyNumberFormat="0" applyBorder="0" applyAlignment="0" applyProtection="0"/>
    <xf numFmtId="0" fontId="317" fillId="8" borderId="0" applyNumberFormat="0" applyBorder="0" applyAlignment="0" applyProtection="0"/>
    <xf numFmtId="194" fontId="4" fillId="0" borderId="0" applyProtection="0">
      <protection locked="0"/>
    </xf>
    <xf numFmtId="0" fontId="3" fillId="69" borderId="0" applyNumberFormat="0" applyBorder="0" applyAlignment="0" applyProtection="0"/>
    <xf numFmtId="0" fontId="15" fillId="7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70" borderId="0" applyNumberFormat="0" applyBorder="0" applyAlignment="0" applyProtection="0"/>
    <xf numFmtId="0" fontId="15" fillId="13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" fillId="71" borderId="0" applyNumberFormat="0" applyBorder="0" applyAlignment="0" applyProtection="0"/>
    <xf numFmtId="0" fontId="15" fillId="2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" fillId="72" borderId="0" applyNumberFormat="0" applyBorder="0" applyAlignment="0" applyProtection="0"/>
    <xf numFmtId="0" fontId="15" fillId="4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73" borderId="0" applyNumberFormat="0" applyBorder="0" applyAlignment="0" applyProtection="0"/>
    <xf numFmtId="0" fontId="15" fillId="7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74" borderId="0" applyNumberFormat="0" applyBorder="0" applyAlignment="0" applyProtection="0"/>
    <xf numFmtId="0" fontId="15" fillId="11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17" fillId="12" borderId="0" applyNumberFormat="0" applyBorder="0" applyAlignment="0" applyProtection="0"/>
    <xf numFmtId="0" fontId="317" fillId="13" borderId="0" applyNumberFormat="0" applyBorder="0" applyAlignment="0" applyProtection="0"/>
    <xf numFmtId="0" fontId="317" fillId="14" borderId="0" applyNumberFormat="0" applyBorder="0" applyAlignment="0" applyProtection="0"/>
    <xf numFmtId="0" fontId="317" fillId="6" borderId="0" applyNumberFormat="0" applyBorder="0" applyAlignment="0" applyProtection="0"/>
    <xf numFmtId="0" fontId="317" fillId="12" borderId="0" applyNumberFormat="0" applyBorder="0" applyAlignment="0" applyProtection="0"/>
    <xf numFmtId="0" fontId="317" fillId="15" borderId="0" applyNumberFormat="0" applyBorder="0" applyAlignment="0" applyProtection="0"/>
    <xf numFmtId="0" fontId="299" fillId="84" borderId="0" applyNumberFormat="0" applyBorder="0" applyAlignment="0" applyProtection="0"/>
    <xf numFmtId="0" fontId="16" fillId="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9" fillId="86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9" fillId="88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99" fillId="90" borderId="0" applyNumberFormat="0" applyBorder="0" applyAlignment="0" applyProtection="0"/>
    <xf numFmtId="0" fontId="16" fillId="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299" fillId="92" borderId="0" applyNumberFormat="0" applyBorder="0" applyAlignment="0" applyProtection="0"/>
    <xf numFmtId="0" fontId="16" fillId="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299" fillId="9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8" fillId="17" borderId="0" applyNumberFormat="0" applyBorder="0" applyAlignment="0" applyProtection="0"/>
    <xf numFmtId="0" fontId="318" fillId="13" borderId="0" applyNumberFormat="0" applyBorder="0" applyAlignment="0" applyProtection="0"/>
    <xf numFmtId="0" fontId="318" fillId="14" borderId="0" applyNumberFormat="0" applyBorder="0" applyAlignment="0" applyProtection="0"/>
    <xf numFmtId="0" fontId="318" fillId="18" borderId="0" applyNumberFormat="0" applyBorder="0" applyAlignment="0" applyProtection="0"/>
    <xf numFmtId="0" fontId="318" fillId="19" borderId="0" applyNumberFormat="0" applyBorder="0" applyAlignment="0" applyProtection="0"/>
    <xf numFmtId="0" fontId="318" fillId="20" borderId="0" applyNumberFormat="0" applyBorder="0" applyAlignment="0" applyProtection="0"/>
    <xf numFmtId="0" fontId="299" fillId="83" borderId="0" applyNumberFormat="0" applyBorder="0" applyAlignment="0" applyProtection="0"/>
    <xf numFmtId="0" fontId="16" fillId="9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9" fillId="85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9" fillId="87" borderId="0" applyNumberFormat="0" applyBorder="0" applyAlignment="0" applyProtection="0"/>
    <xf numFmtId="0" fontId="16" fillId="1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99" fillId="89" borderId="0" applyNumberFormat="0" applyBorder="0" applyAlignment="0" applyProtection="0"/>
    <xf numFmtId="0" fontId="16" fillId="3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299" fillId="9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299" fillId="93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0" fillId="0" borderId="0"/>
    <xf numFmtId="0" fontId="290" fillId="7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38" fontId="4" fillId="0" borderId="0" applyFont="0" applyFill="0" applyBorder="0" applyAlignment="0" applyProtection="0"/>
    <xf numFmtId="5" fontId="88" fillId="0" borderId="44" applyAlignment="0" applyProtection="0"/>
    <xf numFmtId="197" fontId="4" fillId="0" borderId="0" applyFill="0" applyBorder="0" applyAlignment="0"/>
    <xf numFmtId="197" fontId="4" fillId="0" borderId="0" applyFill="0" applyBorder="0" applyAlignment="0"/>
    <xf numFmtId="199" fontId="4" fillId="0" borderId="0" applyFill="0" applyAlignment="0"/>
    <xf numFmtId="201" fontId="4" fillId="0" borderId="0" applyFill="0" applyAlignment="0"/>
    <xf numFmtId="203" fontId="4" fillId="0" borderId="0" applyFill="0" applyAlignment="0"/>
    <xf numFmtId="205" fontId="4" fillId="0" borderId="0" applyFill="0" applyAlignment="0"/>
    <xf numFmtId="199" fontId="4" fillId="0" borderId="0" applyFill="0" applyAlignment="0"/>
    <xf numFmtId="199" fontId="4" fillId="0" borderId="0" applyFill="0" applyAlignment="0"/>
    <xf numFmtId="0" fontId="293" fillId="81" borderId="48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95" fillId="82" borderId="5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ill="0" applyAlignment="0" applyProtection="0"/>
    <xf numFmtId="219" fontId="37" fillId="0" borderId="44" applyFill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1" fontId="4" fillId="0" borderId="0">
      <protection locked="0"/>
    </xf>
    <xf numFmtId="223" fontId="4" fillId="0" borderId="0" applyFill="0" applyAlignment="0" applyProtection="0"/>
    <xf numFmtId="225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ill="0" applyAlignment="0" applyProtection="0"/>
    <xf numFmtId="38" fontId="4" fillId="0" borderId="0" applyFont="0" applyFill="0" applyBorder="0" applyAlignment="0" applyProtection="0"/>
    <xf numFmtId="10" fontId="4" fillId="33" borderId="4" applyNumberFormat="0" applyFont="0" applyBorder="0" applyAlignment="0" applyProtection="0">
      <protection locked="0"/>
    </xf>
    <xf numFmtId="199" fontId="4" fillId="0" borderId="0" applyFill="0" applyAlignment="0"/>
    <xf numFmtId="199" fontId="4" fillId="0" borderId="0" applyFill="0" applyAlignment="0"/>
    <xf numFmtId="199" fontId="4" fillId="0" borderId="0" applyFill="0" applyAlignment="0"/>
    <xf numFmtId="230" fontId="4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ill="0" applyAlignment="0" applyProtection="0"/>
    <xf numFmtId="0" fontId="289" fillId="77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6" fillId="0" borderId="45" applyNumberFormat="0" applyFill="0" applyAlignment="0" applyProtection="0"/>
    <xf numFmtId="0" fontId="217" fillId="0" borderId="53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87" fillId="0" borderId="46" applyNumberFormat="0" applyFill="0" applyAlignment="0" applyProtection="0"/>
    <xf numFmtId="0" fontId="218" fillId="0" borderId="54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88" fillId="0" borderId="47" applyNumberFormat="0" applyFill="0" applyAlignment="0" applyProtection="0"/>
    <xf numFmtId="0" fontId="219" fillId="0" borderId="55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8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0" fontId="291" fillId="80" borderId="48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239" fontId="4" fillId="0" borderId="0"/>
    <xf numFmtId="1" fontId="4" fillId="0" borderId="0" applyFont="0" applyFill="0" applyBorder="0" applyAlignment="0" applyProtection="0"/>
    <xf numFmtId="199" fontId="4" fillId="0" borderId="0" applyFill="0" applyAlignment="0"/>
    <xf numFmtId="199" fontId="4" fillId="0" borderId="0" applyFill="0" applyAlignment="0"/>
    <xf numFmtId="199" fontId="4" fillId="0" borderId="0" applyFill="0" applyAlignment="0"/>
    <xf numFmtId="0" fontId="294" fillId="0" borderId="50" applyNumberFormat="0" applyFill="0" applyAlignment="0" applyProtection="0"/>
    <xf numFmtId="0" fontId="31" fillId="0" borderId="56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246" fontId="4" fillId="0" borderId="0" applyFont="0" applyFill="0" applyBorder="0" applyAlignment="0" applyProtection="0"/>
    <xf numFmtId="0" fontId="4" fillId="0" borderId="0"/>
    <xf numFmtId="0" fontId="338" fillId="79" borderId="0" applyNumberFormat="0" applyBorder="0" applyAlignment="0" applyProtection="0"/>
    <xf numFmtId="0" fontId="32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0"/>
    <xf numFmtId="0" fontId="170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48" fontId="4" fillId="0" borderId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" fillId="75" borderId="43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92" fillId="81" borderId="49" applyNumberForma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9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4" fillId="0" borderId="0" applyFill="0" applyAlignment="0"/>
    <xf numFmtId="199" fontId="4" fillId="0" borderId="0" applyFill="0" applyAlignment="0"/>
    <xf numFmtId="199" fontId="4" fillId="0" borderId="0" applyFill="0" applyAlignment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57" fontId="4" fillId="0" borderId="0" applyNumberFormat="0" applyFill="0" applyBorder="0" applyAlignment="0" applyProtection="0">
      <alignment horizontal="left"/>
    </xf>
    <xf numFmtId="257" fontId="4" fillId="0" borderId="0" applyNumberFormat="0" applyFill="0" applyBorder="0" applyAlignment="0" applyProtection="0">
      <alignment horizontal="left"/>
    </xf>
    <xf numFmtId="0" fontId="4" fillId="23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4" fillId="54" borderId="28" applyNumberFormat="0" applyProtection="0">
      <alignment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0" fontId="4" fillId="0" borderId="31" applyNumberFormat="0" applyFont="0" applyFill="0" applyAlignment="0" applyProtection="0"/>
    <xf numFmtId="49" fontId="4" fillId="0" borderId="0" applyFont="0" applyFill="0" applyBorder="0" applyAlignment="0" applyProtection="0"/>
    <xf numFmtId="0" fontId="4" fillId="0" borderId="0"/>
    <xf numFmtId="259" fontId="4" fillId="0" borderId="0" applyFill="0" applyAlignment="0"/>
    <xf numFmtId="261" fontId="4" fillId="0" borderId="0" applyFill="0" applyAlignment="0"/>
    <xf numFmtId="38" fontId="4" fillId="0" borderId="0" applyNumberFormat="0" applyFont="0" applyFill="0" applyAlignment="0" applyProtection="0"/>
    <xf numFmtId="0" fontId="33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4" fillId="62" borderId="0"/>
    <xf numFmtId="0" fontId="298" fillId="0" borderId="52" applyNumberFormat="0" applyFill="0" applyAlignment="0" applyProtection="0"/>
    <xf numFmtId="0" fontId="30" fillId="0" borderId="57" applyNumberForma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38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9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4" fillId="52" borderId="4" applyNumberFormat="0" applyFont="0" applyBorder="0" applyAlignment="0" applyProtection="0">
      <protection locked="0"/>
    </xf>
    <xf numFmtId="0" fontId="222" fillId="0" borderId="0" applyNumberFormat="0" applyFont="0" applyFill="0" applyBorder="0" applyProtection="0">
      <alignment horizontal="center" vertical="center" wrapText="1"/>
    </xf>
    <xf numFmtId="1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323" fillId="29" borderId="11" applyNumberFormat="0" applyAlignment="0" applyProtection="0"/>
    <xf numFmtId="0" fontId="324" fillId="0" borderId="9" applyNumberFormat="0" applyFill="0" applyAlignment="0" applyProtection="0"/>
    <xf numFmtId="0" fontId="4" fillId="0" borderId="0"/>
    <xf numFmtId="0" fontId="4" fillId="0" borderId="0"/>
    <xf numFmtId="0" fontId="325" fillId="4" borderId="0" applyNumberFormat="0" applyBorder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1" fillId="5" borderId="0" applyNumberFormat="0" applyBorder="0" applyAlignment="0" applyProtection="0"/>
    <xf numFmtId="0" fontId="4" fillId="0" borderId="0"/>
    <xf numFmtId="0" fontId="279" fillId="0" borderId="0"/>
    <xf numFmtId="0" fontId="35" fillId="0" borderId="0"/>
    <xf numFmtId="0" fontId="35" fillId="0" borderId="0"/>
    <xf numFmtId="0" fontId="278" fillId="0" borderId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3" fillId="2" borderId="0" applyNumberFormat="0" applyBorder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285" fontId="4" fillId="0" borderId="0" applyFill="0" applyBorder="0" applyAlignment="0" applyProtection="0"/>
    <xf numFmtId="0" fontId="318" fillId="24" borderId="0" applyNumberFormat="0" applyBorder="0" applyAlignment="0" applyProtection="0"/>
    <xf numFmtId="0" fontId="318" fillId="25" borderId="0" applyNumberFormat="0" applyBorder="0" applyAlignment="0" applyProtection="0"/>
    <xf numFmtId="0" fontId="318" fillId="26" borderId="0" applyNumberFormat="0" applyBorder="0" applyAlignment="0" applyProtection="0"/>
    <xf numFmtId="0" fontId="318" fillId="18" borderId="0" applyNumberFormat="0" applyBorder="0" applyAlignment="0" applyProtection="0"/>
    <xf numFmtId="0" fontId="318" fillId="19" borderId="0" applyNumberFormat="0" applyBorder="0" applyAlignment="0" applyProtection="0"/>
    <xf numFmtId="0" fontId="318" fillId="27" borderId="0" applyNumberFormat="0" applyBorder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35" fillId="0" borderId="21" applyNumberFormat="0" applyFill="0" applyAlignment="0" applyProtection="0"/>
    <xf numFmtId="0" fontId="336" fillId="0" borderId="23" applyNumberFormat="0" applyFill="0" applyAlignment="0" applyProtection="0"/>
    <xf numFmtId="0" fontId="337" fillId="0" borderId="24" applyNumberFormat="0" applyFill="0" applyAlignment="0" applyProtection="0"/>
    <xf numFmtId="0" fontId="337" fillId="0" borderId="0" applyNumberFormat="0" applyFill="0" applyBorder="0" applyAlignment="0" applyProtection="0"/>
    <xf numFmtId="43" fontId="302" fillId="0" borderId="0" applyFont="0" applyFill="0" applyBorder="0" applyAlignment="0" applyProtection="0"/>
    <xf numFmtId="43" fontId="302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8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6" fillId="0" borderId="45" applyNumberFormat="0" applyFill="0" applyAlignment="0" applyProtection="0"/>
    <xf numFmtId="0" fontId="287" fillId="0" borderId="46" applyNumberFormat="0" applyFill="0" applyAlignment="0" applyProtection="0"/>
    <xf numFmtId="0" fontId="288" fillId="0" borderId="47" applyNumberFormat="0" applyFill="0" applyAlignment="0" applyProtection="0"/>
    <xf numFmtId="0" fontId="288" fillId="0" borderId="0" applyNumberFormat="0" applyFill="0" applyBorder="0" applyAlignment="0" applyProtection="0"/>
    <xf numFmtId="0" fontId="289" fillId="77" borderId="0" applyNumberFormat="0" applyBorder="0" applyAlignment="0" applyProtection="0"/>
    <xf numFmtId="0" fontId="290" fillId="78" borderId="0" applyNumberFormat="0" applyBorder="0" applyAlignment="0" applyProtection="0"/>
    <xf numFmtId="0" fontId="291" fillId="80" borderId="48" applyNumberFormat="0" applyAlignment="0" applyProtection="0"/>
    <xf numFmtId="0" fontId="292" fillId="81" borderId="49" applyNumberFormat="0" applyAlignment="0" applyProtection="0"/>
    <xf numFmtId="0" fontId="293" fillId="81" borderId="48" applyNumberFormat="0" applyAlignment="0" applyProtection="0"/>
    <xf numFmtId="0" fontId="294" fillId="0" borderId="50" applyNumberFormat="0" applyFill="0" applyAlignment="0" applyProtection="0"/>
    <xf numFmtId="0" fontId="295" fillId="82" borderId="51" applyNumberFormat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83" borderId="0" applyNumberFormat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99" fillId="85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99" fillId="87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99" fillId="89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99" fillId="91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99" fillId="9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43" fontId="2" fillId="0" borderId="0" applyFont="0" applyFill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" fillId="0" borderId="0">
      <alignment wrapText="1"/>
    </xf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4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8" fillId="0" borderId="0"/>
    <xf numFmtId="168" fontId="4" fillId="0" borderId="0" applyFont="0" applyFill="0" applyBorder="0" applyAlignment="0" applyProtection="0"/>
    <xf numFmtId="0" fontId="4" fillId="0" borderId="0"/>
    <xf numFmtId="168" fontId="278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86" fontId="346" fillId="0" borderId="0"/>
    <xf numFmtId="43" fontId="278" fillId="0" borderId="0" applyFont="0" applyFill="0" applyBorder="0" applyAlignment="0" applyProtection="0"/>
    <xf numFmtId="168" fontId="34" fillId="0" borderId="0" applyFont="0" applyFill="0" applyBorder="0" applyAlignment="0" applyProtection="0"/>
    <xf numFmtId="286" fontId="2" fillId="0" borderId="0"/>
    <xf numFmtId="286" fontId="2" fillId="0" borderId="0"/>
    <xf numFmtId="43" fontId="278" fillId="0" borderId="0" applyFont="0" applyFill="0" applyBorder="0" applyAlignment="0" applyProtection="0"/>
    <xf numFmtId="286" fontId="4" fillId="0" borderId="0"/>
    <xf numFmtId="286" fontId="4" fillId="0" borderId="0"/>
    <xf numFmtId="43" fontId="2" fillId="0" borderId="0" applyFont="0" applyFill="0" applyBorder="0" applyAlignment="0" applyProtection="0"/>
    <xf numFmtId="0" fontId="2" fillId="0" borderId="0"/>
    <xf numFmtId="286" fontId="278" fillId="0" borderId="0"/>
    <xf numFmtId="168" fontId="4" fillId="0" borderId="0" applyFont="0" applyFill="0" applyBorder="0" applyAlignment="0" applyProtection="0"/>
    <xf numFmtId="9" fontId="278" fillId="0" borderId="0" applyFont="0" applyFill="0" applyBorder="0" applyAlignment="0" applyProtection="0"/>
    <xf numFmtId="286" fontId="2" fillId="0" borderId="0"/>
    <xf numFmtId="286" fontId="2" fillId="0" borderId="0"/>
    <xf numFmtId="9" fontId="2" fillId="0" borderId="0" applyFont="0" applyFill="0" applyBorder="0" applyAlignment="0" applyProtection="0"/>
    <xf numFmtId="0" fontId="2" fillId="0" borderId="0"/>
    <xf numFmtId="286" fontId="278" fillId="0" borderId="0"/>
    <xf numFmtId="0" fontId="347" fillId="0" borderId="0"/>
    <xf numFmtId="0" fontId="4" fillId="0" borderId="0"/>
    <xf numFmtId="0" fontId="57" fillId="0" borderId="0">
      <alignment vertical="top"/>
    </xf>
    <xf numFmtId="0" fontId="348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0" fontId="278" fillId="0" borderId="0"/>
    <xf numFmtId="43" fontId="4" fillId="0" borderId="0" applyFont="0" applyFill="0" applyBorder="0" applyAlignment="0" applyProtection="0"/>
    <xf numFmtId="0" fontId="350" fillId="0" borderId="0"/>
    <xf numFmtId="0" fontId="2" fillId="0" borderId="0"/>
    <xf numFmtId="43" fontId="350" fillId="0" borderId="0" applyFont="0" applyFill="0" applyBorder="0" applyAlignment="0" applyProtection="0"/>
    <xf numFmtId="0" fontId="351" fillId="0" borderId="0"/>
    <xf numFmtId="9" fontId="350" fillId="0" borderId="0" applyFont="0" applyFill="0" applyBorder="0" applyAlignment="0" applyProtection="0"/>
    <xf numFmtId="9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0" fillId="0" borderId="0"/>
    <xf numFmtId="0" fontId="2" fillId="0" borderId="0"/>
    <xf numFmtId="43" fontId="2" fillId="0" borderId="0" applyFont="0" applyFill="0" applyBorder="0" applyAlignment="0" applyProtection="0"/>
    <xf numFmtId="0" fontId="351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70" fillId="0" borderId="0"/>
    <xf numFmtId="0" fontId="347" fillId="0" borderId="0"/>
    <xf numFmtId="43" fontId="347" fillId="0" borderId="0" applyFont="0" applyFill="0" applyBorder="0" applyAlignment="0" applyProtection="0"/>
    <xf numFmtId="9" fontId="347" fillId="0" borderId="0" applyFont="0" applyFill="0" applyBorder="0" applyAlignment="0" applyProtection="0"/>
    <xf numFmtId="0" fontId="278" fillId="0" borderId="0"/>
    <xf numFmtId="43" fontId="2" fillId="0" borderId="0" applyFont="0" applyFill="0" applyBorder="0" applyAlignment="0" applyProtection="0"/>
    <xf numFmtId="0" fontId="278" fillId="0" borderId="0"/>
    <xf numFmtId="9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7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87" fontId="278" fillId="0" borderId="0"/>
    <xf numFmtId="287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78" fillId="0" borderId="0"/>
    <xf numFmtId="168" fontId="278" fillId="0" borderId="0" applyFont="0" applyFill="0" applyBorder="0" applyAlignment="0" applyProtection="0"/>
    <xf numFmtId="0" fontId="278" fillId="0" borderId="0"/>
    <xf numFmtId="168" fontId="7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78" fillId="0" borderId="0"/>
    <xf numFmtId="0" fontId="2" fillId="0" borderId="0"/>
    <xf numFmtId="168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9" fontId="4" fillId="0" borderId="0" applyFont="0" applyFill="0" applyBorder="0" applyAlignment="0" applyProtection="0"/>
    <xf numFmtId="0" fontId="339" fillId="0" borderId="0" applyNumberForma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78" fillId="0" borderId="0"/>
    <xf numFmtId="168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278" fillId="0" borderId="0"/>
    <xf numFmtId="0" fontId="2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9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10" fontId="11" fillId="31" borderId="4" applyNumberFormat="0" applyBorder="0" applyAlignment="0" applyProtection="0"/>
    <xf numFmtId="0" fontId="4" fillId="23" borderId="28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25" fillId="8" borderId="7" applyNumberFormat="0" applyAlignment="0" applyProtection="0"/>
    <xf numFmtId="0" fontId="15" fillId="12" borderId="0" applyNumberFormat="0" applyBorder="0" applyAlignment="0" applyProtection="0"/>
    <xf numFmtId="0" fontId="81" fillId="0" borderId="4">
      <alignment horizontal="center"/>
    </xf>
    <xf numFmtId="0" fontId="15" fillId="15" borderId="0" applyNumberFormat="0" applyBorder="0" applyAlignment="0" applyProtection="0"/>
    <xf numFmtId="0" fontId="4" fillId="11" borderId="27" applyNumberFormat="0" applyFont="0" applyAlignment="0" applyProtection="0"/>
    <xf numFmtId="0" fontId="157" fillId="0" borderId="15"/>
    <xf numFmtId="0" fontId="30" fillId="0" borderId="37" applyNumberFormat="0" applyFill="0" applyAlignment="0" applyProtection="0"/>
    <xf numFmtId="0" fontId="243" fillId="0" borderId="0" applyNumberFormat="0" applyFill="0" applyBorder="0" applyAlignment="0" applyProtection="0"/>
    <xf numFmtId="1" fontId="4" fillId="0" borderId="31" applyNumberFormat="0" applyFill="0" applyAlignment="0" applyProtection="0">
      <alignment horizontal="center" vertical="center"/>
    </xf>
    <xf numFmtId="0" fontId="2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8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7" fillId="0" borderId="0" applyFont="0" applyFill="0" applyBorder="0" applyAlignment="0" applyProtection="0">
      <alignment vertical="top"/>
    </xf>
    <xf numFmtId="168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7" fillId="0" borderId="0" applyFont="0" applyFill="0" applyBorder="0" applyAlignment="0" applyProtection="0"/>
    <xf numFmtId="289" fontId="52" fillId="0" borderId="0"/>
    <xf numFmtId="0" fontId="353" fillId="0" borderId="0">
      <alignment horizontal="left"/>
    </xf>
    <xf numFmtId="0" fontId="354" fillId="0" borderId="0"/>
    <xf numFmtId="0" fontId="355" fillId="0" borderId="0">
      <alignment horizontal="left"/>
    </xf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290" fontId="52" fillId="0" borderId="0"/>
    <xf numFmtId="240" fontId="52" fillId="0" borderId="0"/>
    <xf numFmtId="0" fontId="356" fillId="0" borderId="0" applyNumberFormat="0" applyFill="0" applyBorder="0" applyAlignment="0" applyProtection="0"/>
    <xf numFmtId="0" fontId="357" fillId="0" borderId="0">
      <alignment horizontal="left"/>
    </xf>
    <xf numFmtId="0" fontId="358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22" fillId="0" borderId="21" applyNumberFormat="0" applyFill="0" applyAlignment="0" applyProtection="0"/>
    <xf numFmtId="0" fontId="359" fillId="0" borderId="0">
      <alignment horizontal="left"/>
    </xf>
    <xf numFmtId="0" fontId="360" fillId="0" borderId="58">
      <alignment horizontal="left" vertical="top"/>
    </xf>
    <xf numFmtId="0" fontId="23" fillId="0" borderId="23" applyNumberFormat="0" applyFill="0" applyAlignment="0" applyProtection="0"/>
    <xf numFmtId="0" fontId="361" fillId="0" borderId="0">
      <alignment horizontal="left"/>
    </xf>
    <xf numFmtId="0" fontId="362" fillId="0" borderId="58">
      <alignment horizontal="left" vertical="top"/>
    </xf>
    <xf numFmtId="0" fontId="363" fillId="0" borderId="0">
      <alignment horizontal="left"/>
    </xf>
    <xf numFmtId="0" fontId="320" fillId="0" borderId="0" applyNumberFormat="0" applyFill="0" applyBorder="0" applyAlignment="0" applyProtection="0">
      <alignment vertical="top"/>
      <protection locked="0"/>
    </xf>
    <xf numFmtId="0" fontId="57" fillId="0" borderId="0">
      <alignment vertical="top"/>
    </xf>
    <xf numFmtId="0" fontId="15" fillId="0" borderId="0"/>
    <xf numFmtId="0" fontId="4" fillId="0" borderId="0"/>
    <xf numFmtId="0" fontId="4" fillId="0" borderId="0"/>
    <xf numFmtId="0" fontId="279" fillId="0" borderId="0"/>
    <xf numFmtId="0" fontId="4" fillId="0" borderId="0"/>
    <xf numFmtId="0" fontId="279" fillId="0" borderId="0"/>
    <xf numFmtId="0" fontId="4" fillId="0" borderId="0"/>
    <xf numFmtId="0" fontId="364" fillId="0" borderId="0"/>
    <xf numFmtId="0" fontId="278" fillId="0" borderId="0"/>
    <xf numFmtId="10" fontId="11" fillId="31" borderId="4" applyNumberFormat="0" applyBorder="0" applyAlignment="0" applyProtection="0"/>
    <xf numFmtId="0" fontId="2" fillId="0" borderId="0"/>
    <xf numFmtId="0" fontId="2" fillId="0" borderId="0"/>
    <xf numFmtId="287" fontId="4" fillId="0" borderId="0"/>
    <xf numFmtId="0" fontId="35" fillId="0" borderId="0"/>
    <xf numFmtId="0" fontId="4" fillId="0" borderId="0"/>
    <xf numFmtId="0" fontId="317" fillId="0" borderId="0"/>
    <xf numFmtId="0" fontId="35" fillId="0" borderId="0"/>
    <xf numFmtId="0" fontId="317" fillId="0" borderId="0"/>
    <xf numFmtId="0" fontId="35" fillId="0" borderId="0"/>
    <xf numFmtId="0" fontId="3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361" fillId="0" borderId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65" fillId="0" borderId="0">
      <alignment horizontal="left"/>
    </xf>
    <xf numFmtId="9" fontId="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358" fillId="0" borderId="32">
      <alignment vertical="center"/>
    </xf>
    <xf numFmtId="0" fontId="4" fillId="0" borderId="0"/>
    <xf numFmtId="0" fontId="366" fillId="0" borderId="0">
      <alignment horizontal="left"/>
    </xf>
    <xf numFmtId="0" fontId="133" fillId="0" borderId="0">
      <alignment horizontal="left"/>
    </xf>
    <xf numFmtId="0" fontId="361" fillId="0" borderId="0"/>
    <xf numFmtId="0" fontId="359" fillId="0" borderId="0"/>
    <xf numFmtId="0" fontId="133" fillId="0" borderId="0"/>
    <xf numFmtId="0" fontId="367" fillId="0" borderId="0"/>
    <xf numFmtId="0" fontId="367" fillId="0" borderId="0"/>
    <xf numFmtId="0" fontId="368" fillId="0" borderId="0"/>
    <xf numFmtId="0" fontId="368" fillId="0" borderId="0"/>
    <xf numFmtId="0" fontId="367" fillId="0" borderId="0"/>
    <xf numFmtId="0" fontId="367" fillId="0" borderId="0"/>
    <xf numFmtId="0" fontId="368" fillId="0" borderId="0"/>
    <xf numFmtId="0" fontId="367" fillId="0" borderId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168" fontId="278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27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7" fillId="1" borderId="6">
      <alignment horizontal="left"/>
    </xf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9" fillId="0" borderId="4">
      <alignment horizontal="center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278" fillId="0" borderId="0"/>
    <xf numFmtId="0" fontId="4" fillId="0" borderId="0"/>
    <xf numFmtId="0" fontId="4" fillId="0" borderId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144" fillId="0" borderId="22">
      <alignment horizontal="left" vertical="top"/>
    </xf>
    <xf numFmtId="0" fontId="81" fillId="0" borderId="4">
      <alignment horizontal="center"/>
    </xf>
    <xf numFmtId="0" fontId="246" fillId="8" borderId="7" applyNumberFormat="0" applyAlignment="0" applyProtection="0"/>
    <xf numFmtId="0" fontId="104" fillId="9" borderId="13" applyFill="0" applyBorder="0" applyAlignment="0">
      <alignment horizontal="right"/>
    </xf>
    <xf numFmtId="10" fontId="4" fillId="33" borderId="4" applyNumberFormat="0" applyFont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9" fontId="278" fillId="0" borderId="0" applyFont="0" applyFill="0" applyBorder="0" applyAlignment="0" applyProtection="0"/>
    <xf numFmtId="0" fontId="159" fillId="0" borderId="4">
      <alignment horizontal="center"/>
    </xf>
    <xf numFmtId="1" fontId="4" fillId="0" borderId="31" applyNumberFormat="0" applyFill="0" applyAlignment="0" applyProtection="0">
      <alignment horizontal="center" vertic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186" fillId="1" borderId="19" applyNumberFormat="0" applyFont="0" applyAlignment="0">
      <alignment horizontal="center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140" fillId="0" borderId="22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3" fillId="0" borderId="0" applyNumberFormat="0" applyFill="0" applyBorder="0" applyAlignment="0" applyProtection="0"/>
    <xf numFmtId="0" fontId="57" fillId="0" borderId="33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76" fillId="9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9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76" fillId="16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2" borderId="0" applyNumberFormat="0" applyBorder="0" applyAlignment="0" applyProtection="0"/>
    <xf numFmtId="0" fontId="76" fillId="8" borderId="0" applyNumberFormat="0" applyBorder="0" applyAlignment="0" applyProtection="0"/>
    <xf numFmtId="0" fontId="79" fillId="19" borderId="0" applyNumberFormat="0" applyBorder="0" applyAlignment="0" applyProtection="0"/>
    <xf numFmtId="0" fontId="79" fillId="13" borderId="0" applyNumberFormat="0" applyBorder="0" applyAlignment="0" applyProtection="0"/>
    <xf numFmtId="0" fontId="79" fillId="2" borderId="0" applyNumberFormat="0" applyBorder="0" applyAlignment="0" applyProtection="0"/>
    <xf numFmtId="0" fontId="79" fillId="16" borderId="0" applyNumberFormat="0" applyBorder="0" applyAlignment="0" applyProtection="0"/>
    <xf numFmtId="0" fontId="79" fillId="19" borderId="0" applyNumberFormat="0" applyBorder="0" applyAlignment="0" applyProtection="0"/>
    <xf numFmtId="0" fontId="79" fillId="8" borderId="0" applyNumberFormat="0" applyBorder="0" applyAlignment="0" applyProtection="0"/>
    <xf numFmtId="0" fontId="65" fillId="0" borderId="1" applyNumberFormat="0" applyFill="0" applyAlignment="0" applyProtection="0"/>
    <xf numFmtId="0" fontId="243" fillId="0" borderId="0" applyNumberFormat="0" applyFill="0" applyBorder="0" applyAlignment="0" applyProtection="0"/>
    <xf numFmtId="0" fontId="140" fillId="0" borderId="22">
      <alignment horizontal="left" vertical="top"/>
    </xf>
    <xf numFmtId="0" fontId="278" fillId="0" borderId="0"/>
    <xf numFmtId="210" fontId="106" fillId="0" borderId="0" applyFont="0" applyFill="0" applyBorder="0" applyAlignment="0" applyProtection="0"/>
    <xf numFmtId="211" fontId="107" fillId="0" borderId="0" applyFill="0" applyBorder="0" applyAlignment="0" applyProtection="0"/>
    <xf numFmtId="211" fontId="107" fillId="0" borderId="0" applyFill="0" applyBorder="0" applyAlignment="0" applyProtection="0"/>
    <xf numFmtId="211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212" fontId="107" fillId="0" borderId="0" applyFill="0" applyBorder="0" applyAlignment="0" applyProtection="0"/>
    <xf numFmtId="212" fontId="107" fillId="0" borderId="0" applyFill="0" applyBorder="0" applyAlignment="0" applyProtection="0"/>
    <xf numFmtId="17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0" fontId="105" fillId="0" borderId="0" applyFont="0" applyFill="0" applyBorder="0" applyAlignment="0" applyProtection="0">
      <alignment vertical="center"/>
    </xf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44" fillId="0" borderId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20" fontId="106" fillId="0" borderId="0" applyFont="0" applyFill="0" applyBorder="0" applyAlignment="0" applyProtection="0"/>
    <xf numFmtId="224" fontId="44" fillId="0" borderId="0"/>
    <xf numFmtId="229" fontId="44" fillId="0" borderId="0"/>
    <xf numFmtId="0" fontId="50" fillId="0" borderId="0" applyNumberFormat="0" applyFill="0" applyBorder="0" applyAlignment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41" fillId="0" borderId="0" applyNumberFormat="0" applyFill="0" applyBorder="0" applyAlignment="0" applyProtection="0"/>
    <xf numFmtId="0" fontId="142" fillId="0" borderId="0">
      <alignment horizontal="left"/>
    </xf>
    <xf numFmtId="0" fontId="140" fillId="0" borderId="22">
      <alignment horizontal="left" vertical="top"/>
    </xf>
    <xf numFmtId="0" fontId="137" fillId="0" borderId="0" applyNumberFormat="0" applyFill="0" applyBorder="0" applyAlignment="0" applyProtection="0"/>
    <xf numFmtId="0" fontId="143" fillId="0" borderId="0">
      <alignment horizontal="left"/>
    </xf>
    <xf numFmtId="0" fontId="144" fillId="0" borderId="22">
      <alignment horizontal="left" vertical="top"/>
    </xf>
    <xf numFmtId="0" fontId="145" fillId="0" borderId="0">
      <alignment horizontal="left"/>
    </xf>
    <xf numFmtId="0" fontId="150" fillId="0" borderId="0" applyNumberFormat="0" applyFill="0" applyBorder="0" applyAlignment="0" applyProtection="0">
      <alignment vertical="top"/>
      <protection locked="0"/>
    </xf>
    <xf numFmtId="0" fontId="140" fillId="0" borderId="22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78" fillId="0" borderId="0"/>
    <xf numFmtId="0" fontId="170" fillId="0" borderId="0"/>
    <xf numFmtId="0" fontId="170" fillId="0" borderId="0"/>
    <xf numFmtId="0" fontId="15" fillId="0" borderId="0"/>
    <xf numFmtId="0" fontId="15" fillId="0" borderId="0"/>
    <xf numFmtId="0" fontId="4" fillId="0" borderId="0"/>
    <xf numFmtId="0" fontId="2" fillId="0" borderId="0"/>
    <xf numFmtId="0" fontId="4" fillId="0" borderId="0"/>
    <xf numFmtId="0" fontId="170" fillId="0" borderId="0"/>
    <xf numFmtId="0" fontId="15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81" fillId="0" borderId="0">
      <alignment horizontal="left"/>
    </xf>
    <xf numFmtId="0" fontId="140" fillId="0" borderId="22">
      <alignment horizontal="left"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32" fontId="129" fillId="33" borderId="4" applyFont="0" applyFill="0" applyBorder="0" applyAlignment="0" applyProtection="0">
      <protection locked="0"/>
    </xf>
    <xf numFmtId="0" fontId="131" fillId="0" borderId="32">
      <alignment vertical="center"/>
    </xf>
    <xf numFmtId="0" fontId="4" fillId="11" borderId="27" applyNumberFormat="0" applyFon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4" fillId="0" borderId="31" applyNumberFormat="0" applyFont="0" applyFill="0" applyAlignment="0" applyProtection="0"/>
    <xf numFmtId="37" fontId="61" fillId="0" borderId="0"/>
    <xf numFmtId="0" fontId="209" fillId="0" borderId="0">
      <alignment horizontal="left"/>
    </xf>
    <xf numFmtId="0" fontId="132" fillId="0" borderId="0">
      <alignment horizontal="left"/>
    </xf>
    <xf numFmtId="0" fontId="143" fillId="0" borderId="0"/>
    <xf numFmtId="0" fontId="142" fillId="0" borderId="0"/>
    <xf numFmtId="0" fontId="132" fillId="0" borderId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0" fontId="212" fillId="0" borderId="0"/>
    <xf numFmtId="0" fontId="211" fillId="0" borderId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9" fontId="4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5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0" fontId="234" fillId="29" borderId="11" applyNumberFormat="0" applyAlignment="0" applyProtection="0"/>
    <xf numFmtId="0" fontId="235" fillId="0" borderId="9" applyNumberFormat="0" applyFill="0" applyAlignment="0" applyProtection="0"/>
    <xf numFmtId="9" fontId="104" fillId="0" borderId="0" applyFont="0" applyFill="0" applyBorder="0" applyAlignment="0" applyProtection="0"/>
    <xf numFmtId="0" fontId="236" fillId="4" borderId="0" applyNumberFormat="0" applyBorder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243" fillId="0" borderId="0" applyNumberFormat="0" applyFill="0" applyBorder="0" applyAlignment="0" applyProtection="0"/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244" fillId="5" borderId="0" applyNumberFormat="0" applyBorder="0" applyAlignment="0" applyProtection="0"/>
    <xf numFmtId="0" fontId="4" fillId="0" borderId="28" applyNumberFormat="0" applyProtection="0">
      <alignment horizontal="right" vertical="center"/>
    </xf>
    <xf numFmtId="0" fontId="76" fillId="0" borderId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0" fontId="44" fillId="0" borderId="0"/>
    <xf numFmtId="0" fontId="4" fillId="0" borderId="0"/>
    <xf numFmtId="0" fontId="246" fillId="8" borderId="7" applyNumberFormat="0" applyAlignment="0" applyProtection="0"/>
    <xf numFmtId="0" fontId="247" fillId="2" borderId="0" applyNumberFormat="0" applyBorder="0" applyAlignment="0" applyProtection="0"/>
    <xf numFmtId="0" fontId="248" fillId="0" borderId="39" applyNumberFormat="0" applyFill="0" applyAlignment="0" applyProtection="0"/>
    <xf numFmtId="0" fontId="79" fillId="19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30" borderId="0" applyNumberFormat="0" applyBorder="0" applyAlignment="0" applyProtection="0"/>
    <xf numFmtId="0" fontId="79" fillId="19" borderId="0" applyNumberFormat="0" applyBorder="0" applyAlignment="0" applyProtection="0"/>
    <xf numFmtId="0" fontId="79" fillId="27" borderId="0" applyNumberFormat="0" applyBorder="0" applyAlignment="0" applyProtection="0"/>
    <xf numFmtId="0" fontId="76" fillId="11" borderId="27" applyNumberFormat="0" applyFont="0" applyAlignment="0" applyProtection="0"/>
    <xf numFmtId="0" fontId="251" fillId="0" borderId="35" applyNumberFormat="0" applyFill="0" applyAlignment="0" applyProtection="0"/>
    <xf numFmtId="0" fontId="252" fillId="0" borderId="23" applyNumberFormat="0" applyFill="0" applyAlignment="0" applyProtection="0"/>
    <xf numFmtId="0" fontId="253" fillId="0" borderId="36" applyNumberFormat="0" applyFill="0" applyAlignment="0" applyProtection="0"/>
    <xf numFmtId="0" fontId="253" fillId="0" borderId="0" applyNumberFormat="0" applyFill="0" applyBorder="0" applyAlignment="0" applyProtection="0"/>
    <xf numFmtId="0" fontId="278" fillId="0" borderId="0"/>
    <xf numFmtId="9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278" fillId="0" borderId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1" fillId="80" borderId="48" applyNumberFormat="0" applyAlignment="0" applyProtection="0"/>
    <xf numFmtId="0" fontId="3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39" fillId="0" borderId="0" applyNumberFormat="0" applyFill="0" applyBorder="0" applyAlignment="0" applyProtection="0"/>
    <xf numFmtId="0" fontId="291" fillId="80" borderId="4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39" fillId="0" borderId="0" applyNumberFormat="0" applyFill="0" applyBorder="0" applyAlignment="0" applyProtection="0"/>
    <xf numFmtId="0" fontId="291" fillId="80" borderId="4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101" fillId="31" borderId="12">
      <alignment horizontal="center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37" fillId="0" borderId="8" applyFill="0" applyProtection="0"/>
    <xf numFmtId="0" fontId="104" fillId="9" borderId="13" applyFill="0" applyBorder="0" applyAlignment="0">
      <alignment horizontal="right"/>
    </xf>
    <xf numFmtId="0" fontId="120" fillId="0" borderId="15"/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4" fontId="190" fillId="40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57" fillId="0" borderId="33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167" fontId="2" fillId="0" borderId="0" applyFont="0" applyFill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39" fillId="0" borderId="0" applyNumberFormat="0" applyFill="0" applyBorder="0" applyAlignment="0" applyProtection="0"/>
    <xf numFmtId="0" fontId="291" fillId="80" borderId="48" applyNumberForma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39" fillId="0" borderId="0" applyNumberFormat="0" applyFill="0" applyBorder="0" applyAlignment="0" applyProtection="0"/>
    <xf numFmtId="0" fontId="291" fillId="80" borderId="48" applyNumberFormat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6" fillId="0" borderId="0" applyNumberFormat="0" applyFill="0" applyBorder="0" applyAlignment="0" applyProtection="0"/>
    <xf numFmtId="0" fontId="309" fillId="0" borderId="45" applyNumberFormat="0" applyFill="0" applyAlignment="0" applyProtection="0"/>
    <xf numFmtId="0" fontId="310" fillId="0" borderId="46" applyNumberFormat="0" applyFill="0" applyAlignment="0" applyProtection="0"/>
    <xf numFmtId="0" fontId="311" fillId="0" borderId="47" applyNumberFormat="0" applyFill="0" applyAlignment="0" applyProtection="0"/>
    <xf numFmtId="0" fontId="311" fillId="0" borderId="0" applyNumberFormat="0" applyFill="0" applyBorder="0" applyAlignment="0" applyProtection="0"/>
    <xf numFmtId="0" fontId="308" fillId="77" borderId="0" applyNumberFormat="0" applyBorder="0" applyAlignment="0" applyProtection="0"/>
    <xf numFmtId="0" fontId="304" fillId="78" borderId="0" applyNumberFormat="0" applyBorder="0" applyAlignment="0" applyProtection="0"/>
    <xf numFmtId="0" fontId="314" fillId="79" borderId="0" applyNumberFormat="0" applyBorder="0" applyAlignment="0" applyProtection="0"/>
    <xf numFmtId="0" fontId="312" fillId="80" borderId="48" applyNumberFormat="0" applyAlignment="0" applyProtection="0"/>
    <xf numFmtId="0" fontId="315" fillId="81" borderId="49" applyNumberFormat="0" applyAlignment="0" applyProtection="0"/>
    <xf numFmtId="0" fontId="305" fillId="81" borderId="48" applyNumberFormat="0" applyAlignment="0" applyProtection="0"/>
    <xf numFmtId="0" fontId="313" fillId="0" borderId="50" applyNumberFormat="0" applyFill="0" applyAlignment="0" applyProtection="0"/>
    <xf numFmtId="0" fontId="306" fillId="82" borderId="51" applyNumberFormat="0" applyAlignment="0" applyProtection="0"/>
    <xf numFmtId="0" fontId="301" fillId="0" borderId="0" applyNumberFormat="0" applyFill="0" applyBorder="0" applyAlignment="0" applyProtection="0"/>
    <xf numFmtId="0" fontId="278" fillId="75" borderId="43" applyNumberFormat="0" applyFont="0" applyAlignment="0" applyProtection="0"/>
    <xf numFmtId="0" fontId="307" fillId="0" borderId="0" applyNumberFormat="0" applyFill="0" applyBorder="0" applyAlignment="0" applyProtection="0"/>
    <xf numFmtId="0" fontId="300" fillId="0" borderId="52" applyNumberFormat="0" applyFill="0" applyAlignment="0" applyProtection="0"/>
    <xf numFmtId="0" fontId="303" fillId="83" borderId="0" applyNumberFormat="0" applyBorder="0" applyAlignment="0" applyProtection="0"/>
    <xf numFmtId="0" fontId="278" fillId="63" borderId="0" applyNumberFormat="0" applyBorder="0" applyAlignment="0" applyProtection="0"/>
    <xf numFmtId="0" fontId="278" fillId="69" borderId="0" applyNumberFormat="0" applyBorder="0" applyAlignment="0" applyProtection="0"/>
    <xf numFmtId="0" fontId="303" fillId="84" borderId="0" applyNumberFormat="0" applyBorder="0" applyAlignment="0" applyProtection="0"/>
    <xf numFmtId="0" fontId="303" fillId="85" borderId="0" applyNumberFormat="0" applyBorder="0" applyAlignment="0" applyProtection="0"/>
    <xf numFmtId="0" fontId="278" fillId="64" borderId="0" applyNumberFormat="0" applyBorder="0" applyAlignment="0" applyProtection="0"/>
    <xf numFmtId="0" fontId="278" fillId="70" borderId="0" applyNumberFormat="0" applyBorder="0" applyAlignment="0" applyProtection="0"/>
    <xf numFmtId="0" fontId="303" fillId="86" borderId="0" applyNumberFormat="0" applyBorder="0" applyAlignment="0" applyProtection="0"/>
    <xf numFmtId="0" fontId="303" fillId="87" borderId="0" applyNumberFormat="0" applyBorder="0" applyAlignment="0" applyProtection="0"/>
    <xf numFmtId="0" fontId="278" fillId="65" borderId="0" applyNumberFormat="0" applyBorder="0" applyAlignment="0" applyProtection="0"/>
    <xf numFmtId="0" fontId="278" fillId="71" borderId="0" applyNumberFormat="0" applyBorder="0" applyAlignment="0" applyProtection="0"/>
    <xf numFmtId="0" fontId="303" fillId="88" borderId="0" applyNumberFormat="0" applyBorder="0" applyAlignment="0" applyProtection="0"/>
    <xf numFmtId="0" fontId="303" fillId="89" borderId="0" applyNumberFormat="0" applyBorder="0" applyAlignment="0" applyProtection="0"/>
    <xf numFmtId="0" fontId="278" fillId="66" borderId="0" applyNumberFormat="0" applyBorder="0" applyAlignment="0" applyProtection="0"/>
    <xf numFmtId="0" fontId="278" fillId="72" borderId="0" applyNumberFormat="0" applyBorder="0" applyAlignment="0" applyProtection="0"/>
    <xf numFmtId="0" fontId="303" fillId="90" borderId="0" applyNumberFormat="0" applyBorder="0" applyAlignment="0" applyProtection="0"/>
    <xf numFmtId="0" fontId="303" fillId="91" borderId="0" applyNumberFormat="0" applyBorder="0" applyAlignment="0" applyProtection="0"/>
    <xf numFmtId="0" fontId="278" fillId="67" borderId="0" applyNumberFormat="0" applyBorder="0" applyAlignment="0" applyProtection="0"/>
    <xf numFmtId="0" fontId="278" fillId="73" borderId="0" applyNumberFormat="0" applyBorder="0" applyAlignment="0" applyProtection="0"/>
    <xf numFmtId="0" fontId="303" fillId="92" borderId="0" applyNumberFormat="0" applyBorder="0" applyAlignment="0" applyProtection="0"/>
    <xf numFmtId="0" fontId="303" fillId="93" borderId="0" applyNumberFormat="0" applyBorder="0" applyAlignment="0" applyProtection="0"/>
    <xf numFmtId="0" fontId="278" fillId="68" borderId="0" applyNumberFormat="0" applyBorder="0" applyAlignment="0" applyProtection="0"/>
    <xf numFmtId="0" fontId="278" fillId="74" borderId="0" applyNumberFormat="0" applyBorder="0" applyAlignment="0" applyProtection="0"/>
    <xf numFmtId="0" fontId="303" fillId="94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2" fillId="0" borderId="0"/>
    <xf numFmtId="43" fontId="352" fillId="0" borderId="0" applyFont="0" applyFill="0" applyBorder="0" applyAlignment="0" applyProtection="0"/>
    <xf numFmtId="9" fontId="352" fillId="0" borderId="0" applyFont="0" applyFill="0" applyBorder="0" applyAlignment="0" applyProtection="0"/>
    <xf numFmtId="0" fontId="2" fillId="0" borderId="0"/>
    <xf numFmtId="0" fontId="342" fillId="0" borderId="0" applyNumberFormat="0" applyFill="0" applyBorder="0" applyAlignment="0" applyProtection="0"/>
    <xf numFmtId="0" fontId="291" fillId="80" borderId="48" applyNumberFormat="0" applyAlignment="0" applyProtection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342" fillId="0" borderId="0" applyNumberFormat="0" applyFill="0" applyBorder="0" applyAlignment="0" applyProtection="0"/>
    <xf numFmtId="0" fontId="291" fillId="80" borderId="48" applyNumberFormat="0" applyAlignment="0" applyProtection="0"/>
    <xf numFmtId="0" fontId="291" fillId="80" borderId="48" applyNumberFormat="0" applyAlignment="0" applyProtection="0"/>
    <xf numFmtId="0" fontId="291" fillId="80" borderId="48" applyNumberFormat="0" applyAlignment="0" applyProtection="0"/>
    <xf numFmtId="0" fontId="2" fillId="0" borderId="0"/>
    <xf numFmtId="0" fontId="2" fillId="75" borderId="43" applyNumberFormat="0" applyFont="0" applyAlignment="0" applyProtection="0"/>
    <xf numFmtId="0" fontId="342" fillId="0" borderId="0" applyNumberForma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342" fillId="0" borderId="0" applyNumberFormat="0" applyFill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168" fontId="278" fillId="0" borderId="0" applyFont="0" applyFill="0" applyBorder="0" applyAlignment="0" applyProtection="0"/>
    <xf numFmtId="0" fontId="347" fillId="0" borderId="0"/>
    <xf numFmtId="43" fontId="347" fillId="0" borderId="0" applyFont="0" applyFill="0" applyBorder="0" applyAlignment="0" applyProtection="0"/>
    <xf numFmtId="287" fontId="369" fillId="0" borderId="0"/>
    <xf numFmtId="0" fontId="347" fillId="0" borderId="0"/>
    <xf numFmtId="168" fontId="347" fillId="0" borderId="0" applyFont="0" applyFill="0" applyBorder="0" applyAlignment="0" applyProtection="0"/>
    <xf numFmtId="0" fontId="369" fillId="0" borderId="0"/>
    <xf numFmtId="287" fontId="369" fillId="0" borderId="0"/>
    <xf numFmtId="287" fontId="369" fillId="0" borderId="0"/>
    <xf numFmtId="0" fontId="347" fillId="0" borderId="0"/>
    <xf numFmtId="43" fontId="347" fillId="0" borderId="0" applyFont="0" applyFill="0" applyBorder="0" applyAlignment="0" applyProtection="0"/>
    <xf numFmtId="0" fontId="347" fillId="0" borderId="0"/>
    <xf numFmtId="43" fontId="3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2" fillId="0" borderId="0"/>
    <xf numFmtId="43" fontId="35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4" fillId="0" borderId="0"/>
    <xf numFmtId="0" fontId="347" fillId="0" borderId="0"/>
    <xf numFmtId="43" fontId="3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168" fontId="7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168" fontId="2" fillId="0" borderId="0" applyFont="0" applyFill="0" applyBorder="0" applyAlignment="0" applyProtection="0"/>
    <xf numFmtId="43" fontId="3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43" fontId="2" fillId="0" borderId="0" applyFont="0" applyFill="0" applyBorder="0" applyAlignment="0" applyProtection="0"/>
    <xf numFmtId="43" fontId="3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43" fontId="3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78" fillId="0" borderId="0"/>
    <xf numFmtId="9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8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1" fillId="80" borderId="48" applyNumberForma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01" fillId="31" borderId="12">
      <alignment horizontal="center" wrapText="1"/>
    </xf>
    <xf numFmtId="213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40" fontId="10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37" fillId="0" borderId="8" applyFill="0" applyProtection="0"/>
    <xf numFmtId="0" fontId="104" fillId="9" borderId="13" applyFill="0" applyBorder="0" applyAlignment="0">
      <alignment horizontal="right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2" fillId="75" borderId="43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284" fontId="4" fillId="0" borderId="0" applyFont="0" applyFill="0" applyBorder="0" applyAlignment="0" applyProtection="0"/>
    <xf numFmtId="0" fontId="291" fillId="80" borderId="48" applyNumberFormat="0" applyAlignment="0" applyProtection="0"/>
    <xf numFmtId="9" fontId="2" fillId="0" borderId="0" applyFont="0" applyFill="0" applyBorder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137" fillId="0" borderId="19">
      <alignment horizontal="left" vertical="center"/>
    </xf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157" fillId="34" borderId="15"/>
    <xf numFmtId="0" fontId="4" fillId="0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43" fontId="352" fillId="0" borderId="0" applyFont="0" applyFill="0" applyBorder="0" applyAlignment="0" applyProtection="0"/>
    <xf numFmtId="0" fontId="270" fillId="16" borderId="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76" fillId="0" borderId="37" applyNumberFormat="0" applyFill="0" applyAlignment="0" applyProtection="0">
      <alignment vertical="center"/>
    </xf>
    <xf numFmtId="0" fontId="4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8" fillId="0" borderId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36" fontId="146" fillId="0" borderId="6">
      <alignment horizontal="left"/>
    </xf>
    <xf numFmtId="0" fontId="243" fillId="0" borderId="0" applyNumberFormat="0" applyFill="0" applyBorder="0" applyAlignment="0" applyProtection="0"/>
    <xf numFmtId="0" fontId="246" fillId="8" borderId="7" applyNumberFormat="0" applyAlignment="0" applyProtection="0"/>
    <xf numFmtId="9" fontId="278" fillId="0" borderId="0" applyFont="0" applyFill="0" applyBorder="0" applyAlignment="0" applyProtection="0"/>
    <xf numFmtId="0" fontId="360" fillId="0" borderId="58">
      <alignment horizontal="left" vertical="top"/>
    </xf>
    <xf numFmtId="168" fontId="278" fillId="0" borderId="0" applyFont="0" applyFill="0" applyBorder="0" applyAlignment="0" applyProtection="0"/>
    <xf numFmtId="0" fontId="278" fillId="0" borderId="0"/>
    <xf numFmtId="0" fontId="246" fillId="8" borderId="7" applyNumberFormat="0" applyAlignment="0" applyProtection="0"/>
    <xf numFmtId="0" fontId="25" fillId="8" borderId="7" applyNumberFormat="0" applyAlignment="0" applyProtection="0"/>
    <xf numFmtId="0" fontId="4" fillId="57" borderId="28" applyNumberFormat="0" applyProtection="0">
      <alignment horizontal="left" vertical="center" indent="1"/>
    </xf>
    <xf numFmtId="236" fontId="146" fillId="0" borderId="6">
      <alignment horizontal="left"/>
    </xf>
    <xf numFmtId="0" fontId="65" fillId="0" borderId="1" applyNumberFormat="0" applyFill="0" applyAlignment="0" applyProtection="0"/>
    <xf numFmtId="0" fontId="332" fillId="8" borderId="7" applyNumberFormat="0" applyAlignment="0" applyProtection="0"/>
    <xf numFmtId="0" fontId="18" fillId="16" borderId="7" applyNumberFormat="0" applyAlignment="0" applyProtection="0"/>
    <xf numFmtId="4" fontId="57" fillId="50" borderId="28" applyNumberFormat="0" applyProtection="0">
      <alignment horizontal="right" vertical="center"/>
    </xf>
    <xf numFmtId="232" fontId="129" fillId="33" borderId="4" applyFont="0" applyFill="0" applyBorder="0" applyAlignment="0" applyProtection="0">
      <protection locked="0"/>
    </xf>
    <xf numFmtId="10" fontId="11" fillId="31" borderId="4" applyNumberFormat="0" applyBorder="0" applyAlignment="0" applyProtection="0"/>
    <xf numFmtId="0" fontId="87" fillId="1" borderId="6">
      <alignment horizontal="left"/>
    </xf>
    <xf numFmtId="168" fontId="278" fillId="0" borderId="0" applyFont="0" applyFill="0" applyBorder="0" applyAlignment="0" applyProtection="0"/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4" fontId="57" fillId="32" borderId="28" applyNumberFormat="0" applyProtection="0">
      <alignment horizontal="right" vertical="center"/>
    </xf>
    <xf numFmtId="0" fontId="65" fillId="0" borderId="1" applyNumberFormat="0" applyFill="0" applyAlignment="0" applyProtection="0"/>
    <xf numFmtId="0" fontId="332" fillId="8" borderId="7" applyNumberFormat="0" applyAlignment="0" applyProtection="0"/>
    <xf numFmtId="0" fontId="18" fillId="16" borderId="7" applyNumberFormat="0" applyAlignment="0" applyProtection="0"/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10" fontId="4" fillId="33" borderId="4" applyNumberFormat="0" applyFont="0" applyBorder="0" applyAlignment="0" applyProtection="0">
      <protection locked="0"/>
    </xf>
    <xf numFmtId="0" fontId="28" fillId="16" borderId="28" applyNumberFormat="0" applyAlignment="0" applyProtection="0"/>
    <xf numFmtId="0" fontId="186" fillId="1" borderId="19" applyNumberFormat="0" applyFont="0" applyAlignment="0">
      <alignment horizontal="center"/>
    </xf>
    <xf numFmtId="0" fontId="4" fillId="11" borderId="27" applyNumberFormat="0" applyFont="0" applyAlignment="0" applyProtection="0"/>
    <xf numFmtId="0" fontId="246" fillId="8" borderId="7" applyNumberFormat="0" applyAlignment="0" applyProtection="0"/>
    <xf numFmtId="219" fontId="37" fillId="0" borderId="8" applyFill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01" fillId="31" borderId="12">
      <alignment horizontal="center" wrapText="1"/>
    </xf>
    <xf numFmtId="0" fontId="116" fillId="11" borderId="27" applyNumberFormat="0" applyFont="0" applyAlignment="0" applyProtection="0"/>
    <xf numFmtId="0" fontId="25" fillId="2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0" fillId="0" borderId="57" applyNumberFormat="0" applyFill="0" applyAlignment="0" applyProtection="0"/>
    <xf numFmtId="0" fontId="30" fillId="0" borderId="39" applyNumberFormat="0" applyFill="0" applyAlignment="0" applyProtection="0"/>
    <xf numFmtId="0" fontId="246" fillId="8" borderId="7" applyNumberFormat="0" applyAlignment="0" applyProtection="0"/>
    <xf numFmtId="0" fontId="327" fillId="16" borderId="7" applyNumberForma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120" fillId="0" borderId="15"/>
    <xf numFmtId="0" fontId="362" fillId="0" borderId="58">
      <alignment horizontal="left" vertical="top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137" fillId="0" borderId="19">
      <alignment horizontal="left" vertical="center"/>
    </xf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37" fillId="0" borderId="20">
      <alignment horizontal="left" vertical="center"/>
    </xf>
    <xf numFmtId="1" fontId="4" fillId="0" borderId="31" applyNumberFormat="0" applyFill="0" applyAlignment="0" applyProtection="0">
      <alignment horizontal="center" vertical="center"/>
    </xf>
    <xf numFmtId="10" fontId="4" fillId="52" borderId="4" applyNumberFormat="0" applyFont="0" applyBorder="0" applyAlignment="0" applyProtection="0">
      <protection locked="0"/>
    </xf>
    <xf numFmtId="12" fontId="196" fillId="0" borderId="4">
      <alignment horizontal="center"/>
    </xf>
    <xf numFmtId="1" fontId="4" fillId="0" borderId="31" applyNumberFormat="0" applyFill="0" applyAlignment="0" applyProtection="0">
      <alignment horizontal="center" vertical="center"/>
    </xf>
    <xf numFmtId="0" fontId="334" fillId="0" borderId="37" applyNumberFormat="0" applyFill="0" applyAlignment="0" applyProtection="0"/>
    <xf numFmtId="0" fontId="18" fillId="16" borderId="7" applyNumberFormat="0" applyAlignment="0" applyProtection="0"/>
    <xf numFmtId="4" fontId="57" fillId="52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12" fontId="196" fillId="0" borderId="4">
      <alignment horizontal="center"/>
    </xf>
    <xf numFmtId="4" fontId="190" fillId="40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0" fontId="35" fillId="11" borderId="27" applyNumberFormat="0" applyFont="0" applyAlignment="0" applyProtection="0"/>
    <xf numFmtId="0" fontId="83" fillId="23" borderId="6">
      <alignment horizontal="centerContinuous" vertical="top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01" fillId="31" borderId="12">
      <alignment horizontal="center" wrapText="1"/>
    </xf>
    <xf numFmtId="0" fontId="104" fillId="9" borderId="13" applyFill="0" applyBorder="0" applyAlignment="0">
      <alignment horizontal="right"/>
    </xf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5" fontId="88" fillId="0" borderId="8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319" fillId="9" borderId="7" applyNumberFormat="0" applyAlignment="0" applyProtection="0"/>
    <xf numFmtId="0" fontId="121" fillId="58" borderId="28" applyNumberFormat="0" applyProtection="0">
      <alignment horizontal="center" vertical="top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6" borderId="28" applyNumberFormat="0" applyProtection="0">
      <alignment horizontal="left" vertical="center" indent="1"/>
    </xf>
    <xf numFmtId="4" fontId="190" fillId="41" borderId="28" applyNumberFormat="0" applyProtection="0">
      <alignment horizontal="left" vertical="center"/>
    </xf>
    <xf numFmtId="4" fontId="57" fillId="46" borderId="28" applyNumberFormat="0" applyProtection="0">
      <alignment horizontal="right" vertical="center"/>
    </xf>
    <xf numFmtId="0" fontId="4" fillId="11" borderId="27" applyNumberFormat="0" applyFont="0" applyAlignment="0" applyProtection="0"/>
    <xf numFmtId="5" fontId="88" fillId="0" borderId="8" applyAlignment="0" applyProtection="0"/>
    <xf numFmtId="219" fontId="37" fillId="0" borderId="8" applyFill="0" applyProtection="0"/>
    <xf numFmtId="0" fontId="83" fillId="23" borderId="6">
      <alignment horizontal="centerContinuous" vertical="top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10" fontId="4" fillId="52" borderId="4" applyNumberFormat="0" applyFont="0" applyBorder="0" applyAlignment="0" applyProtection="0">
      <protection locked="0"/>
    </xf>
    <xf numFmtId="0" fontId="248" fillId="0" borderId="39" applyNumberFormat="0" applyFill="0" applyAlignment="0" applyProtection="0"/>
    <xf numFmtId="0" fontId="120" fillId="0" borderId="15"/>
    <xf numFmtId="4" fontId="57" fillId="55" borderId="28" applyNumberFormat="0" applyProtection="0">
      <alignment horizontal="left" vertical="center" indent="1"/>
    </xf>
    <xf numFmtId="0" fontId="4" fillId="23" borderId="28" applyNumberFormat="0" applyProtection="0">
      <alignment vertical="center"/>
    </xf>
    <xf numFmtId="4" fontId="57" fillId="45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9" fontId="278" fillId="0" borderId="0" applyFont="0" applyFill="0" applyBorder="0" applyAlignment="0" applyProtection="0"/>
    <xf numFmtId="1" fontId="4" fillId="0" borderId="31" applyNumberFormat="0" applyFill="0" applyAlignment="0" applyProtection="0">
      <alignment horizontal="center" vertical="center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37" fillId="9" borderId="28" applyNumberFormat="0" applyAlignment="0" applyProtection="0"/>
    <xf numFmtId="0" fontId="256" fillId="8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7" borderId="28" applyNumberFormat="0" applyProtection="0">
      <alignment horizontal="right" vertical="center"/>
    </xf>
    <xf numFmtId="0" fontId="18" fillId="9" borderId="7" applyNumberFormat="0" applyAlignment="0" applyProtection="0"/>
    <xf numFmtId="0" fontId="104" fillId="9" borderId="13" applyFill="0" applyBorder="0" applyAlignment="0">
      <alignment horizontal="right"/>
    </xf>
    <xf numFmtId="0" fontId="278" fillId="0" borderId="0"/>
    <xf numFmtId="0" fontId="57" fillId="0" borderId="33" applyNumberFormat="0" applyProtection="0">
      <alignment horizontal="left" vertical="center" indent="1"/>
    </xf>
    <xf numFmtId="168" fontId="27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57" fillId="0" borderId="33" applyNumberFormat="0" applyProtection="0">
      <alignment horizontal="left" vertical="center" indent="1"/>
    </xf>
    <xf numFmtId="0" fontId="4" fillId="0" borderId="31" applyNumberFormat="0" applyFont="0" applyFill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4" fillId="0" borderId="59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168" fontId="278" fillId="0" borderId="0" applyFont="0" applyFill="0" applyBorder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40" fillId="0" borderId="22">
      <alignment horizontal="left" vertical="top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362" fillId="0" borderId="60">
      <alignment horizontal="left" vertical="top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137" fillId="0" borderId="20">
      <alignment horizontal="left" vertical="center"/>
    </xf>
    <xf numFmtId="0" fontId="246" fillId="8" borderId="7" applyNumberFormat="0" applyAlignment="0" applyProtection="0"/>
    <xf numFmtId="0" fontId="140" fillId="0" borderId="22">
      <alignment horizontal="left" vertical="top"/>
    </xf>
    <xf numFmtId="43" fontId="2" fillId="0" borderId="0" applyFont="0" applyFill="0" applyBorder="0" applyAlignment="0" applyProtection="0"/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360" fillId="0" borderId="58">
      <alignment horizontal="left" vertical="top"/>
    </xf>
    <xf numFmtId="0" fontId="362" fillId="0" borderId="58">
      <alignment horizontal="left" vertical="top"/>
    </xf>
    <xf numFmtId="0" fontId="18" fillId="16" borderId="7" applyNumberFormat="0" applyAlignment="0" applyProtection="0"/>
    <xf numFmtId="5" fontId="88" fillId="0" borderId="8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5" fillId="11" borderId="27" applyNumberFormat="0" applyFont="0" applyAlignment="0" applyProtection="0"/>
    <xf numFmtId="9" fontId="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0" fillId="0" borderId="37" applyNumberFormat="0" applyFill="0" applyAlignment="0" applyProtection="0"/>
    <xf numFmtId="0" fontId="270" fillId="16" borderId="7" applyNumberFormat="0" applyAlignment="0" applyProtection="0">
      <alignment vertical="center"/>
    </xf>
    <xf numFmtId="0" fontId="137" fillId="0" borderId="19">
      <alignment horizontal="left" vertical="center"/>
    </xf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219" fontId="37" fillId="0" borderId="8" applyFill="0" applyProtection="0"/>
    <xf numFmtId="0" fontId="157" fillId="0" borderId="15"/>
    <xf numFmtId="0" fontId="116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168" fontId="278" fillId="0" borderId="0" applyFont="0" applyFill="0" applyBorder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137" fillId="0" borderId="19">
      <alignment horizontal="left" vertical="center"/>
    </xf>
    <xf numFmtId="0" fontId="159" fillId="0" borderId="4">
      <alignment horizont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120" fillId="0" borderId="15"/>
    <xf numFmtId="0" fontId="278" fillId="0" borderId="0"/>
    <xf numFmtId="0" fontId="137" fillId="0" borderId="20">
      <alignment horizontal="left" vertical="center"/>
    </xf>
    <xf numFmtId="0" fontId="57" fillId="0" borderId="33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78" fillId="0" borderId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44" fillId="0" borderId="22">
      <alignment horizontal="left" vertical="top"/>
    </xf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9" fontId="2" fillId="0" borderId="0" applyFont="0" applyFill="0" applyBorder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5" fontId="88" fillId="0" borderId="8" applyAlignment="0" applyProtection="0"/>
    <xf numFmtId="0" fontId="326" fillId="16" borderId="28" applyNumberFormat="0" applyAlignment="0" applyProtection="0"/>
    <xf numFmtId="168" fontId="278" fillId="0" borderId="0" applyFont="0" applyFill="0" applyBorder="0" applyAlignment="0" applyProtection="0"/>
    <xf numFmtId="0" fontId="327" fillId="16" borderId="7" applyNumberFormat="0" applyAlignment="0" applyProtection="0"/>
    <xf numFmtId="40" fontId="105" fillId="0" borderId="0" applyFont="0" applyFill="0" applyBorder="0" applyAlignment="0" applyProtection="0">
      <alignment vertical="center"/>
    </xf>
    <xf numFmtId="4" fontId="57" fillId="45" borderId="28" applyNumberFormat="0" applyProtection="0">
      <alignment horizontal="right" vertical="center"/>
    </xf>
    <xf numFmtId="0" fontId="326" fillId="16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360" fillId="0" borderId="60">
      <alignment horizontal="left" vertical="top"/>
    </xf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65" fillId="0" borderId="1" applyNumberFormat="0" applyFill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40" fillId="0" borderId="22">
      <alignment horizontal="left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65" fillId="0" borderId="1" applyNumberFormat="0" applyFill="0" applyAlignment="0" applyProtection="0"/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140" fillId="0" borderId="22">
      <alignment horizontal="left" vertical="top"/>
    </xf>
    <xf numFmtId="0" fontId="144" fillId="0" borderId="22">
      <alignment horizontal="left" vertical="top"/>
    </xf>
    <xf numFmtId="4" fontId="57" fillId="46" borderId="28" applyNumberFormat="0" applyProtection="0">
      <alignment horizontal="right" vertical="center"/>
    </xf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9" fontId="2" fillId="0" borderId="0" applyFont="0" applyFill="0" applyBorder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9" fontId="278" fillId="0" borderId="0" applyFont="0" applyFill="0" applyBorder="0" applyAlignment="0" applyProtection="0"/>
    <xf numFmtId="0" fontId="57" fillId="54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4" fillId="0" borderId="0"/>
    <xf numFmtId="0" fontId="4" fillId="0" borderId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157" fillId="34" borderId="15"/>
    <xf numFmtId="0" fontId="334" fillId="0" borderId="37" applyNumberFormat="0" applyFill="0" applyAlignment="0" applyProtection="0"/>
    <xf numFmtId="0" fontId="137" fillId="0" borderId="19">
      <alignment horizontal="left" vertical="center"/>
    </xf>
    <xf numFmtId="4" fontId="57" fillId="47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0" fontId="65" fillId="0" borderId="1" applyNumberFormat="0" applyFill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0" borderId="0"/>
    <xf numFmtId="0" fontId="4" fillId="0" borderId="0"/>
    <xf numFmtId="0" fontId="28" fillId="16" borderId="28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28" fillId="9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12" fontId="196" fillId="0" borderId="4">
      <alignment horizontal="center"/>
    </xf>
    <xf numFmtId="0" fontId="4" fillId="11" borderId="27" applyNumberFormat="0" applyFont="0" applyAlignment="0" applyProtection="0"/>
    <xf numFmtId="0" fontId="140" fillId="0" borderId="22">
      <alignment horizontal="left" vertical="top"/>
    </xf>
    <xf numFmtId="0" fontId="2" fillId="0" borderId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232" fontId="129" fillId="33" borderId="4" applyFont="0" applyFill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34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11" borderId="2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326" fillId="16" borderId="28" applyNumberFormat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" fontId="190" fillId="41" borderId="28" applyNumberFormat="0" applyProtection="0">
      <alignment horizontal="lef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0" fontId="104" fillId="9" borderId="13" applyFill="0" applyBorder="0" applyAlignment="0">
      <alignment horizontal="righ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37" fillId="0" borderId="8" applyFill="0" applyProtection="0"/>
    <xf numFmtId="0" fontId="104" fillId="9" borderId="13" applyFill="0" applyBorder="0" applyAlignment="0">
      <alignment horizontal="right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16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3" borderId="28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16" borderId="28" applyNumberFormat="0" applyAlignment="0" applyProtection="0"/>
    <xf numFmtId="0" fontId="2" fillId="63" borderId="0" applyNumberFormat="0" applyBorder="0" applyAlignment="0" applyProtection="0"/>
    <xf numFmtId="0" fontId="57" fillId="54" borderId="28" applyNumberFormat="0" applyProtection="0">
      <alignment horizontal="left" vertical="center" indent="1"/>
    </xf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5" fillId="8" borderId="7" applyNumberFormat="0" applyAlignment="0" applyProtection="0"/>
    <xf numFmtId="0" fontId="2" fillId="68" borderId="0" applyNumberFormat="0" applyBorder="0" applyAlignment="0" applyProtection="0"/>
    <xf numFmtId="0" fontId="65" fillId="0" borderId="1" applyNumberFormat="0" applyFill="0" applyAlignment="0" applyProtection="0"/>
    <xf numFmtId="0" fontId="2" fillId="69" borderId="0" applyNumberFormat="0" applyBorder="0" applyAlignment="0" applyProtection="0"/>
    <xf numFmtId="4" fontId="57" fillId="32" borderId="28" applyNumberFormat="0" applyProtection="0">
      <alignment horizontal="right" vertical="center"/>
    </xf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326" fillId="16" borderId="28" applyNumberFormat="0" applyAlignment="0" applyProtection="0"/>
    <xf numFmtId="0" fontId="2" fillId="72" borderId="0" applyNumberFormat="0" applyBorder="0" applyAlignment="0" applyProtection="0"/>
    <xf numFmtId="0" fontId="332" fillId="8" borderId="7" applyNumberFormat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32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362" fillId="0" borderId="60">
      <alignment horizontal="left" vertical="top"/>
    </xf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10" fontId="11" fillId="31" borderId="4" applyNumberFormat="0" applyBorder="0" applyAlignment="0" applyProtection="0"/>
    <xf numFmtId="0" fontId="120" fillId="0" borderId="15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360" fillId="0" borderId="60">
      <alignment horizontal="left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0" fontId="2" fillId="0" borderId="0"/>
    <xf numFmtId="4" fontId="57" fillId="51" borderId="28" applyNumberFormat="0" applyProtection="0">
      <alignment horizontal="right" vertical="center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37" fillId="0" borderId="19">
      <alignment horizontal="left" vertical="center"/>
    </xf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360" fillId="0" borderId="58">
      <alignment horizontal="left" vertical="top"/>
    </xf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168" fontId="278" fillId="0" borderId="0" applyFont="0" applyFill="0" applyBorder="0" applyAlignment="0" applyProtection="0"/>
    <xf numFmtId="0" fontId="65" fillId="0" borderId="1" applyNumberFormat="0" applyFill="0" applyAlignment="0" applyProtection="0"/>
    <xf numFmtId="0" fontId="18" fillId="16" borderId="7" applyNumberFormat="0" applyAlignment="0" applyProtection="0"/>
    <xf numFmtId="9" fontId="278" fillId="0" borderId="0" applyFont="0" applyFill="0" applyBorder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168" fontId="278" fillId="0" borderId="0" applyFont="0" applyFill="0" applyBorder="0" applyAlignment="0" applyProtection="0"/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10" fontId="4" fillId="52" borderId="4" applyNumberFormat="0" applyFont="0" applyBorder="0" applyAlignment="0" applyProtection="0">
      <protection locked="0"/>
    </xf>
    <xf numFmtId="0" fontId="15" fillId="11" borderId="27" applyNumberFormat="0" applyFont="0" applyAlignment="0" applyProtection="0"/>
    <xf numFmtId="9" fontId="278" fillId="0" borderId="0" applyFont="0" applyFill="0" applyBorder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0" fontId="144" fillId="0" borderId="22">
      <alignment horizontal="left" vertical="top"/>
    </xf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81" fillId="0" borderId="4">
      <alignment horizontal="center"/>
    </xf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278" fillId="0" borderId="0"/>
    <xf numFmtId="0" fontId="25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9" fontId="278" fillId="0" borderId="0" applyFont="0" applyFill="0" applyBorder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186" fillId="1" borderId="19" applyNumberFormat="0" applyFont="0" applyAlignment="0">
      <alignment horizontal="center"/>
    </xf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78" fillId="0" borderId="0"/>
    <xf numFmtId="0" fontId="25" fillId="8" borderId="7" applyNumberFormat="0" applyAlignment="0" applyProtection="0"/>
    <xf numFmtId="0" fontId="319" fillId="9" borderId="7" applyNumberFormat="0" applyAlignment="0" applyProtection="0"/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10" fontId="4" fillId="33" borderId="4" applyNumberFormat="0" applyFont="0" applyBorder="0" applyAlignment="0" applyProtection="0">
      <protection locked="0"/>
    </xf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44" fillId="0" borderId="22">
      <alignment horizontal="left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59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87" fillId="1" borderId="6">
      <alignment horizontal="left"/>
    </xf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3" fontId="2" fillId="0" borderId="0" applyFont="0" applyFill="0" applyBorder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1" fontId="4" fillId="0" borderId="59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28" fillId="16" borderId="28" applyNumberFormat="0" applyAlignment="0" applyProtection="0"/>
    <xf numFmtId="0" fontId="243" fillId="0" borderId="0" applyNumberFormat="0" applyFill="0" applyBorder="0" applyAlignment="0" applyProtection="0"/>
    <xf numFmtId="0" fontId="291" fillId="80" borderId="4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15"/>
    <xf numFmtId="0" fontId="4" fillId="0" borderId="59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236" fontId="146" fillId="0" borderId="6">
      <alignment horizontal="left"/>
    </xf>
    <xf numFmtId="0" fontId="120" fillId="0" borderId="15"/>
    <xf numFmtId="0" fontId="65" fillId="0" borderId="1" applyNumberFormat="0" applyFill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7" fillId="34" borderId="15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157" fillId="0" borderId="15"/>
    <xf numFmtId="10" fontId="4" fillId="52" borderId="4" applyNumberFormat="0" applyFont="0" applyBorder="0" applyAlignment="0" applyProtection="0">
      <protection locked="0"/>
    </xf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65" fillId="0" borderId="1" applyNumberFormat="0" applyFill="0" applyAlignment="0" applyProtection="0"/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04" fillId="9" borderId="13" applyFill="0" applyBorder="0" applyAlignment="0">
      <alignment horizontal="right"/>
    </xf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62" fillId="0" borderId="58">
      <alignment horizontal="left" vertical="top"/>
    </xf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65" fillId="0" borderId="1" applyNumberFormat="0" applyFill="0" applyAlignment="0" applyProtection="0"/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27" fillId="16" borderId="7" applyNumberFormat="0" applyAlignment="0" applyProtection="0"/>
    <xf numFmtId="1" fontId="4" fillId="0" borderId="59" applyNumberFormat="0" applyFill="0" applyAlignment="0" applyProtection="0">
      <alignment horizontal="center" vertical="center"/>
    </xf>
    <xf numFmtId="0" fontId="291" fillId="80" borderId="48" applyNumberFormat="0" applyAlignment="0" applyProtection="0"/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9" fontId="278" fillId="0" borderId="0" applyFont="0" applyFill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243" fillId="0" borderId="0" applyNumberFormat="0" applyFill="0" applyBorder="0" applyAlignment="0" applyProtection="0"/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60" fillId="0" borderId="58">
      <alignment horizontal="left" vertical="top"/>
    </xf>
    <xf numFmtId="0" fontId="362" fillId="0" borderId="58">
      <alignment horizontal="left" vertical="top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1" fontId="4" fillId="0" borderId="59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" fillId="0" borderId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78" fillId="0" borderId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59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65" fillId="0" borderId="1" applyNumberFormat="0" applyFill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65" fillId="0" borderId="1" applyNumberFormat="0" applyFill="0" applyAlignment="0" applyProtection="0"/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59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0" fontId="342" fillId="0" borderId="0" applyNumberFormat="0" applyFill="0" applyBorder="0" applyAlignment="0" applyProtection="0"/>
    <xf numFmtId="0" fontId="343" fillId="79" borderId="0" applyNumberFormat="0" applyBorder="0" applyAlignment="0" applyProtection="0"/>
    <xf numFmtId="0" fontId="2" fillId="75" borderId="43" applyNumberFormat="0" applyFont="0" applyAlignment="0" applyProtection="0"/>
    <xf numFmtId="0" fontId="2" fillId="84" borderId="0" applyNumberFormat="0" applyBorder="0" applyAlignment="0" applyProtection="0"/>
    <xf numFmtId="0" fontId="2" fillId="86" borderId="0" applyNumberFormat="0" applyBorder="0" applyAlignment="0" applyProtection="0"/>
    <xf numFmtId="0" fontId="2" fillId="88" borderId="0" applyNumberFormat="0" applyBorder="0" applyAlignment="0" applyProtection="0"/>
    <xf numFmtId="0" fontId="2" fillId="90" borderId="0" applyNumberFormat="0" applyBorder="0" applyAlignment="0" applyProtection="0"/>
    <xf numFmtId="0" fontId="2" fillId="92" borderId="0" applyNumberFormat="0" applyBorder="0" applyAlignment="0" applyProtection="0"/>
    <xf numFmtId="0" fontId="2" fillId="9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43" fontId="4" fillId="0" borderId="0" applyFont="0" applyFill="0" applyBorder="0" applyAlignment="0" applyProtection="0"/>
    <xf numFmtId="0" fontId="4" fillId="0" borderId="0"/>
    <xf numFmtId="0" fontId="302" fillId="0" borderId="0"/>
    <xf numFmtId="43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43" fontId="345" fillId="0" borderId="0" applyFont="0" applyFill="0" applyBorder="0" applyAlignment="0" applyProtection="0"/>
    <xf numFmtId="168" fontId="57" fillId="0" borderId="0" applyFont="0" applyFill="0" applyBorder="0" applyAlignment="0" applyProtection="0">
      <alignment vertical="top"/>
    </xf>
    <xf numFmtId="168" fontId="278" fillId="0" borderId="0" applyFont="0" applyFill="0" applyBorder="0" applyAlignment="0" applyProtection="0"/>
    <xf numFmtId="0" fontId="27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72" fillId="91" borderId="0" applyNumberFormat="0" applyBorder="0" applyAlignment="0" applyProtection="0"/>
    <xf numFmtId="0" fontId="371" fillId="80" borderId="48" applyNumberFormat="0" applyAlignment="0" applyProtection="0"/>
    <xf numFmtId="9" fontId="370" fillId="0" borderId="0" applyFont="0" applyFill="0" applyBorder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37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40" fillId="0" borderId="22">
      <alignment horizontal="left" vertical="top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57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28" fillId="16" borderId="28" applyNumberFormat="0" applyAlignment="0" applyProtection="0"/>
    <xf numFmtId="0" fontId="137" fillId="0" borderId="20">
      <alignment horizontal="left" vertical="center"/>
    </xf>
    <xf numFmtId="0" fontId="246" fillId="8" borderId="7" applyNumberFormat="0" applyAlignment="0" applyProtection="0"/>
    <xf numFmtId="0" fontId="140" fillId="0" borderId="22">
      <alignment horizontal="left" vertical="top"/>
    </xf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57" fillId="54" borderId="28" applyNumberFormat="0" applyProtection="0">
      <alignment vertical="center"/>
    </xf>
    <xf numFmtId="43" fontId="50" fillId="0" borderId="0" applyFont="0" applyFill="0" applyBorder="0" applyAlignment="0" applyProtection="0"/>
    <xf numFmtId="0" fontId="57" fillId="0" borderId="0">
      <alignment vertical="top"/>
    </xf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5" fontId="88" fillId="0" borderId="8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22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4" borderId="28" applyNumberFormat="0" applyProtection="0">
      <alignment horizontal="left" vertical="center" indent="1"/>
    </xf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0" fontId="137" fillId="0" borderId="19">
      <alignment horizontal="left" vertical="center"/>
    </xf>
    <xf numFmtId="0" fontId="25" fillId="8" borderId="7" applyNumberFormat="0" applyAlignment="0" applyProtection="0"/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219" fontId="37" fillId="0" borderId="8" applyFill="0" applyProtection="0"/>
    <xf numFmtId="0" fontId="157" fillId="0" borderId="15"/>
    <xf numFmtId="0" fontId="116" fillId="11" borderId="27" applyNumberFormat="0" applyFon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0" fontId="137" fillId="0" borderId="19">
      <alignment horizontal="left" vertical="center"/>
    </xf>
    <xf numFmtId="0" fontId="159" fillId="0" borderId="4">
      <alignment horizont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20" fillId="0" borderId="15"/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76" fillId="11" borderId="27" applyNumberFormat="0" applyFont="0" applyAlignment="0" applyProtection="0"/>
    <xf numFmtId="0" fontId="144" fillId="0" borderId="22">
      <alignment horizontal="left" vertical="top"/>
    </xf>
    <xf numFmtId="0" fontId="28" fillId="16" borderId="28" applyNumberForma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0" fontId="25" fillId="8" borderId="7" applyNumberFormat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5" fontId="88" fillId="0" borderId="8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0" fillId="0" borderId="39" applyNumberFormat="0" applyFill="0" applyAlignment="0" applyProtection="0"/>
    <xf numFmtId="4" fontId="57" fillId="45" borderId="28" applyNumberFormat="0" applyProtection="0">
      <alignment horizontal="right" vertical="center"/>
    </xf>
    <xf numFmtId="0" fontId="237" fillId="9" borderId="28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237" fillId="9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40" fillId="0" borderId="22">
      <alignment horizontal="left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257" fillId="16" borderId="28" applyNumberForma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0" fontId="15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257" fillId="16" borderId="28" applyNumberFormat="0" applyAlignment="0" applyProtection="0">
      <alignment vertic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7" fillId="34" borderId="15"/>
    <xf numFmtId="0" fontId="334" fillId="0" borderId="37" applyNumberFormat="0" applyFill="0" applyAlignment="0" applyProtection="0"/>
    <xf numFmtId="0" fontId="137" fillId="0" borderId="19">
      <alignment horizontal="left" vertical="center"/>
    </xf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4" fontId="57" fillId="46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0" fontId="25" fillId="8" borderId="7" applyNumberFormat="0" applyAlignment="0" applyProtection="0"/>
    <xf numFmtId="0" fontId="327" fillId="16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76" fillId="11" borderId="27" applyNumberFormat="0" applyFont="0" applyAlignment="0" applyProtection="0"/>
    <xf numFmtId="0" fontId="327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48" fillId="0" borderId="39" applyNumberFormat="0" applyFill="0" applyAlignment="0" applyProtection="0"/>
    <xf numFmtId="0" fontId="28" fillId="9" borderId="28" applyNumberFormat="0" applyAlignment="0" applyProtection="0"/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8" fillId="9" borderId="28" applyNumberFormat="0" applyAlignment="0" applyProtection="0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12" fontId="196" fillId="0" borderId="4">
      <alignment horizontal="center"/>
    </xf>
    <xf numFmtId="0" fontId="4" fillId="11" borderId="27" applyNumberFormat="0" applyFon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40" fillId="0" borderId="22">
      <alignment horizontal="left" vertical="top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0" fontId="334" fillId="0" borderId="37" applyNumberFormat="0" applyFill="0" applyAlignment="0" applyProtection="0"/>
    <xf numFmtId="232" fontId="129" fillId="33" borderId="4" applyFont="0" applyFill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4" fontId="57" fillId="49" borderId="28" applyNumberFormat="0" applyProtection="0">
      <alignment horizontal="right" vertical="center"/>
    </xf>
    <xf numFmtId="0" fontId="345" fillId="0" borderId="0"/>
    <xf numFmtId="0" fontId="35" fillId="11" borderId="27" applyNumberFormat="0" applyFont="0" applyAlignment="0" applyProtection="0"/>
    <xf numFmtId="0" fontId="326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23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4" fontId="57" fillId="32" borderId="28" applyNumberFormat="0" applyProtection="0">
      <alignment horizontal="right" vertical="center"/>
    </xf>
    <xf numFmtId="0" fontId="326" fillId="16" borderId="28" applyNumberFormat="0" applyAlignment="0" applyProtection="0"/>
    <xf numFmtId="0" fontId="332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10" fontId="11" fillId="31" borderId="4" applyNumberFormat="0" applyBorder="0" applyAlignment="0" applyProtection="0"/>
    <xf numFmtId="0" fontId="120" fillId="0" borderId="15"/>
    <xf numFmtId="0" fontId="276" fillId="0" borderId="37" applyNumberFormat="0" applyFill="0" applyAlignment="0" applyProtection="0">
      <alignment vertical="center"/>
    </xf>
    <xf numFmtId="0" fontId="326" fillId="16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4" fontId="57" fillId="51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37" fillId="0" borderId="19">
      <alignment horizontal="left" vertical="center"/>
    </xf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1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4" fontId="57" fillId="44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326" fillId="16" borderId="28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248" fillId="0" borderId="39" applyNumberFormat="0" applyFill="0" applyAlignment="0" applyProtection="0"/>
    <xf numFmtId="0" fontId="360" fillId="0" borderId="60">
      <alignment horizontal="left" vertical="top"/>
    </xf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4" fontId="190" fillId="40" borderId="28" applyNumberFormat="0" applyProtection="0">
      <alignment vertical="center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246" fillId="8" borderId="7" applyNumberFormat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10" fontId="4" fillId="52" borderId="4" applyNumberFormat="0" applyFont="0" applyBorder="0" applyAlignment="0" applyProtection="0">
      <protection locked="0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0" fontId="144" fillId="0" borderId="22">
      <alignment horizontal="left" vertical="top"/>
    </xf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81" fillId="0" borderId="4">
      <alignment horizontal="center"/>
    </xf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16" fillId="11" borderId="27" applyNumberFormat="0" applyFon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/>
    <xf numFmtId="0" fontId="25" fillId="2" borderId="7" applyNumberFormat="0" applyAlignment="0" applyProtection="0"/>
    <xf numFmtId="0" fontId="18" fillId="16" borderId="7" applyNumberFormat="0" applyAlignment="0" applyProtection="0"/>
    <xf numFmtId="0" fontId="186" fillId="1" borderId="19" applyNumberFormat="0" applyFont="0" applyAlignment="0">
      <alignment horizontal="center"/>
    </xf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10" fontId="4" fillId="33" borderId="4" applyNumberFormat="0" applyFont="0" applyBorder="0" applyAlignment="0" applyProtection="0">
      <protection locked="0"/>
    </xf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44" fillId="0" borderId="22">
      <alignment horizontal="left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87" fillId="1" borderId="6">
      <alignment horizontal="left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30" fillId="11" borderId="27" applyNumberFormat="0" applyFont="0" applyAlignment="0" applyProtection="0">
      <alignment vertical="center"/>
    </xf>
    <xf numFmtId="0" fontId="246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4" fontId="190" fillId="41" borderId="28" applyNumberFormat="0" applyProtection="0">
      <alignment horizontal="left" vertical="center"/>
    </xf>
    <xf numFmtId="0" fontId="4" fillId="0" borderId="31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236" fontId="146" fillId="0" borderId="6">
      <alignment horizontal="left"/>
    </xf>
    <xf numFmtId="0" fontId="18" fillId="16" borderId="7" applyNumberFormat="0" applyAlignment="0" applyProtection="0"/>
    <xf numFmtId="0" fontId="120" fillId="0" borderId="15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62" fillId="0" borderId="60">
      <alignment horizontal="left" vertical="top"/>
    </xf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27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60" fillId="0" borderId="60">
      <alignment horizontal="left" vertical="top"/>
    </xf>
    <xf numFmtId="0" fontId="362" fillId="0" borderId="60">
      <alignment horizontal="left" vertical="top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0" fontId="116" fillId="0" borderId="0"/>
    <xf numFmtId="0" fontId="278" fillId="72" borderId="0" applyNumberFormat="0" applyBorder="0" applyAlignment="0" applyProtection="0"/>
    <xf numFmtId="43" fontId="302" fillId="0" borderId="0" applyFont="0" applyFill="0" applyBorder="0" applyAlignment="0" applyProtection="0"/>
    <xf numFmtId="0" fontId="278" fillId="64" borderId="0" applyNumberFormat="0" applyBorder="0" applyAlignment="0" applyProtection="0"/>
    <xf numFmtId="43" fontId="2" fillId="0" borderId="0" applyFont="0" applyFill="0" applyBorder="0" applyAlignment="0" applyProtection="0"/>
    <xf numFmtId="0" fontId="278" fillId="63" borderId="0" applyNumberFormat="0" applyBorder="0" applyAlignment="0" applyProtection="0"/>
    <xf numFmtId="0" fontId="278" fillId="70" borderId="0" applyNumberFormat="0" applyBorder="0" applyAlignment="0" applyProtection="0"/>
    <xf numFmtId="0" fontId="278" fillId="68" borderId="0" applyNumberFormat="0" applyBorder="0" applyAlignment="0" applyProtection="0"/>
    <xf numFmtId="0" fontId="278" fillId="66" borderId="0" applyNumberFormat="0" applyBorder="0" applyAlignment="0" applyProtection="0"/>
    <xf numFmtId="43" fontId="302" fillId="0" borderId="0" applyFont="0" applyFill="0" applyBorder="0" applyAlignment="0" applyProtection="0"/>
    <xf numFmtId="0" fontId="278" fillId="71" borderId="0" applyNumberFormat="0" applyBorder="0" applyAlignment="0" applyProtection="0"/>
    <xf numFmtId="0" fontId="278" fillId="67" borderId="0" applyNumberFormat="0" applyBorder="0" applyAlignment="0" applyProtection="0"/>
    <xf numFmtId="0" fontId="278" fillId="69" borderId="0" applyNumberFormat="0" applyBorder="0" applyAlignment="0" applyProtection="0"/>
    <xf numFmtId="0" fontId="278" fillId="65" borderId="0" applyNumberFormat="0" applyBorder="0" applyAlignment="0" applyProtection="0"/>
    <xf numFmtId="0" fontId="278" fillId="73" borderId="0" applyNumberFormat="0" applyBorder="0" applyAlignment="0" applyProtection="0"/>
    <xf numFmtId="0" fontId="278" fillId="74" borderId="0" applyNumberFormat="0" applyBorder="0" applyAlignment="0" applyProtection="0"/>
    <xf numFmtId="0" fontId="303" fillId="84" borderId="0" applyNumberFormat="0" applyBorder="0" applyAlignment="0" applyProtection="0"/>
    <xf numFmtId="0" fontId="303" fillId="86" borderId="0" applyNumberFormat="0" applyBorder="0" applyAlignment="0" applyProtection="0"/>
    <xf numFmtId="0" fontId="303" fillId="88" borderId="0" applyNumberFormat="0" applyBorder="0" applyAlignment="0" applyProtection="0"/>
    <xf numFmtId="0" fontId="303" fillId="90" borderId="0" applyNumberFormat="0" applyBorder="0" applyAlignment="0" applyProtection="0"/>
    <xf numFmtId="0" fontId="303" fillId="92" borderId="0" applyNumberFormat="0" applyBorder="0" applyAlignment="0" applyProtection="0"/>
    <xf numFmtId="0" fontId="303" fillId="94" borderId="0" applyNumberFormat="0" applyBorder="0" applyAlignment="0" applyProtection="0"/>
    <xf numFmtId="0" fontId="303" fillId="83" borderId="0" applyNumberFormat="0" applyBorder="0" applyAlignment="0" applyProtection="0"/>
    <xf numFmtId="0" fontId="303" fillId="85" borderId="0" applyNumberFormat="0" applyBorder="0" applyAlignment="0" applyProtection="0"/>
    <xf numFmtId="0" fontId="303" fillId="87" borderId="0" applyNumberFormat="0" applyBorder="0" applyAlignment="0" applyProtection="0"/>
    <xf numFmtId="0" fontId="303" fillId="89" borderId="0" applyNumberFormat="0" applyBorder="0" applyAlignment="0" applyProtection="0"/>
    <xf numFmtId="0" fontId="303" fillId="91" borderId="0" applyNumberFormat="0" applyBorder="0" applyAlignment="0" applyProtection="0"/>
    <xf numFmtId="0" fontId="303" fillId="93" borderId="0" applyNumberFormat="0" applyBorder="0" applyAlignment="0" applyProtection="0"/>
    <xf numFmtId="0" fontId="304" fillId="78" borderId="0" applyNumberFormat="0" applyBorder="0" applyAlignment="0" applyProtection="0"/>
    <xf numFmtId="0" fontId="305" fillId="81" borderId="48" applyNumberFormat="0" applyAlignment="0" applyProtection="0"/>
    <xf numFmtId="0" fontId="306" fillId="82" borderId="51" applyNumberFormat="0" applyAlignment="0" applyProtection="0"/>
    <xf numFmtId="0" fontId="307" fillId="0" borderId="0" applyNumberFormat="0" applyFill="0" applyBorder="0" applyAlignment="0" applyProtection="0"/>
    <xf numFmtId="0" fontId="308" fillId="77" borderId="0" applyNumberFormat="0" applyBorder="0" applyAlignment="0" applyProtection="0"/>
    <xf numFmtId="0" fontId="309" fillId="0" borderId="45" applyNumberFormat="0" applyFill="0" applyAlignment="0" applyProtection="0"/>
    <xf numFmtId="0" fontId="310" fillId="0" borderId="46" applyNumberFormat="0" applyFill="0" applyAlignment="0" applyProtection="0"/>
    <xf numFmtId="0" fontId="311" fillId="0" borderId="47" applyNumberFormat="0" applyFill="0" applyAlignment="0" applyProtection="0"/>
    <xf numFmtId="0" fontId="311" fillId="0" borderId="0" applyNumberFormat="0" applyFill="0" applyBorder="0" applyAlignment="0" applyProtection="0"/>
    <xf numFmtId="0" fontId="312" fillId="80" borderId="48" applyNumberFormat="0" applyAlignment="0" applyProtection="0"/>
    <xf numFmtId="0" fontId="313" fillId="0" borderId="50" applyNumberFormat="0" applyFill="0" applyAlignment="0" applyProtection="0"/>
    <xf numFmtId="0" fontId="278" fillId="75" borderId="43" applyNumberFormat="0" applyFont="0" applyAlignment="0" applyProtection="0"/>
    <xf numFmtId="0" fontId="315" fillId="81" borderId="49" applyNumberFormat="0" applyAlignment="0" applyProtection="0"/>
    <xf numFmtId="0" fontId="316" fillId="0" borderId="0" applyNumberFormat="0" applyFill="0" applyBorder="0" applyAlignment="0" applyProtection="0"/>
    <xf numFmtId="0" fontId="300" fillId="0" borderId="52" applyNumberFormat="0" applyFill="0" applyAlignment="0" applyProtection="0"/>
    <xf numFmtId="0" fontId="30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6" fillId="0" borderId="0" applyFont="0" applyFill="0" applyBorder="0" applyAlignment="0" applyProtection="0"/>
    <xf numFmtId="0" fontId="116" fillId="0" borderId="0"/>
    <xf numFmtId="43" fontId="2" fillId="0" borderId="0" applyFont="0" applyFill="0" applyBorder="0" applyAlignment="0" applyProtection="0"/>
    <xf numFmtId="0" fontId="2" fillId="0" borderId="0"/>
    <xf numFmtId="168" fontId="4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9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278" fillId="0" borderId="0"/>
    <xf numFmtId="0" fontId="312" fillId="80" borderId="48" applyNumberFormat="0" applyAlignment="0" applyProtection="0"/>
    <xf numFmtId="0" fontId="312" fillId="80" borderId="48" applyNumberFormat="0" applyAlignment="0" applyProtection="0"/>
    <xf numFmtId="168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312" fillId="80" borderId="48" applyNumberFormat="0" applyAlignment="0" applyProtection="0"/>
    <xf numFmtId="0" fontId="312" fillId="80" borderId="48" applyNumberFormat="0" applyAlignment="0" applyProtection="0"/>
    <xf numFmtId="0" fontId="312" fillId="80" borderId="48" applyNumberFormat="0" applyAlignment="0" applyProtection="0"/>
    <xf numFmtId="0" fontId="278" fillId="0" borderId="0"/>
    <xf numFmtId="0" fontId="278" fillId="0" borderId="0"/>
    <xf numFmtId="0" fontId="316" fillId="0" borderId="0" applyNumberFormat="0" applyFill="0" applyBorder="0" applyAlignment="0" applyProtection="0"/>
    <xf numFmtId="0" fontId="302" fillId="0" borderId="0"/>
    <xf numFmtId="0" fontId="312" fillId="80" borderId="48" applyNumberFormat="0" applyAlignment="0" applyProtection="0"/>
    <xf numFmtId="0" fontId="278" fillId="0" borderId="0"/>
    <xf numFmtId="0" fontId="316" fillId="0" borderId="0" applyNumberFormat="0" applyFill="0" applyBorder="0" applyAlignment="0" applyProtection="0"/>
    <xf numFmtId="0" fontId="278" fillId="0" borderId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78" fillId="0" borderId="0"/>
    <xf numFmtId="168" fontId="278" fillId="0" borderId="0" applyFont="0" applyFill="0" applyBorder="0" applyAlignment="0" applyProtection="0"/>
    <xf numFmtId="0" fontId="278" fillId="0" borderId="0"/>
    <xf numFmtId="0" fontId="312" fillId="80" borderId="48" applyNumberFormat="0" applyAlignment="0" applyProtection="0"/>
    <xf numFmtId="0" fontId="316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78" fillId="0" borderId="0"/>
    <xf numFmtId="0" fontId="2" fillId="0" borderId="0"/>
    <xf numFmtId="43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6" fillId="0" borderId="0" applyNumberFormat="0" applyFill="0" applyBorder="0" applyAlignment="0" applyProtection="0"/>
    <xf numFmtId="0" fontId="312" fillId="80" borderId="48" applyNumberFormat="0" applyAlignment="0" applyProtection="0"/>
    <xf numFmtId="0" fontId="312" fillId="80" borderId="48" applyNumberFormat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312" fillId="80" borderId="48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312" fillId="80" borderId="48" applyNumberFormat="0" applyAlignment="0" applyProtection="0"/>
    <xf numFmtId="0" fontId="278" fillId="0" borderId="0"/>
    <xf numFmtId="0" fontId="312" fillId="80" borderId="48" applyNumberFormat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2" fillId="80" borderId="48" applyNumberFormat="0" applyAlignment="0" applyProtection="0"/>
    <xf numFmtId="0" fontId="27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6" fillId="0" borderId="45" applyNumberFormat="0" applyFill="0" applyAlignment="0" applyProtection="0"/>
    <xf numFmtId="0" fontId="287" fillId="0" borderId="46" applyNumberFormat="0" applyFill="0" applyAlignment="0" applyProtection="0"/>
    <xf numFmtId="0" fontId="288" fillId="0" borderId="47" applyNumberFormat="0" applyFill="0" applyAlignment="0" applyProtection="0"/>
    <xf numFmtId="0" fontId="288" fillId="0" borderId="0" applyNumberFormat="0" applyFill="0" applyBorder="0" applyAlignment="0" applyProtection="0"/>
    <xf numFmtId="0" fontId="289" fillId="77" borderId="0" applyNumberFormat="0" applyBorder="0" applyAlignment="0" applyProtection="0"/>
    <xf numFmtId="0" fontId="290" fillId="78" borderId="0" applyNumberFormat="0" applyBorder="0" applyAlignment="0" applyProtection="0"/>
    <xf numFmtId="0" fontId="292" fillId="81" borderId="49" applyNumberFormat="0" applyAlignment="0" applyProtection="0"/>
    <xf numFmtId="0" fontId="293" fillId="81" borderId="48" applyNumberFormat="0" applyAlignment="0" applyProtection="0"/>
    <xf numFmtId="0" fontId="294" fillId="0" borderId="50" applyNumberFormat="0" applyFill="0" applyAlignment="0" applyProtection="0"/>
    <xf numFmtId="0" fontId="295" fillId="82" borderId="51" applyNumberFormat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83" borderId="0" applyNumberFormat="0" applyBorder="0" applyAlignment="0" applyProtection="0"/>
    <xf numFmtId="0" fontId="299" fillId="85" borderId="0" applyNumberFormat="0" applyBorder="0" applyAlignment="0" applyProtection="0"/>
    <xf numFmtId="0" fontId="299" fillId="87" borderId="0" applyNumberFormat="0" applyBorder="0" applyAlignment="0" applyProtection="0"/>
    <xf numFmtId="0" fontId="299" fillId="89" borderId="0" applyNumberFormat="0" applyBorder="0" applyAlignment="0" applyProtection="0"/>
    <xf numFmtId="0" fontId="299" fillId="91" borderId="0" applyNumberFormat="0" applyBorder="0" applyAlignment="0" applyProtection="0"/>
    <xf numFmtId="0" fontId="299" fillId="9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16" fillId="0" borderId="0" applyNumberFormat="0" applyFill="0" applyBorder="0" applyAlignment="0" applyProtection="0"/>
    <xf numFmtId="0" fontId="312" fillId="80" borderId="48" applyNumberFormat="0" applyAlignment="0" applyProtection="0"/>
    <xf numFmtId="168" fontId="278" fillId="0" borderId="0" applyFont="0" applyFill="0" applyBorder="0" applyAlignment="0" applyProtection="0"/>
    <xf numFmtId="0" fontId="278" fillId="0" borderId="0"/>
    <xf numFmtId="0" fontId="278" fillId="0" borderId="0"/>
    <xf numFmtId="0" fontId="312" fillId="80" borderId="48" applyNumberFormat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168" fontId="278" fillId="0" borderId="0" applyFont="0" applyFill="0" applyBorder="0" applyAlignment="0" applyProtection="0"/>
    <xf numFmtId="0" fontId="278" fillId="0" borderId="0"/>
    <xf numFmtId="168" fontId="27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6" fillId="0" borderId="45" applyNumberFormat="0" applyFill="0" applyAlignment="0" applyProtection="0"/>
    <xf numFmtId="0" fontId="287" fillId="0" borderId="46" applyNumberFormat="0" applyFill="0" applyAlignment="0" applyProtection="0"/>
    <xf numFmtId="0" fontId="288" fillId="0" borderId="47" applyNumberFormat="0" applyFill="0" applyAlignment="0" applyProtection="0"/>
    <xf numFmtId="0" fontId="288" fillId="0" borderId="0" applyNumberFormat="0" applyFill="0" applyBorder="0" applyAlignment="0" applyProtection="0"/>
    <xf numFmtId="0" fontId="289" fillId="77" borderId="0" applyNumberFormat="0" applyBorder="0" applyAlignment="0" applyProtection="0"/>
    <xf numFmtId="0" fontId="290" fillId="78" borderId="0" applyNumberFormat="0" applyBorder="0" applyAlignment="0" applyProtection="0"/>
    <xf numFmtId="0" fontId="291" fillId="80" borderId="48" applyNumberFormat="0" applyAlignment="0" applyProtection="0"/>
    <xf numFmtId="0" fontId="292" fillId="81" borderId="49" applyNumberFormat="0" applyAlignment="0" applyProtection="0"/>
    <xf numFmtId="0" fontId="293" fillId="81" borderId="48" applyNumberFormat="0" applyAlignment="0" applyProtection="0"/>
    <xf numFmtId="0" fontId="294" fillId="0" borderId="50" applyNumberFormat="0" applyFill="0" applyAlignment="0" applyProtection="0"/>
    <xf numFmtId="0" fontId="295" fillId="82" borderId="51" applyNumberFormat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83" borderId="0" applyNumberFormat="0" applyBorder="0" applyAlignment="0" applyProtection="0"/>
    <xf numFmtId="0" fontId="299" fillId="85" borderId="0" applyNumberFormat="0" applyBorder="0" applyAlignment="0" applyProtection="0"/>
    <xf numFmtId="0" fontId="299" fillId="87" borderId="0" applyNumberFormat="0" applyBorder="0" applyAlignment="0" applyProtection="0"/>
    <xf numFmtId="0" fontId="299" fillId="89" borderId="0" applyNumberFormat="0" applyBorder="0" applyAlignment="0" applyProtection="0"/>
    <xf numFmtId="0" fontId="299" fillId="91" borderId="0" applyNumberFormat="0" applyBorder="0" applyAlignment="0" applyProtection="0"/>
    <xf numFmtId="0" fontId="299" fillId="9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278" fillId="0" borderId="0"/>
    <xf numFmtId="0" fontId="2" fillId="0" borderId="0"/>
    <xf numFmtId="43" fontId="2" fillId="0" borderId="0" applyFont="0" applyFill="0" applyBorder="0" applyAlignment="0" applyProtection="0"/>
    <xf numFmtId="291" fontId="27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322" fillId="0" borderId="0" applyFont="0" applyFill="0" applyBorder="0" applyAlignment="0" applyProtection="0"/>
    <xf numFmtId="9" fontId="32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99" fillId="84" borderId="0" applyNumberFormat="0" applyBorder="0" applyAlignment="0" applyProtection="0"/>
    <xf numFmtId="0" fontId="299" fillId="86" borderId="0" applyNumberFormat="0" applyBorder="0" applyAlignment="0" applyProtection="0"/>
    <xf numFmtId="0" fontId="299" fillId="88" borderId="0" applyNumberFormat="0" applyBorder="0" applyAlignment="0" applyProtection="0"/>
    <xf numFmtId="0" fontId="299" fillId="90" borderId="0" applyNumberFormat="0" applyBorder="0" applyAlignment="0" applyProtection="0"/>
    <xf numFmtId="0" fontId="299" fillId="92" borderId="0" applyNumberFormat="0" applyBorder="0" applyAlignment="0" applyProtection="0"/>
    <xf numFmtId="0" fontId="299" fillId="94" borderId="0" applyNumberFormat="0" applyBorder="0" applyAlignment="0" applyProtection="0"/>
    <xf numFmtId="17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338" fillId="7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7" fillId="0" borderId="33" applyNumberFormat="0" applyProtection="0">
      <alignment horizontal="left" vertical="center" indent="1"/>
    </xf>
    <xf numFmtId="0" fontId="339" fillId="0" borderId="0" applyNumberForma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23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157" fillId="0" borderId="15"/>
    <xf numFmtId="0" fontId="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1" fillId="31" borderId="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9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87" fillId="1" borderId="6">
      <alignment horizontal="left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44" fillId="0" borderId="22">
      <alignment horizontal="left" vertical="top"/>
    </xf>
    <xf numFmtId="0" fontId="81" fillId="0" borderId="4">
      <alignment horizontal="center"/>
    </xf>
    <xf numFmtId="0" fontId="246" fillId="8" borderId="7" applyNumberFormat="0" applyAlignment="0" applyProtection="0"/>
    <xf numFmtId="10" fontId="4" fillId="33" borderId="4" applyNumberFormat="0" applyFont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0" fontId="159" fillId="0" borderId="4">
      <alignment horizont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186" fillId="1" borderId="19" applyNumberFormat="0" applyFont="0" applyAlignment="0">
      <alignment horizontal="center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140" fillId="0" borderId="22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57" fillId="0" borderId="33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40" fillId="0" borderId="22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40" fillId="0" borderId="22">
      <alignment horizontal="left" vertical="top"/>
    </xf>
    <xf numFmtId="232" fontId="129" fillId="33" borderId="4" applyFont="0" applyFill="0" applyBorder="0" applyAlignment="0" applyProtection="0">
      <protection locked="0"/>
    </xf>
    <xf numFmtId="0" fontId="4" fillId="11" borderId="27" applyNumberFormat="0" applyFon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4" fillId="0" borderId="31" applyNumberFormat="0" applyFon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4" fillId="0" borderId="28" applyNumberFormat="0" applyProtection="0">
      <alignment horizontal="right" vertical="center"/>
    </xf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25" fillId="8" borderId="7" applyNumberFormat="0" applyAlignment="0" applyProtection="0"/>
    <xf numFmtId="0" fontId="157" fillId="34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167" fontId="2" fillId="0" borderId="0" applyFont="0" applyFill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2" fillId="75" borderId="43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157" fillId="34" borderId="15"/>
    <xf numFmtId="0" fontId="4" fillId="0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36" fontId="146" fillId="0" borderId="6">
      <alignment horizontal="left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4" fillId="57" borderId="28" applyNumberFormat="0" applyProtection="0">
      <alignment horizontal="left" vertical="center" indent="1"/>
    </xf>
    <xf numFmtId="236" fontId="146" fillId="0" borderId="6">
      <alignment horizontal="left"/>
    </xf>
    <xf numFmtId="0" fontId="332" fillId="8" borderId="7" applyNumberFormat="0" applyAlignment="0" applyProtection="0"/>
    <xf numFmtId="0" fontId="18" fillId="16" borderId="7" applyNumberFormat="0" applyAlignment="0" applyProtection="0"/>
    <xf numFmtId="4" fontId="57" fillId="50" borderId="28" applyNumberFormat="0" applyProtection="0">
      <alignment horizontal="right" vertical="center"/>
    </xf>
    <xf numFmtId="10" fontId="11" fillId="31" borderId="4" applyNumberFormat="0" applyBorder="0" applyAlignment="0" applyProtection="0"/>
    <xf numFmtId="0" fontId="87" fillId="1" borderId="6">
      <alignment horizontal="left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4" fontId="57" fillId="32" borderId="28" applyNumberFormat="0" applyProtection="0">
      <alignment horizontal="right" vertical="center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246" fillId="8" borderId="7" applyNumberFormat="0" applyAlignment="0" applyProtection="0"/>
    <xf numFmtId="219" fontId="37" fillId="0" borderId="8" applyFill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16" fillId="11" borderId="27" applyNumberFormat="0" applyFont="0" applyAlignment="0" applyProtection="0"/>
    <xf numFmtId="0" fontId="25" fillId="2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0" fillId="0" borderId="57" applyNumberFormat="0" applyFill="0" applyAlignment="0" applyProtection="0"/>
    <xf numFmtId="0" fontId="30" fillId="0" borderId="39" applyNumberFormat="0" applyFill="0" applyAlignment="0" applyProtection="0"/>
    <xf numFmtId="0" fontId="246" fillId="8" borderId="7" applyNumberFormat="0" applyAlignment="0" applyProtection="0"/>
    <xf numFmtId="0" fontId="327" fillId="16" borderId="7" applyNumberForma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120" fillId="0" borderId="15"/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37" fillId="0" borderId="20">
      <alignment horizontal="left" vertical="center"/>
    </xf>
    <xf numFmtId="1" fontId="4" fillId="0" borderId="31" applyNumberFormat="0" applyFill="0" applyAlignment="0" applyProtection="0">
      <alignment horizontal="center" vertical="center"/>
    </xf>
    <xf numFmtId="10" fontId="4" fillId="52" borderId="4" applyNumberFormat="0" applyFont="0" applyBorder="0" applyAlignment="0" applyProtection="0">
      <protection locked="0"/>
    </xf>
    <xf numFmtId="12" fontId="196" fillId="0" borderId="4">
      <alignment horizontal="center"/>
    </xf>
    <xf numFmtId="1" fontId="4" fillId="0" borderId="31" applyNumberFormat="0" applyFill="0" applyAlignment="0" applyProtection="0">
      <alignment horizontal="center" vertical="center"/>
    </xf>
    <xf numFmtId="0" fontId="334" fillId="0" borderId="37" applyNumberFormat="0" applyFill="0" applyAlignment="0" applyProtection="0"/>
    <xf numFmtId="0" fontId="18" fillId="16" borderId="7" applyNumberFormat="0" applyAlignment="0" applyProtection="0"/>
    <xf numFmtId="4" fontId="57" fillId="52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4" fontId="190" fillId="40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0" fontId="35" fillId="11" borderId="27" applyNumberFormat="0" applyFont="0" applyAlignment="0" applyProtection="0"/>
    <xf numFmtId="0" fontId="83" fillId="23" borderId="6">
      <alignment horizontal="centerContinuous" vertical="top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5" fontId="88" fillId="0" borderId="8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319" fillId="9" borderId="7" applyNumberFormat="0" applyAlignment="0" applyProtection="0"/>
    <xf numFmtId="0" fontId="121" fillId="58" borderId="28" applyNumberFormat="0" applyProtection="0">
      <alignment horizontal="center" vertical="top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6" borderId="28" applyNumberFormat="0" applyProtection="0">
      <alignment horizontal="left" vertical="center" indent="1"/>
    </xf>
    <xf numFmtId="4" fontId="190" fillId="41" borderId="28" applyNumberFormat="0" applyProtection="0">
      <alignment horizontal="left" vertical="center"/>
    </xf>
    <xf numFmtId="4" fontId="57" fillId="46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120" fillId="0" borderId="15"/>
    <xf numFmtId="4" fontId="57" fillId="55" borderId="28" applyNumberFormat="0" applyProtection="0">
      <alignment horizontal="left" vertical="center" indent="1"/>
    </xf>
    <xf numFmtId="0" fontId="4" fillId="23" borderId="28" applyNumberFormat="0" applyProtection="0">
      <alignment vertical="center"/>
    </xf>
    <xf numFmtId="4" fontId="57" fillId="45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37" fillId="9" borderId="28" applyNumberFormat="0" applyAlignment="0" applyProtection="0"/>
    <xf numFmtId="0" fontId="256" fillId="8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7" borderId="28" applyNumberFormat="0" applyProtection="0">
      <alignment horizontal="right" vertical="center"/>
    </xf>
    <xf numFmtId="0" fontId="18" fillId="9" borderId="7" applyNumberFormat="0" applyAlignment="0" applyProtection="0"/>
    <xf numFmtId="0" fontId="57" fillId="0" borderId="33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40" fillId="0" borderId="22">
      <alignment horizontal="left" vertical="top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137" fillId="0" borderId="20">
      <alignment horizontal="left" vertical="center"/>
    </xf>
    <xf numFmtId="0" fontId="246" fillId="8" borderId="7" applyNumberFormat="0" applyAlignment="0" applyProtection="0"/>
    <xf numFmtId="0" fontId="140" fillId="0" borderId="22">
      <alignment horizontal="left" vertical="top"/>
    </xf>
    <xf numFmtId="43" fontId="2" fillId="0" borderId="0" applyFont="0" applyFill="0" applyBorder="0" applyAlignment="0" applyProtection="0"/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360" fillId="0" borderId="60">
      <alignment horizontal="left" vertical="top"/>
    </xf>
    <xf numFmtId="0" fontId="362" fillId="0" borderId="60">
      <alignment horizontal="left" vertical="top"/>
    </xf>
    <xf numFmtId="0" fontId="18" fillId="16" borderId="7" applyNumberFormat="0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5" fillId="11" borderId="27" applyNumberFormat="0" applyFont="0" applyAlignment="0" applyProtection="0"/>
    <xf numFmtId="9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0" fillId="0" borderId="37" applyNumberFormat="0" applyFill="0" applyAlignment="0" applyProtection="0"/>
    <xf numFmtId="0" fontId="270" fillId="16" borderId="7" applyNumberFormat="0" applyAlignment="0" applyProtection="0">
      <alignment vertical="center"/>
    </xf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0" fontId="116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120" fillId="0" borderId="15"/>
    <xf numFmtId="0" fontId="137" fillId="0" borderId="20">
      <alignment horizontal="left" vertical="center"/>
    </xf>
    <xf numFmtId="0" fontId="57" fillId="0" borderId="33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44" fillId="0" borderId="22">
      <alignment horizontal="left" vertical="top"/>
    </xf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9" fontId="2" fillId="0" borderId="0" applyFont="0" applyFill="0" applyBorder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4" fontId="57" fillId="45" borderId="28" applyNumberFormat="0" applyProtection="0">
      <alignment horizontal="right" vertical="center"/>
    </xf>
    <xf numFmtId="0" fontId="326" fillId="16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40" fillId="0" borderId="22">
      <alignment horizontal="left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140" fillId="0" borderId="22">
      <alignment horizontal="left" vertical="top"/>
    </xf>
    <xf numFmtId="0" fontId="144" fillId="0" borderId="22">
      <alignment horizontal="left" vertical="top"/>
    </xf>
    <xf numFmtId="4" fontId="57" fillId="46" borderId="28" applyNumberFormat="0" applyProtection="0">
      <alignment horizontal="right" vertical="center"/>
    </xf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9" fontId="2" fillId="0" borderId="0" applyFont="0" applyFill="0" applyBorder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157" fillId="34" borderId="15"/>
    <xf numFmtId="0" fontId="334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28" fillId="9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140" fillId="0" borderId="22">
      <alignment horizontal="left" vertical="top"/>
    </xf>
    <xf numFmtId="0" fontId="2" fillId="0" borderId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11" borderId="2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326" fillId="16" borderId="28" applyNumberFormat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" fontId="190" fillId="41" borderId="28" applyNumberFormat="0" applyProtection="0">
      <alignment horizontal="left" vertical="center"/>
    </xf>
    <xf numFmtId="0" fontId="83" fillId="23" borderId="6">
      <alignment horizontal="centerContinuous"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6" fontId="146" fillId="0" borderId="6">
      <alignment horizontal="left"/>
    </xf>
    <xf numFmtId="0" fontId="87" fillId="1" borderId="6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16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3" borderId="28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16" borderId="28" applyNumberFormat="0" applyAlignment="0" applyProtection="0"/>
    <xf numFmtId="0" fontId="2" fillId="63" borderId="0" applyNumberFormat="0" applyBorder="0" applyAlignment="0" applyProtection="0"/>
    <xf numFmtId="0" fontId="57" fillId="54" borderId="28" applyNumberFormat="0" applyProtection="0">
      <alignment horizontal="left" vertical="center" indent="1"/>
    </xf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5" fillId="8" borderId="7" applyNumberFormat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4" fontId="57" fillId="32" borderId="28" applyNumberFormat="0" applyProtection="0">
      <alignment horizontal="right" vertical="center"/>
    </xf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326" fillId="16" borderId="28" applyNumberFormat="0" applyAlignment="0" applyProtection="0"/>
    <xf numFmtId="0" fontId="2" fillId="72" borderId="0" applyNumberFormat="0" applyBorder="0" applyAlignment="0" applyProtection="0"/>
    <xf numFmtId="0" fontId="332" fillId="8" borderId="7" applyNumberFormat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32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20" fillId="0" borderId="15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0" fontId="2" fillId="0" borderId="0"/>
    <xf numFmtId="4" fontId="57" fillId="51" borderId="28" applyNumberFormat="0" applyProtection="0">
      <alignment horizontal="right" vertical="center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360" fillId="0" borderId="60">
      <alignment horizontal="left" vertical="top"/>
    </xf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0" fontId="144" fillId="0" borderId="22">
      <alignment horizontal="left" vertical="top"/>
    </xf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319" fillId="9" borderId="7" applyNumberFormat="0" applyAlignment="0" applyProtection="0"/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44" fillId="0" borderId="22">
      <alignment horizontal="left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87" fillId="1" borderId="6">
      <alignment horizontal="left"/>
    </xf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3" fontId="2" fillId="0" borderId="0" applyFont="0" applyFill="0" applyBorder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28" fillId="16" borderId="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15"/>
    <xf numFmtId="0" fontId="4" fillId="0" borderId="31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236" fontId="146" fillId="0" borderId="6">
      <alignment horizontal="left"/>
    </xf>
    <xf numFmtId="0" fontId="120" fillId="0" borderId="15"/>
    <xf numFmtId="0" fontId="140" fillId="0" borderId="22">
      <alignment horizontal="left" vertical="top"/>
    </xf>
    <xf numFmtId="0" fontId="144" fillId="0" borderId="22">
      <alignment horizontal="left" vertical="top"/>
    </xf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83" fillId="23" borderId="6">
      <alignment horizontal="centerContinuous" vertical="top"/>
    </xf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157" fillId="34" borderId="15"/>
    <xf numFmtId="0" fontId="120" fillId="0" borderId="15"/>
    <xf numFmtId="0" fontId="157" fillId="0" borderId="15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62" fillId="0" borderId="60">
      <alignment horizontal="left" vertical="top"/>
    </xf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27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" fillId="0" borderId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84" borderId="0" applyNumberFormat="0" applyBorder="0" applyAlignment="0" applyProtection="0"/>
    <xf numFmtId="0" fontId="2" fillId="86" borderId="0" applyNumberFormat="0" applyBorder="0" applyAlignment="0" applyProtection="0"/>
    <xf numFmtId="0" fontId="2" fillId="88" borderId="0" applyNumberFormat="0" applyBorder="0" applyAlignment="0" applyProtection="0"/>
    <xf numFmtId="0" fontId="2" fillId="90" borderId="0" applyNumberFormat="0" applyBorder="0" applyAlignment="0" applyProtection="0"/>
    <xf numFmtId="0" fontId="2" fillId="92" borderId="0" applyNumberFormat="0" applyBorder="0" applyAlignment="0" applyProtection="0"/>
    <xf numFmtId="0" fontId="2" fillId="9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43" fontId="2" fillId="0" borderId="0" applyFont="0" applyFill="0" applyBorder="0" applyAlignment="0" applyProtection="0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40" fillId="0" borderId="22">
      <alignment horizontal="left" vertical="top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57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28" fillId="16" borderId="28" applyNumberFormat="0" applyAlignment="0" applyProtection="0"/>
    <xf numFmtId="0" fontId="137" fillId="0" borderId="20">
      <alignment horizontal="left" vertical="center"/>
    </xf>
    <xf numFmtId="0" fontId="246" fillId="8" borderId="7" applyNumberFormat="0" applyAlignment="0" applyProtection="0"/>
    <xf numFmtId="0" fontId="140" fillId="0" borderId="22">
      <alignment horizontal="left" vertical="top"/>
    </xf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57" fillId="54" borderId="28" applyNumberFormat="0" applyProtection="0">
      <alignment vertical="center"/>
    </xf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22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4" borderId="28" applyNumberFormat="0" applyProtection="0">
      <alignment horizontal="left" vertical="center" indent="1"/>
    </xf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0" fontId="25" fillId="8" borderId="7" applyNumberFormat="0" applyAlignment="0" applyProtection="0"/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0" fontId="116" fillId="11" borderId="27" applyNumberFormat="0" applyFon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20" fillId="0" borderId="15"/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76" fillId="11" borderId="27" applyNumberFormat="0" applyFont="0" applyAlignment="0" applyProtection="0"/>
    <xf numFmtId="0" fontId="144" fillId="0" borderId="22">
      <alignment horizontal="left" vertical="top"/>
    </xf>
    <xf numFmtId="0" fontId="28" fillId="16" borderId="28" applyNumberForma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0" fillId="0" borderId="39" applyNumberFormat="0" applyFill="0" applyAlignment="0" applyProtection="0"/>
    <xf numFmtId="4" fontId="57" fillId="45" borderId="28" applyNumberFormat="0" applyProtection="0">
      <alignment horizontal="right" vertical="center"/>
    </xf>
    <xf numFmtId="0" fontId="237" fillId="9" borderId="28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237" fillId="9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40" fillId="0" borderId="22">
      <alignment horizontal="left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257" fillId="16" borderId="28" applyNumberForma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0" fontId="15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257" fillId="16" borderId="28" applyNumberFormat="0" applyAlignment="0" applyProtection="0">
      <alignment vertic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7" fillId="34" borderId="15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4" fontId="57" fillId="46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0" fontId="25" fillId="8" borderId="7" applyNumberFormat="0" applyAlignment="0" applyProtection="0"/>
    <xf numFmtId="0" fontId="327" fillId="16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76" fillId="11" borderId="27" applyNumberFormat="0" applyFont="0" applyAlignment="0" applyProtection="0"/>
    <xf numFmtId="0" fontId="327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48" fillId="0" borderId="39" applyNumberFormat="0" applyFill="0" applyAlignment="0" applyProtection="0"/>
    <xf numFmtId="0" fontId="28" fillId="9" borderId="28" applyNumberFormat="0" applyAlignment="0" applyProtection="0"/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8" fillId="9" borderId="28" applyNumberFormat="0" applyAlignment="0" applyProtection="0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40" fillId="0" borderId="22">
      <alignment horizontal="left" vertical="top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4" fontId="57" fillId="49" borderId="28" applyNumberFormat="0" applyProtection="0">
      <alignment horizontal="right" vertical="center"/>
    </xf>
    <xf numFmtId="0" fontId="35" fillId="11" borderId="27" applyNumberFormat="0" applyFont="0" applyAlignment="0" applyProtection="0"/>
    <xf numFmtId="0" fontId="326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23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4" fontId="57" fillId="32" borderId="28" applyNumberFormat="0" applyProtection="0">
      <alignment horizontal="right" vertical="center"/>
    </xf>
    <xf numFmtId="0" fontId="326" fillId="16" borderId="28" applyNumberFormat="0" applyAlignment="0" applyProtection="0"/>
    <xf numFmtId="0" fontId="332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20" fillId="0" borderId="15"/>
    <xf numFmtId="0" fontId="276" fillId="0" borderId="37" applyNumberFormat="0" applyFill="0" applyAlignment="0" applyProtection="0">
      <alignment vertical="center"/>
    </xf>
    <xf numFmtId="0" fontId="326" fillId="16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4" fontId="57" fillId="51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1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4" fontId="57" fillId="44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326" fillId="16" borderId="28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4" fontId="190" fillId="40" borderId="28" applyNumberFormat="0" applyProtection="0">
      <alignment vertical="center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246" fillId="8" borderId="7" applyNumberFormat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0" fontId="144" fillId="0" borderId="22">
      <alignment horizontal="left" vertical="top"/>
    </xf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16" fillId="11" borderId="27" applyNumberFormat="0" applyFon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/>
    <xf numFmtId="0" fontId="25" fillId="2" borderId="7" applyNumberFormat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44" fillId="0" borderId="22">
      <alignment horizontal="left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87" fillId="1" borderId="6">
      <alignment horizontal="left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30" fillId="11" borderId="27" applyNumberFormat="0" applyFont="0" applyAlignment="0" applyProtection="0">
      <alignment vertical="center"/>
    </xf>
    <xf numFmtId="0" fontId="246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4" fontId="190" fillId="41" borderId="28" applyNumberFormat="0" applyProtection="0">
      <alignment horizontal="left" vertical="center"/>
    </xf>
    <xf numFmtId="0" fontId="4" fillId="0" borderId="31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236" fontId="146" fillId="0" borderId="6">
      <alignment horizontal="left"/>
    </xf>
    <xf numFmtId="0" fontId="18" fillId="16" borderId="7" applyNumberFormat="0" applyAlignment="0" applyProtection="0"/>
    <xf numFmtId="0" fontId="120" fillId="0" borderId="15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27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4" fillId="0" borderId="31" applyNumberFormat="0" applyFill="0" applyAlignment="0" applyProtection="0">
      <alignment horizontal="center" vertical="center"/>
    </xf>
    <xf numFmtId="0" fontId="362" fillId="0" borderId="58">
      <alignment horizontal="left" vertical="top"/>
    </xf>
    <xf numFmtId="0" fontId="360" fillId="0" borderId="58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37" fillId="0" borderId="8" applyFill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0" fillId="0" borderId="15"/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2" fillId="75" borderId="43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0" fontId="11" fillId="31" borderId="4" applyNumberFormat="0" applyBorder="0" applyAlignment="0" applyProtection="0"/>
    <xf numFmtId="0" fontId="4" fillId="23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81" fillId="0" borderId="4">
      <alignment horizontal="center"/>
    </xf>
    <xf numFmtId="0" fontId="4" fillId="11" borderId="27" applyNumberFormat="0" applyFont="0" applyAlignment="0" applyProtection="0"/>
    <xf numFmtId="0" fontId="157" fillId="0" borderId="15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0" fillId="0" borderId="58">
      <alignment horizontal="left" vertical="top"/>
    </xf>
    <xf numFmtId="0" fontId="362" fillId="0" borderId="58">
      <alignment horizontal="left" vertical="top"/>
    </xf>
    <xf numFmtId="10" fontId="11" fillId="31" borderId="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9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87" fillId="1" borderId="6">
      <alignment horizontal="left"/>
    </xf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9" fillId="0" borderId="4">
      <alignment horizontal="center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81" fillId="0" borderId="4">
      <alignment horizontal="center"/>
    </xf>
    <xf numFmtId="0" fontId="246" fillId="8" borderId="7" applyNumberFormat="0" applyAlignment="0" applyProtection="0"/>
    <xf numFmtId="10" fontId="4" fillId="33" borderId="4" applyNumberFormat="0" applyFont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0" fontId="159" fillId="0" borderId="4">
      <alignment horizontal="center"/>
    </xf>
    <xf numFmtId="1" fontId="4" fillId="0" borderId="31" applyNumberFormat="0" applyFill="0" applyAlignment="0" applyProtection="0">
      <alignment horizontal="center" vertic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186" fillId="1" borderId="19" applyNumberFormat="0" applyFont="0" applyAlignment="0">
      <alignment horizontal="center"/>
    </xf>
    <xf numFmtId="1" fontId="4" fillId="0" borderId="31" applyNumberFormat="0" applyFill="0" applyAlignment="0" applyProtection="0">
      <alignment horizontal="center"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232" fontId="129" fillId="33" borderId="4" applyFont="0" applyFill="0" applyBorder="0" applyAlignment="0" applyProtection="0">
      <protection locked="0"/>
    </xf>
    <xf numFmtId="0" fontId="4" fillId="11" borderId="27" applyNumberFormat="0" applyFont="0" applyAlignment="0" applyProtection="0"/>
    <xf numFmtId="0" fontId="4" fillId="0" borderId="31" applyNumberFormat="0" applyFon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4" fillId="0" borderId="28" applyNumberFormat="0" applyProtection="0">
      <alignment horizontal="right" vertical="center"/>
    </xf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57" fillId="0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37" fillId="0" borderId="8" applyFill="0" applyProtection="0"/>
    <xf numFmtId="0" fontId="120" fillId="0" borderId="15"/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25" fillId="8" borderId="7" applyNumberFormat="0" applyAlignment="0" applyProtection="0"/>
    <xf numFmtId="0" fontId="157" fillId="34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167" fontId="2" fillId="0" borderId="0" applyFont="0" applyFill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81" fillId="0" borderId="61">
      <alignment horizontal="center"/>
    </xf>
    <xf numFmtId="0" fontId="83" fillId="23" borderId="62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37" fillId="0" borderId="8" applyFill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0" fillId="0" borderId="15"/>
    <xf numFmtId="10" fontId="4" fillId="33" borderId="61" applyNumberFormat="0" applyFont="0" applyBorder="0" applyAlignment="0" applyProtection="0">
      <protection locked="0"/>
    </xf>
    <xf numFmtId="232" fontId="129" fillId="33" borderId="61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10" fontId="11" fillId="31" borderId="61" applyNumberFormat="0" applyBorder="0" applyAlignment="0" applyProtection="0"/>
    <xf numFmtId="10" fontId="11" fillId="31" borderId="61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61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2" fillId="75" borderId="43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61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61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137" fillId="0" borderId="19">
      <alignment horizontal="left" vertical="center"/>
    </xf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157" fillId="34" borderId="15"/>
    <xf numFmtId="0" fontId="4" fillId="0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36" fontId="146" fillId="0" borderId="6">
      <alignment horizontal="left"/>
    </xf>
    <xf numFmtId="0" fontId="246" fillId="8" borderId="7" applyNumberFormat="0" applyAlignment="0" applyProtection="0"/>
    <xf numFmtId="0" fontId="360" fillId="0" borderId="58">
      <alignment horizontal="left" vertical="top"/>
    </xf>
    <xf numFmtId="0" fontId="246" fillId="8" borderId="7" applyNumberFormat="0" applyAlignment="0" applyProtection="0"/>
    <xf numFmtId="0" fontId="25" fillId="8" borderId="7" applyNumberFormat="0" applyAlignment="0" applyProtection="0"/>
    <xf numFmtId="0" fontId="4" fillId="57" borderId="28" applyNumberFormat="0" applyProtection="0">
      <alignment horizontal="left" vertical="center" indent="1"/>
    </xf>
    <xf numFmtId="236" fontId="146" fillId="0" borderId="6">
      <alignment horizontal="left"/>
    </xf>
    <xf numFmtId="0" fontId="332" fillId="8" borderId="7" applyNumberFormat="0" applyAlignment="0" applyProtection="0"/>
    <xf numFmtId="0" fontId="18" fillId="16" borderId="7" applyNumberFormat="0" applyAlignment="0" applyProtection="0"/>
    <xf numFmtId="4" fontId="57" fillId="50" borderId="28" applyNumberFormat="0" applyProtection="0">
      <alignment horizontal="right" vertical="center"/>
    </xf>
    <xf numFmtId="232" fontId="129" fillId="33" borderId="4" applyFont="0" applyFill="0" applyBorder="0" applyAlignment="0" applyProtection="0">
      <protection locked="0"/>
    </xf>
    <xf numFmtId="10" fontId="11" fillId="31" borderId="4" applyNumberFormat="0" applyBorder="0" applyAlignment="0" applyProtection="0"/>
    <xf numFmtId="0" fontId="87" fillId="1" borderId="6">
      <alignment horizontal="left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4" fontId="57" fillId="32" borderId="28" applyNumberFormat="0" applyProtection="0">
      <alignment horizontal="right" vertical="center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10" fontId="4" fillId="33" borderId="4" applyNumberFormat="0" applyFont="0" applyBorder="0" applyAlignment="0" applyProtection="0">
      <protection locked="0"/>
    </xf>
    <xf numFmtId="0" fontId="28" fillId="16" borderId="28" applyNumberFormat="0" applyAlignment="0" applyProtection="0"/>
    <xf numFmtId="0" fontId="186" fillId="1" borderId="19" applyNumberFormat="0" applyFont="0" applyAlignment="0">
      <alignment horizontal="center"/>
    </xf>
    <xf numFmtId="0" fontId="4" fillId="11" borderId="27" applyNumberFormat="0" applyFont="0" applyAlignment="0" applyProtection="0"/>
    <xf numFmtId="0" fontId="246" fillId="8" borderId="7" applyNumberFormat="0" applyAlignment="0" applyProtection="0"/>
    <xf numFmtId="219" fontId="37" fillId="0" borderId="8" applyFill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16" fillId="11" borderId="27" applyNumberFormat="0" applyFont="0" applyAlignment="0" applyProtection="0"/>
    <xf numFmtId="0" fontId="25" fillId="2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0" fillId="0" borderId="57" applyNumberFormat="0" applyFill="0" applyAlignment="0" applyProtection="0"/>
    <xf numFmtId="0" fontId="30" fillId="0" borderId="39" applyNumberFormat="0" applyFill="0" applyAlignment="0" applyProtection="0"/>
    <xf numFmtId="0" fontId="246" fillId="8" borderId="7" applyNumberFormat="0" applyAlignment="0" applyProtection="0"/>
    <xf numFmtId="0" fontId="327" fillId="16" borderId="7" applyNumberForma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120" fillId="0" borderId="15"/>
    <xf numFmtId="0" fontId="362" fillId="0" borderId="58">
      <alignment horizontal="left" vertical="top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137" fillId="0" borderId="19">
      <alignment horizontal="left" vertical="center"/>
    </xf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37" fillId="0" borderId="20">
      <alignment horizontal="left" vertical="center"/>
    </xf>
    <xf numFmtId="1" fontId="4" fillId="0" borderId="31" applyNumberFormat="0" applyFill="0" applyAlignment="0" applyProtection="0">
      <alignment horizontal="center" vertical="center"/>
    </xf>
    <xf numFmtId="10" fontId="4" fillId="52" borderId="4" applyNumberFormat="0" applyFont="0" applyBorder="0" applyAlignment="0" applyProtection="0">
      <protection locked="0"/>
    </xf>
    <xf numFmtId="12" fontId="196" fillId="0" borderId="4">
      <alignment horizontal="center"/>
    </xf>
    <xf numFmtId="1" fontId="4" fillId="0" borderId="31" applyNumberFormat="0" applyFill="0" applyAlignment="0" applyProtection="0">
      <alignment horizontal="center" vertical="center"/>
    </xf>
    <xf numFmtId="0" fontId="334" fillId="0" borderId="37" applyNumberFormat="0" applyFill="0" applyAlignment="0" applyProtection="0"/>
    <xf numFmtId="0" fontId="18" fillId="16" borderId="7" applyNumberFormat="0" applyAlignment="0" applyProtection="0"/>
    <xf numFmtId="4" fontId="57" fillId="52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12" fontId="196" fillId="0" borderId="4">
      <alignment horizontal="center"/>
    </xf>
    <xf numFmtId="4" fontId="190" fillId="40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0" fontId="35" fillId="11" borderId="27" applyNumberFormat="0" applyFont="0" applyAlignment="0" applyProtection="0"/>
    <xf numFmtId="0" fontId="83" fillId="23" borderId="6">
      <alignment horizontal="centerContinuous" vertical="top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5" fontId="88" fillId="0" borderId="8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319" fillId="9" borderId="7" applyNumberFormat="0" applyAlignment="0" applyProtection="0"/>
    <xf numFmtId="0" fontId="121" fillId="58" borderId="28" applyNumberFormat="0" applyProtection="0">
      <alignment horizontal="center" vertical="top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6" borderId="28" applyNumberFormat="0" applyProtection="0">
      <alignment horizontal="left" vertical="center" indent="1"/>
    </xf>
    <xf numFmtId="4" fontId="190" fillId="41" borderId="28" applyNumberFormat="0" applyProtection="0">
      <alignment horizontal="left" vertical="center"/>
    </xf>
    <xf numFmtId="4" fontId="57" fillId="46" borderId="28" applyNumberFormat="0" applyProtection="0">
      <alignment horizontal="right" vertical="center"/>
    </xf>
    <xf numFmtId="0" fontId="4" fillId="11" borderId="27" applyNumberFormat="0" applyFont="0" applyAlignment="0" applyProtection="0"/>
    <xf numFmtId="5" fontId="88" fillId="0" borderId="8" applyAlignment="0" applyProtection="0"/>
    <xf numFmtId="219" fontId="37" fillId="0" borderId="8" applyFill="0" applyProtection="0"/>
    <xf numFmtId="0" fontId="83" fillId="23" borderId="6">
      <alignment horizontal="centerContinuous" vertical="top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10" fontId="4" fillId="52" borderId="4" applyNumberFormat="0" applyFont="0" applyBorder="0" applyAlignment="0" applyProtection="0">
      <protection locked="0"/>
    </xf>
    <xf numFmtId="0" fontId="248" fillId="0" borderId="39" applyNumberFormat="0" applyFill="0" applyAlignment="0" applyProtection="0"/>
    <xf numFmtId="0" fontId="120" fillId="0" borderId="15"/>
    <xf numFmtId="4" fontId="57" fillId="55" borderId="28" applyNumberFormat="0" applyProtection="0">
      <alignment horizontal="left" vertical="center" indent="1"/>
    </xf>
    <xf numFmtId="0" fontId="4" fillId="23" borderId="28" applyNumberFormat="0" applyProtection="0">
      <alignment vertical="center"/>
    </xf>
    <xf numFmtId="4" fontId="57" fillId="45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37" fillId="9" borderId="28" applyNumberFormat="0" applyAlignment="0" applyProtection="0"/>
    <xf numFmtId="0" fontId="256" fillId="8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7" borderId="28" applyNumberFormat="0" applyProtection="0">
      <alignment horizontal="right" vertical="center"/>
    </xf>
    <xf numFmtId="0" fontId="18" fillId="9" borderId="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40" fillId="0" borderId="22">
      <alignment horizontal="left" vertical="top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362" fillId="0" borderId="58">
      <alignment horizontal="left" vertical="top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137" fillId="0" borderId="20">
      <alignment horizontal="left" vertical="center"/>
    </xf>
    <xf numFmtId="0" fontId="246" fillId="8" borderId="7" applyNumberFormat="0" applyAlignment="0" applyProtection="0"/>
    <xf numFmtId="0" fontId="140" fillId="0" borderId="22">
      <alignment horizontal="left" vertical="top"/>
    </xf>
    <xf numFmtId="43" fontId="2" fillId="0" borderId="0" applyFont="0" applyFill="0" applyBorder="0" applyAlignment="0" applyProtection="0"/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360" fillId="0" borderId="58">
      <alignment horizontal="left" vertical="top"/>
    </xf>
    <xf numFmtId="0" fontId="362" fillId="0" borderId="58">
      <alignment horizontal="left" vertical="top"/>
    </xf>
    <xf numFmtId="0" fontId="18" fillId="16" borderId="7" applyNumberFormat="0" applyAlignment="0" applyProtection="0"/>
    <xf numFmtId="5" fontId="88" fillId="0" borderId="8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5" fillId="11" borderId="27" applyNumberFormat="0" applyFont="0" applyAlignment="0" applyProtection="0"/>
    <xf numFmtId="9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0" fillId="0" borderId="37" applyNumberFormat="0" applyFill="0" applyAlignment="0" applyProtection="0"/>
    <xf numFmtId="0" fontId="270" fillId="16" borderId="7" applyNumberFormat="0" applyAlignment="0" applyProtection="0">
      <alignment vertical="center"/>
    </xf>
    <xf numFmtId="0" fontId="137" fillId="0" borderId="19">
      <alignment horizontal="left" vertical="center"/>
    </xf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219" fontId="37" fillId="0" borderId="8" applyFill="0" applyProtection="0"/>
    <xf numFmtId="0" fontId="157" fillId="0" borderId="15"/>
    <xf numFmtId="0" fontId="116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137" fillId="0" borderId="19">
      <alignment horizontal="left" vertical="center"/>
    </xf>
    <xf numFmtId="0" fontId="159" fillId="0" borderId="4">
      <alignment horizont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120" fillId="0" borderId="15"/>
    <xf numFmtId="0" fontId="137" fillId="0" borderId="20">
      <alignment horizontal="left" vertical="center"/>
    </xf>
    <xf numFmtId="0" fontId="57" fillId="0" borderId="33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44" fillId="0" borderId="22">
      <alignment horizontal="left" vertical="top"/>
    </xf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9" fontId="2" fillId="0" borderId="0" applyFont="0" applyFill="0" applyBorder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5" fontId="88" fillId="0" borderId="8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4" fontId="57" fillId="45" borderId="28" applyNumberFormat="0" applyProtection="0">
      <alignment horizontal="right" vertical="center"/>
    </xf>
    <xf numFmtId="0" fontId="326" fillId="16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360" fillId="0" borderId="58">
      <alignment horizontal="left" vertical="top"/>
    </xf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40" fillId="0" borderId="22">
      <alignment horizontal="left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9" fontId="2" fillId="0" borderId="0" applyFont="0" applyFill="0" applyBorder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157" fillId="34" borderId="15"/>
    <xf numFmtId="0" fontId="334" fillId="0" borderId="37" applyNumberFormat="0" applyFill="0" applyAlignment="0" applyProtection="0"/>
    <xf numFmtId="0" fontId="137" fillId="0" borderId="19">
      <alignment horizontal="left" vertical="center"/>
    </xf>
    <xf numFmtId="4" fontId="57" fillId="47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12" fontId="196" fillId="0" borderId="4">
      <alignment horizontal="center"/>
    </xf>
    <xf numFmtId="0" fontId="4" fillId="11" borderId="27" applyNumberFormat="0" applyFont="0" applyAlignment="0" applyProtection="0"/>
    <xf numFmtId="0" fontId="140" fillId="0" borderId="22">
      <alignment horizontal="left" vertical="top"/>
    </xf>
    <xf numFmtId="0" fontId="2" fillId="0" borderId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232" fontId="129" fillId="33" borderId="4" applyFont="0" applyFill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11" borderId="2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326" fillId="16" borderId="28" applyNumberFormat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" fontId="190" fillId="41" borderId="28" applyNumberFormat="0" applyProtection="0">
      <alignment horizontal="lef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37" fillId="0" borderId="8" applyFill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16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3" borderId="28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16" borderId="28" applyNumberFormat="0" applyAlignment="0" applyProtection="0"/>
    <xf numFmtId="0" fontId="2" fillId="63" borderId="0" applyNumberFormat="0" applyBorder="0" applyAlignment="0" applyProtection="0"/>
    <xf numFmtId="0" fontId="57" fillId="54" borderId="28" applyNumberFormat="0" applyProtection="0">
      <alignment horizontal="left" vertical="center" indent="1"/>
    </xf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5" fillId="8" borderId="7" applyNumberFormat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4" fontId="57" fillId="32" borderId="28" applyNumberFormat="0" applyProtection="0">
      <alignment horizontal="right" vertical="center"/>
    </xf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326" fillId="16" borderId="28" applyNumberFormat="0" applyAlignment="0" applyProtection="0"/>
    <xf numFmtId="0" fontId="2" fillId="72" borderId="0" applyNumberFormat="0" applyBorder="0" applyAlignment="0" applyProtection="0"/>
    <xf numFmtId="0" fontId="332" fillId="8" borderId="7" applyNumberFormat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32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362" fillId="0" borderId="58">
      <alignment horizontal="left" vertical="top"/>
    </xf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10" fontId="11" fillId="31" borderId="4" applyNumberFormat="0" applyBorder="0" applyAlignment="0" applyProtection="0"/>
    <xf numFmtId="0" fontId="120" fillId="0" borderId="15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360" fillId="0" borderId="58">
      <alignment horizontal="left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0" fontId="2" fillId="0" borderId="0"/>
    <xf numFmtId="4" fontId="57" fillId="51" borderId="28" applyNumberFormat="0" applyProtection="0">
      <alignment horizontal="right" vertical="center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37" fillId="0" borderId="19">
      <alignment horizontal="left" vertical="center"/>
    </xf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360" fillId="0" borderId="58">
      <alignment horizontal="left" vertical="top"/>
    </xf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10" fontId="4" fillId="52" borderId="4" applyNumberFormat="0" applyFont="0" applyBorder="0" applyAlignment="0" applyProtection="0">
      <protection locked="0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0" fontId="144" fillId="0" borderId="22">
      <alignment horizontal="left" vertical="top"/>
    </xf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81" fillId="0" borderId="4">
      <alignment horizontal="center"/>
    </xf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186" fillId="1" borderId="19" applyNumberFormat="0" applyFont="0" applyAlignment="0">
      <alignment horizontal="center"/>
    </xf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319" fillId="9" borderId="7" applyNumberFormat="0" applyAlignment="0" applyProtection="0"/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10" fontId="4" fillId="33" borderId="4" applyNumberFormat="0" applyFont="0" applyBorder="0" applyAlignment="0" applyProtection="0">
      <protection locked="0"/>
    </xf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44" fillId="0" borderId="22">
      <alignment horizontal="left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87" fillId="1" borderId="6">
      <alignment horizontal="left"/>
    </xf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3" fontId="2" fillId="0" borderId="0" applyFont="0" applyFill="0" applyBorder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28" fillId="16" borderId="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15"/>
    <xf numFmtId="0" fontId="4" fillId="0" borderId="31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236" fontId="146" fillId="0" borderId="6">
      <alignment horizontal="left"/>
    </xf>
    <xf numFmtId="0" fontId="120" fillId="0" borderId="15"/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7" fillId="34" borderId="15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157" fillId="0" borderId="15"/>
    <xf numFmtId="10" fontId="4" fillId="52" borderId="4" applyNumberFormat="0" applyFont="0" applyBorder="0" applyAlignment="0" applyProtection="0">
      <protection locked="0"/>
    </xf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62" fillId="0" borderId="58">
      <alignment horizontal="left" vertical="top"/>
    </xf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27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60" fillId="0" borderId="58">
      <alignment horizontal="left" vertical="top"/>
    </xf>
    <xf numFmtId="0" fontId="362" fillId="0" borderId="58">
      <alignment horizontal="left" vertical="top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" fillId="0" borderId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84" borderId="0" applyNumberFormat="0" applyBorder="0" applyAlignment="0" applyProtection="0"/>
    <xf numFmtId="0" fontId="2" fillId="86" borderId="0" applyNumberFormat="0" applyBorder="0" applyAlignment="0" applyProtection="0"/>
    <xf numFmtId="0" fontId="2" fillId="88" borderId="0" applyNumberFormat="0" applyBorder="0" applyAlignment="0" applyProtection="0"/>
    <xf numFmtId="0" fontId="2" fillId="90" borderId="0" applyNumberFormat="0" applyBorder="0" applyAlignment="0" applyProtection="0"/>
    <xf numFmtId="0" fontId="2" fillId="92" borderId="0" applyNumberFormat="0" applyBorder="0" applyAlignment="0" applyProtection="0"/>
    <xf numFmtId="0" fontId="2" fillId="9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43" fontId="2" fillId="0" borderId="0" applyFont="0" applyFill="0" applyBorder="0" applyAlignment="0" applyProtection="0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57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28" fillId="16" borderId="28" applyNumberFormat="0" applyAlignment="0" applyProtection="0"/>
    <xf numFmtId="0" fontId="137" fillId="0" borderId="20">
      <alignment horizontal="left" vertical="center"/>
    </xf>
    <xf numFmtId="0" fontId="246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57" fillId="54" borderId="28" applyNumberFormat="0" applyProtection="0">
      <alignment vertical="center"/>
    </xf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5" fontId="88" fillId="0" borderId="8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22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4" borderId="28" applyNumberFormat="0" applyProtection="0">
      <alignment horizontal="left" vertical="center" indent="1"/>
    </xf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0" fontId="137" fillId="0" borderId="19">
      <alignment horizontal="left" vertical="center"/>
    </xf>
    <xf numFmtId="0" fontId="25" fillId="8" borderId="7" applyNumberFormat="0" applyAlignment="0" applyProtection="0"/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219" fontId="37" fillId="0" borderId="8" applyFill="0" applyProtection="0"/>
    <xf numFmtId="0" fontId="157" fillId="0" borderId="15"/>
    <xf numFmtId="0" fontId="116" fillId="11" borderId="27" applyNumberFormat="0" applyFon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0" fontId="137" fillId="0" borderId="19">
      <alignment horizontal="left" vertical="center"/>
    </xf>
    <xf numFmtId="0" fontId="159" fillId="0" borderId="4">
      <alignment horizont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20" fillId="0" borderId="15"/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76" fillId="11" borderId="27" applyNumberFormat="0" applyFont="0" applyAlignment="0" applyProtection="0"/>
    <xf numFmtId="0" fontId="28" fillId="16" borderId="28" applyNumberForma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0" fontId="25" fillId="8" borderId="7" applyNumberFormat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5" fontId="88" fillId="0" borderId="8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0" fillId="0" borderId="39" applyNumberFormat="0" applyFill="0" applyAlignment="0" applyProtection="0"/>
    <xf numFmtId="4" fontId="57" fillId="45" borderId="28" applyNumberFormat="0" applyProtection="0">
      <alignment horizontal="right" vertical="center"/>
    </xf>
    <xf numFmtId="0" fontId="237" fillId="9" borderId="28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237" fillId="9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257" fillId="16" borderId="28" applyNumberForma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0" fontId="15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257" fillId="16" borderId="28" applyNumberFormat="0" applyAlignment="0" applyProtection="0">
      <alignment vertic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7" fillId="34" borderId="15"/>
    <xf numFmtId="0" fontId="334" fillId="0" borderId="37" applyNumberFormat="0" applyFill="0" applyAlignment="0" applyProtection="0"/>
    <xf numFmtId="0" fontId="137" fillId="0" borderId="19">
      <alignment horizontal="left" vertical="center"/>
    </xf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4" fontId="57" fillId="46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327" fillId="16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76" fillId="11" borderId="27" applyNumberFormat="0" applyFont="0" applyAlignment="0" applyProtection="0"/>
    <xf numFmtId="0" fontId="327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48" fillId="0" borderId="39" applyNumberFormat="0" applyFill="0" applyAlignment="0" applyProtection="0"/>
    <xf numFmtId="0" fontId="28" fillId="9" borderId="28" applyNumberFormat="0" applyAlignment="0" applyProtection="0"/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8" fillId="9" borderId="28" applyNumberFormat="0" applyAlignment="0" applyProtection="0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12" fontId="196" fillId="0" borderId="4">
      <alignment horizontal="center"/>
    </xf>
    <xf numFmtId="0" fontId="4" fillId="11" borderId="27" applyNumberFormat="0" applyFon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0" fontId="334" fillId="0" borderId="37" applyNumberFormat="0" applyFill="0" applyAlignment="0" applyProtection="0"/>
    <xf numFmtId="232" fontId="129" fillId="33" borderId="4" applyFont="0" applyFill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4" fontId="57" fillId="49" borderId="28" applyNumberFormat="0" applyProtection="0">
      <alignment horizontal="right" vertical="center"/>
    </xf>
    <xf numFmtId="0" fontId="35" fillId="11" borderId="27" applyNumberFormat="0" applyFont="0" applyAlignment="0" applyProtection="0"/>
    <xf numFmtId="0" fontId="326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23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4" fontId="57" fillId="32" borderId="28" applyNumberFormat="0" applyProtection="0">
      <alignment horizontal="right" vertical="center"/>
    </xf>
    <xf numFmtId="0" fontId="326" fillId="16" borderId="28" applyNumberFormat="0" applyAlignment="0" applyProtection="0"/>
    <xf numFmtId="0" fontId="332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10" fontId="11" fillId="31" borderId="4" applyNumberFormat="0" applyBorder="0" applyAlignment="0" applyProtection="0"/>
    <xf numFmtId="0" fontId="120" fillId="0" borderId="15"/>
    <xf numFmtId="0" fontId="276" fillId="0" borderId="37" applyNumberFormat="0" applyFill="0" applyAlignment="0" applyProtection="0">
      <alignment vertical="center"/>
    </xf>
    <xf numFmtId="0" fontId="326" fillId="16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4" fontId="57" fillId="51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37" fillId="0" borderId="19">
      <alignment horizontal="left" vertical="center"/>
    </xf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1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4" fontId="57" fillId="44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326" fillId="16" borderId="28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248" fillId="0" borderId="39" applyNumberFormat="0" applyFill="0" applyAlignment="0" applyProtection="0"/>
    <xf numFmtId="0" fontId="360" fillId="0" borderId="58">
      <alignment horizontal="left" vertical="top"/>
    </xf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83" fillId="23" borderId="6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4" fontId="190" fillId="40" borderId="28" applyNumberFormat="0" applyProtection="0">
      <alignment vertical="center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246" fillId="8" borderId="7" applyNumberFormat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10" fontId="4" fillId="52" borderId="4" applyNumberFormat="0" applyFont="0" applyBorder="0" applyAlignment="0" applyProtection="0">
      <protection locked="0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81" fillId="0" borderId="4">
      <alignment horizontal="center"/>
    </xf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16" fillId="11" borderId="27" applyNumberFormat="0" applyFon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/>
    <xf numFmtId="0" fontId="25" fillId="2" borderId="7" applyNumberFormat="0" applyAlignment="0" applyProtection="0"/>
    <xf numFmtId="0" fontId="18" fillId="16" borderId="7" applyNumberFormat="0" applyAlignment="0" applyProtection="0"/>
    <xf numFmtId="0" fontId="186" fillId="1" borderId="19" applyNumberFormat="0" applyFont="0" applyAlignment="0">
      <alignment horizontal="center"/>
    </xf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10" fontId="4" fillId="33" borderId="4" applyNumberFormat="0" applyFont="0" applyBorder="0" applyAlignment="0" applyProtection="0">
      <protection locked="0"/>
    </xf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87" fillId="1" borderId="6">
      <alignment horizontal="left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30" fillId="11" borderId="27" applyNumberFormat="0" applyFont="0" applyAlignment="0" applyProtection="0">
      <alignment vertical="center"/>
    </xf>
    <xf numFmtId="0" fontId="246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4" fontId="190" fillId="41" borderId="28" applyNumberFormat="0" applyProtection="0">
      <alignment horizontal="left" vertical="center"/>
    </xf>
    <xf numFmtId="0" fontId="4" fillId="0" borderId="31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236" fontId="146" fillId="0" borderId="6">
      <alignment horizontal="left"/>
    </xf>
    <xf numFmtId="0" fontId="18" fillId="16" borderId="7" applyNumberFormat="0" applyAlignment="0" applyProtection="0"/>
    <xf numFmtId="0" fontId="120" fillId="0" borderId="15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62" fillId="0" borderId="58">
      <alignment horizontal="left" vertical="top"/>
    </xf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327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60" fillId="0" borderId="58">
      <alignment horizontal="left" vertical="top"/>
    </xf>
    <xf numFmtId="0" fontId="362" fillId="0" borderId="58">
      <alignment horizontal="left" vertical="top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0" fontId="18" fillId="16" borderId="7" applyNumberFormat="0" applyAlignment="0" applyProtection="0"/>
    <xf numFmtId="5" fontId="88" fillId="0" borderId="8" applyAlignment="0" applyProtection="0"/>
    <xf numFmtId="0" fontId="18" fillId="9" borderId="7" applyNumberFormat="0" applyAlignment="0" applyProtection="0"/>
    <xf numFmtId="219" fontId="37" fillId="0" borderId="8" applyFill="0" applyProtection="0"/>
    <xf numFmtId="0" fontId="120" fillId="0" borderId="15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25" fillId="8" borderId="7" applyNumberFormat="0" applyAlignment="0" applyProtection="0"/>
    <xf numFmtId="0" fontId="157" fillId="34" borderId="15"/>
    <xf numFmtId="0" fontId="159" fillId="0" borderId="4">
      <alignment horizontal="center"/>
    </xf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10" fontId="4" fillId="52" borderId="4" applyNumberFormat="0" applyFont="0" applyBorder="0" applyAlignment="0" applyProtection="0">
      <protection locked="0"/>
    </xf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1" fillId="0" borderId="4">
      <alignment horizontal="center"/>
    </xf>
    <xf numFmtId="0" fontId="83" fillId="23" borderId="6">
      <alignment horizontal="centerContinuous" vertical="top"/>
    </xf>
    <xf numFmtId="5" fontId="88" fillId="0" borderId="8" applyAlignment="0" applyProtection="0"/>
    <xf numFmtId="219" fontId="37" fillId="0" borderId="8" applyFill="0" applyProtection="0"/>
    <xf numFmtId="10" fontId="4" fillId="33" borderId="4" applyNumberFormat="0" applyFont="0" applyBorder="0" applyAlignment="0" applyProtection="0">
      <protection locked="0"/>
    </xf>
    <xf numFmtId="232" fontId="129" fillId="33" borderId="4" applyFont="0" applyFill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236" fontId="146" fillId="0" borderId="6">
      <alignment horizontal="left"/>
    </xf>
    <xf numFmtId="0" fontId="87" fillId="1" borderId="6">
      <alignment horizontal="left"/>
    </xf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0" fontId="159" fillId="0" borderId="4">
      <alignment horizontal="center"/>
    </xf>
    <xf numFmtId="0" fontId="186" fillId="1" borderId="19" applyNumberFormat="0" applyFont="0" applyAlignment="0">
      <alignment horizontal="center"/>
    </xf>
    <xf numFmtId="12" fontId="196" fillId="0" borderId="4">
      <alignment horizontal="center"/>
    </xf>
    <xf numFmtId="10" fontId="4" fillId="52" borderId="4" applyNumberFormat="0" applyFont="0" applyBorder="0" applyAlignment="0" applyProtection="0">
      <protection locked="0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43" fontId="2" fillId="0" borderId="0" applyFont="0" applyFill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23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157" fillId="0" borderId="15"/>
    <xf numFmtId="0" fontId="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1" fillId="31" borderId="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9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87" fillId="1" borderId="62">
      <alignment horizontal="left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44" fillId="0" borderId="22">
      <alignment horizontal="left" vertical="top"/>
    </xf>
    <xf numFmtId="0" fontId="81" fillId="0" borderId="4">
      <alignment horizontal="center"/>
    </xf>
    <xf numFmtId="0" fontId="246" fillId="8" borderId="7" applyNumberFormat="0" applyAlignment="0" applyProtection="0"/>
    <xf numFmtId="10" fontId="4" fillId="33" borderId="4" applyNumberFormat="0" applyFont="0" applyBorder="0" applyAlignment="0" applyProtection="0">
      <protection locked="0"/>
    </xf>
    <xf numFmtId="0" fontId="137" fillId="0" borderId="19">
      <alignment horizontal="left" vertical="center"/>
    </xf>
    <xf numFmtId="0" fontId="137" fillId="0" borderId="19">
      <alignment horizontal="left" vertical="center"/>
    </xf>
    <xf numFmtId="0" fontId="159" fillId="0" borderId="4">
      <alignment horizont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186" fillId="1" borderId="19" applyNumberFormat="0" applyFont="0" applyAlignment="0">
      <alignment horizontal="center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140" fillId="0" borderId="22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57" fillId="0" borderId="33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40" fillId="0" borderId="22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40" fillId="0" borderId="22">
      <alignment horizontal="left" vertical="top"/>
    </xf>
    <xf numFmtId="232" fontId="129" fillId="33" borderId="4" applyFont="0" applyFill="0" applyBorder="0" applyAlignment="0" applyProtection="0">
      <protection locked="0"/>
    </xf>
    <xf numFmtId="0" fontId="4" fillId="11" borderId="27" applyNumberFormat="0" applyFon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4" fillId="0" borderId="31" applyNumberFormat="0" applyFon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4" fillId="0" borderId="28" applyNumberFormat="0" applyProtection="0">
      <alignment horizontal="right" vertical="center"/>
    </xf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25" fillId="8" borderId="7" applyNumberFormat="0" applyAlignment="0" applyProtection="0"/>
    <xf numFmtId="0" fontId="157" fillId="34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167" fontId="2" fillId="0" borderId="0" applyFont="0" applyFill="0" applyBorder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2" fillId="75" borderId="43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157" fillId="34" borderId="15"/>
    <xf numFmtId="0" fontId="4" fillId="0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76" fillId="0" borderId="37" applyNumberFormat="0" applyFill="0" applyAlignment="0" applyProtection="0">
      <alignment vertical="center"/>
    </xf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36" fontId="146" fillId="0" borderId="62">
      <alignment horizontal="left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4" fillId="57" borderId="28" applyNumberFormat="0" applyProtection="0">
      <alignment horizontal="left" vertical="center" indent="1"/>
    </xf>
    <xf numFmtId="236" fontId="146" fillId="0" borderId="62">
      <alignment horizontal="left"/>
    </xf>
    <xf numFmtId="0" fontId="332" fillId="8" borderId="7" applyNumberFormat="0" applyAlignment="0" applyProtection="0"/>
    <xf numFmtId="0" fontId="18" fillId="16" borderId="7" applyNumberFormat="0" applyAlignment="0" applyProtection="0"/>
    <xf numFmtId="4" fontId="57" fillId="50" borderId="28" applyNumberFormat="0" applyProtection="0">
      <alignment horizontal="right" vertical="center"/>
    </xf>
    <xf numFmtId="10" fontId="11" fillId="31" borderId="4" applyNumberFormat="0" applyBorder="0" applyAlignment="0" applyProtection="0"/>
    <xf numFmtId="0" fontId="87" fillId="1" borderId="62">
      <alignment horizontal="left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4" fontId="57" fillId="32" borderId="28" applyNumberFormat="0" applyProtection="0">
      <alignment horizontal="right" vertical="center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246" fillId="8" borderId="7" applyNumberFormat="0" applyAlignment="0" applyProtection="0"/>
    <xf numFmtId="219" fontId="37" fillId="0" borderId="8" applyFill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16" fillId="11" borderId="27" applyNumberFormat="0" applyFont="0" applyAlignment="0" applyProtection="0"/>
    <xf numFmtId="0" fontId="25" fillId="2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0" fillId="0" borderId="57" applyNumberFormat="0" applyFill="0" applyAlignment="0" applyProtection="0"/>
    <xf numFmtId="0" fontId="30" fillId="0" borderId="39" applyNumberFormat="0" applyFill="0" applyAlignment="0" applyProtection="0"/>
    <xf numFmtId="0" fontId="246" fillId="8" borderId="7" applyNumberFormat="0" applyAlignment="0" applyProtection="0"/>
    <xf numFmtId="0" fontId="327" fillId="16" borderId="7" applyNumberForma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120" fillId="0" borderId="15"/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37" fillId="0" borderId="20">
      <alignment horizontal="left" vertical="center"/>
    </xf>
    <xf numFmtId="1" fontId="4" fillId="0" borderId="31" applyNumberFormat="0" applyFill="0" applyAlignment="0" applyProtection="0">
      <alignment horizontal="center" vertical="center"/>
    </xf>
    <xf numFmtId="10" fontId="4" fillId="52" borderId="4" applyNumberFormat="0" applyFont="0" applyBorder="0" applyAlignment="0" applyProtection="0">
      <protection locked="0"/>
    </xf>
    <xf numFmtId="12" fontId="196" fillId="0" borderId="4">
      <alignment horizontal="center"/>
    </xf>
    <xf numFmtId="1" fontId="4" fillId="0" borderId="31" applyNumberFormat="0" applyFill="0" applyAlignment="0" applyProtection="0">
      <alignment horizontal="center" vertical="center"/>
    </xf>
    <xf numFmtId="0" fontId="334" fillId="0" borderId="37" applyNumberFormat="0" applyFill="0" applyAlignment="0" applyProtection="0"/>
    <xf numFmtId="0" fontId="18" fillId="16" borderId="7" applyNumberFormat="0" applyAlignment="0" applyProtection="0"/>
    <xf numFmtId="4" fontId="57" fillId="52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4" fontId="190" fillId="40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0" fontId="35" fillId="11" borderId="27" applyNumberFormat="0" applyFont="0" applyAlignment="0" applyProtection="0"/>
    <xf numFmtId="0" fontId="83" fillId="23" borderId="62">
      <alignment horizontal="centerContinuous" vertical="top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5" fontId="88" fillId="0" borderId="8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319" fillId="9" borderId="7" applyNumberFormat="0" applyAlignment="0" applyProtection="0"/>
    <xf numFmtId="0" fontId="121" fillId="58" borderId="28" applyNumberFormat="0" applyProtection="0">
      <alignment horizontal="center" vertical="top"/>
    </xf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6" borderId="28" applyNumberFormat="0" applyProtection="0">
      <alignment horizontal="left" vertical="center" indent="1"/>
    </xf>
    <xf numFmtId="4" fontId="190" fillId="41" borderId="28" applyNumberFormat="0" applyProtection="0">
      <alignment horizontal="left" vertical="center"/>
    </xf>
    <xf numFmtId="4" fontId="57" fillId="46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83" fillId="23" borderId="62">
      <alignment horizontal="centerContinuous" vertical="top"/>
    </xf>
    <xf numFmtId="0" fontId="116" fillId="11" borderId="27" applyNumberFormat="0" applyFon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120" fillId="0" borderId="15"/>
    <xf numFmtId="4" fontId="57" fillId="55" borderId="28" applyNumberFormat="0" applyProtection="0">
      <alignment horizontal="left" vertical="center" indent="1"/>
    </xf>
    <xf numFmtId="0" fontId="4" fillId="23" borderId="28" applyNumberFormat="0" applyProtection="0">
      <alignment vertical="center"/>
    </xf>
    <xf numFmtId="4" fontId="57" fillId="45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37" fillId="9" borderId="28" applyNumberFormat="0" applyAlignment="0" applyProtection="0"/>
    <xf numFmtId="0" fontId="256" fillId="8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7" borderId="28" applyNumberFormat="0" applyProtection="0">
      <alignment horizontal="right" vertical="center"/>
    </xf>
    <xf numFmtId="0" fontId="18" fillId="9" borderId="7" applyNumberFormat="0" applyAlignment="0" applyProtection="0"/>
    <xf numFmtId="0" fontId="57" fillId="0" borderId="33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40" fillId="0" borderId="22">
      <alignment horizontal="left" vertical="top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137" fillId="0" borderId="20">
      <alignment horizontal="left" vertical="center"/>
    </xf>
    <xf numFmtId="0" fontId="246" fillId="8" borderId="7" applyNumberFormat="0" applyAlignment="0" applyProtection="0"/>
    <xf numFmtId="0" fontId="140" fillId="0" borderId="22">
      <alignment horizontal="left" vertical="top"/>
    </xf>
    <xf numFmtId="43" fontId="2" fillId="0" borderId="0" applyFont="0" applyFill="0" applyBorder="0" applyAlignment="0" applyProtection="0"/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360" fillId="0" borderId="58">
      <alignment horizontal="left" vertical="top"/>
    </xf>
    <xf numFmtId="0" fontId="362" fillId="0" borderId="58">
      <alignment horizontal="left" vertical="top"/>
    </xf>
    <xf numFmtId="0" fontId="18" fillId="16" borderId="7" applyNumberFormat="0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5" fillId="11" borderId="27" applyNumberFormat="0" applyFont="0" applyAlignment="0" applyProtection="0"/>
    <xf numFmtId="9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0" fillId="0" borderId="37" applyNumberFormat="0" applyFill="0" applyAlignment="0" applyProtection="0"/>
    <xf numFmtId="0" fontId="270" fillId="16" borderId="7" applyNumberFormat="0" applyAlignment="0" applyProtection="0">
      <alignment vertical="center"/>
    </xf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0" fontId="116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2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120" fillId="0" borderId="15"/>
    <xf numFmtId="0" fontId="137" fillId="0" borderId="20">
      <alignment horizontal="left" vertical="center"/>
    </xf>
    <xf numFmtId="0" fontId="57" fillId="0" borderId="33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44" fillId="0" borderId="22">
      <alignment horizontal="left" vertical="top"/>
    </xf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9" fontId="2" fillId="0" borderId="0" applyFont="0" applyFill="0" applyBorder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4" fontId="57" fillId="45" borderId="28" applyNumberFormat="0" applyProtection="0">
      <alignment horizontal="right" vertical="center"/>
    </xf>
    <xf numFmtId="0" fontId="326" fillId="16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40" fillId="0" borderId="22">
      <alignment horizontal="left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257" fillId="16" borderId="28" applyNumberFormat="0" applyAlignment="0" applyProtection="0">
      <alignment vertical="center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140" fillId="0" borderId="22">
      <alignment horizontal="left" vertical="top"/>
    </xf>
    <xf numFmtId="0" fontId="144" fillId="0" borderId="22">
      <alignment horizontal="left" vertical="top"/>
    </xf>
    <xf numFmtId="4" fontId="57" fillId="46" borderId="28" applyNumberFormat="0" applyProtection="0">
      <alignment horizontal="right" vertical="center"/>
    </xf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9" fontId="2" fillId="0" borderId="0" applyFont="0" applyFill="0" applyBorder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157" fillId="34" borderId="15"/>
    <xf numFmtId="0" fontId="334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2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28" fillId="9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140" fillId="0" borderId="22">
      <alignment horizontal="left" vertical="top"/>
    </xf>
    <xf numFmtId="0" fontId="2" fillId="0" borderId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11" borderId="2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326" fillId="16" borderId="28" applyNumberFormat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" fontId="190" fillId="41" borderId="28" applyNumberFormat="0" applyProtection="0">
      <alignment horizontal="left" vertical="center"/>
    </xf>
    <xf numFmtId="0" fontId="83" fillId="23" borderId="62">
      <alignment horizontal="centerContinuous"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6" fontId="146" fillId="0" borderId="62">
      <alignment horizontal="left"/>
    </xf>
    <xf numFmtId="0" fontId="87" fillId="1" borderId="62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16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3" borderId="28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16" borderId="28" applyNumberFormat="0" applyAlignment="0" applyProtection="0"/>
    <xf numFmtId="0" fontId="2" fillId="63" borderId="0" applyNumberFormat="0" applyBorder="0" applyAlignment="0" applyProtection="0"/>
    <xf numFmtId="0" fontId="57" fillId="54" borderId="28" applyNumberFormat="0" applyProtection="0">
      <alignment horizontal="left" vertical="center" indent="1"/>
    </xf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5" fillId="8" borderId="7" applyNumberFormat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4" fontId="57" fillId="32" borderId="28" applyNumberFormat="0" applyProtection="0">
      <alignment horizontal="right" vertical="center"/>
    </xf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326" fillId="16" borderId="28" applyNumberFormat="0" applyAlignment="0" applyProtection="0"/>
    <xf numFmtId="0" fontId="2" fillId="72" borderId="0" applyNumberFormat="0" applyBorder="0" applyAlignment="0" applyProtection="0"/>
    <xf numFmtId="0" fontId="332" fillId="8" borderId="7" applyNumberFormat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0" fontId="15" fillId="11" borderId="27" applyNumberFormat="0" applyFont="0" applyAlignment="0" applyProtection="0"/>
    <xf numFmtId="43" fontId="2" fillId="0" borderId="0" applyFont="0" applyFill="0" applyBorder="0" applyAlignment="0" applyProtection="0"/>
    <xf numFmtId="0" fontId="4" fillId="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32" fillId="8" borderId="7" applyNumberFormat="0" applyAlignment="0" applyProtection="0"/>
    <xf numFmtId="0" fontId="25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20" fillId="0" borderId="15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0" fontId="2" fillId="0" borderId="0"/>
    <xf numFmtId="4" fontId="57" fillId="51" borderId="28" applyNumberFormat="0" applyProtection="0">
      <alignment horizontal="right" vertical="center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2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360" fillId="0" borderId="58">
      <alignment horizontal="left" vertical="top"/>
    </xf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83" fillId="23" borderId="62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0" fontId="144" fillId="0" borderId="22">
      <alignment horizontal="left" vertical="top"/>
    </xf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319" fillId="9" borderId="7" applyNumberFormat="0" applyAlignment="0" applyProtection="0"/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44" fillId="0" borderId="22">
      <alignment horizontal="left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87" fillId="1" borderId="62">
      <alignment horizontal="left"/>
    </xf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3" fontId="2" fillId="0" borderId="0" applyFont="0" applyFill="0" applyBorder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28" fillId="16" borderId="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15"/>
    <xf numFmtId="0" fontId="4" fillId="0" borderId="31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236" fontId="146" fillId="0" borderId="62">
      <alignment horizontal="left"/>
    </xf>
    <xf numFmtId="0" fontId="120" fillId="0" borderId="15"/>
    <xf numFmtId="0" fontId="140" fillId="0" borderId="22">
      <alignment horizontal="left" vertical="top"/>
    </xf>
    <xf numFmtId="0" fontId="144" fillId="0" borderId="22">
      <alignment horizontal="left" vertical="top"/>
    </xf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0" fontId="83" fillId="23" borderId="62">
      <alignment horizontal="centerContinuous" vertical="top"/>
    </xf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157" fillId="34" borderId="15"/>
    <xf numFmtId="0" fontId="120" fillId="0" borderId="15"/>
    <xf numFmtId="0" fontId="157" fillId="0" borderId="15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2" fillId="0" borderId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0" fontId="83" fillId="23" borderId="62">
      <alignment horizontal="centerContinuous" vertical="top"/>
    </xf>
    <xf numFmtId="236" fontId="146" fillId="0" borderId="62">
      <alignment horizontal="left"/>
    </xf>
    <xf numFmtId="0" fontId="87" fillId="1" borderId="62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62" fillId="0" borderId="58">
      <alignment horizontal="left" vertical="top"/>
    </xf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3" fillId="23" borderId="62">
      <alignment horizontal="centerContinuous" vertical="top"/>
    </xf>
    <xf numFmtId="236" fontId="146" fillId="0" borderId="62">
      <alignment horizontal="left"/>
    </xf>
    <xf numFmtId="0" fontId="87" fillId="1" borderId="62">
      <alignment horizontal="left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27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" fillId="0" borderId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3" fillId="23" borderId="62">
      <alignment horizontal="centerContinuous" vertical="top"/>
    </xf>
    <xf numFmtId="236" fontId="146" fillId="0" borderId="62">
      <alignment horizontal="left"/>
    </xf>
    <xf numFmtId="0" fontId="87" fillId="1" borderId="62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0" fontId="2" fillId="75" borderId="43" applyNumberFormat="0" applyFont="0" applyAlignment="0" applyProtection="0"/>
    <xf numFmtId="0" fontId="2" fillId="84" borderId="0" applyNumberFormat="0" applyBorder="0" applyAlignment="0" applyProtection="0"/>
    <xf numFmtId="0" fontId="2" fillId="86" borderId="0" applyNumberFormat="0" applyBorder="0" applyAlignment="0" applyProtection="0"/>
    <xf numFmtId="0" fontId="2" fillId="88" borderId="0" applyNumberFormat="0" applyBorder="0" applyAlignment="0" applyProtection="0"/>
    <xf numFmtId="0" fontId="2" fillId="90" borderId="0" applyNumberFormat="0" applyBorder="0" applyAlignment="0" applyProtection="0"/>
    <xf numFmtId="0" fontId="2" fillId="92" borderId="0" applyNumberFormat="0" applyBorder="0" applyAlignment="0" applyProtection="0"/>
    <xf numFmtId="0" fontId="2" fillId="94" borderId="0" applyNumberFormat="0" applyBorder="0" applyAlignment="0" applyProtection="0"/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43" fontId="2" fillId="0" borderId="0" applyFont="0" applyFill="0" applyBorder="0" applyAlignment="0" applyProtection="0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238" fillId="9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248" fillId="0" borderId="39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7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1" fontId="4" fillId="0" borderId="31" applyNumberFormat="0" applyFill="0" applyAlignment="0" applyProtection="0">
      <alignment horizontal="center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40" fillId="0" borderId="22">
      <alignment horizontal="left" vertical="top"/>
    </xf>
    <xf numFmtId="4" fontId="129" fillId="32" borderId="28" applyNumberFormat="0" applyProtection="0">
      <alignment horizontal="right" vertical="center"/>
    </xf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120" fillId="0" borderId="15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57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0" fontId="4" fillId="54" borderId="28" applyNumberFormat="0" applyProtection="0">
      <alignment vertical="center"/>
    </xf>
    <xf numFmtId="0" fontId="28" fillId="16" borderId="28" applyNumberFormat="0" applyAlignment="0" applyProtection="0"/>
    <xf numFmtId="0" fontId="137" fillId="0" borderId="20">
      <alignment horizontal="left" vertical="center"/>
    </xf>
    <xf numFmtId="0" fontId="246" fillId="8" borderId="7" applyNumberFormat="0" applyAlignment="0" applyProtection="0"/>
    <xf numFmtId="0" fontId="140" fillId="0" borderId="22">
      <alignment horizontal="left" vertical="top"/>
    </xf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57" fillId="54" borderId="28" applyNumberFormat="0" applyProtection="0">
      <alignment vertical="center"/>
    </xf>
    <xf numFmtId="0" fontId="35" fillId="11" borderId="27" applyNumberFormat="0" applyFont="0" applyAlignment="0" applyProtection="0"/>
    <xf numFmtId="0" fontId="334" fillId="0" borderId="37" applyNumberFormat="0" applyFill="0" applyAlignment="0" applyProtection="0"/>
    <xf numFmtId="0" fontId="120" fillId="0" borderId="15"/>
    <xf numFmtId="0" fontId="18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6" fillId="8" borderId="7" applyNumberFormat="0" applyAlignment="0" applyProtection="0">
      <alignment vertical="center"/>
    </xf>
    <xf numFmtId="0" fontId="4" fillId="0" borderId="28" applyNumberFormat="0" applyProtection="0">
      <alignment horizontal="right" vertical="center"/>
    </xf>
    <xf numFmtId="0" fontId="238" fillId="9" borderId="7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0" fontId="137" fillId="0" borderId="20">
      <alignment horizontal="left" vertical="center"/>
    </xf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9" fillId="9" borderId="7" applyNumberFormat="0" applyAlignment="0" applyProtection="0"/>
    <xf numFmtId="0" fontId="120" fillId="0" borderId="15"/>
    <xf numFmtId="0" fontId="15" fillId="11" borderId="27" applyNumberFormat="0" applyFont="0" applyAlignment="0" applyProtection="0"/>
    <xf numFmtId="0" fontId="121" fillId="43" borderId="28" applyNumberFormat="0" applyProtection="0">
      <alignment horizontal="left" vertical="top"/>
    </xf>
    <xf numFmtId="0" fontId="322" fillId="11" borderId="27" applyNumberFormat="0" applyFont="0" applyAlignment="0" applyProtection="0"/>
    <xf numFmtId="0" fontId="30" fillId="0" borderId="37" applyNumberFormat="0" applyFill="0" applyAlignment="0" applyProtection="0"/>
    <xf numFmtId="0" fontId="4" fillId="54" borderId="28" applyNumberFormat="0" applyProtection="0">
      <alignment horizontal="left" vertical="center" indent="1"/>
    </xf>
    <xf numFmtId="0" fontId="270" fillId="16" borderId="7" applyNumberFormat="0" applyAlignment="0" applyProtection="0">
      <alignment vertical="center"/>
    </xf>
    <xf numFmtId="4" fontId="57" fillId="49" borderId="28" applyNumberFormat="0" applyProtection="0">
      <alignment horizontal="right" vertical="center"/>
    </xf>
    <xf numFmtId="0" fontId="25" fillId="8" borderId="7" applyNumberFormat="0" applyAlignment="0" applyProtection="0"/>
    <xf numFmtId="0" fontId="248" fillId="0" borderId="39" applyNumberFormat="0" applyFill="0" applyAlignment="0" applyProtection="0"/>
    <xf numFmtId="0" fontId="30" fillId="0" borderId="5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57" fillId="54" borderId="28" applyNumberFormat="0" applyProtection="0">
      <alignment vertical="center"/>
    </xf>
    <xf numFmtId="4" fontId="57" fillId="44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237" fillId="9" borderId="28" applyNumberFormat="0" applyAlignment="0" applyProtection="0"/>
    <xf numFmtId="0" fontId="257" fillId="16" borderId="28" applyNumberFormat="0" applyAlignment="0" applyProtection="0">
      <alignment vertical="center"/>
    </xf>
    <xf numFmtId="0" fontId="237" fillId="9" borderId="28" applyNumberFormat="0" applyAlignment="0" applyProtection="0"/>
    <xf numFmtId="0" fontId="18" fillId="16" borderId="7" applyNumberFormat="0" applyAlignment="0" applyProtection="0"/>
    <xf numFmtId="0" fontId="4" fillId="54" borderId="28" applyNumberFormat="0" applyProtection="0">
      <alignment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6" borderId="28" applyNumberFormat="0" applyProtection="0">
      <alignment horizontal="right" vertical="center"/>
    </xf>
    <xf numFmtId="0" fontId="120" fillId="0" borderId="15"/>
    <xf numFmtId="0" fontId="25" fillId="2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0" fontId="116" fillId="11" borderId="27" applyNumberFormat="0" applyFon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9" borderId="28" applyNumberFormat="0" applyProtection="0">
      <alignment horizontal="right" vertical="center"/>
    </xf>
    <xf numFmtId="0" fontId="4" fillId="56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120" fillId="0" borderId="15"/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137" fillId="0" borderId="20">
      <alignment horizontal="left" vertical="center"/>
    </xf>
    <xf numFmtId="4" fontId="57" fillId="46" borderId="28" applyNumberFormat="0" applyProtection="0">
      <alignment horizontal="right" vertical="center"/>
    </xf>
    <xf numFmtId="0" fontId="25" fillId="8" borderId="7" applyNumberFormat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236" fontId="146" fillId="0" borderId="62">
      <alignment horizontal="left"/>
    </xf>
    <xf numFmtId="0" fontId="4" fillId="0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20" fillId="0" borderId="15"/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30" fillId="0" borderId="37" applyNumberFormat="0" applyFill="0" applyAlignment="0" applyProtection="0"/>
    <xf numFmtId="0" fontId="157" fillId="34" borderId="15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157" fillId="0" borderId="15"/>
    <xf numFmtId="0" fontId="15" fillId="11" borderId="27" applyNumberFormat="0" applyFon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121" fillId="58" borderId="28" applyNumberFormat="0" applyProtection="0">
      <alignment horizontal="center" vertical="top"/>
    </xf>
    <xf numFmtId="4" fontId="57" fillId="50" borderId="28" applyNumberFormat="0" applyProtection="0">
      <alignment horizontal="right" vertical="center"/>
    </xf>
    <xf numFmtId="0" fontId="4" fillId="54" borderId="28" applyNumberFormat="0" applyProtection="0">
      <alignment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4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4" fontId="57" fillId="32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0" fontId="157" fillId="34" borderId="15"/>
    <xf numFmtId="4" fontId="190" fillId="40" borderId="28" applyNumberFormat="0" applyProtection="0">
      <alignment vertical="center"/>
    </xf>
    <xf numFmtId="4" fontId="57" fillId="47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76" fillId="11" borderId="27" applyNumberFormat="0" applyFont="0" applyAlignment="0" applyProtection="0"/>
    <xf numFmtId="0" fontId="144" fillId="0" borderId="22">
      <alignment horizontal="left" vertical="top"/>
    </xf>
    <xf numFmtId="0" fontId="28" fillId="16" borderId="28" applyNumberFormat="0" applyAlignment="0" applyProtection="0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5" fillId="11" borderId="27" applyNumberFormat="0" applyFont="0" applyAlignment="0" applyProtection="0"/>
    <xf numFmtId="0" fontId="15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327" fillId="16" borderId="7" applyNumberFormat="0" applyAlignment="0" applyProtection="0"/>
    <xf numFmtId="0" fontId="121" fillId="43" borderId="28" applyNumberFormat="0" applyProtection="0">
      <alignment horizontal="left" vertical="top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0" fillId="0" borderId="39" applyNumberFormat="0" applyFill="0" applyAlignment="0" applyProtection="0"/>
    <xf numFmtId="4" fontId="57" fillId="45" borderId="28" applyNumberFormat="0" applyProtection="0">
      <alignment horizontal="right" vertical="center"/>
    </xf>
    <xf numFmtId="0" fontId="237" fillId="9" borderId="28" applyNumberFormat="0" applyAlignment="0" applyProtection="0"/>
    <xf numFmtId="0" fontId="25" fillId="8" borderId="7" applyNumberFormat="0" applyAlignment="0" applyProtection="0"/>
    <xf numFmtId="0" fontId="326" fillId="16" borderId="28" applyNumberFormat="0" applyAlignment="0" applyProtection="0"/>
    <xf numFmtId="0" fontId="237" fillId="9" borderId="28" applyNumberFormat="0" applyAlignment="0" applyProtection="0"/>
    <xf numFmtId="0" fontId="57" fillId="54" borderId="28" applyNumberFormat="0" applyProtection="0">
      <alignment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326" fillId="16" borderId="28" applyNumberFormat="0" applyAlignment="0" applyProtection="0"/>
    <xf numFmtId="4" fontId="57" fillId="52" borderId="28" applyNumberFormat="0" applyProtection="0">
      <alignment horizontal="right" vertical="center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21" fillId="43" borderId="28" applyNumberFormat="0" applyProtection="0">
      <alignment horizontal="left" vertical="top"/>
    </xf>
    <xf numFmtId="0" fontId="15" fillId="11" borderId="27" applyNumberFormat="0" applyFont="0" applyAlignment="0" applyProtection="0"/>
    <xf numFmtId="4" fontId="129" fillId="32" borderId="28" applyNumberFormat="0" applyProtection="0">
      <alignment horizontal="right" vertical="center"/>
    </xf>
    <xf numFmtId="0" fontId="140" fillId="0" borderId="22">
      <alignment horizontal="left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8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257" fillId="16" borderId="28" applyNumberForma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0" fontId="15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28" fillId="16" borderId="28" applyNumberFormat="0" applyAlignment="0" applyProtection="0"/>
    <xf numFmtId="0" fontId="327" fillId="16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4" fillId="0" borderId="28" applyNumberFormat="0" applyProtection="0">
      <alignment horizontal="right" vertical="center"/>
    </xf>
    <xf numFmtId="0" fontId="257" fillId="16" borderId="28" applyNumberFormat="0" applyAlignment="0" applyProtection="0">
      <alignment vertical="center"/>
    </xf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7" fillId="34" borderId="15"/>
    <xf numFmtId="0" fontId="334" fillId="0" borderId="37" applyNumberFormat="0" applyFill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4" fontId="57" fillId="47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4" fontId="190" fillId="42" borderId="28" applyNumberFormat="0" applyProtection="0">
      <alignment horizontal="center" vertical="top"/>
    </xf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230" fillId="11" borderId="27" applyNumberFormat="0" applyFont="0" applyAlignment="0" applyProtection="0">
      <alignment vertical="center"/>
    </xf>
    <xf numFmtId="0" fontId="30" fillId="0" borderId="39" applyNumberFormat="0" applyFill="0" applyAlignment="0" applyProtection="0"/>
    <xf numFmtId="0" fontId="121" fillId="58" borderId="28" applyNumberFormat="0" applyProtection="0">
      <alignment horizontal="center" vertical="top"/>
    </xf>
    <xf numFmtId="0" fontId="4" fillId="54" borderId="28" applyNumberFormat="0" applyProtection="0">
      <alignment horizontal="left" vertical="center" indent="1"/>
    </xf>
    <xf numFmtId="0" fontId="248" fillId="0" borderId="39" applyNumberFormat="0" applyFill="0" applyAlignment="0" applyProtection="0"/>
    <xf numFmtId="0" fontId="237" fillId="9" borderId="28" applyNumberFormat="0" applyAlignment="0" applyProtection="0"/>
    <xf numFmtId="4" fontId="57" fillId="5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4" fontId="57" fillId="55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8" fillId="16" borderId="28" applyNumberForma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238" fillId="9" borderId="7" applyNumberFormat="0" applyAlignment="0" applyProtection="0"/>
    <xf numFmtId="4" fontId="57" fillId="46" borderId="28" applyNumberFormat="0" applyProtection="0">
      <alignment horizontal="right" vertical="center"/>
    </xf>
    <xf numFmtId="0" fontId="137" fillId="0" borderId="20">
      <alignment horizontal="left" vertical="center"/>
    </xf>
    <xf numFmtId="0" fontId="332" fillId="8" borderId="7" applyNumberFormat="0" applyAlignment="0" applyProtection="0"/>
    <xf numFmtId="0" fontId="28" fillId="16" borderId="28" applyNumberFormat="0" applyAlignment="0" applyProtection="0"/>
    <xf numFmtId="0" fontId="76" fillId="11" borderId="27" applyNumberFormat="0" applyFont="0" applyAlignment="0" applyProtection="0"/>
    <xf numFmtId="0" fontId="137" fillId="0" borderId="20">
      <alignment horizontal="left" vertical="center"/>
    </xf>
    <xf numFmtId="4" fontId="190" fillId="42" borderId="28" applyNumberFormat="0" applyProtection="0">
      <alignment horizontal="center" vertical="top"/>
    </xf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332" fillId="8" borderId="7" applyNumberFormat="0" applyAlignment="0" applyProtection="0"/>
    <xf numFmtId="0" fontId="116" fillId="11" borderId="27" applyNumberFormat="0" applyFont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4" fontId="57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246" fillId="8" borderId="7" applyNumberFormat="0" applyAlignment="0" applyProtection="0"/>
    <xf numFmtId="0" fontId="30" fillId="0" borderId="37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0" fontId="25" fillId="8" borderId="7" applyNumberFormat="0" applyAlignment="0" applyProtection="0"/>
    <xf numFmtId="0" fontId="327" fillId="16" borderId="7" applyNumberFormat="0" applyAlignment="0" applyProtection="0"/>
    <xf numFmtId="0" fontId="30" fillId="0" borderId="37" applyNumberFormat="0" applyFill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18" fillId="16" borderId="7" applyNumberFormat="0" applyAlignment="0" applyProtection="0"/>
    <xf numFmtId="0" fontId="28" fillId="9" borderId="28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76" fillId="11" borderId="27" applyNumberFormat="0" applyFont="0" applyAlignment="0" applyProtection="0"/>
    <xf numFmtId="0" fontId="327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87" fillId="1" borderId="62">
      <alignment horizontal="left"/>
    </xf>
    <xf numFmtId="0" fontId="4" fillId="0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0" fontId="76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4" fontId="57" fillId="45" borderId="28" applyNumberFormat="0" applyProtection="0">
      <alignment horizontal="right" vertical="center"/>
    </xf>
    <xf numFmtId="0" fontId="137" fillId="0" borderId="20">
      <alignment horizontal="left" vertical="center"/>
    </xf>
    <xf numFmtId="0" fontId="248" fillId="0" borderId="39" applyNumberFormat="0" applyFill="0" applyAlignment="0" applyProtection="0"/>
    <xf numFmtId="0" fontId="28" fillId="9" borderId="28" applyNumberFormat="0" applyAlignment="0" applyProtection="0"/>
    <xf numFmtId="0" fontId="319" fillId="9" borderId="7" applyNumberFormat="0" applyAlignment="0" applyProtection="0"/>
    <xf numFmtId="4" fontId="190" fillId="42" borderId="28" applyNumberFormat="0" applyProtection="0">
      <alignment horizontal="center" vertical="top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4" fillId="11" borderId="27" applyNumberFormat="0" applyFont="0" applyAlignment="0" applyProtection="0"/>
    <xf numFmtId="0" fontId="30" fillId="0" borderId="57" applyNumberFormat="0" applyFill="0" applyAlignment="0" applyProtection="0"/>
    <xf numFmtId="4" fontId="57" fillId="44" borderId="28" applyNumberFormat="0" applyProtection="0">
      <alignment horizontal="right" vertical="center"/>
    </xf>
    <xf numFmtId="0" fontId="276" fillId="0" borderId="37" applyNumberFormat="0" applyFill="0" applyAlignmen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4" fontId="57" fillId="45" borderId="28" applyNumberFormat="0" applyProtection="0">
      <alignment horizontal="right" vertical="center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8" fillId="9" borderId="28" applyNumberFormat="0" applyAlignment="0" applyProtection="0"/>
    <xf numFmtId="0" fontId="276" fillId="0" borderId="37" applyNumberFormat="0" applyFill="0" applyAlignment="0" applyProtection="0">
      <alignment vertical="center"/>
    </xf>
    <xf numFmtId="0" fontId="25" fillId="8" borderId="7" applyNumberFormat="0" applyAlignment="0" applyProtection="0"/>
    <xf numFmtId="0" fontId="28" fillId="16" borderId="28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40" fillId="0" borderId="22">
      <alignment horizontal="left" vertical="top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52" borderId="28" applyNumberFormat="0" applyProtection="0">
      <alignment horizontal="right" vertical="center"/>
    </xf>
    <xf numFmtId="0" fontId="25" fillId="8" borderId="7" applyNumberFormat="0" applyAlignment="0" applyProtection="0"/>
    <xf numFmtId="0" fontId="334" fillId="0" borderId="37" applyNumberFormat="0" applyFill="0" applyAlignment="0" applyProtection="0"/>
    <xf numFmtId="0" fontId="230" fillId="11" borderId="27" applyNumberFormat="0" applyFont="0" applyAlignment="0" applyProtection="0">
      <alignment vertical="center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327" fillId="16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8" fillId="16" borderId="28" applyNumberFormat="0" applyAlignment="0" applyProtection="0"/>
    <xf numFmtId="4" fontId="57" fillId="49" borderId="28" applyNumberFormat="0" applyProtection="0">
      <alignment horizontal="right" vertical="center"/>
    </xf>
    <xf numFmtId="0" fontId="35" fillId="11" borderId="27" applyNumberFormat="0" applyFont="0" applyAlignment="0" applyProtection="0"/>
    <xf numFmtId="0" fontId="326" fillId="16" borderId="28" applyNumberFormat="0" applyAlignment="0" applyProtection="0"/>
    <xf numFmtId="4" fontId="190" fillId="41" borderId="28" applyNumberFormat="0" applyProtection="0">
      <alignment horizontal="left" vertical="center"/>
    </xf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23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190" fillId="40" borderId="28" applyNumberForma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4" fontId="57" fillId="32" borderId="28" applyNumberFormat="0" applyProtection="0">
      <alignment horizontal="right" vertical="center"/>
    </xf>
    <xf numFmtId="0" fontId="326" fillId="16" borderId="28" applyNumberFormat="0" applyAlignment="0" applyProtection="0"/>
    <xf numFmtId="0" fontId="332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28" fillId="9" borderId="28" applyNumberFormat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18" fillId="16" borderId="7" applyNumberFormat="0" applyAlignment="0" applyProtection="0"/>
    <xf numFmtId="0" fontId="237" fillId="9" borderId="28" applyNumberFormat="0" applyAlignment="0" applyProtection="0"/>
    <xf numFmtId="0" fontId="326" fillId="16" borderId="28" applyNumberFormat="0" applyAlignment="0" applyProtection="0"/>
    <xf numFmtId="0" fontId="4" fillId="11" borderId="27" applyNumberFormat="0" applyFont="0" applyAlignment="0" applyProtection="0"/>
    <xf numFmtId="4" fontId="57" fillId="47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20" fillId="0" borderId="15"/>
    <xf numFmtId="0" fontId="276" fillId="0" borderId="37" applyNumberFormat="0" applyFill="0" applyAlignment="0" applyProtection="0">
      <alignment vertical="center"/>
    </xf>
    <xf numFmtId="0" fontId="326" fillId="16" borderId="28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28" fillId="16" borderId="28" applyNumberFormat="0" applyAlignment="0" applyProtection="0"/>
    <xf numFmtId="4" fontId="57" fillId="44" borderId="28" applyNumberFormat="0" applyProtection="0">
      <alignment horizontal="right" vertical="center"/>
    </xf>
    <xf numFmtId="0" fontId="157" fillId="0" borderId="15"/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121" fillId="58" borderId="28" applyNumberFormat="0" applyProtection="0">
      <alignment horizontal="center" vertical="top"/>
    </xf>
    <xf numFmtId="0" fontId="332" fillId="8" borderId="7" applyNumberFormat="0" applyAlignment="0" applyProtection="0"/>
    <xf numFmtId="0" fontId="25" fillId="2" borderId="7" applyNumberFormat="0" applyAlignment="0" applyProtection="0"/>
    <xf numFmtId="4" fontId="57" fillId="51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51" borderId="28" applyNumberFormat="0" applyProtection="0">
      <alignment horizontal="right" vertical="center"/>
    </xf>
    <xf numFmtId="0" fontId="57" fillId="54" borderId="28" applyNumberFormat="0" applyProtection="0">
      <alignment horizontal="left" vertical="center" indent="1"/>
    </xf>
    <xf numFmtId="0" fontId="76" fillId="11" borderId="27" applyNumberFormat="0" applyFont="0" applyAlignment="0" applyProtection="0"/>
    <xf numFmtId="0" fontId="18" fillId="16" borderId="7" applyNumberFormat="0" applyAlignment="0" applyProtection="0"/>
    <xf numFmtId="0" fontId="230" fillId="11" borderId="27" applyNumberFormat="0" applyFont="0" applyAlignmen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230" fillId="11" borderId="27" applyNumberFormat="0" applyFont="0" applyAlignment="0" applyProtection="0">
      <alignment vertical="center"/>
    </xf>
    <xf numFmtId="4" fontId="57" fillId="44" borderId="28" applyNumberFormat="0" applyProtection="0">
      <alignment horizontal="right" vertical="center"/>
    </xf>
    <xf numFmtId="0" fontId="25" fillId="2" borderId="7" applyNumberFormat="0" applyAlignment="0" applyProtection="0"/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8" fillId="16" borderId="28" applyNumberFormat="0" applyAlignment="0" applyProtection="0"/>
    <xf numFmtId="0" fontId="25" fillId="8" borderId="7" applyNumberFormat="0" applyAlignment="0" applyProtection="0"/>
    <xf numFmtId="0" fontId="256" fillId="8" borderId="7" applyNumberFormat="0" applyAlignment="0" applyProtection="0">
      <alignment vertical="center"/>
    </xf>
    <xf numFmtId="0" fontId="18" fillId="9" borderId="7" applyNumberFormat="0" applyAlignment="0" applyProtection="0"/>
    <xf numFmtId="0" fontId="121" fillId="43" borderId="28" applyNumberFormat="0" applyProtection="0">
      <alignment horizontal="left" vertical="top"/>
    </xf>
    <xf numFmtId="0" fontId="137" fillId="0" borderId="20">
      <alignment horizontal="left" vertical="center"/>
    </xf>
    <xf numFmtId="0" fontId="4" fillId="23" borderId="28" applyNumberFormat="0" applyProtection="0">
      <alignment horizontal="left" vertical="center" indent="1"/>
    </xf>
    <xf numFmtId="4" fontId="57" fillId="44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0" fontId="327" fillId="16" borderId="7" applyNumberFormat="0" applyAlignment="0" applyProtection="0"/>
    <xf numFmtId="0" fontId="18" fillId="9" borderId="7" applyNumberForma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83" fillId="23" borderId="62">
      <alignment horizontal="centerContinuous" vertical="top"/>
    </xf>
    <xf numFmtId="0" fontId="238" fillId="9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246" fillId="8" borderId="7" applyNumberFormat="0" applyAlignment="0" applyProtection="0"/>
    <xf numFmtId="0" fontId="137" fillId="0" borderId="20">
      <alignment horizontal="left" vertical="center"/>
    </xf>
    <xf numFmtId="0" fontId="18" fillId="16" borderId="7" applyNumberFormat="0" applyAlignment="0" applyProtection="0"/>
    <xf numFmtId="0" fontId="326" fillId="16" borderId="28" applyNumberFormat="0" applyAlignment="0" applyProtection="0"/>
    <xf numFmtId="0" fontId="4" fillId="57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5" fillId="8" borderId="7" applyNumberFormat="0" applyAlignment="0" applyProtection="0"/>
    <xf numFmtId="0" fontId="30" fillId="0" borderId="57" applyNumberFormat="0" applyFill="0" applyAlignment="0" applyProtection="0"/>
    <xf numFmtId="0" fontId="248" fillId="0" borderId="39" applyNumberFormat="0" applyFill="0" applyAlignment="0" applyProtection="0"/>
    <xf numFmtId="0" fontId="30" fillId="0" borderId="37" applyNumberFormat="0" applyFill="0" applyAlignment="0" applyProtection="0"/>
    <xf numFmtId="0" fontId="4" fillId="11" borderId="27" applyNumberFormat="0" applyFont="0" applyAlignment="0" applyProtection="0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83" fillId="23" borderId="62">
      <alignment horizontal="centerContinuous" vertical="top"/>
    </xf>
    <xf numFmtId="4" fontId="57" fillId="45" borderId="28" applyNumberFormat="0" applyProtection="0">
      <alignment horizontal="right" vertical="center"/>
    </xf>
    <xf numFmtId="0" fontId="4" fillId="57" borderId="28" applyNumberFormat="0" applyProtection="0">
      <alignment horizontal="left" vertical="center" indent="1"/>
    </xf>
    <xf numFmtId="0" fontId="334" fillId="0" borderId="37" applyNumberFormat="0" applyFill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8" fillId="16" borderId="28" applyNumberForma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4" fontId="190" fillId="42" borderId="28" applyNumberFormat="0" applyProtection="0">
      <alignment horizontal="center" vertical="top"/>
    </xf>
    <xf numFmtId="4" fontId="190" fillId="40" borderId="28" applyNumberFormat="0" applyProtection="0">
      <alignment vertical="center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246" fillId="8" borderId="7" applyNumberFormat="0" applyAlignment="0" applyProtection="0"/>
    <xf numFmtId="4" fontId="57" fillId="52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8" fillId="16" borderId="7" applyNumberFormat="0" applyAlignment="0" applyProtection="0"/>
    <xf numFmtId="0" fontId="157" fillId="34" borderId="15"/>
    <xf numFmtId="0" fontId="30" fillId="0" borderId="39" applyNumberFormat="0" applyFill="0" applyAlignment="0" applyProtection="0"/>
    <xf numFmtId="0" fontId="144" fillId="0" borderId="22">
      <alignment horizontal="left" vertical="top"/>
    </xf>
    <xf numFmtId="4" fontId="190" fillId="42" borderId="28" applyNumberFormat="0" applyProtection="0">
      <alignment horizontal="center" vertical="top"/>
    </xf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4" fontId="129" fillId="32" borderId="28" applyNumberFormat="0" applyProtection="0">
      <alignment horizontal="right" vertical="center"/>
    </xf>
    <xf numFmtId="0" fontId="25" fillId="8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4" fillId="0" borderId="28" applyNumberFormat="0" applyProtection="0">
      <alignment horizontal="right"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16" fillId="11" borderId="27" applyNumberFormat="0" applyFon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4" fontId="190" fillId="42" borderId="28" applyNumberFormat="0" applyProtection="0">
      <alignment horizontal="center" vertical="top"/>
    </xf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4" fontId="57" fillId="44" borderId="28" applyNumberFormat="0" applyProtection="0">
      <alignment horizontal="right"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76" fillId="0" borderId="37" applyNumberFormat="0" applyFill="0" applyAlignment="0" applyProtection="0">
      <alignment vertical="center"/>
    </xf>
    <xf numFmtId="0" fontId="28" fillId="16" borderId="28" applyNumberFormat="0" applyAlignment="0" applyProtection="0"/>
    <xf numFmtId="0" fontId="18" fillId="16" borderId="7" applyNumberFormat="0" applyAlignment="0" applyProtection="0"/>
    <xf numFmtId="0" fontId="4" fillId="23" borderId="28" applyNumberForma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/>
    <xf numFmtId="0" fontId="25" fillId="2" borderId="7" applyNumberFormat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332" fillId="8" borderId="7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57" fillId="54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137" fillId="0" borderId="20">
      <alignment horizontal="left" vertical="center"/>
    </xf>
    <xf numFmtId="0" fontId="276" fillId="0" borderId="37" applyNumberFormat="0" applyFill="0" applyAlignment="0" applyProtection="0">
      <alignment vertical="center"/>
    </xf>
    <xf numFmtId="0" fontId="248" fillId="0" borderId="39" applyNumberFormat="0" applyFill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319" fillId="9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4" fontId="57" fillId="51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0" fontId="4" fillId="11" borderId="27" applyNumberFormat="0" applyFont="0" applyAlignment="0" applyProtection="0"/>
    <xf numFmtId="0" fontId="116" fillId="11" borderId="27" applyNumberFormat="0" applyFont="0" applyAlignment="0" applyProtection="0"/>
    <xf numFmtId="4" fontId="57" fillId="45" borderId="28" applyNumberFormat="0" applyProtection="0">
      <alignment horizontal="right" vertical="center"/>
    </xf>
    <xf numFmtId="0" fontId="25" fillId="8" borderId="7" applyNumberFormat="0" applyAlignment="0" applyProtection="0"/>
    <xf numFmtId="0" fontId="270" fillId="16" borderId="7" applyNumberFormat="0" applyAlignment="0" applyProtection="0">
      <alignment vertical="center"/>
    </xf>
    <xf numFmtId="0" fontId="76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334" fillId="0" borderId="37" applyNumberFormat="0" applyFill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44" fillId="0" borderId="22">
      <alignment horizontal="left" vertical="top"/>
    </xf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157" fillId="34" borderId="15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0" fontId="334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4" fillId="11" borderId="27" applyNumberFormat="0" applyFont="0" applyAlignment="0" applyProtection="0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238" fillId="9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87" fillId="1" borderId="62">
      <alignment horizontal="left"/>
    </xf>
    <xf numFmtId="0" fontId="28" fillId="16" borderId="28" applyNumberFormat="0" applyAlignment="0" applyProtection="0"/>
    <xf numFmtId="0" fontId="116" fillId="11" borderId="27" applyNumberFormat="0" applyFont="0" applyAlignment="0" applyProtection="0"/>
    <xf numFmtId="4" fontId="57" fillId="46" borderId="28" applyNumberFormat="0" applyProtection="0">
      <alignment horizontal="right" vertical="center"/>
    </xf>
    <xf numFmtId="0" fontId="327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332" fillId="8" borderId="7" applyNumberFormat="0" applyAlignment="0" applyProtection="0"/>
    <xf numFmtId="0" fontId="28" fillId="16" borderId="28" applyNumberFormat="0" applyAlignment="0" applyProtection="0"/>
    <xf numFmtId="0" fontId="4" fillId="11" borderId="27" applyNumberFormat="0" applyFont="0" applyAlignment="0" applyProtection="0"/>
    <xf numFmtId="0" fontId="28" fillId="16" borderId="28" applyNumberFormat="0" applyAlignment="0" applyProtection="0"/>
    <xf numFmtId="0" fontId="116" fillId="11" borderId="27" applyNumberFormat="0" applyFont="0" applyAlignment="0" applyProtection="0"/>
    <xf numFmtId="0" fontId="326" fillId="16" borderId="28" applyNumberFormat="0" applyAlignment="0" applyProtection="0"/>
    <xf numFmtId="0" fontId="334" fillId="0" borderId="37" applyNumberFormat="0" applyFill="0" applyAlignment="0" applyProtection="0"/>
    <xf numFmtId="0" fontId="18" fillId="9" borderId="7" applyNumberFormat="0" applyAlignment="0" applyProtection="0"/>
    <xf numFmtId="0" fontId="18" fillId="16" borderId="7" applyNumberFormat="0" applyAlignment="0" applyProtection="0"/>
    <xf numFmtId="0" fontId="4" fillId="56" borderId="28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8" fillId="9" borderId="7" applyNumberFormat="0" applyAlignment="0" applyProtection="0"/>
    <xf numFmtId="0" fontId="4" fillId="0" borderId="28" applyNumberFormat="0" applyProtection="0">
      <alignment horizontal="left" vertical="center" indent="1"/>
    </xf>
    <xf numFmtId="0" fontId="230" fillId="11" borderId="27" applyNumberFormat="0" applyFont="0" applyAlignment="0" applyProtection="0">
      <alignment vertical="center"/>
    </xf>
    <xf numFmtId="0" fontId="246" fillId="8" borderId="7" applyNumberFormat="0" applyAlignment="0" applyProtection="0"/>
    <xf numFmtId="0" fontId="28" fillId="16" borderId="28" applyNumberFormat="0" applyAlignment="0" applyProtection="0"/>
    <xf numFmtId="0" fontId="157" fillId="0" borderId="15"/>
    <xf numFmtId="4" fontId="190" fillId="41" borderId="28" applyNumberFormat="0" applyProtection="0">
      <alignment horizontal="left" vertical="center"/>
    </xf>
    <xf numFmtId="0" fontId="4" fillId="0" borderId="31" applyNumberFormat="0" applyFont="0" applyFill="0" applyAlignment="0" applyProtection="0"/>
    <xf numFmtId="0" fontId="256" fillId="8" borderId="7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4" fontId="57" fillId="46" borderId="28" applyNumberFormat="0" applyProtection="0">
      <alignment horizontal="right" vertical="center"/>
    </xf>
    <xf numFmtId="4" fontId="190" fillId="41" borderId="28" applyNumberFormat="0" applyProtection="0">
      <alignment horizontal="left" vertical="center"/>
    </xf>
    <xf numFmtId="0" fontId="237" fillId="9" borderId="28" applyNumberFormat="0" applyAlignment="0" applyProtection="0"/>
    <xf numFmtId="0" fontId="319" fillId="9" borderId="7" applyNumberFormat="0" applyAlignment="0" applyProtection="0"/>
    <xf numFmtId="0" fontId="332" fillId="8" borderId="7" applyNumberFormat="0" applyAlignment="0" applyProtection="0"/>
    <xf numFmtId="0" fontId="15" fillId="11" borderId="27" applyNumberFormat="0" applyFon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57" fillId="54" borderId="28" applyNumberFormat="0" applyProtection="0">
      <alignment horizontal="left" vertical="center" indent="1"/>
    </xf>
    <xf numFmtId="236" fontId="146" fillId="0" borderId="62">
      <alignment horizontal="left"/>
    </xf>
    <xf numFmtId="0" fontId="18" fillId="16" borderId="7" applyNumberFormat="0" applyAlignment="0" applyProtection="0"/>
    <xf numFmtId="0" fontId="120" fillId="0" borderId="15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18" fillId="16" borderId="7" applyNumberFormat="0" applyAlignment="0" applyProtection="0"/>
    <xf numFmtId="0" fontId="257" fillId="16" borderId="28" applyNumberFormat="0" applyAlignment="0" applyProtection="0">
      <alignment vertical="center"/>
    </xf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3" fillId="23" borderId="62">
      <alignment horizontal="centerContinuous" vertical="top"/>
    </xf>
    <xf numFmtId="236" fontId="146" fillId="0" borderId="62">
      <alignment horizontal="left"/>
    </xf>
    <xf numFmtId="0" fontId="87" fillId="1" borderId="62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4" fontId="57" fillId="32" borderId="28" applyNumberFormat="0" applyProtection="0">
      <alignment horizontal="right" vertical="center"/>
    </xf>
    <xf numFmtId="0" fontId="116" fillId="11" borderId="27" applyNumberFormat="0" applyFont="0" applyAlignment="0" applyProtection="0"/>
    <xf numFmtId="4" fontId="190" fillId="41" borderId="28" applyNumberFormat="0" applyProtection="0">
      <alignment horizontal="left" vertical="center"/>
    </xf>
    <xf numFmtId="4" fontId="129" fillId="32" borderId="28" applyNumberFormat="0" applyProtection="0">
      <alignment horizontal="right" vertical="center"/>
    </xf>
    <xf numFmtId="0" fontId="83" fillId="23" borderId="62">
      <alignment horizontal="centerContinuous" vertical="top"/>
    </xf>
    <xf numFmtId="236" fontId="146" fillId="0" borderId="62">
      <alignment horizontal="left"/>
    </xf>
    <xf numFmtId="0" fontId="87" fillId="1" borderId="62">
      <alignment horizontal="left"/>
    </xf>
    <xf numFmtId="0" fontId="246" fillId="8" borderId="7" applyNumberFormat="0" applyAlignment="0" applyProtection="0"/>
    <xf numFmtId="0" fontId="246" fillId="8" borderId="7" applyNumberFormat="0" applyAlignment="0" applyProtection="0"/>
    <xf numFmtId="0" fontId="116" fillId="11" borderId="27" applyNumberFormat="0" applyFont="0" applyAlignment="0" applyProtection="0"/>
    <xf numFmtId="0" fontId="57" fillId="0" borderId="33" applyNumberFormat="0" applyProtection="0">
      <alignment horizontal="left" vertical="center" indent="1"/>
    </xf>
    <xf numFmtId="0" fontId="327" fillId="16" borderId="7" applyNumberFormat="0" applyAlignment="0" applyProtection="0"/>
    <xf numFmtId="1" fontId="4" fillId="0" borderId="31" applyNumberFormat="0" applyFill="0" applyAlignment="0" applyProtection="0">
      <alignment horizontal="center" vertical="center"/>
    </xf>
    <xf numFmtId="0" fontId="30" fillId="0" borderId="57" applyNumberFormat="0" applyFill="0" applyAlignment="0" applyProtection="0"/>
    <xf numFmtId="0" fontId="4" fillId="11" borderId="27" applyNumberFormat="0" applyFont="0" applyAlignment="0" applyProtection="0"/>
    <xf numFmtId="0" fontId="326" fillId="16" borderId="28" applyNumberFormat="0" applyAlignment="0" applyProtection="0"/>
    <xf numFmtId="0" fontId="257" fillId="16" borderId="28" applyNumberFormat="0" applyAlignment="0" applyProtection="0">
      <alignment vertical="center"/>
    </xf>
    <xf numFmtId="0" fontId="140" fillId="0" borderId="22">
      <alignment horizontal="left" vertical="top"/>
    </xf>
    <xf numFmtId="0" fontId="140" fillId="0" borderId="22">
      <alignment horizontal="left" vertical="top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25" fillId="8" borderId="7" applyNumberFormat="0" applyAlignment="0" applyProtection="0"/>
    <xf numFmtId="0" fontId="4" fillId="23" borderId="28" applyNumberFormat="0" applyProtection="0">
      <alignment horizontal="left" vertical="center" indent="1"/>
    </xf>
    <xf numFmtId="0" fontId="30" fillId="0" borderId="37" applyNumberFormat="0" applyFill="0" applyAlignment="0" applyProtection="0"/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121" fillId="43" borderId="28" applyNumberFormat="0" applyProtection="0">
      <alignment horizontal="left" vertical="top"/>
    </xf>
    <xf numFmtId="4" fontId="57" fillId="51" borderId="28" applyNumberFormat="0" applyProtection="0">
      <alignment horizontal="right" vertical="center"/>
    </xf>
    <xf numFmtId="0" fontId="30" fillId="0" borderId="37" applyNumberFormat="0" applyFill="0" applyAlignment="0" applyProtection="0"/>
    <xf numFmtId="0" fontId="15" fillId="11" borderId="27" applyNumberFormat="0" applyFont="0" applyAlignment="0" applyProtection="0"/>
    <xf numFmtId="0" fontId="334" fillId="0" borderId="37" applyNumberFormat="0" applyFill="0" applyAlignment="0" applyProtection="0"/>
    <xf numFmtId="0" fontId="25" fillId="8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46" fillId="8" borderId="7" applyNumberFormat="0" applyAlignment="0" applyProtection="0"/>
    <xf numFmtId="0" fontId="15" fillId="11" borderId="27" applyNumberFormat="0" applyFont="0" applyAlignment="0" applyProtection="0"/>
    <xf numFmtId="0" fontId="4" fillId="56" borderId="28" applyNumberFormat="0" applyProtection="0">
      <alignment horizontal="left" vertical="center" indent="1"/>
    </xf>
    <xf numFmtId="4" fontId="57" fillId="48" borderId="28" applyNumberFormat="0" applyProtection="0">
      <alignment horizontal="right" vertical="center"/>
    </xf>
    <xf numFmtId="0" fontId="18" fillId="16" borderId="7" applyNumberFormat="0" applyAlignment="0" applyProtection="0"/>
    <xf numFmtId="0" fontId="334" fillId="0" borderId="37" applyNumberFormat="0" applyFill="0" applyAlignment="0" applyProtection="0"/>
    <xf numFmtId="0" fontId="30" fillId="0" borderId="37" applyNumberFormat="0" applyFill="0" applyAlignment="0" applyProtection="0"/>
    <xf numFmtId="0" fontId="35" fillId="11" borderId="27" applyNumberFormat="0" applyFont="0" applyAlignment="0" applyProtection="0"/>
    <xf numFmtId="0" fontId="270" fillId="16" borderId="7" applyNumberFormat="0" applyAlignment="0" applyProtection="0">
      <alignment vertical="center"/>
    </xf>
    <xf numFmtId="0" fontId="326" fillId="16" borderId="28" applyNumberFormat="0" applyAlignment="0" applyProtection="0"/>
    <xf numFmtId="0" fontId="327" fillId="16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4" fillId="23" borderId="28" applyNumberFormat="0" applyProtection="0">
      <alignment vertical="center"/>
    </xf>
    <xf numFmtId="4" fontId="57" fillId="50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2" borderId="7" applyNumberFormat="0" applyAlignment="0" applyProtection="0"/>
    <xf numFmtId="0" fontId="140" fillId="0" borderId="22">
      <alignment horizontal="left" vertical="top"/>
    </xf>
    <xf numFmtId="0" fontId="144" fillId="0" borderId="22">
      <alignment horizontal="left" vertical="top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4" fillId="0" borderId="28" applyNumberFormat="0" applyProtection="0">
      <alignment horizontal="left" vertical="center" indent="1"/>
    </xf>
    <xf numFmtId="0" fontId="18" fillId="16" borderId="7" applyNumberFormat="0" applyAlignment="0" applyProtection="0"/>
    <xf numFmtId="0" fontId="238" fillId="9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40" fillId="0" borderId="22">
      <alignment horizontal="left" vertical="top"/>
    </xf>
    <xf numFmtId="0" fontId="140" fillId="0" borderId="22">
      <alignment horizontal="left" vertical="top"/>
    </xf>
    <xf numFmtId="0" fontId="144" fillId="0" borderId="22">
      <alignment horizontal="left" vertical="top"/>
    </xf>
    <xf numFmtId="0" fontId="57" fillId="0" borderId="33" applyNumberFormat="0" applyProtection="0">
      <alignment horizontal="left" vertical="center" indent="1"/>
    </xf>
    <xf numFmtId="1" fontId="4" fillId="0" borderId="31" applyNumberFormat="0" applyFill="0" applyAlignment="0" applyProtection="0">
      <alignment horizontal="center" vertical="center"/>
    </xf>
    <xf numFmtId="0" fontId="137" fillId="0" borderId="20">
      <alignment horizontal="left" vertical="center"/>
    </xf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22" fillId="11" borderId="27" applyNumberFormat="0" applyFont="0" applyAlignment="0" applyProtection="0"/>
    <xf numFmtId="0" fontId="120" fillId="0" borderId="15"/>
    <xf numFmtId="0" fontId="18" fillId="16" borderId="7" applyNumberFormat="0" applyAlignment="0" applyProtection="0"/>
    <xf numFmtId="0" fontId="18" fillId="9" borderId="7" applyNumberFormat="0" applyAlignment="0" applyProtection="0"/>
    <xf numFmtId="4" fontId="57" fillId="55" borderId="28" applyNumberFormat="0" applyProtection="0">
      <alignment horizontal="left" vertical="center" indent="1"/>
    </xf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332" fillId="8" borderId="7" applyNumberFormat="0" applyAlignment="0" applyProtection="0"/>
    <xf numFmtId="0" fontId="4" fillId="54" borderId="28" applyNumberFormat="0" applyProtection="0">
      <alignment vertical="center"/>
    </xf>
    <xf numFmtId="0" fontId="4" fillId="0" borderId="28" applyNumberFormat="0" applyProtection="0">
      <alignment horizontal="left" vertical="center" indent="1"/>
    </xf>
    <xf numFmtId="0" fontId="35" fillId="11" borderId="27" applyNumberFormat="0" applyFon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4" fillId="54" borderId="28" applyNumberFormat="0" applyProtection="0">
      <alignment horizontal="left" vertical="center" indent="1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4" fillId="11" borderId="27" applyNumberFormat="0" applyFont="0" applyAlignment="0" applyProtection="0"/>
    <xf numFmtId="0" fontId="327" fillId="16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4" fillId="0" borderId="28" applyNumberFormat="0" applyProtection="0">
      <alignment horizontal="left" vertical="center" indent="1"/>
    </xf>
    <xf numFmtId="4" fontId="57" fillId="49" borderId="28" applyNumberFormat="0" applyProtection="0">
      <alignment horizontal="right" vertical="center"/>
    </xf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157" fillId="34" borderId="15"/>
    <xf numFmtId="0" fontId="18" fillId="16" borderId="7" applyNumberFormat="0" applyAlignment="0" applyProtection="0"/>
    <xf numFmtId="0" fontId="4" fillId="11" borderId="27" applyNumberFormat="0" applyFont="0" applyAlignment="0" applyProtection="0"/>
    <xf numFmtId="0" fontId="322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4" fontId="57" fillId="48" borderId="28" applyNumberFormat="0" applyProtection="0">
      <alignment horizontal="right" vertical="center"/>
    </xf>
    <xf numFmtId="0" fontId="28" fillId="16" borderId="28" applyNumberFormat="0" applyAlignment="0" applyProtection="0"/>
    <xf numFmtId="0" fontId="326" fillId="16" borderId="28" applyNumberFormat="0" applyAlignment="0" applyProtection="0"/>
    <xf numFmtId="0" fontId="15" fillId="11" borderId="27" applyNumberFormat="0" applyFont="0" applyAlignment="0" applyProtection="0"/>
    <xf numFmtId="0" fontId="30" fillId="0" borderId="37" applyNumberFormat="0" applyFill="0" applyAlignment="0" applyProtection="0"/>
    <xf numFmtId="4" fontId="190" fillId="41" borderId="28" applyNumberFormat="0" applyProtection="0">
      <alignment horizontal="left" vertical="center"/>
    </xf>
    <xf numFmtId="0" fontId="4" fillId="54" borderId="28" applyNumberFormat="0" applyProtection="0">
      <alignment horizontal="left" vertical="center" indent="1"/>
    </xf>
    <xf numFmtId="0" fontId="116" fillId="11" borderId="27" applyNumberFormat="0" applyFont="0" applyAlignment="0" applyProtection="0"/>
    <xf numFmtId="0" fontId="332" fillId="8" borderId="7" applyNumberFormat="0" applyAlignment="0" applyProtection="0"/>
    <xf numFmtId="0" fontId="25" fillId="2" borderId="7" applyNumberFormat="0" applyAlignment="0" applyProtection="0"/>
    <xf numFmtId="0" fontId="28" fillId="16" borderId="28" applyNumberFormat="0" applyAlignment="0" applyProtection="0"/>
    <xf numFmtId="0" fontId="18" fillId="16" borderId="7" applyNumberFormat="0" applyAlignment="0" applyProtection="0"/>
    <xf numFmtId="0" fontId="57" fillId="54" borderId="28" applyNumberFormat="0" applyProtection="0">
      <alignment vertical="center"/>
    </xf>
    <xf numFmtId="0" fontId="15" fillId="11" borderId="27" applyNumberFormat="0" applyFont="0" applyAlignment="0" applyProtection="0"/>
    <xf numFmtId="0" fontId="4" fillId="54" borderId="28" applyNumberFormat="0" applyProtection="0">
      <alignment horizontal="left" vertical="center" indent="1"/>
    </xf>
    <xf numFmtId="0" fontId="238" fillId="9" borderId="7" applyNumberFormat="0" applyAlignment="0" applyProtection="0"/>
    <xf numFmtId="0" fontId="4" fillId="54" borderId="28" applyNumberFormat="0" applyProtection="0">
      <alignment vertical="center"/>
    </xf>
    <xf numFmtId="0" fontId="4" fillId="11" borderId="27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4" fillId="57" borderId="28" applyNumberFormat="0" applyProtection="0">
      <alignment horizontal="left" vertical="center" indent="1"/>
    </xf>
    <xf numFmtId="4" fontId="57" fillId="50" borderId="28" applyNumberFormat="0" applyProtection="0">
      <alignment horizontal="right" vertical="center"/>
    </xf>
    <xf numFmtId="0" fontId="4" fillId="23" borderId="28" applyNumberFormat="0" applyProtection="0">
      <alignment vertical="center"/>
    </xf>
    <xf numFmtId="0" fontId="25" fillId="8" borderId="7" applyNumberFormat="0" applyAlignment="0" applyProtection="0"/>
    <xf numFmtId="0" fontId="15" fillId="11" borderId="27" applyNumberFormat="0" applyFont="0" applyAlignment="0" applyProtection="0"/>
    <xf numFmtId="0" fontId="25" fillId="8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8" fillId="16" borderId="28" applyNumberFormat="0" applyAlignment="0" applyProtection="0"/>
    <xf numFmtId="0" fontId="121" fillId="58" borderId="28" applyNumberFormat="0" applyProtection="0">
      <alignment horizontal="center" vertical="top"/>
    </xf>
    <xf numFmtId="0" fontId="57" fillId="54" borderId="28" applyNumberFormat="0" applyProtection="0">
      <alignment horizontal="left" vertical="center" indent="1"/>
    </xf>
    <xf numFmtId="0" fontId="15" fillId="11" borderId="27" applyNumberFormat="0" applyFont="0" applyAlignment="0" applyProtection="0"/>
    <xf numFmtId="0" fontId="246" fillId="8" borderId="7" applyNumberFormat="0" applyAlignment="0" applyProtection="0"/>
    <xf numFmtId="0" fontId="25" fillId="8" borderId="7" applyNumberFormat="0" applyAlignment="0" applyProtection="0"/>
    <xf numFmtId="0" fontId="246" fillId="8" borderId="7" applyNumberFormat="0" applyAlignment="0" applyProtection="0"/>
    <xf numFmtId="0" fontId="28" fillId="16" borderId="28" applyNumberFormat="0" applyAlignment="0" applyProtection="0"/>
    <xf numFmtId="0" fontId="15" fillId="11" borderId="27" applyNumberFormat="0" applyFont="0" applyAlignment="0" applyProtection="0"/>
    <xf numFmtId="0" fontId="276" fillId="0" borderId="37" applyNumberFormat="0" applyFill="0" applyAlignment="0" applyProtection="0">
      <alignment vertical="center"/>
    </xf>
    <xf numFmtId="0" fontId="18" fillId="16" borderId="7" applyNumberFormat="0" applyAlignment="0" applyProtection="0"/>
    <xf numFmtId="0" fontId="30" fillId="0" borderId="37" applyNumberFormat="0" applyFill="0" applyAlignment="0" applyProtection="0"/>
    <xf numFmtId="0" fontId="25" fillId="8" borderId="7" applyNumberFormat="0" applyAlignment="0" applyProtection="0"/>
    <xf numFmtId="0" fontId="4" fillId="54" borderId="28" applyNumberFormat="0" applyProtection="0">
      <alignment horizontal="left" vertical="center" indent="1"/>
    </xf>
    <xf numFmtId="0" fontId="4" fillId="11" borderId="27" applyNumberFormat="0" applyFont="0" applyAlignment="0" applyProtection="0"/>
    <xf numFmtId="0" fontId="25" fillId="8" borderId="7" applyNumberFormat="0" applyAlignment="0" applyProtection="0"/>
    <xf numFmtId="0" fontId="28" fillId="16" borderId="28" applyNumberFormat="0" applyAlignment="0" applyProtection="0"/>
    <xf numFmtId="0" fontId="25" fillId="8" borderId="7" applyNumberFormat="0" applyAlignment="0" applyProtection="0"/>
    <xf numFmtId="0" fontId="4" fillId="11" borderId="27" applyNumberFormat="0" applyFont="0" applyAlignment="0" applyProtection="0"/>
    <xf numFmtId="1" fontId="4" fillId="0" borderId="31" applyNumberFormat="0" applyFill="0" applyAlignment="0" applyProtection="0">
      <alignment horizontal="center" vertical="center"/>
    </xf>
    <xf numFmtId="4" fontId="57" fillId="51" borderId="28" applyNumberFormat="0" applyProtection="0">
      <alignment horizontal="right" vertical="center"/>
    </xf>
    <xf numFmtId="0" fontId="246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256" fillId="8" borderId="7" applyNumberFormat="0" applyAlignment="0" applyProtection="0">
      <alignment vertical="center"/>
    </xf>
    <xf numFmtId="0" fontId="237" fillId="9" borderId="28" applyNumberForma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83" fillId="23" borderId="62">
      <alignment horizontal="centerContinuous" vertical="top"/>
    </xf>
    <xf numFmtId="0" fontId="18" fillId="16" borderId="7" applyNumberFormat="0" applyAlignment="0" applyProtection="0"/>
    <xf numFmtId="0" fontId="18" fillId="9" borderId="7" applyNumberFormat="0" applyAlignment="0" applyProtection="0"/>
    <xf numFmtId="0" fontId="120" fillId="0" borderId="15"/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236" fontId="146" fillId="0" borderId="62">
      <alignment horizontal="left"/>
    </xf>
    <xf numFmtId="0" fontId="87" fillId="1" borderId="62">
      <alignment horizontal="left"/>
    </xf>
    <xf numFmtId="0" fontId="25" fillId="8" borderId="7" applyNumberFormat="0" applyAlignment="0" applyProtection="0"/>
    <xf numFmtId="0" fontId="157" fillId="34" borderId="15"/>
    <xf numFmtId="0" fontId="4" fillId="11" borderId="27" applyNumberFormat="0" applyFont="0" applyAlignment="0" applyProtection="0"/>
    <xf numFmtId="0" fontId="35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4" fontId="190" fillId="40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4" fillId="54" borderId="28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4" fontId="129" fillId="32" borderId="28" applyNumberFormat="0" applyProtection="0">
      <alignment horizontal="right" vertical="center"/>
    </xf>
    <xf numFmtId="0" fontId="120" fillId="0" borderId="15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15"/>
    <xf numFmtId="0" fontId="28" fillId="16" borderId="28" applyNumberFormat="0" applyAlignment="0" applyProtection="0"/>
    <xf numFmtId="0" fontId="230" fillId="11" borderId="27" applyNumberFormat="0" applyFont="0" applyAlignment="0" applyProtection="0">
      <alignment vertical="center"/>
    </xf>
    <xf numFmtId="0" fontId="237" fillId="9" borderId="28" applyNumberFormat="0" applyAlignment="0" applyProtection="0"/>
    <xf numFmtId="0" fontId="238" fillId="9" borderId="7" applyNumberFormat="0" applyAlignment="0" applyProtection="0"/>
    <xf numFmtId="0" fontId="246" fillId="8" borderId="7" applyNumberFormat="0" applyAlignment="0" applyProtection="0"/>
    <xf numFmtId="0" fontId="248" fillId="0" borderId="39" applyNumberFormat="0" applyFill="0" applyAlignment="0" applyProtection="0"/>
    <xf numFmtId="0" fontId="76" fillId="11" borderId="27" applyNumberFormat="0" applyFont="0" applyAlignment="0" applyProtection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0" fontId="270" fillId="16" borderId="7" applyNumberFormat="0" applyAlignment="0" applyProtection="0">
      <alignment vertical="center"/>
    </xf>
    <xf numFmtId="0" fontId="276" fillId="0" borderId="37" applyNumberFormat="0" applyFill="0" applyAlignment="0" applyProtection="0">
      <alignment vertical="center"/>
    </xf>
    <xf numFmtId="0" fontId="319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322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30" fillId="0" borderId="5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6" fillId="16" borderId="28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27" fillId="16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2" fillId="8" borderId="7" applyNumberFormat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334" fillId="0" borderId="37" applyNumberFormat="0" applyFill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83" fillId="23" borderId="62">
      <alignment horizontal="centerContinuous" vertical="top"/>
    </xf>
    <xf numFmtId="236" fontId="146" fillId="0" borderId="62">
      <alignment horizontal="left"/>
    </xf>
    <xf numFmtId="0" fontId="87" fillId="1" borderId="62">
      <alignment horizontal="left"/>
    </xf>
    <xf numFmtId="0" fontId="18" fillId="9" borderId="7" applyNumberFormat="0" applyAlignment="0" applyProtection="0"/>
    <xf numFmtId="0" fontId="30" fillId="0" borderId="37" applyNumberForma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4" fillId="11" borderId="2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360" fillId="0" borderId="58">
      <alignment horizontal="left" vertical="top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62" fillId="0" borderId="58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0" fontId="360" fillId="0" borderId="58">
      <alignment horizontal="left" vertical="top"/>
    </xf>
    <xf numFmtId="0" fontId="362" fillId="0" borderId="58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360" fillId="0" borderId="58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362" fillId="0" borderId="58">
      <alignment horizontal="left" vertical="top"/>
    </xf>
    <xf numFmtId="0" fontId="360" fillId="0" borderId="58">
      <alignment horizontal="left" vertical="top"/>
    </xf>
    <xf numFmtId="0" fontId="362" fillId="0" borderId="58">
      <alignment horizontal="left" vertical="top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36" fontId="146" fillId="0" borderId="6">
      <alignment horizontal="left"/>
    </xf>
    <xf numFmtId="236" fontId="146" fillId="0" borderId="6">
      <alignment horizontal="left"/>
    </xf>
    <xf numFmtId="0" fontId="87" fillId="1" borderId="6">
      <alignment horizontal="left"/>
    </xf>
    <xf numFmtId="0" fontId="4" fillId="0" borderId="31" applyNumberFormat="0" applyFont="0" applyFill="0" applyAlignment="0" applyProtection="0"/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83" fillId="23" borderId="6">
      <alignment horizontal="centerContinuous" vertical="top"/>
    </xf>
    <xf numFmtId="0" fontId="83" fillId="23" borderId="6">
      <alignment horizontal="centerContinuous" vertical="top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0" fontId="83" fillId="23" borderId="6">
      <alignment horizontal="centerContinuous" vertical="top"/>
    </xf>
    <xf numFmtId="0" fontId="83" fillId="23" borderId="6">
      <alignment horizontal="centerContinuous" vertical="top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236" fontId="146" fillId="0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0" fontId="83" fillId="23" borderId="6">
      <alignment horizontal="centerContinuous" vertical="top"/>
    </xf>
    <xf numFmtId="1" fontId="4" fillId="0" borderId="31" applyNumberFormat="0" applyFill="0" applyAlignment="0" applyProtection="0">
      <alignment horizontal="center" vertical="center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0" fontId="4" fillId="0" borderId="31" applyNumberFormat="0" applyFont="0" applyFill="0" applyAlignment="0" applyProtection="0"/>
    <xf numFmtId="236" fontId="146" fillId="0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0" fontId="83" fillId="23" borderId="6">
      <alignment horizontal="centerContinuous" vertical="top"/>
    </xf>
    <xf numFmtId="236" fontId="146" fillId="0" borderId="6">
      <alignment horizontal="left"/>
    </xf>
    <xf numFmtId="0" fontId="87" fillId="1" borderId="6">
      <alignment horizontal="left"/>
    </xf>
    <xf numFmtId="1" fontId="4" fillId="0" borderId="31" applyNumberFormat="0" applyFill="0" applyAlignment="0" applyProtection="0">
      <alignment horizontal="center" vertical="center"/>
    </xf>
    <xf numFmtId="0" fontId="4" fillId="0" borderId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4" fillId="0" borderId="65" applyNumberFormat="0" applyFont="0" applyFill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4" fillId="0" borderId="64">
      <alignment horizontal="left" vertical="top"/>
    </xf>
    <xf numFmtId="43" fontId="15" fillId="0" borderId="0" applyFont="0" applyFill="0" applyBorder="0" applyAlignment="0" applyProtection="0"/>
    <xf numFmtId="0" fontId="140" fillId="0" borderId="64">
      <alignment horizontal="left" vertical="top"/>
    </xf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5" borderId="43" applyNumberFormat="0" applyFont="0" applyAlignment="0" applyProtection="0"/>
    <xf numFmtId="0" fontId="15" fillId="75" borderId="43" applyNumberFormat="0" applyFont="0" applyAlignment="0" applyProtection="0"/>
    <xf numFmtId="0" fontId="57" fillId="0" borderId="63" applyNumberFormat="0" applyProtection="0">
      <alignment horizontal="left" vertical="center" indent="1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4" fillId="0" borderId="6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" fontId="4" fillId="0" borderId="65" applyNumberFormat="0" applyFill="0" applyAlignment="0" applyProtection="0">
      <alignment horizontal="center" vertical="center"/>
    </xf>
    <xf numFmtId="1" fontId="4" fillId="0" borderId="65" applyNumberFormat="0" applyFill="0" applyAlignment="0" applyProtection="0">
      <alignment horizontal="center" vertical="center"/>
    </xf>
    <xf numFmtId="1" fontId="4" fillId="0" borderId="65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64">
      <alignment horizontal="left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1" fontId="4" fillId="0" borderId="59" applyNumberFormat="0" applyFill="0" applyAlignment="0" applyProtection="0">
      <alignment horizontal="center" vertical="center"/>
    </xf>
    <xf numFmtId="0" fontId="4" fillId="0" borderId="59" applyNumberFormat="0" applyFon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4" fillId="0" borderId="65" applyNumberFormat="0" applyFill="0" applyAlignment="0" applyProtection="0">
      <alignment horizontal="center" vertical="center"/>
    </xf>
    <xf numFmtId="1" fontId="4" fillId="0" borderId="65" applyNumberFormat="0" applyFill="0" applyAlignment="0" applyProtection="0">
      <alignment horizontal="center" vertical="center"/>
    </xf>
    <xf numFmtId="1" fontId="4" fillId="0" borderId="65" applyNumberFormat="0" applyFill="0" applyAlignment="0" applyProtection="0">
      <alignment horizontal="center" vertical="center"/>
    </xf>
    <xf numFmtId="1" fontId="4" fillId="0" borderId="65" applyNumberFormat="0" applyFill="0" applyAlignment="0" applyProtection="0">
      <alignment horizontal="center" vertical="center"/>
    </xf>
    <xf numFmtId="0" fontId="4" fillId="0" borderId="65" applyNumberFormat="0" applyFont="0" applyFill="0" applyAlignment="0" applyProtection="0"/>
  </cellStyleXfs>
  <cellXfs count="206">
    <xf numFmtId="0" fontId="0" fillId="0" borderId="0" xfId="0"/>
    <xf numFmtId="282" fontId="0" fillId="76" borderId="0" xfId="734" applyNumberFormat="1" applyFont="1" applyFill="1" applyProtection="1">
      <protection locked="0"/>
    </xf>
    <xf numFmtId="0" fontId="7" fillId="76" borderId="0" xfId="0" applyFont="1" applyFill="1" applyProtection="1">
      <protection locked="0"/>
    </xf>
    <xf numFmtId="0" fontId="14" fillId="76" borderId="0" xfId="0" applyFont="1" applyFill="1" applyAlignment="1" applyProtection="1">
      <alignment horizontal="left" indent="2"/>
      <protection locked="0"/>
    </xf>
    <xf numFmtId="0" fontId="5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72" fontId="0" fillId="0" borderId="0" xfId="0" applyNumberForma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282" fontId="0" fillId="0" borderId="0" xfId="734" applyNumberFormat="1" applyFont="1" applyFill="1" applyAlignment="1" applyProtection="1">
      <alignment horizontal="right"/>
      <protection locked="0"/>
    </xf>
    <xf numFmtId="282" fontId="0" fillId="0" borderId="0" xfId="734" applyNumberFormat="1" applyFont="1" applyFill="1" applyAlignment="1" applyProtection="1">
      <protection locked="0"/>
    </xf>
    <xf numFmtId="282" fontId="6" fillId="0" borderId="42" xfId="734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282" fontId="0" fillId="0" borderId="0" xfId="734" applyNumberFormat="1" applyFont="1" applyAlignment="1" applyProtection="1">
      <protection locked="0"/>
    </xf>
    <xf numFmtId="282" fontId="7" fillId="0" borderId="42" xfId="734" applyNumberFormat="1" applyFont="1" applyFill="1" applyBorder="1" applyAlignment="1" applyProtection="1">
      <alignment horizontal="right"/>
    </xf>
    <xf numFmtId="0" fontId="12" fillId="0" borderId="0" xfId="0" applyFont="1" applyProtection="1">
      <protection locked="0"/>
    </xf>
    <xf numFmtId="282" fontId="10" fillId="0" borderId="0" xfId="734" applyNumberFormat="1" applyFont="1" applyFill="1" applyAlignment="1" applyProtection="1">
      <alignment horizontal="right"/>
      <protection locked="0"/>
    </xf>
    <xf numFmtId="282" fontId="7" fillId="0" borderId="0" xfId="734" applyNumberFormat="1" applyFont="1" applyFill="1" applyAlignment="1" applyProtection="1">
      <alignment horizontal="right"/>
    </xf>
    <xf numFmtId="282" fontId="7" fillId="0" borderId="44" xfId="734" applyNumberFormat="1" applyFont="1" applyFill="1" applyBorder="1" applyAlignment="1" applyProtection="1">
      <alignment horizontal="right"/>
    </xf>
    <xf numFmtId="282" fontId="7" fillId="0" borderId="0" xfId="734" applyNumberFormat="1" applyFont="1" applyFill="1" applyBorder="1" applyAlignment="1" applyProtection="1">
      <alignment horizontal="right"/>
      <protection locked="0"/>
    </xf>
    <xf numFmtId="282" fontId="7" fillId="0" borderId="42" xfId="734" applyNumberFormat="1" applyFont="1" applyFill="1" applyBorder="1" applyAlignment="1" applyProtection="1">
      <alignment horizontal="right"/>
      <protection locked="0"/>
    </xf>
    <xf numFmtId="282" fontId="7" fillId="0" borderId="0" xfId="734" applyNumberFormat="1" applyFont="1" applyFill="1" applyBorder="1" applyAlignment="1" applyProtection="1">
      <alignment horizontal="right"/>
    </xf>
    <xf numFmtId="282" fontId="10" fillId="0" borderId="38" xfId="734" applyNumberFormat="1" applyFont="1" applyFill="1" applyBorder="1" applyAlignment="1" applyProtection="1">
      <alignment horizontal="right"/>
      <protection locked="0"/>
    </xf>
    <xf numFmtId="282" fontId="10" fillId="0" borderId="0" xfId="734" applyNumberFormat="1" applyFont="1" applyFill="1" applyBorder="1" applyAlignment="1" applyProtection="1">
      <alignment horizontal="right"/>
      <protection locked="0"/>
    </xf>
    <xf numFmtId="283" fontId="7" fillId="0" borderId="41" xfId="0" applyNumberFormat="1" applyFont="1" applyBorder="1" applyAlignment="1" applyProtection="1">
      <alignment horizontal="right"/>
      <protection locked="0"/>
    </xf>
    <xf numFmtId="43" fontId="13" fillId="0" borderId="0" xfId="734" applyFont="1" applyAlignment="1" applyProtection="1">
      <protection locked="0"/>
    </xf>
    <xf numFmtId="43" fontId="7" fillId="0" borderId="41" xfId="734" applyFont="1" applyFill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282" fontId="0" fillId="0" borderId="0" xfId="0" applyNumberFormat="1" applyProtection="1">
      <protection locked="0"/>
    </xf>
    <xf numFmtId="283" fontId="7" fillId="0" borderId="41" xfId="734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282" fontId="7" fillId="76" borderId="41" xfId="734" applyNumberFormat="1" applyFont="1" applyFill="1" applyBorder="1" applyAlignment="1" applyProtection="1">
      <alignment horizontal="right"/>
    </xf>
    <xf numFmtId="282" fontId="7" fillId="76" borderId="0" xfId="734" applyNumberFormat="1" applyFont="1" applyFill="1" applyBorder="1" applyAlignment="1" applyProtection="1"/>
    <xf numFmtId="282" fontId="0" fillId="76" borderId="0" xfId="734" applyNumberFormat="1" applyFont="1" applyFill="1" applyBorder="1" applyAlignment="1" applyProtection="1">
      <alignment horizontal="center"/>
    </xf>
    <xf numFmtId="282" fontId="0" fillId="76" borderId="42" xfId="734" applyNumberFormat="1" applyFont="1" applyFill="1" applyBorder="1" applyAlignment="1" applyProtection="1">
      <alignment horizontal="center"/>
    </xf>
    <xf numFmtId="282" fontId="7" fillId="76" borderId="41" xfId="734" applyNumberFormat="1" applyFont="1" applyFill="1" applyBorder="1" applyAlignment="1" applyProtection="1">
      <alignment horizontal="center"/>
    </xf>
    <xf numFmtId="282" fontId="7" fillId="0" borderId="0" xfId="734" applyNumberFormat="1" applyFont="1" applyFill="1" applyBorder="1" applyAlignment="1" applyProtection="1"/>
    <xf numFmtId="282" fontId="0" fillId="0" borderId="0" xfId="734" applyNumberFormat="1" applyFont="1" applyBorder="1" applyAlignment="1" applyProtection="1">
      <alignment horizontal="center"/>
    </xf>
    <xf numFmtId="282" fontId="6" fillId="0" borderId="0" xfId="734" applyNumberFormat="1" applyFont="1" applyFill="1" applyBorder="1" applyAlignment="1" applyProtection="1"/>
    <xf numFmtId="282" fontId="0" fillId="0" borderId="42" xfId="734" applyNumberFormat="1" applyFont="1" applyBorder="1" applyAlignment="1" applyProtection="1">
      <alignment horizontal="center"/>
    </xf>
    <xf numFmtId="282" fontId="7" fillId="0" borderId="41" xfId="734" applyNumberFormat="1" applyFont="1" applyBorder="1" applyAlignment="1" applyProtection="1"/>
    <xf numFmtId="282" fontId="7" fillId="0" borderId="13" xfId="734" applyNumberFormat="1" applyFont="1" applyBorder="1" applyAlignment="1" applyProtection="1">
      <alignment horizontal="right"/>
    </xf>
    <xf numFmtId="282" fontId="7" fillId="0" borderId="0" xfId="734" applyNumberFormat="1" applyFont="1" applyAlignment="1" applyProtection="1">
      <alignment horizontal="right"/>
    </xf>
    <xf numFmtId="0" fontId="341" fillId="0" borderId="0" xfId="0" applyFont="1" applyProtection="1">
      <protection locked="0"/>
    </xf>
    <xf numFmtId="0" fontId="280" fillId="0" borderId="0" xfId="0" applyFont="1" applyProtection="1">
      <protection locked="0"/>
    </xf>
    <xf numFmtId="0" fontId="281" fillId="0" borderId="0" xfId="0" applyFont="1" applyProtection="1">
      <protection locked="0"/>
    </xf>
    <xf numFmtId="0" fontId="282" fillId="0" borderId="0" xfId="0" applyFont="1" applyProtection="1">
      <protection locked="0"/>
    </xf>
    <xf numFmtId="0" fontId="281" fillId="0" borderId="0" xfId="0" applyFont="1" applyAlignment="1" applyProtection="1">
      <alignment horizontal="center"/>
      <protection locked="0"/>
    </xf>
    <xf numFmtId="0" fontId="283" fillId="0" borderId="0" xfId="0" applyFont="1" applyProtection="1">
      <protection locked="0"/>
    </xf>
    <xf numFmtId="282" fontId="282" fillId="0" borderId="0" xfId="734" applyNumberFormat="1" applyFont="1" applyFill="1" applyAlignment="1" applyProtection="1">
      <alignment horizontal="right"/>
      <protection locked="0"/>
    </xf>
    <xf numFmtId="0" fontId="282" fillId="0" borderId="0" xfId="0" applyFont="1" applyAlignment="1" applyProtection="1">
      <alignment horizontal="right"/>
      <protection locked="0"/>
    </xf>
    <xf numFmtId="282" fontId="282" fillId="0" borderId="0" xfId="0" applyNumberFormat="1" applyFont="1" applyProtection="1">
      <protection locked="0"/>
    </xf>
    <xf numFmtId="37" fontId="282" fillId="0" borderId="0" xfId="0" applyNumberFormat="1" applyFont="1" applyProtection="1">
      <protection locked="0"/>
    </xf>
    <xf numFmtId="282" fontId="282" fillId="0" borderId="0" xfId="734" applyNumberFormat="1" applyFont="1" applyFill="1" applyBorder="1" applyProtection="1">
      <protection locked="0"/>
    </xf>
    <xf numFmtId="282" fontId="282" fillId="0" borderId="0" xfId="0" applyNumberFormat="1" applyFont="1" applyAlignment="1" applyProtection="1">
      <alignment horizontal="right"/>
      <protection locked="0"/>
    </xf>
    <xf numFmtId="282" fontId="282" fillId="0" borderId="42" xfId="0" applyNumberFormat="1" applyFont="1" applyBorder="1" applyProtection="1">
      <protection locked="0"/>
    </xf>
    <xf numFmtId="0" fontId="280" fillId="0" borderId="0" xfId="0" applyFont="1" applyAlignment="1" applyProtection="1">
      <alignment horizontal="right"/>
      <protection locked="0"/>
    </xf>
    <xf numFmtId="172" fontId="280" fillId="0" borderId="0" xfId="0" applyNumberFormat="1" applyFont="1" applyAlignment="1" applyProtection="1">
      <alignment horizontal="right"/>
      <protection locked="0"/>
    </xf>
    <xf numFmtId="172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6" fillId="0" borderId="0" xfId="734" quotePrefix="1" applyNumberFormat="1" applyFont="1" applyAlignment="1" applyProtection="1">
      <alignment horizontal="center"/>
      <protection locked="0"/>
    </xf>
    <xf numFmtId="282" fontId="7" fillId="0" borderId="0" xfId="734" applyNumberFormat="1" applyFont="1" applyBorder="1" applyAlignment="1" applyProtection="1">
      <alignment horizontal="right"/>
      <protection locked="0"/>
    </xf>
    <xf numFmtId="282" fontId="0" fillId="0" borderId="0" xfId="734" applyNumberFormat="1" applyFont="1" applyFill="1" applyBorder="1" applyAlignment="1" applyProtection="1">
      <alignment horizontal="right"/>
      <protection locked="0"/>
    </xf>
    <xf numFmtId="282" fontId="6" fillId="0" borderId="0" xfId="734" applyNumberFormat="1" applyFont="1" applyFill="1" applyBorder="1" applyAlignment="1" applyProtection="1">
      <alignment horizontal="right"/>
      <protection locked="0"/>
    </xf>
    <xf numFmtId="0" fontId="285" fillId="0" borderId="0" xfId="0" applyFont="1" applyProtection="1">
      <protection locked="0"/>
    </xf>
    <xf numFmtId="0" fontId="284" fillId="0" borderId="0" xfId="0" applyFont="1" applyProtection="1">
      <protection locked="0"/>
    </xf>
    <xf numFmtId="282" fontId="284" fillId="0" borderId="0" xfId="0" applyNumberFormat="1" applyFont="1" applyProtection="1">
      <protection locked="0"/>
    </xf>
    <xf numFmtId="282" fontId="282" fillId="0" borderId="44" xfId="734" applyNumberFormat="1" applyFont="1" applyFill="1" applyBorder="1" applyProtection="1"/>
    <xf numFmtId="43" fontId="0" fillId="0" borderId="0" xfId="734" applyFont="1" applyAlignment="1" applyProtection="1">
      <protection locked="0"/>
    </xf>
    <xf numFmtId="172" fontId="0" fillId="0" borderId="0" xfId="0" applyNumberFormat="1" applyProtection="1">
      <protection locked="0"/>
    </xf>
    <xf numFmtId="43" fontId="6" fillId="0" borderId="0" xfId="734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3" fontId="0" fillId="0" borderId="0" xfId="734" applyFont="1" applyFill="1" applyBorder="1" applyAlignment="1" applyProtection="1">
      <alignment horizontal="center"/>
      <protection locked="0"/>
    </xf>
    <xf numFmtId="43" fontId="13" fillId="0" borderId="0" xfId="734" applyFont="1" applyBorder="1" applyAlignment="1" applyProtection="1">
      <alignment horizontal="center"/>
      <protection locked="0"/>
    </xf>
    <xf numFmtId="282" fontId="7" fillId="35" borderId="0" xfId="734" applyNumberFormat="1" applyFont="1" applyFill="1" applyAlignment="1" applyProtection="1">
      <alignment horizontal="right"/>
      <protection locked="0"/>
    </xf>
    <xf numFmtId="282" fontId="7" fillId="35" borderId="0" xfId="734" applyNumberFormat="1" applyFont="1" applyFill="1" applyAlignment="1" applyProtection="1">
      <alignment horizontal="center"/>
      <protection locked="0"/>
    </xf>
    <xf numFmtId="172" fontId="7" fillId="35" borderId="0" xfId="0" applyNumberFormat="1" applyFont="1" applyFill="1" applyAlignment="1" applyProtection="1">
      <alignment horizontal="center"/>
      <protection locked="0"/>
    </xf>
    <xf numFmtId="282" fontId="7" fillId="0" borderId="0" xfId="734" applyNumberFormat="1" applyFont="1" applyAlignment="1" applyProtection="1">
      <protection locked="0"/>
    </xf>
    <xf numFmtId="172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43" fontId="7" fillId="0" borderId="0" xfId="734" applyFont="1" applyAlignment="1" applyProtection="1">
      <alignment horizontal="center"/>
      <protection locked="0"/>
    </xf>
    <xf numFmtId="172" fontId="7" fillId="0" borderId="0" xfId="0" applyNumberFormat="1" applyFont="1" applyAlignment="1" applyProtection="1">
      <alignment horizontal="center"/>
      <protection locked="0"/>
    </xf>
    <xf numFmtId="172" fontId="7" fillId="0" borderId="0" xfId="0" applyNumberFormat="1" applyFont="1" applyProtection="1">
      <protection locked="0"/>
    </xf>
    <xf numFmtId="0" fontId="0" fillId="0" borderId="0" xfId="0" applyAlignment="1" applyProtection="1">
      <alignment horizontal="left" wrapText="1" indent="2"/>
      <protection locked="0"/>
    </xf>
    <xf numFmtId="282" fontId="0" fillId="0" borderId="0" xfId="734" applyNumberFormat="1" applyFont="1" applyFill="1" applyBorder="1" applyAlignment="1" applyProtection="1">
      <alignment horizontal="center"/>
      <protection locked="0"/>
    </xf>
    <xf numFmtId="282" fontId="0" fillId="0" borderId="0" xfId="734" applyNumberFormat="1" applyFont="1" applyBorder="1" applyAlignment="1" applyProtection="1">
      <alignment horizontal="center"/>
      <protection locked="0"/>
    </xf>
    <xf numFmtId="43" fontId="0" fillId="0" borderId="0" xfId="734" applyFont="1" applyBorder="1" applyAlignment="1" applyProtection="1">
      <alignment horizontal="center"/>
      <protection locked="0"/>
    </xf>
    <xf numFmtId="282" fontId="7" fillId="0" borderId="0" xfId="0" applyNumberFormat="1" applyFont="1" applyAlignment="1" applyProtection="1">
      <alignment horizontal="center"/>
      <protection locked="0"/>
    </xf>
    <xf numFmtId="172" fontId="7" fillId="35" borderId="0" xfId="0" applyNumberFormat="1" applyFont="1" applyFill="1" applyAlignment="1" applyProtection="1">
      <alignment horizontal="right"/>
      <protection locked="0"/>
    </xf>
    <xf numFmtId="0" fontId="7" fillId="35" borderId="0" xfId="0" applyFont="1" applyFill="1" applyAlignment="1" applyProtection="1">
      <alignment horizontal="center"/>
      <protection locked="0"/>
    </xf>
    <xf numFmtId="43" fontId="7" fillId="35" borderId="0" xfId="734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3" fontId="6" fillId="0" borderId="0" xfId="734" applyFont="1" applyBorder="1" applyAlignment="1" applyProtection="1">
      <protection locked="0"/>
    </xf>
    <xf numFmtId="172" fontId="6" fillId="0" borderId="0" xfId="0" applyNumberFormat="1" applyFont="1" applyAlignment="1" applyProtection="1">
      <alignment horizontal="right"/>
      <protection locked="0"/>
    </xf>
    <xf numFmtId="172" fontId="6" fillId="0" borderId="0" xfId="0" applyNumberFormat="1" applyFont="1" applyProtection="1">
      <protection locked="0"/>
    </xf>
    <xf numFmtId="282" fontId="7" fillId="76" borderId="42" xfId="734" applyNumberFormat="1" applyFont="1" applyFill="1" applyBorder="1" applyAlignment="1" applyProtection="1">
      <alignment horizontal="right"/>
    </xf>
    <xf numFmtId="0" fontId="5" fillId="76" borderId="0" xfId="0" applyFont="1" applyFill="1" applyProtection="1">
      <protection locked="0"/>
    </xf>
    <xf numFmtId="0" fontId="13" fillId="76" borderId="0" xfId="0" applyFont="1" applyFill="1" applyProtection="1">
      <protection locked="0"/>
    </xf>
    <xf numFmtId="0" fontId="0" fillId="76" borderId="0" xfId="0" applyFill="1" applyProtection="1">
      <protection locked="0"/>
    </xf>
    <xf numFmtId="43" fontId="0" fillId="76" borderId="0" xfId="734" applyFont="1" applyFill="1" applyAlignment="1" applyProtection="1">
      <protection locked="0"/>
    </xf>
    <xf numFmtId="172" fontId="0" fillId="76" borderId="0" xfId="0" applyNumberFormat="1" applyFill="1" applyProtection="1">
      <protection locked="0"/>
    </xf>
    <xf numFmtId="0" fontId="6" fillId="76" borderId="0" xfId="0" applyFont="1" applyFill="1" applyAlignment="1" applyProtection="1">
      <alignment horizontal="center"/>
      <protection locked="0"/>
    </xf>
    <xf numFmtId="43" fontId="6" fillId="76" borderId="0" xfId="734" applyFont="1" applyFill="1" applyBorder="1" applyAlignment="1" applyProtection="1">
      <alignment horizontal="center"/>
      <protection locked="0"/>
    </xf>
    <xf numFmtId="0" fontId="6" fillId="76" borderId="0" xfId="0" applyFont="1" applyFill="1" applyProtection="1">
      <protection locked="0"/>
    </xf>
    <xf numFmtId="0" fontId="0" fillId="76" borderId="0" xfId="0" applyFill="1" applyAlignment="1" applyProtection="1">
      <alignment horizontal="center"/>
      <protection locked="0"/>
    </xf>
    <xf numFmtId="43" fontId="0" fillId="76" borderId="0" xfId="734" applyFont="1" applyFill="1" applyBorder="1" applyAlignment="1" applyProtection="1">
      <alignment horizontal="center"/>
      <protection locked="0"/>
    </xf>
    <xf numFmtId="0" fontId="13" fillId="76" borderId="0" xfId="0" applyFont="1" applyFill="1" applyAlignment="1" applyProtection="1">
      <alignment horizontal="center"/>
      <protection locked="0"/>
    </xf>
    <xf numFmtId="43" fontId="13" fillId="76" borderId="0" xfId="734" applyFont="1" applyFill="1" applyBorder="1" applyAlignment="1" applyProtection="1">
      <alignment horizontal="center"/>
      <protection locked="0"/>
    </xf>
    <xf numFmtId="282" fontId="7" fillId="76" borderId="0" xfId="734" applyNumberFormat="1" applyFont="1" applyFill="1" applyBorder="1" applyAlignment="1" applyProtection="1">
      <alignment horizontal="right"/>
      <protection locked="0"/>
    </xf>
    <xf numFmtId="282" fontId="7" fillId="76" borderId="0" xfId="734" applyNumberFormat="1" applyFont="1" applyFill="1" applyBorder="1" applyAlignment="1" applyProtection="1">
      <protection locked="0"/>
    </xf>
    <xf numFmtId="172" fontId="7" fillId="76" borderId="0" xfId="0" applyNumberFormat="1" applyFont="1" applyFill="1" applyAlignment="1" applyProtection="1">
      <alignment horizontal="right"/>
      <protection locked="0"/>
    </xf>
    <xf numFmtId="0" fontId="7" fillId="76" borderId="0" xfId="0" applyFont="1" applyFill="1" applyAlignment="1" applyProtection="1">
      <alignment horizontal="center"/>
      <protection locked="0"/>
    </xf>
    <xf numFmtId="172" fontId="7" fillId="76" borderId="0" xfId="0" applyNumberFormat="1" applyFont="1" applyFill="1" applyAlignment="1" applyProtection="1">
      <alignment horizontal="center"/>
      <protection locked="0"/>
    </xf>
    <xf numFmtId="43" fontId="7" fillId="76" borderId="0" xfId="734" applyFont="1" applyFill="1" applyAlignment="1" applyProtection="1">
      <alignment horizontal="center"/>
      <protection locked="0"/>
    </xf>
    <xf numFmtId="282" fontId="7" fillId="76" borderId="0" xfId="734" applyNumberFormat="1" applyFont="1" applyFill="1" applyAlignment="1" applyProtection="1">
      <protection locked="0"/>
    </xf>
    <xf numFmtId="172" fontId="7" fillId="76" borderId="0" xfId="0" applyNumberFormat="1" applyFont="1" applyFill="1" applyProtection="1">
      <protection locked="0"/>
    </xf>
    <xf numFmtId="0" fontId="0" fillId="76" borderId="0" xfId="0" applyFill="1" applyAlignment="1" applyProtection="1">
      <alignment horizontal="left" wrapText="1" indent="2"/>
      <protection locked="0"/>
    </xf>
    <xf numFmtId="282" fontId="0" fillId="76" borderId="0" xfId="734" applyNumberFormat="1" applyFont="1" applyFill="1" applyBorder="1" applyAlignment="1" applyProtection="1">
      <alignment horizontal="center"/>
      <protection locked="0"/>
    </xf>
    <xf numFmtId="282" fontId="0" fillId="76" borderId="0" xfId="0" applyNumberFormat="1" applyFill="1" applyAlignment="1" applyProtection="1">
      <alignment horizontal="right"/>
      <protection locked="0"/>
    </xf>
    <xf numFmtId="282" fontId="7" fillId="76" borderId="0" xfId="0" applyNumberFormat="1" applyFont="1" applyFill="1" applyAlignment="1" applyProtection="1">
      <alignment horizontal="right"/>
      <protection locked="0"/>
    </xf>
    <xf numFmtId="282" fontId="7" fillId="76" borderId="0" xfId="0" applyNumberFormat="1" applyFont="1" applyFill="1" applyAlignment="1" applyProtection="1">
      <alignment horizontal="center"/>
      <protection locked="0"/>
    </xf>
    <xf numFmtId="43" fontId="7" fillId="76" borderId="0" xfId="734" applyFont="1" applyFill="1" applyBorder="1" applyAlignment="1" applyProtection="1">
      <alignment horizontal="center"/>
      <protection locked="0"/>
    </xf>
    <xf numFmtId="282" fontId="7" fillId="76" borderId="0" xfId="734" applyNumberFormat="1" applyFont="1" applyFill="1" applyBorder="1" applyAlignment="1" applyProtection="1">
      <alignment horizontal="center"/>
      <protection locked="0"/>
    </xf>
    <xf numFmtId="0" fontId="0" fillId="76" borderId="0" xfId="0" applyFill="1" applyAlignment="1" applyProtection="1">
      <alignment horizontal="right"/>
      <protection locked="0"/>
    </xf>
    <xf numFmtId="282" fontId="0" fillId="76" borderId="0" xfId="734" applyNumberFormat="1" applyFont="1" applyFill="1" applyAlignment="1" applyProtection="1">
      <protection locked="0"/>
    </xf>
    <xf numFmtId="282" fontId="0" fillId="76" borderId="0" xfId="734" applyNumberFormat="1" applyFont="1" applyFill="1" applyBorder="1" applyAlignment="1" applyProtection="1">
      <protection locked="0"/>
    </xf>
    <xf numFmtId="0" fontId="7" fillId="76" borderId="0" xfId="0" applyFont="1" applyFill="1" applyAlignment="1" applyProtection="1">
      <alignment wrapText="1"/>
      <protection locked="0"/>
    </xf>
    <xf numFmtId="0" fontId="0" fillId="76" borderId="0" xfId="0" applyFill="1" applyAlignment="1" applyProtection="1">
      <alignment wrapText="1"/>
      <protection locked="0"/>
    </xf>
    <xf numFmtId="43" fontId="6" fillId="76" borderId="0" xfId="734" applyFont="1" applyFill="1" applyBorder="1" applyAlignment="1" applyProtection="1">
      <protection locked="0"/>
    </xf>
    <xf numFmtId="172" fontId="6" fillId="76" borderId="0" xfId="0" applyNumberFormat="1" applyFont="1" applyFill="1" applyProtection="1">
      <protection locked="0"/>
    </xf>
    <xf numFmtId="43" fontId="6" fillId="76" borderId="0" xfId="734" applyFont="1" applyFill="1" applyAlignment="1" applyProtection="1">
      <protection locked="0"/>
    </xf>
    <xf numFmtId="43" fontId="0" fillId="76" borderId="0" xfId="734" applyFont="1" applyFill="1" applyBorder="1" applyAlignment="1" applyProtection="1">
      <protection locked="0"/>
    </xf>
    <xf numFmtId="282" fontId="0" fillId="76" borderId="42" xfId="734" applyNumberFormat="1" applyFont="1" applyFill="1" applyBorder="1" applyAlignment="1" applyProtection="1">
      <alignment horizontal="center"/>
      <protection locked="0"/>
    </xf>
    <xf numFmtId="282" fontId="6" fillId="76" borderId="0" xfId="734" applyNumberFormat="1" applyFont="1" applyFill="1" applyBorder="1" applyAlignment="1" applyProtection="1">
      <protection locked="0"/>
    </xf>
    <xf numFmtId="282" fontId="6" fillId="76" borderId="42" xfId="734" applyNumberFormat="1" applyFont="1" applyFill="1" applyBorder="1" applyAlignment="1" applyProtection="1">
      <alignment horizontal="center"/>
      <protection locked="0"/>
    </xf>
    <xf numFmtId="282" fontId="6" fillId="76" borderId="42" xfId="734" applyNumberFormat="1" applyFont="1" applyFill="1" applyBorder="1" applyAlignment="1" applyProtection="1">
      <protection locked="0"/>
    </xf>
    <xf numFmtId="282" fontId="6" fillId="76" borderId="0" xfId="734" applyNumberFormat="1" applyFont="1" applyFill="1" applyAlignment="1" applyProtection="1">
      <protection locked="0"/>
    </xf>
    <xf numFmtId="43" fontId="7" fillId="76" borderId="0" xfId="734" applyFont="1" applyFill="1" applyBorder="1" applyAlignment="1" applyProtection="1">
      <protection locked="0"/>
    </xf>
    <xf numFmtId="43" fontId="13" fillId="76" borderId="0" xfId="734" applyFont="1" applyFill="1" applyAlignment="1" applyProtection="1">
      <protection locked="0"/>
    </xf>
    <xf numFmtId="43" fontId="0" fillId="76" borderId="0" xfId="734" applyFont="1" applyFill="1" applyAlignment="1" applyProtection="1"/>
    <xf numFmtId="172" fontId="7" fillId="76" borderId="41" xfId="0" applyNumberFormat="1" applyFont="1" applyFill="1" applyBorder="1" applyAlignment="1">
      <alignment horizontal="right"/>
    </xf>
    <xf numFmtId="282" fontId="0" fillId="0" borderId="0" xfId="734" applyNumberFormat="1" applyFont="1" applyBorder="1" applyAlignment="1" applyProtection="1">
      <protection locked="0"/>
    </xf>
    <xf numFmtId="282" fontId="7" fillId="0" borderId="0" xfId="734" applyNumberFormat="1" applyFont="1" applyBorder="1" applyAlignment="1" applyProtection="1">
      <protection locked="0"/>
    </xf>
    <xf numFmtId="43" fontId="7" fillId="0" borderId="0" xfId="734" applyFont="1" applyBorder="1" applyAlignment="1" applyProtection="1">
      <alignment horizontal="center"/>
      <protection locked="0"/>
    </xf>
    <xf numFmtId="43" fontId="7" fillId="0" borderId="0" xfId="734" applyFont="1" applyBorder="1" applyAlignment="1" applyProtection="1">
      <protection locked="0"/>
    </xf>
    <xf numFmtId="282" fontId="7" fillId="0" borderId="0" xfId="734" applyNumberFormat="1" applyFont="1" applyBorder="1" applyAlignment="1" applyProtection="1">
      <alignment horizontal="center"/>
      <protection locked="0"/>
    </xf>
    <xf numFmtId="43" fontId="0" fillId="0" borderId="42" xfId="734" applyFont="1" applyFill="1" applyBorder="1" applyAlignment="1" applyProtection="1">
      <alignment horizontal="center"/>
      <protection locked="0"/>
    </xf>
    <xf numFmtId="282" fontId="6" fillId="0" borderId="0" xfId="734" applyNumberFormat="1" applyFont="1" applyBorder="1" applyAlignment="1" applyProtection="1">
      <protection locked="0"/>
    </xf>
    <xf numFmtId="282" fontId="0" fillId="0" borderId="0" xfId="734" applyNumberFormat="1" applyFont="1" applyFill="1" applyBorder="1" applyAlignment="1" applyProtection="1">
      <alignment horizontal="center"/>
    </xf>
    <xf numFmtId="172" fontId="7" fillId="0" borderId="41" xfId="0" applyNumberFormat="1" applyFont="1" applyBorder="1" applyAlignment="1">
      <alignment horizontal="right"/>
    </xf>
    <xf numFmtId="0" fontId="7" fillId="0" borderId="0" xfId="0" applyFont="1" applyAlignment="1" applyProtection="1">
      <alignment horizontal="right"/>
      <protection locked="0"/>
    </xf>
    <xf numFmtId="282" fontId="282" fillId="0" borderId="0" xfId="734" applyNumberFormat="1" applyFont="1" applyFill="1" applyAlignment="1" applyProtection="1">
      <alignment horizontal="right"/>
    </xf>
    <xf numFmtId="282" fontId="0" fillId="0" borderId="0" xfId="0" applyNumberFormat="1"/>
    <xf numFmtId="282" fontId="0" fillId="0" borderId="0" xfId="734" applyNumberFormat="1" applyFont="1" applyFill="1" applyProtection="1">
      <protection locked="0"/>
    </xf>
    <xf numFmtId="0" fontId="5" fillId="76" borderId="0" xfId="0" applyFont="1" applyFill="1" applyAlignment="1" applyProtection="1">
      <alignment horizontal="left"/>
      <protection locked="0"/>
    </xf>
    <xf numFmtId="0" fontId="14" fillId="76" borderId="0" xfId="0" applyFont="1" applyFill="1" applyProtection="1">
      <protection locked="0"/>
    </xf>
    <xf numFmtId="282" fontId="0" fillId="76" borderId="0" xfId="734" applyNumberFormat="1" applyFont="1" applyFill="1" applyBorder="1" applyProtection="1">
      <protection locked="0"/>
    </xf>
    <xf numFmtId="282" fontId="0" fillId="76" borderId="0" xfId="0" applyNumberFormat="1" applyFill="1" applyProtection="1">
      <protection locked="0"/>
    </xf>
    <xf numFmtId="43" fontId="0" fillId="76" borderId="0" xfId="734" applyFont="1" applyFill="1" applyProtection="1">
      <protection locked="0"/>
    </xf>
    <xf numFmtId="43" fontId="0" fillId="76" borderId="0" xfId="0" applyNumberFormat="1" applyFill="1" applyProtection="1">
      <protection locked="0"/>
    </xf>
    <xf numFmtId="172" fontId="0" fillId="76" borderId="0" xfId="0" applyNumberFormat="1" applyFill="1" applyAlignment="1" applyProtection="1">
      <alignment horizontal="right"/>
      <protection locked="0"/>
    </xf>
    <xf numFmtId="282" fontId="0" fillId="76" borderId="0" xfId="734" applyNumberFormat="1" applyFont="1" applyFill="1" applyAlignment="1" applyProtection="1">
      <alignment horizontal="right"/>
      <protection locked="0"/>
    </xf>
    <xf numFmtId="3" fontId="0" fillId="76" borderId="0" xfId="0" applyNumberFormat="1" applyFill="1" applyProtection="1">
      <protection locked="0"/>
    </xf>
    <xf numFmtId="282" fontId="0" fillId="0" borderId="0" xfId="0" applyNumberFormat="1" applyAlignment="1" applyProtection="1">
      <alignment horizontal="right"/>
      <protection locked="0"/>
    </xf>
    <xf numFmtId="282" fontId="373" fillId="76" borderId="0" xfId="734" applyNumberFormat="1" applyFont="1" applyFill="1" applyProtection="1">
      <protection locked="0"/>
    </xf>
    <xf numFmtId="172" fontId="6" fillId="76" borderId="0" xfId="0" applyNumberFormat="1" applyFont="1" applyFill="1" applyAlignment="1" applyProtection="1">
      <alignment horizontal="right"/>
      <protection locked="0"/>
    </xf>
    <xf numFmtId="0" fontId="8" fillId="76" borderId="0" xfId="0" applyFont="1" applyFill="1" applyProtection="1">
      <protection locked="0"/>
    </xf>
    <xf numFmtId="0" fontId="14" fillId="76" borderId="0" xfId="0" applyFont="1" applyFill="1" applyAlignment="1" applyProtection="1">
      <alignment horizontal="center"/>
      <protection locked="0"/>
    </xf>
    <xf numFmtId="0" fontId="9" fillId="76" borderId="0" xfId="0" applyFont="1" applyFill="1" applyProtection="1">
      <protection locked="0"/>
    </xf>
    <xf numFmtId="282" fontId="7" fillId="76" borderId="0" xfId="0" applyNumberFormat="1" applyFont="1" applyFill="1" applyProtection="1">
      <protection locked="0"/>
    </xf>
    <xf numFmtId="282" fontId="0" fillId="76" borderId="41" xfId="734" applyNumberFormat="1" applyFont="1" applyFill="1" applyBorder="1" applyProtection="1">
      <protection locked="0"/>
    </xf>
    <xf numFmtId="282" fontId="0" fillId="76" borderId="0" xfId="734" applyNumberFormat="1" applyFont="1" applyFill="1" applyBorder="1" applyAlignment="1" applyProtection="1">
      <alignment horizontal="right"/>
      <protection locked="0"/>
    </xf>
    <xf numFmtId="282" fontId="6" fillId="76" borderId="0" xfId="734" applyNumberFormat="1" applyFont="1" applyFill="1" applyBorder="1" applyProtection="1">
      <protection locked="0"/>
    </xf>
    <xf numFmtId="172" fontId="0" fillId="76" borderId="0" xfId="734" applyNumberFormat="1" applyFont="1" applyFill="1" applyProtection="1">
      <protection locked="0"/>
    </xf>
    <xf numFmtId="282" fontId="9" fillId="76" borderId="0" xfId="734" applyNumberFormat="1" applyFont="1" applyFill="1" applyBorder="1" applyAlignment="1" applyProtection="1">
      <alignment horizontal="right"/>
      <protection locked="0"/>
    </xf>
    <xf numFmtId="282" fontId="8" fillId="76" borderId="0" xfId="734" applyNumberFormat="1" applyFont="1" applyFill="1" applyBorder="1" applyAlignment="1" applyProtection="1">
      <protection locked="0"/>
    </xf>
    <xf numFmtId="0" fontId="10" fillId="76" borderId="0" xfId="0" applyFont="1" applyFill="1" applyProtection="1">
      <protection locked="0"/>
    </xf>
    <xf numFmtId="282" fontId="10" fillId="76" borderId="0" xfId="734" applyNumberFormat="1" applyFont="1" applyFill="1" applyBorder="1" applyAlignment="1" applyProtection="1">
      <protection locked="0"/>
    </xf>
    <xf numFmtId="282" fontId="7" fillId="76" borderId="66" xfId="734" applyNumberFormat="1" applyFont="1" applyFill="1" applyBorder="1" applyAlignment="1" applyProtection="1">
      <alignment horizontal="right"/>
    </xf>
    <xf numFmtId="282" fontId="7" fillId="0" borderId="66" xfId="734" applyNumberFormat="1" applyFont="1" applyFill="1" applyBorder="1" applyAlignment="1" applyProtection="1">
      <alignment horizontal="right"/>
    </xf>
    <xf numFmtId="282" fontId="7" fillId="76" borderId="66" xfId="734" applyNumberFormat="1" applyFont="1" applyFill="1" applyBorder="1" applyAlignment="1" applyProtection="1"/>
    <xf numFmtId="43" fontId="7" fillId="76" borderId="66" xfId="734" applyFont="1" applyFill="1" applyBorder="1" applyAlignment="1" applyProtection="1">
      <alignment horizontal="center"/>
    </xf>
    <xf numFmtId="282" fontId="7" fillId="76" borderId="66" xfId="734" applyNumberFormat="1" applyFont="1" applyFill="1" applyBorder="1" applyAlignment="1" applyProtection="1">
      <alignment horizontal="center"/>
    </xf>
    <xf numFmtId="282" fontId="7" fillId="76" borderId="66" xfId="734" applyNumberFormat="1" applyFont="1" applyFill="1" applyBorder="1" applyAlignment="1" applyProtection="1">
      <alignment horizontal="center"/>
      <protection locked="0"/>
    </xf>
    <xf numFmtId="282" fontId="7" fillId="0" borderId="66" xfId="734" applyNumberFormat="1" applyFont="1" applyBorder="1" applyAlignment="1" applyProtection="1"/>
    <xf numFmtId="43" fontId="7" fillId="0" borderId="66" xfId="734" applyFont="1" applyBorder="1" applyAlignment="1" applyProtection="1">
      <alignment horizontal="center"/>
    </xf>
    <xf numFmtId="282" fontId="7" fillId="0" borderId="66" xfId="734" applyNumberFormat="1" applyFont="1" applyBorder="1" applyAlignment="1" applyProtection="1">
      <alignment horizontal="center"/>
    </xf>
    <xf numFmtId="282" fontId="280" fillId="0" borderId="66" xfId="0" applyNumberFormat="1" applyFont="1" applyBorder="1" applyAlignment="1">
      <alignment horizontal="right"/>
    </xf>
    <xf numFmtId="282" fontId="7" fillId="0" borderId="66" xfId="734" applyNumberFormat="1" applyFont="1" applyBorder="1" applyAlignment="1" applyProtection="1">
      <alignment horizontal="right"/>
    </xf>
    <xf numFmtId="43" fontId="0" fillId="0" borderId="0" xfId="0" applyNumberFormat="1" applyProtection="1">
      <protection locked="0"/>
    </xf>
    <xf numFmtId="0" fontId="13" fillId="7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6" fillId="76" borderId="42" xfId="0" applyFont="1" applyFill="1" applyBorder="1" applyAlignment="1" applyProtection="1">
      <alignment horizontal="center"/>
      <protection locked="0"/>
    </xf>
    <xf numFmtId="0" fontId="6" fillId="76" borderId="0" xfId="0" applyFont="1" applyFill="1" applyAlignment="1" applyProtection="1">
      <alignment horizontal="center"/>
      <protection locked="0"/>
    </xf>
    <xf numFmtId="0" fontId="6" fillId="0" borderId="42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81" fillId="0" borderId="0" xfId="0" applyFont="1" applyAlignment="1" applyProtection="1">
      <alignment horizontal="center"/>
      <protection locked="0"/>
    </xf>
    <xf numFmtId="0" fontId="282" fillId="0" borderId="0" xfId="0" applyFont="1" applyAlignment="1" applyProtection="1">
      <alignment horizontal="center" wrapText="1"/>
      <protection locked="0"/>
    </xf>
  </cellXfs>
  <cellStyles count="38567">
    <cellStyle name="_x0013_" xfId="1" xr:uid="{00000000-0005-0000-0000-000000000000}"/>
    <cellStyle name="_x0013_ 2" xfId="1662" xr:uid="{6E5ED85B-D2E7-4236-B885-CF6623334C24}"/>
    <cellStyle name=" a specified number of montd" xfId="2" xr:uid="{00000000-0005-0000-0000-000001000000}"/>
    <cellStyle name=" a specified number of montd 2" xfId="1663" xr:uid="{3DFBB6DB-EF87-4E0D-AEE3-311A8FCDC65F}"/>
    <cellStyle name=" before or after a specified number of montd" xfId="3" xr:uid="{00000000-0005-0000-0000-000002000000}"/>
    <cellStyle name=" before or after a specified number of montd 2" xfId="1664" xr:uid="{D200136F-C168-4D0D-8FC8-7112B4B987D1}"/>
    <cellStyle name=" between two dateœ" xfId="4" xr:uid="{00000000-0005-0000-0000-000003000000}"/>
    <cellStyle name=" between two dateœ 2" xfId="1665" xr:uid="{A369B7FF-7E4B-4AB5-9DFD-7A237CEA935F}"/>
    <cellStyle name=" of whole workdays between two dateœ" xfId="5" xr:uid="{00000000-0005-0000-0000-000004000000}"/>
    <cellStyle name=" of whole workdays between two dateœ 2" xfId="1666" xr:uid="{844651EF-9B4B-4FCC-B888-9518E0903407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10" xfId="38389" xr:uid="{BC7BA18E-2AC1-43BA-A2EA-968C19BBE9D6}"/>
    <cellStyle name="?? 2" xfId="19" xr:uid="{00000000-0005-0000-0000-000012000000}"/>
    <cellStyle name="?? 2 2" xfId="1668" xr:uid="{C4552CBB-44C0-4048-979A-E21D6C3F0659}"/>
    <cellStyle name="?? 3" xfId="20" xr:uid="{00000000-0005-0000-0000-000013000000}"/>
    <cellStyle name="?? 3 2" xfId="1669" xr:uid="{B5A67FDD-55EC-4859-B0EA-0F8744DD4CF3}"/>
    <cellStyle name="?? 4" xfId="1667" xr:uid="{95CC7167-8B28-49F2-BB2F-1B52E6767F9E}"/>
    <cellStyle name="?? 5" xfId="2535" xr:uid="{02EC509A-0261-4EA7-B6C4-5A3E1A4D3CD2}"/>
    <cellStyle name="?? 6" xfId="2600" xr:uid="{F0A37888-397B-4381-9BB4-3EB9DE83BCE1}"/>
    <cellStyle name="?? 7" xfId="2480" xr:uid="{50A20689-6BEA-4C6E-A2D2-4875AB972E5D}"/>
    <cellStyle name="?? 8" xfId="2640" xr:uid="{8DC7FC9E-9C8E-4067-B249-FD1EB30E52E0}"/>
    <cellStyle name="?? 9" xfId="38355" xr:uid="{684D9A88-C48D-4CD5-BCDC-48CBA1E99AE0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?鹎%U龡&amp;H鼼_x0008__x0001__x001f_?_x0007__x0001__x0001_ 2" xfId="1670" xr:uid="{336BAE29-8472-4DBF-948F-EC24261827C6}"/>
    <cellStyle name="_%(SignOnly)" xfId="41" xr:uid="{00000000-0005-0000-0000-000028000000}"/>
    <cellStyle name="_%(SignOnly) 2" xfId="1671" xr:uid="{56F15E84-227C-405A-83DD-509F942E38FA}"/>
    <cellStyle name="_%(SignSpaceOnly)" xfId="42" xr:uid="{00000000-0005-0000-0000-000029000000}"/>
    <cellStyle name="_%(SignSpaceOnly) 2" xfId="1672" xr:uid="{F47DEB10-C071-4C2C-B6AB-BA647136719B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 2" xfId="1673" xr:uid="{0DE0D132-7884-499B-A214-39B3B09FE878}"/>
    <cellStyle name="_~0804634_Thanakorn_YE'10" xfId="55" xr:uid="{00000000-0005-0000-0000-000036000000}"/>
    <cellStyle name="_~0804634_Thanakorn_YE'10 2" xfId="1674" xr:uid="{0BDFA14A-9624-4DDA-98A1-5DC48A759219}"/>
    <cellStyle name="_~7091902" xfId="56" xr:uid="{00000000-0005-0000-0000-000037000000}"/>
    <cellStyle name="_11605400" xfId="57" xr:uid="{00000000-0005-0000-0000-000038000000}"/>
    <cellStyle name="_11605400 2" xfId="1675" xr:uid="{CBA23BE7-8DCF-40F0-AEA7-D76D5BE066E1}"/>
    <cellStyle name="_11605400_Thanakorn_YE'10" xfId="58" xr:uid="{00000000-0005-0000-0000-000039000000}"/>
    <cellStyle name="_11605400_Thanakorn_YE'10 2" xfId="1676" xr:uid="{378743D7-E01B-4578-834C-F0B01AB98D05}"/>
    <cellStyle name="_20-30" xfId="59" xr:uid="{00000000-0005-0000-0000-00003A000000}"/>
    <cellStyle name="_20-30 2" xfId="1677" xr:uid="{56CAD470-6016-402C-8ABE-D0C12A10C3CD}"/>
    <cellStyle name="_20-TEST'04-yim" xfId="60" xr:uid="{00000000-0005-0000-0000-00003B000000}"/>
    <cellStyle name="_20-TEST'04-yim 2" xfId="1678" xr:uid="{84AE06A0-09DF-4E71-A7FC-8EE524CACBAC}"/>
    <cellStyle name="_222-00 RM" xfId="61" xr:uid="{00000000-0005-0000-0000-00003C000000}"/>
    <cellStyle name="_30 11" xfId="62" xr:uid="{00000000-0005-0000-0000-00003D000000}"/>
    <cellStyle name="_30 11 2" xfId="1679" xr:uid="{0A049B33-349A-4125-BABD-828C05CC7E1C}"/>
    <cellStyle name="_AGING AR" xfId="63" xr:uid="{00000000-0005-0000-0000-00003E000000}"/>
    <cellStyle name="_AGING AR 2" xfId="1680" xr:uid="{CA1C337F-A238-462A-9C62-876F4DDD591D}"/>
    <cellStyle name="_AJE - RJE" xfId="64" xr:uid="{00000000-0005-0000-0000-00003F000000}"/>
    <cellStyle name="_Amount" xfId="65" xr:uid="{00000000-0005-0000-0000-000040000000}"/>
    <cellStyle name="_Amount 2" xfId="1681" xr:uid="{DBDC5390-19E4-4BE7-AB65-E142004F1306}"/>
    <cellStyle name="_Anol_PCC_06.30.05" xfId="66" xr:uid="{00000000-0005-0000-0000-000041000000}"/>
    <cellStyle name="_Anol_PCC_06.30.05 2" xfId="1682" xr:uid="{F0E0FBB0-019B-4D6E-A3A7-95475232FC98}"/>
    <cellStyle name="_Anol_RocheDiag_12.31.05" xfId="67" xr:uid="{00000000-0005-0000-0000-000042000000}"/>
    <cellStyle name="_Anol_RocheDiag_12.31.05 2" xfId="1683" xr:uid="{02A2C698-D466-4FB4-B982-901ACB9B65B6}"/>
    <cellStyle name="_AP" xfId="68" xr:uid="{00000000-0005-0000-0000-000043000000}"/>
    <cellStyle name="_AP 2" xfId="1684" xr:uid="{BA29C8F0-0A07-4869-A2C4-CC705DDA85F7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 2" xfId="1685" xr:uid="{7FD619A4-4BE7-4631-BB89-601CBF1FBB06}"/>
    <cellStyle name="_AR_Lead_TVOp'10_Pang" xfId="81" xr:uid="{00000000-0005-0000-0000-000050000000}"/>
    <cellStyle name="_AR_Lead_TVOp'10_Pang 2" xfId="1686" xr:uid="{734A9C14-3966-4F3F-BF80-0413AB913D4D}"/>
    <cellStyle name="_AR_Thanakorn_YE'10" xfId="82" xr:uid="{00000000-0005-0000-0000-000051000000}"/>
    <cellStyle name="_AR_Thanakorn_YE'10 2" xfId="1687" xr:uid="{B83DC934-BAE0-429E-A2FE-3C1A6CE5F685}"/>
    <cellStyle name="_AR_Thanakorn_YE'10_Pear" xfId="83" xr:uid="{00000000-0005-0000-0000-000052000000}"/>
    <cellStyle name="_AR_Thanakorn_YE'10_Pear 2" xfId="1688" xr:uid="{935061CC-64AB-4381-B7DF-683A1DBB042C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 2" xfId="1689" xr:uid="{DF03E546-0FB9-4FDC-A403-DA216C7FCB9D}"/>
    <cellStyle name="_Avon interim07_ju_Thanakorn_YE'10" xfId="95" xr:uid="{00000000-0005-0000-0000-00005E000000}"/>
    <cellStyle name="_Avon interim07_ju_Thanakorn_YE'10 2" xfId="1690" xr:uid="{CC3CF656-3A38-44BC-B076-93C39899A1FC}"/>
    <cellStyle name="_BB" xfId="96" xr:uid="{00000000-0005-0000-0000-00005F000000}"/>
    <cellStyle name="_BB 2" xfId="1691" xr:uid="{8161683C-0D38-4D99-B59E-DFF1309E7B4B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CC_31.12.06 2" xfId="1692" xr:uid="{4DC5A189-F8FD-445C-AA5C-3DC9CCFD3F02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enter 2" xfId="1693" xr:uid="{01C0F2E7-BDCB-4628-BB22-A01E8FD9175C}"/>
    <cellStyle name="_Cleae Accrued Co-Brand CB (20090610)" xfId="105" xr:uid="{00000000-0005-0000-0000-000068000000}"/>
    <cellStyle name="_Cleae Accrued Co-Brand CB (20090610) 2" xfId="1694" xr:uid="{8E3A6B99-D4E4-4341-AB29-A117F6A99009}"/>
    <cellStyle name="_Cleae Accrued Co-Brand CB (20090610)_Thanakorn_YE'10" xfId="106" xr:uid="{00000000-0005-0000-0000-000069000000}"/>
    <cellStyle name="_Cleae Accrued Co-Brand CB (20090610)_Thanakorn_YE'10 2" xfId="1695" xr:uid="{5ECA7CA6-E935-4500-B038-EB6DFE3CFD5F}"/>
    <cellStyle name="_Clear Accrued Co-Brand CB (20090626)" xfId="107" xr:uid="{00000000-0005-0000-0000-00006A000000}"/>
    <cellStyle name="_Clear Accrued Co-Brand CB (20090626) 2" xfId="1696" xr:uid="{823B4919-F580-451C-8C91-72726CF85631}"/>
    <cellStyle name="_Clear Accrued Co-Brand CB (20090626)_Thanakorn_YE'10" xfId="108" xr:uid="{00000000-0005-0000-0000-00006B000000}"/>
    <cellStyle name="_Clear Accrued Co-Brand CB (20090626)_Thanakorn_YE'10 2" xfId="1697" xr:uid="{13C265B5-D465-4EF0-9A60-09DB0FADAA08}"/>
    <cellStyle name="_Clear Accrued Trade Discount 2009.05 (20090703)" xfId="109" xr:uid="{00000000-0005-0000-0000-00006C000000}"/>
    <cellStyle name="_Clear Accrued Trade Discount 2009.05 (20090703) 2" xfId="1698" xr:uid="{2C996244-CFE4-4665-AE64-D7C640ED8D91}"/>
    <cellStyle name="_Clear Accrued Trade Discount 2009.05 (20090703)_Thanakorn_YE'10" xfId="110" xr:uid="{00000000-0005-0000-0000-00006D000000}"/>
    <cellStyle name="_Clear Accrued Trade Discount 2009.05 (20090703)_Thanakorn_YE'10 2" xfId="1699" xr:uid="{9341F313-CB0B-4F0E-8452-30CF9436C2DA}"/>
    <cellStyle name="_COG1209-Inventory Roll forward-Nan" xfId="111" xr:uid="{00000000-0005-0000-0000-00006E000000}"/>
    <cellStyle name="_Comma" xfId="112" xr:uid="{00000000-0005-0000-0000-00006F000000}"/>
    <cellStyle name="_Comma 2" xfId="1700" xr:uid="{51066336-736D-452E-BF10-34714F1F5536}"/>
    <cellStyle name="_Confirmation send item" xfId="113" xr:uid="{00000000-0005-0000-0000-000070000000}"/>
    <cellStyle name="_Confirmation send item 2" xfId="1701" xr:uid="{B779232B-1DF6-4095-B63F-0DCB39EE3935}"/>
    <cellStyle name="_Confirmation send item_Thanakorn_YE'10" xfId="114" xr:uid="{00000000-0005-0000-0000-000071000000}"/>
    <cellStyle name="_Confirmation send item_Thanakorn_YE'10 2" xfId="1702" xr:uid="{40E09C43-56E9-4D84-9753-55D5DF37F736}"/>
    <cellStyle name="_cost &amp; sa -kei" xfId="115" xr:uid="{00000000-0005-0000-0000-000072000000}"/>
    <cellStyle name="_cost &amp; sa -kei 2" xfId="1703" xr:uid="{53C80F4C-D45F-4DA2-BF83-8C2A5C5935AE}"/>
    <cellStyle name="_CR Chiang Mai_'08up_140209_Sub" xfId="116" xr:uid="{00000000-0005-0000-0000-000073000000}"/>
    <cellStyle name="_CR Chiang Mai_'08up_140209_Sub 2" xfId="1704" xr:uid="{38F4F0AA-3825-480F-8C27-F64CA0B70313}"/>
    <cellStyle name="_CR Chiang Mai_'08up_140209_Sub_Lead_TVOp'10_Pang" xfId="117" xr:uid="{00000000-0005-0000-0000-000074000000}"/>
    <cellStyle name="_CR Chiang Mai_'08up_140209_Sub_Lead_TVOp'10_Pang 2" xfId="1705" xr:uid="{DD648F75-487D-4379-B12A-5E053F6E2800}"/>
    <cellStyle name="_CR Chiang Mai_'08up_140209_Sub_Thanakorn_YE'10" xfId="118" xr:uid="{00000000-0005-0000-0000-000075000000}"/>
    <cellStyle name="_CR Chiang Mai_'08up_140209_Sub_Thanakorn_YE'10 2" xfId="1706" xr:uid="{A5EC449E-521C-4D7A-8F85-62932C1BF161}"/>
    <cellStyle name="_CR Chiang Mai_'08up_140209_Sub_Thanakorn_YE'10_Pear" xfId="119" xr:uid="{00000000-0005-0000-0000-000076000000}"/>
    <cellStyle name="_CR Chiang Mai_'08up_140209_Sub_Thanakorn_YE'10_Pear 2" xfId="1707" xr:uid="{307C7C23-FE8D-43F9-9F21-6FB71B87D442}"/>
    <cellStyle name="_Currency" xfId="120" xr:uid="{00000000-0005-0000-0000-000077000000}"/>
    <cellStyle name="_Currency 2" xfId="1708" xr:uid="{A6A3518E-AD4C-4870-92A4-F4529B5F9D03}"/>
    <cellStyle name="_CurrencySpace" xfId="121" xr:uid="{00000000-0005-0000-0000-000078000000}"/>
    <cellStyle name="_CurrencySpace 2" xfId="1709" xr:uid="{60A05D8F-F656-494A-A82B-13B7BA251453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sc 2" xfId="1710" xr:uid="{DA1B0623-056B-457B-AFAC-374E709DD14B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Euro 2" xfId="1711" xr:uid="{4C78C0E2-FBFD-4BCF-AF96-61998D27051E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nal AR ratio-BCC 2" xfId="1712" xr:uid="{55FCBCA5-1E3C-4522-BE2E-5A2E515DA2E6}"/>
    <cellStyle name="_Fix assets" xfId="160" xr:uid="{00000000-0005-0000-0000-00009F000000}"/>
    <cellStyle name="_Fix assets 2" xfId="1713" xr:uid="{53915D48-C395-46A7-9BC3-4D19EEC45CDF}"/>
    <cellStyle name="_Fix assets_Lead_TVOp'10_Pang" xfId="161" xr:uid="{00000000-0005-0000-0000-0000A0000000}"/>
    <cellStyle name="_Fix assets_Lead_TVOp'10_Pang 2" xfId="1714" xr:uid="{BE2DCE62-B0C1-4F7A-A549-02A226E4D3F8}"/>
    <cellStyle name="_Fix assets_Thanakorn_YE'10" xfId="162" xr:uid="{00000000-0005-0000-0000-0000A1000000}"/>
    <cellStyle name="_Fix assets_Thanakorn_YE'10 2" xfId="1715" xr:uid="{877DDA90-5B72-40BB-8F2A-B45C0582F6FF}"/>
    <cellStyle name="_Fix assets_Thanakorn_YE'10_Pear" xfId="163" xr:uid="{00000000-0005-0000-0000-0000A2000000}"/>
    <cellStyle name="_Fix assets_Thanakorn_YE'10_Pear 2" xfId="1716" xr:uid="{F778CC98-081D-445B-B07C-4635E271920E}"/>
    <cellStyle name="_fixed asset" xfId="164" xr:uid="{00000000-0005-0000-0000-0000A3000000}"/>
    <cellStyle name="_fixed asset 2" xfId="1717" xr:uid="{3471B630-AFC9-489D-A223-66BC407CA460}"/>
    <cellStyle name="_Fixed Asset Working(Interim)" xfId="165" xr:uid="{00000000-0005-0000-0000-0000A4000000}"/>
    <cellStyle name="_Fixed Asset Working(Interim) 2" xfId="1718" xr:uid="{23E0B47C-C4C4-45A7-80E1-DDC01D4F7276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roup TB-Roche 2" xfId="1719" xr:uid="{033B7086-BD2C-4985-8E0C-1B2CA969C624}"/>
    <cellStyle name="_Guarantee-rental" xfId="172" xr:uid="{00000000-0005-0000-0000-0000AB000000}"/>
    <cellStyle name="_Guarantee-rental 2" xfId="1720" xr:uid="{BFAF8D51-CD93-4E9A-A069-6439091CCADC}"/>
    <cellStyle name="_Guarantee-rental_Thanakorn_YE'10" xfId="173" xr:uid="{00000000-0005-0000-0000-0000AC000000}"/>
    <cellStyle name="_Guarantee-rental_Thanakorn_YE'10 2" xfId="1721" xr:uid="{F781995A-2BD9-43C3-BBF4-6DD36C266604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ighlight 2" xfId="1722" xr:uid="{74D46695-5FEA-463E-8DCE-E31A7696DB94}"/>
    <cellStyle name="_HW_ARR 12-09" xfId="177" xr:uid="{00000000-0005-0000-0000-0000B0000000}"/>
    <cellStyle name="_HW_ARR 12-09 2" xfId="1723" xr:uid="{D477947E-3E9B-49A1-8833-54229784B567}"/>
    <cellStyle name="_HW_ARR 12-09_Thanakorn_YE'10" xfId="178" xr:uid="{00000000-0005-0000-0000-0000B1000000}"/>
    <cellStyle name="_HW_ARR 12-09_Thanakorn_YE'10 2" xfId="1724" xr:uid="{5D1BCB1B-E5FF-4CD4-8A20-9071C51A2DA8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 2" xfId="1725" xr:uid="{E514CC61-C5D6-4BB3-A2E6-C63573573C23}"/>
    <cellStyle name="_HWS-LEAD'09_Lead_TVOp'10_Pang" xfId="182" xr:uid="{00000000-0005-0000-0000-0000B5000000}"/>
    <cellStyle name="_HWS-LEAD'09_Lead_TVOp'10_Pang 2" xfId="1726" xr:uid="{0182DAE3-8CA1-4768-A6F6-5D65E6A0AAE8}"/>
    <cellStyle name="_HWS-LEAD'09_Thanakorn_YE'10" xfId="183" xr:uid="{00000000-0005-0000-0000-0000B6000000}"/>
    <cellStyle name="_HWS-LEAD'09_Thanakorn_YE'10 2" xfId="1727" xr:uid="{8272AE9A-62B3-4CB4-8937-DE9EA8B6FD85}"/>
    <cellStyle name="_HWS-LEAD'09_Thanakorn_YE'10_Pear" xfId="184" xr:uid="{00000000-0005-0000-0000-0000B7000000}"/>
    <cellStyle name="_HWS-LEAD'09_Thanakorn_YE'10_Pear 2" xfId="1728" xr:uid="{917045E2-A7BF-4DAA-92FB-2C2B91C50A0D}"/>
    <cellStyle name="_Ind.xls" xfId="185" xr:uid="{00000000-0005-0000-0000-0000B8000000}"/>
    <cellStyle name="_insurance invent-sima" xfId="186" xr:uid="{00000000-0005-0000-0000-0000B9000000}"/>
    <cellStyle name="_insurance invent-sima 2" xfId="1729" xr:uid="{B6062C01-EA16-4AC8-AF6E-4F787F5437E9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-AR,Sale 2" xfId="1730" xr:uid="{3AD32F31-7681-45B6-9D80-492C9F1F05E8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 Seiko 2" xfId="1731" xr:uid="{DE0F6DB4-1D88-4A69-8AB7-FA0234795BD8}"/>
    <cellStyle name="_Lead_update_Hws08_021909" xfId="235" xr:uid="{00000000-0005-0000-0000-0000EA000000}"/>
    <cellStyle name="_Lead_update_Hws08_021909 2" xfId="1732" xr:uid="{01BBA70A-A988-468F-B05F-D4890A5C33FA}"/>
    <cellStyle name="_Lead_update_Hws08_021909_Lead_TVOp'10_Pang" xfId="236" xr:uid="{00000000-0005-0000-0000-0000EB000000}"/>
    <cellStyle name="_Lead_update_Hws08_021909_Lead_TVOp'10_Pang 2" xfId="1733" xr:uid="{395C3E0E-5DBB-4410-9FCC-D85C1C4347C5}"/>
    <cellStyle name="_Lead_update_Hws08_021909_Thanakorn_YE'10" xfId="237" xr:uid="{00000000-0005-0000-0000-0000EC000000}"/>
    <cellStyle name="_Lead_update_Hws08_021909_Thanakorn_YE'10 2" xfId="1734" xr:uid="{9B34081D-25F4-4ADD-A4D4-53AAB857FA90}"/>
    <cellStyle name="_Lead_update_Hws08_021909_Thanakorn_YE'10_Pear" xfId="238" xr:uid="{00000000-0005-0000-0000-0000ED000000}"/>
    <cellStyle name="_Lead_update_Hws08_021909_Thanakorn_YE'10_Pear 2" xfId="1735" xr:uid="{ECBFB877-334C-47B8-A1E9-F254294C4BB4}"/>
    <cellStyle name="_Lead_update_Hws08_030609" xfId="239" xr:uid="{00000000-0005-0000-0000-0000EE000000}"/>
    <cellStyle name="_Lead_update_Hws08_030609 2" xfId="1736" xr:uid="{0B3B5DB3-2BFE-4B29-BE63-26D39AD107E2}"/>
    <cellStyle name="_Lead_update_Hws08_030609_Lead_TVOp'10_Pang" xfId="240" xr:uid="{00000000-0005-0000-0000-0000EF000000}"/>
    <cellStyle name="_Lead_update_Hws08_030609_Lead_TVOp'10_Pang 2" xfId="1737" xr:uid="{B72DE038-558E-4872-8EED-999295566DB9}"/>
    <cellStyle name="_Lead_update_Hws08_030609_Thanakorn_YE'10" xfId="241" xr:uid="{00000000-0005-0000-0000-0000F0000000}"/>
    <cellStyle name="_Lead_update_Hws08_030609_Thanakorn_YE'10 2" xfId="1738" xr:uid="{CDA2CEA5-7324-4AA3-893E-DCED2D12243A}"/>
    <cellStyle name="_Lead_update_Hws08_030609_Thanakorn_YE'10_Pear" xfId="242" xr:uid="{00000000-0005-0000-0000-0000F1000000}"/>
    <cellStyle name="_Lead_update_Hws08_030609_Thanakorn_YE'10_Pear 2" xfId="1739" xr:uid="{2740B2AA-B31D-44EA-9BCA-9F1DD3D4614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 2" xfId="1740" xr:uid="{1B754214-EBE4-4F98-8D32-DD1B29AD96FB}"/>
    <cellStyle name="_Lead_update_Hws2009_112409_Lead_TVOp'10_Pang" xfId="250" xr:uid="{00000000-0005-0000-0000-0000F9000000}"/>
    <cellStyle name="_Lead_update_Hws2009_112409_Lead_TVOp'10_Pang 2" xfId="1741" xr:uid="{39A9419E-4945-400F-9E12-A9A0B6B3063E}"/>
    <cellStyle name="_Lead_update_Hws2009_112409_Thanakorn_YE'10" xfId="251" xr:uid="{00000000-0005-0000-0000-0000FA000000}"/>
    <cellStyle name="_Lead_update_Hws2009_112409_Thanakorn_YE'10 2" xfId="1742" xr:uid="{956878A3-7A7A-401A-930E-183402594593}"/>
    <cellStyle name="_Lead_update_Hws2009_112409_Thanakorn_YE'10_Pear" xfId="252" xr:uid="{00000000-0005-0000-0000-0000FB000000}"/>
    <cellStyle name="_Lead_update_Hws2009_112409_Thanakorn_YE'10_Pear 2" xfId="1743" xr:uid="{5317F885-DD3B-49E2-A198-D839208223DA}"/>
    <cellStyle name="_Lead_update_ODP08" xfId="253" xr:uid="{00000000-0005-0000-0000-0000FC000000}"/>
    <cellStyle name="_Lead_update_ODP08 2" xfId="1744" xr:uid="{64F845B2-686A-40B1-8890-15EE01D4F1CD}"/>
    <cellStyle name="_Lead_update_ODP08_Lead_TVOp'10_Pang" xfId="254" xr:uid="{00000000-0005-0000-0000-0000FD000000}"/>
    <cellStyle name="_Lead_update_ODP08_Lead_TVOp'10_Pang 2" xfId="1745" xr:uid="{8F4AAF2F-60B4-4771-BB70-08C972680C4B}"/>
    <cellStyle name="_Lead_update_ODP08_Thanakorn_YE'10" xfId="255" xr:uid="{00000000-0005-0000-0000-0000FE000000}"/>
    <cellStyle name="_Lead_update_ODP08_Thanakorn_YE'10 2" xfId="1746" xr:uid="{BC9CA1AF-D645-4CE1-9492-3B03C0468057}"/>
    <cellStyle name="_Lead_update_ODP08_Thanakorn_YE'10_Pear" xfId="256" xr:uid="{00000000-0005-0000-0000-0000FF000000}"/>
    <cellStyle name="_Lead_update_ODP08_Thanakorn_YE'10_Pear 2" xfId="1747" xr:uid="{AEB8FD44-9681-4E72-9F21-2390119AA001}"/>
    <cellStyle name="_Lead_update_ODP2009_113009" xfId="257" xr:uid="{00000000-0005-0000-0000-000000010000}"/>
    <cellStyle name="_Lead_update_ODP2009_113009 2" xfId="1748" xr:uid="{58B867F6-79BF-429A-9DC3-FB9D84212078}"/>
    <cellStyle name="_Lead_update_ODP2009_113009_Lead_TVOp'10_Pang" xfId="258" xr:uid="{00000000-0005-0000-0000-000001010000}"/>
    <cellStyle name="_Lead_update_ODP2009_113009_Lead_TVOp'10_Pang 2" xfId="1749" xr:uid="{FFE1A9D9-49A9-4C3C-8A1C-3EB2EDED6ECB}"/>
    <cellStyle name="_Lead_update_ODP2009_113009_Thanakorn_YE'10" xfId="259" xr:uid="{00000000-0005-0000-0000-000002010000}"/>
    <cellStyle name="_Lead_update_ODP2009_113009_Thanakorn_YE'10 2" xfId="1750" xr:uid="{8B28A3A2-03DD-49DB-AF8F-208123BF4991}"/>
    <cellStyle name="_Lead_update_ODP2009_113009_Thanakorn_YE'10_Pear" xfId="260" xr:uid="{00000000-0005-0000-0000-000003010000}"/>
    <cellStyle name="_Lead_update_ODP2009_113009_Thanakorn_YE'10_Pear 2" xfId="1751" xr:uid="{E3C7DE77-7A49-49D6-A8E9-189064932251}"/>
    <cellStyle name="_LeadSchedule PB_09_1" xfId="261" xr:uid="{00000000-0005-0000-0000-000004010000}"/>
    <cellStyle name="_leadsheets-j" xfId="262" xr:uid="{00000000-0005-0000-0000-000005010000}"/>
    <cellStyle name="_leadsheets-j 2" xfId="1752" xr:uid="{C01C0023-137A-4B86-BD44-57E44564208C}"/>
    <cellStyle name="_leadsheets-j_Thanakorn_YE'10" xfId="263" xr:uid="{00000000-0005-0000-0000-000006010000}"/>
    <cellStyle name="_leadsheets-j_Thanakorn_YE'10 2" xfId="1753" xr:uid="{19AAAB67-4D20-4A44-9C7D-5B53ECA3A26C}"/>
    <cellStyle name="_leadsheets-K" xfId="264" xr:uid="{00000000-0005-0000-0000-000007010000}"/>
    <cellStyle name="_leadsheets-K 2" xfId="1754" xr:uid="{8956C04A-B6AE-4C00-A928-77DB7606A5E9}"/>
    <cellStyle name="_leadsheets-K_Thanakorn_YE'10" xfId="265" xr:uid="{00000000-0005-0000-0000-000008010000}"/>
    <cellStyle name="_leadsheets-K_Thanakorn_YE'10 2" xfId="1755" xr:uid="{4428A8C4-37CA-4E90-A3CE-499697879BD4}"/>
    <cellStyle name="_leadsheets-L" xfId="266" xr:uid="{00000000-0005-0000-0000-000009010000}"/>
    <cellStyle name="_leadsheets-N" xfId="267" xr:uid="{00000000-0005-0000-0000-00000A010000}"/>
    <cellStyle name="_leadsheets-N 2" xfId="1756" xr:uid="{DCB03957-0B90-41AA-823B-24D52725A295}"/>
    <cellStyle name="_leadsheets-N_Thanakorn_YE'10" xfId="268" xr:uid="{00000000-0005-0000-0000-00000B010000}"/>
    <cellStyle name="_leadsheets-N_Thanakorn_YE'10 2" xfId="1757" xr:uid="{9C5CBA16-9992-4C25-9A9D-8B5C7E13B4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oan 2" xfId="1758" xr:uid="{8EB84FE2-CEA6-4E80-B768-88E548D78628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TAQ2'05 2" xfId="1759" xr:uid="{2A5775ED-9746-4BCB-9F7F-2BC6DF18CFA3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 2" xfId="1761" xr:uid="{85F4CBD4-19C4-4DE5-8E2E-8ABD1BE2C3FC}"/>
    <cellStyle name="_Movement AR_Lead_TVOp'10_Pang" xfId="297" xr:uid="{00000000-0005-0000-0000-000028010000}"/>
    <cellStyle name="_Movement AR_Lead_TVOp'10_Pang 2" xfId="1762" xr:uid="{EF39CC3B-CE93-4F6A-B59E-E6E59BB26867}"/>
    <cellStyle name="_Movement AR_Thanakorn_YE'10" xfId="298" xr:uid="{00000000-0005-0000-0000-000029010000}"/>
    <cellStyle name="_Movement AR_Thanakorn_YE'10 2" xfId="1763" xr:uid="{96B48C7B-A22D-486F-BE73-7CE7E9529070}"/>
    <cellStyle name="_Movement AR_Thanakorn_YE'10_Pear" xfId="299" xr:uid="{00000000-0005-0000-0000-00002A010000}"/>
    <cellStyle name="_Movement AR_Thanakorn_YE'10_Pear 2" xfId="1764" xr:uid="{2D85EA64-8842-48CC-A87B-5E042C9987F9}"/>
    <cellStyle name="_Movement PPE+vouch addition YE'09" xfId="300" xr:uid="{00000000-0005-0000-0000-00002B010000}"/>
    <cellStyle name="_Multiple" xfId="301" xr:uid="{00000000-0005-0000-0000-00002C010000}"/>
    <cellStyle name="_Multiple 2" xfId="1765" xr:uid="{F347438C-EB1E-467A-AD6F-FB1DFA0F6D72}"/>
    <cellStyle name="_Multiple_Cheque On Hand" xfId="302" xr:uid="{00000000-0005-0000-0000-00002D010000}"/>
    <cellStyle name="_Multiple_Cheque On Hand 2" xfId="1766" xr:uid="{5BE3D4F4-6811-40AB-AB19-19BE4502F136}"/>
    <cellStyle name="_MultipleSpace" xfId="303" xr:uid="{00000000-0005-0000-0000-00002E010000}"/>
    <cellStyle name="_MultipleSpace 2" xfId="1767" xr:uid="{B153AD9F-23BE-4839-989F-FD03243484AC}"/>
    <cellStyle name="_MultipleSpace_Cheque On Hand" xfId="304" xr:uid="{00000000-0005-0000-0000-00002F010000}"/>
    <cellStyle name="_MultipleSpace_Cheque On Hand 2" xfId="1768" xr:uid="{33024062-E16F-4F19-AAE8-C5AE2F465FCA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 2" xfId="1769" xr:uid="{0B95B78A-2E23-4827-9434-DFF2896ADAA4}"/>
    <cellStyle name="_O_Loan-Sample substantive work papers_Thanakorn_YE'10" xfId="337" xr:uid="{00000000-0005-0000-0000-000050010000}"/>
    <cellStyle name="_O_Loan-Sample substantive work papers_Thanakorn_YE'10 2" xfId="1770" xr:uid="{416FFC49-0343-419F-BE01-4BDF03D78625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 2" xfId="1771" xr:uid="{FFACEF62-2958-4FE0-B4E2-6C2462846E14}"/>
    <cellStyle name="_ODP-ค้างรับ 10-09_Thanakorn_YE'10" xfId="349" xr:uid="{00000000-0005-0000-0000-00005C010000}"/>
    <cellStyle name="_ODP-ค้างรับ 10-09_Thanakorn_YE'10 2" xfId="1772" xr:uid="{2401CD24-2EC7-477A-9028-89C3CF6D07B0}"/>
    <cellStyle name="_PBC" xfId="350" xr:uid="{00000000-0005-0000-0000-00005D010000}"/>
    <cellStyle name="_PBC 2" xfId="1773" xr:uid="{62E3EA62-086E-40D9-97F9-A917985007EE}"/>
    <cellStyle name="_PBC Done" xfId="351" xr:uid="{00000000-0005-0000-0000-00005E010000}"/>
    <cellStyle name="_PBC_Thanakorn_YE'10" xfId="352" xr:uid="{00000000-0005-0000-0000-00005F010000}"/>
    <cellStyle name="_PBC_Thanakorn_YE'10 2" xfId="1774" xr:uid="{EB041E00-DB03-4F64-BE56-150EB999D8DF}"/>
    <cellStyle name="_PBC-ICE_Updated 29Aug08" xfId="353" xr:uid="{00000000-0005-0000-0000-000060010000}"/>
    <cellStyle name="_PBC-ICE_Updated 29Aug08 2" xfId="1775" xr:uid="{99D7D48D-976A-4870-9011-8FB5026B25E0}"/>
    <cellStyle name="_PBC-ICE_Updated 29Aug08_Thanakorn_YE'10" xfId="354" xr:uid="{00000000-0005-0000-0000-000061010000}"/>
    <cellStyle name="_PBC-ICE_Updated 29Aug08_Thanakorn_YE'10 2" xfId="1776" xr:uid="{AF767C14-CD10-4990-8B6D-6C3E38CE2FEC}"/>
    <cellStyle name="_PCC_Q2'05" xfId="355" xr:uid="{00000000-0005-0000-0000-000062010000}"/>
    <cellStyle name="_PCC_Q'3 05-Tal" xfId="356" xr:uid="{00000000-0005-0000-0000-000063010000}"/>
    <cellStyle name="_PCC_Q'3 05-Tal 2" xfId="1777" xr:uid="{2AC7D575-DB54-4E0A-A6B0-59438B223AF1}"/>
    <cellStyle name="_PCC-Tal" xfId="357" xr:uid="{00000000-0005-0000-0000-000064010000}"/>
    <cellStyle name="_PCC-Tal 2" xfId="1778" xr:uid="{F5247E70-AA0A-4AA4-A8CD-E281E5737496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 2" xfId="1779" xr:uid="{02F3A20F-5E3A-4E1D-A3B0-9AC2614EE8A9}"/>
    <cellStyle name="_Predictive interest exp._Thaipat_Lead_TVOp'10_Pang" xfId="363" xr:uid="{00000000-0005-0000-0000-00006A010000}"/>
    <cellStyle name="_Predictive interest exp._Thaipat_Lead_TVOp'10_Pang 2" xfId="1780" xr:uid="{BBE0D360-9F4B-4073-A3F2-11B72683A077}"/>
    <cellStyle name="_Predictive interest exp._Thaipat_Thanakorn_YE'10" xfId="364" xr:uid="{00000000-0005-0000-0000-00006B010000}"/>
    <cellStyle name="_Predictive interest exp._Thaipat_Thanakorn_YE'10 2" xfId="1781" xr:uid="{BA77F3AE-F383-4B70-A5B2-1921A2F6854F}"/>
    <cellStyle name="_Predictive interest exp._Thaipat_Thanakorn_YE'10_Pear" xfId="365" xr:uid="{00000000-0005-0000-0000-00006C010000}"/>
    <cellStyle name="_Predictive interest exp._Thaipat_Thanakorn_YE'10_Pear 2" xfId="1782" xr:uid="{67717D2E-419F-4EE5-997A-1762E24E51D0}"/>
    <cellStyle name="_Profit and Loss for Fon from p'um" xfId="366" xr:uid="{00000000-0005-0000-0000-00006D010000}"/>
    <cellStyle name="_Profit and Loss for Fon from p'um 2" xfId="1783" xr:uid="{B2D74110-4DDE-42E4-9444-73D3EC315DD8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 2" xfId="1784" xr:uid="{FDC19B6F-3D94-46C2-AE40-617648B4899A}"/>
    <cellStyle name="_Q_Loan-Sample substantive work papers_Thanakorn_YE'10" xfId="370" xr:uid="{00000000-0005-0000-0000-000071010000}"/>
    <cellStyle name="_Q_Loan-Sample substantive work papers_Thanakorn_YE'10 2" xfId="1785" xr:uid="{8EF6D710-CA56-4C16-AAA8-E96811EF8DE9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Roche Thailand 2005-1 2" xfId="1786" xr:uid="{CA1F52C5-38B3-40FC-9241-B1E654ADF038}"/>
    <cellStyle name="_salary reconcile-sima" xfId="377" xr:uid="{00000000-0005-0000-0000-000078010000}"/>
    <cellStyle name="_salary reconcile-sima 2" xfId="1787" xr:uid="{44A97974-65A0-40AB-B6CC-B94D800ABFAE}"/>
    <cellStyle name="_Sale" xfId="378" xr:uid="{00000000-0005-0000-0000-000079010000}"/>
    <cellStyle name="_Sale 2" xfId="1788" xr:uid="{7C3ACE8E-874A-4540-B7D6-8C2146AE4C20}"/>
    <cellStyle name="_Sale_Lead_TVOp'10_Pang" xfId="379" xr:uid="{00000000-0005-0000-0000-00007A010000}"/>
    <cellStyle name="_Sale_Lead_TVOp'10_Pang 2" xfId="1789" xr:uid="{EE8504E2-7FC2-4BC6-9C33-CD789642329E}"/>
    <cellStyle name="_Sale_Thanakorn_YE'10" xfId="380" xr:uid="{00000000-0005-0000-0000-00007B010000}"/>
    <cellStyle name="_Sale_Thanakorn_YE'10 2" xfId="1790" xr:uid="{F38B2516-05DD-4F2A-B67C-CE54CBB7D035}"/>
    <cellStyle name="_Sale_Thanakorn_YE'10_Pear" xfId="381" xr:uid="{00000000-0005-0000-0000-00007C010000}"/>
    <cellStyle name="_Sale_Thanakorn_YE'10_Pear 2" xfId="1791" xr:uid="{80FE5885-3817-4267-9D2A-A658222157E6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 2" xfId="1792" xr:uid="{EC6F083C-3134-4C19-BD69-DAC3CD87DC9E}"/>
    <cellStyle name="_Sheet1_1_Lead_TVOp'10_Pang" xfId="389" xr:uid="{00000000-0005-0000-0000-000084010000}"/>
    <cellStyle name="_Sheet1_1_Lead_TVOp'10_Pang 2" xfId="1793" xr:uid="{C5A96145-961E-4529-8316-8612897495B4}"/>
    <cellStyle name="_Sheet1_1_Thanakorn_YE'10" xfId="390" xr:uid="{00000000-0005-0000-0000-000085010000}"/>
    <cellStyle name="_Sheet1_1_Thanakorn_YE'10 2" xfId="1794" xr:uid="{F5159A93-B4EB-44C9-A99B-CFF796025A5E}"/>
    <cellStyle name="_Sheet1_1_Thanakorn_YE'10_Pear" xfId="391" xr:uid="{00000000-0005-0000-0000-000086010000}"/>
    <cellStyle name="_Sheet1_1_Thanakorn_YE'10_Pear 2" xfId="1795" xr:uid="{B5C8B078-2471-4ADB-893F-E0B92BF1B3F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 2" xfId="1796" xr:uid="{6E33966F-75F0-41CF-BAEB-D6B57F957D54}"/>
    <cellStyle name="_T_Loan-Sample substantive work papers_Thanakorn_YE'10" xfId="478" xr:uid="{00000000-0005-0000-0000-0000DD010000}"/>
    <cellStyle name="_T_Loan-Sample substantive work papers_Thanakorn_YE'10 2" xfId="1797" xr:uid="{289AE16D-D146-4266-A517-62D0C9107BFE}"/>
    <cellStyle name="_Table" xfId="479" xr:uid="{00000000-0005-0000-0000-0000DE010000}"/>
    <cellStyle name="_Table 2" xfId="5759" xr:uid="{60552A8A-D691-4571-AA01-FBBDA81E8AA2}"/>
    <cellStyle name="_Table 2 2" xfId="7657" xr:uid="{8B9DD2A8-008E-4626-B506-ED7D9DED0AD9}"/>
    <cellStyle name="_Table 2 2 2" xfId="8294" xr:uid="{83E20493-EAE3-4D18-9A24-65BFD5A60563}"/>
    <cellStyle name="_Table 2 3" xfId="6887" xr:uid="{933BE021-2D11-4551-A923-56E1F44C7166}"/>
    <cellStyle name="_Table 2 4" xfId="6831" xr:uid="{F70D285D-82D6-489C-8B41-F95083FCACAC}"/>
    <cellStyle name="_Table 3" xfId="4235" xr:uid="{E1D2D711-598E-4F67-8AC3-A364E0E9FC76}"/>
    <cellStyle name="_Table 3 2" xfId="7753" xr:uid="{AF7E3D97-6608-45E1-8038-E5D7CB8492EF}"/>
    <cellStyle name="_Table 3 2 2" xfId="8447" xr:uid="{576BA58F-0CB8-4373-A1A7-FEC22FAA8D4A}"/>
    <cellStyle name="_Table 3 3" xfId="7911" xr:uid="{70A8AC8C-FD0A-443E-8874-5C989B7E448B}"/>
    <cellStyle name="_Table 3 4" xfId="7498" xr:uid="{85B6F50B-BC28-4C74-B61B-F75A57AE90C3}"/>
    <cellStyle name="_Table 4" xfId="5771" xr:uid="{EC795C80-6441-4AF5-BC04-F46975231940}"/>
    <cellStyle name="_Table 4 2" xfId="6843" xr:uid="{1DE7DF54-FED9-458F-AC5D-84D5B72E0B0A}"/>
    <cellStyle name="_Table 5" xfId="7383" xr:uid="{55506ADC-9E79-4997-B862-62FAA824E9B9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purchase-Mega 2" xfId="1798" xr:uid="{41B310B2-380B-4DAF-BF2A-0EE46242A5C2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BCC YE07 ve 2" xfId="1799" xr:uid="{CB18E73B-ADF1-4E3E-8D18-6539F5FA8467}"/>
    <cellStyle name="_top eve-06-ni" xfId="489" xr:uid="{00000000-0005-0000-0000-0000E8010000}"/>
    <cellStyle name="_top eve-06-ni 2" xfId="1800" xr:uid="{0DD7C2B2-07F6-45F4-9DC4-021ABEB08CC4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- Kirin 07 2" xfId="1801" xr:uid="{2A852213-289D-40DD-87E1-E1C30DD82873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2 2 2" xfId="1804" xr:uid="{F6A3832C-3545-4233-BF19-558EF03DBCFE}"/>
    <cellStyle name="_Top May'07 2 3" xfId="1803" xr:uid="{D3B07EEE-FA03-4FFA-854D-DEF6CA63CC64}"/>
    <cellStyle name="_Top May'07 3" xfId="496" xr:uid="{00000000-0005-0000-0000-0000EF010000}"/>
    <cellStyle name="_Top May'07 3 2" xfId="1805" xr:uid="{8F98AA8C-B197-470B-A9DB-035C109E448C}"/>
    <cellStyle name="_Top May'07 4" xfId="1802" xr:uid="{8B918381-9A2B-40B4-9319-BA02D9248764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KLUBER 2" xfId="1806" xr:uid="{712E5CE4-1BEB-48A8-8E03-0A2696C4EB8C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 2" xfId="1807" xr:uid="{4488C426-FB23-487E-BE5F-94298DA106B5}"/>
    <cellStyle name="_Top_TPP'09_Lead_TVOp'10_Pang" xfId="511" xr:uid="{00000000-0005-0000-0000-0000FE010000}"/>
    <cellStyle name="_Top_TPP'09_Lead_TVOp'10_Pang 2" xfId="1808" xr:uid="{9F944F9C-746A-4705-ACF6-F613C9DF217F}"/>
    <cellStyle name="_Top_TPP'09_Thanakorn_YE'10" xfId="512" xr:uid="{00000000-0005-0000-0000-0000FF010000}"/>
    <cellStyle name="_Top_TPP'09_Thanakorn_YE'10 2" xfId="1809" xr:uid="{97E8457B-A61B-48E9-9E3F-5DE4F56AC9DA}"/>
    <cellStyle name="_Top_TPP'09_Thanakorn_YE'10_Pear" xfId="513" xr:uid="{00000000-0005-0000-0000-000000020000}"/>
    <cellStyle name="_Top_TPP'09_Thanakorn_YE'10_Pear 2" xfId="1810" xr:uid="{ACB7E55B-9130-4B0F-9E3C-F391D99EAD8C}"/>
    <cellStyle name="_TopQ3' 07" xfId="514" xr:uid="{00000000-0005-0000-0000-000001020000}"/>
    <cellStyle name="_TopQ3' 07 2" xfId="1811" xr:uid="{473F48C9-EBFD-464F-BDA7-20C170B17446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Vouching-cost 2" xfId="1812" xr:uid="{B87BB310-939B-42DE-BA21-2891B411D169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 2" xfId="1813" xr:uid="{063463D3-343D-464E-A591-011C1BB817E4}"/>
    <cellStyle name="_WP Confirm_ODP_031909_Lead_TVOp'10_Pang" xfId="525" xr:uid="{00000000-0005-0000-0000-00000C020000}"/>
    <cellStyle name="_WP Confirm_ODP_031909_Lead_TVOp'10_Pang 2" xfId="1814" xr:uid="{5274419F-84DE-4D43-B403-84061B5861F2}"/>
    <cellStyle name="_WP Confirm_ODP_031909_Thanakorn_YE'10" xfId="526" xr:uid="{00000000-0005-0000-0000-00000D020000}"/>
    <cellStyle name="_WP Confirm_ODP_031909_Thanakorn_YE'10 2" xfId="1815" xr:uid="{F324D938-1D7B-46A6-BDC0-A7960B38984D}"/>
    <cellStyle name="_WP Confirm_ODP_031909_Thanakorn_YE'10_Pear" xfId="527" xr:uid="{00000000-0005-0000-0000-00000E020000}"/>
    <cellStyle name="_WP Confirm_ODP_031909_Thanakorn_YE'10_Pear 2" xfId="1816" xr:uid="{E41443E2-063D-442E-9E0A-24B48AC0D99E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an-roche 31.12.06 2" xfId="1817" xr:uid="{12D6490D-CD9E-42BF-87D0-3050BE07A838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 2" xfId="1818" xr:uid="{E7A979CF-CB57-4990-8DC8-55A0B1481C81}"/>
    <cellStyle name="_WP-FA-new_Lead_TVOp'10_Pang" xfId="539" xr:uid="{00000000-0005-0000-0000-00001A020000}"/>
    <cellStyle name="_WP-FA-new_Lead_TVOp'10_Pang 2" xfId="1819" xr:uid="{7DA88270-5DD7-48A2-A04C-BE03B965FD29}"/>
    <cellStyle name="_WP-FA-new_Thanakorn_YE'10" xfId="540" xr:uid="{00000000-0005-0000-0000-00001B020000}"/>
    <cellStyle name="_WP-FA-new_Thanakorn_YE'10 2" xfId="1820" xr:uid="{2C8676B7-A18B-4D9F-B4B4-E5740B243EC6}"/>
    <cellStyle name="_WP-FA-new_Thanakorn_YE'10_Pear" xfId="541" xr:uid="{00000000-0005-0000-0000-00001C020000}"/>
    <cellStyle name="_WP-FA-new_Thanakorn_YE'10_Pear 2" xfId="1821" xr:uid="{A384B6DD-ED12-4A94-A56D-65E1221FE3A1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ZC 2" xfId="1822" xr:uid="{58795979-9A83-487B-8AFD-A607998AAF2C}"/>
    <cellStyle name="_แจ้งหนี้คูปอง-11-2009" xfId="546" xr:uid="{00000000-0005-0000-0000-000021020000}"/>
    <cellStyle name="_แจ้งหนี้คูปอง-11-2009 2" xfId="1823" xr:uid="{FD256293-EE10-4E60-80E1-FD61B464CF83}"/>
    <cellStyle name="_แจ้งหนี้คูปอง-11-2009_Thanakorn_YE'10" xfId="547" xr:uid="{00000000-0005-0000-0000-000022020000}"/>
    <cellStyle name="_แจ้งหนี้คูปอง-11-2009_Thanakorn_YE'10 2" xfId="1824" xr:uid="{B1618616-A38B-4910-B1F6-562606436DF5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 2" xfId="1825" xr:uid="{A745AE21-71AD-4128-B4C9-3D25F1C2D45A}"/>
    <cellStyle name="_รายงานการเดินสะพัด CPN1_1009_Thanakorn_YE'10" xfId="551" xr:uid="{00000000-0005-0000-0000-000026020000}"/>
    <cellStyle name="_รายงานการเดินสะพัด CPN1_1009_Thanakorn_YE'10 2" xfId="1826" xr:uid="{B7608DA5-7C83-4273-86DE-6FC2FAB7C125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@¯Elaroux 2 2" xfId="1828" xr:uid="{87DE52F2-E533-48E1-9FC4-7259B7E46D88}"/>
    <cellStyle name="¤@¯Elaroux 3" xfId="1827" xr:uid="{5D961448-A454-494E-991A-CC50D9510697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¤d¤À¦Elaroux 2 2" xfId="1830" xr:uid="{D076F5E6-90A1-4E0F-896B-077FC6594DF2}"/>
    <cellStyle name="¤d¤À¦Elaroux 3" xfId="1829" xr:uid="{659C3AD2-54BB-49EB-9C5B-3FCD5C9630A5}"/>
    <cellStyle name="=C:\WINNT\SYSTEM32\COMMAND.COM" xfId="564" xr:uid="{00000000-0005-0000-0000-000033020000}"/>
    <cellStyle name="=C:\WINNT\SYSTEM32\COMMAND.COM 2" xfId="1831" xr:uid="{DEBD15D3-A64C-4780-BAEA-E0FADF2307FC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" xfId="2622" builtinId="30" customBuiltin="1"/>
    <cellStyle name="20% - Accent1 10" xfId="1833" xr:uid="{D17EA1AC-ABA2-418F-AB7B-47BB9819F316}"/>
    <cellStyle name="20% - Accent1 11" xfId="1832" xr:uid="{B861B2A2-E676-451C-830C-8EDA2BAD2730}"/>
    <cellStyle name="20% - Accent1 11 10" xfId="2789" xr:uid="{95B9C42E-0BA2-47F6-B9A9-F2E840249A69}"/>
    <cellStyle name="20% - Accent1 11 11" xfId="38400" xr:uid="{D2D47AB3-DE4F-4B68-B027-14AE8C6FD2B3}"/>
    <cellStyle name="20% - Accent1 11 2" xfId="3100" xr:uid="{A8DDC886-DDD1-4682-B433-45E3D9F33D3D}"/>
    <cellStyle name="20% - Accent1 11 2 2" xfId="5583" xr:uid="{D3771E46-662F-4998-9F88-AB9B3C3D66B4}"/>
    <cellStyle name="20% - Accent1 11 2 2 2" xfId="12599" xr:uid="{C6A1EE68-4D9E-4D33-88A2-1B3A05E136FA}"/>
    <cellStyle name="20% - Accent1 11 2 2 2 2" xfId="20927" xr:uid="{30DE3534-935D-494C-A86D-F2D125D4FE3D}"/>
    <cellStyle name="20% - Accent1 11 2 2 2 2 2" xfId="38009" xr:uid="{59EDFDCA-3135-42D4-9EC4-976CCAE94172}"/>
    <cellStyle name="20% - Accent1 11 2 2 2 3" xfId="29716" xr:uid="{27FA54A0-E004-47A0-B2CE-B32B4559A1A6}"/>
    <cellStyle name="20% - Accent1 11 2 2 3" xfId="11041" xr:uid="{EAA32809-2903-4D96-BDE6-3304011B983C}"/>
    <cellStyle name="20% - Accent1 11 2 2 3 2" xfId="19405" xr:uid="{250A51BB-436D-4792-807F-3A1C545DBEB4}"/>
    <cellStyle name="20% - Accent1 11 2 2 3 2 2" xfId="36487" xr:uid="{0F5C90E1-8DC7-431A-93C6-F9A146631FA4}"/>
    <cellStyle name="20% - Accent1 11 2 2 3 3" xfId="28194" xr:uid="{4CB651FC-3A3D-4433-B4B7-A4F2417E2D6E}"/>
    <cellStyle name="20% - Accent1 11 2 2 4" xfId="14533" xr:uid="{1E70FD2C-BF9F-4641-869E-461ED13D554C}"/>
    <cellStyle name="20% - Accent1 11 2 2 4 2" xfId="31615" xr:uid="{945940C8-0875-459E-96EC-BB27B9F9F9E9}"/>
    <cellStyle name="20% - Accent1 11 2 2 5" xfId="22966" xr:uid="{F3CE3025-30C1-4B15-9734-00985DE04135}"/>
    <cellStyle name="20% - Accent1 11 2 3" xfId="11837" xr:uid="{18D53906-8373-49D9-9F6A-B32E7F0DF527}"/>
    <cellStyle name="20% - Accent1 11 2 3 2" xfId="20166" xr:uid="{F453DEA2-07A2-4FB4-8EC2-D53DA54807D0}"/>
    <cellStyle name="20% - Accent1 11 2 3 2 2" xfId="37248" xr:uid="{1C0F24EB-991A-40B9-A850-FDAEBD138AF1}"/>
    <cellStyle name="20% - Accent1 11 2 3 3" xfId="28955" xr:uid="{2B91C12C-860B-418F-B240-1373BB96DCAA}"/>
    <cellStyle name="20% - Accent1 11 2 4" xfId="6484" xr:uid="{C27D7529-D04F-41C6-8005-D8721D8E83FC}"/>
    <cellStyle name="20% - Accent1 11 2 4 2" xfId="15404" xr:uid="{94DD07EF-35DC-4CD9-8C8E-8C158B435E27}"/>
    <cellStyle name="20% - Accent1 11 2 4 2 2" xfId="32486" xr:uid="{3DC4775E-8830-4E27-97E2-5536AEA3E162}"/>
    <cellStyle name="20% - Accent1 11 2 4 3" xfId="23847" xr:uid="{C8F87217-2C01-4633-BAD9-AE933DE8B0C3}"/>
    <cellStyle name="20% - Accent1 11 2 5" xfId="13279" xr:uid="{6EDBEF39-4849-4598-8363-743BEC613CAC}"/>
    <cellStyle name="20% - Accent1 11 2 5 2" xfId="30361" xr:uid="{91E34919-6CC9-43A2-BA60-0F6EFBA530A6}"/>
    <cellStyle name="20% - Accent1 11 2 6" xfId="21700" xr:uid="{DB8D6D12-653B-4791-A0BF-7AA11523D346}"/>
    <cellStyle name="20% - Accent1 11 2 7" xfId="3852" xr:uid="{B45417C0-98C6-4E3E-A1BB-8411711BCFBF}"/>
    <cellStyle name="20% - Accent1 11 3" xfId="5277" xr:uid="{37F4F03E-4756-4834-A1D3-DAC6E5C688EA}"/>
    <cellStyle name="20% - Accent1 11 3 2" xfId="10887" xr:uid="{285355C7-C2B5-4694-B535-4737C970F593}"/>
    <cellStyle name="20% - Accent1 11 3 2 2" xfId="12294" xr:uid="{846376B5-268B-4F42-A1B1-5EDFCD2C6A25}"/>
    <cellStyle name="20% - Accent1 11 3 2 2 2" xfId="20622" xr:uid="{83B74645-EA3B-459F-AC34-CB67E0CD2029}"/>
    <cellStyle name="20% - Accent1 11 3 2 2 2 2" xfId="37704" xr:uid="{A0FD2D72-7A36-455F-BC3E-C7907E8E8EFF}"/>
    <cellStyle name="20% - Accent1 11 3 2 2 3" xfId="29411" xr:uid="{A8286297-0771-43C9-86DD-DC2522AAB485}"/>
    <cellStyle name="20% - Accent1 11 3 2 3" xfId="19251" xr:uid="{EA27D0C7-65B9-418A-AC0D-A6011913C36E}"/>
    <cellStyle name="20% - Accent1 11 3 2 3 2" xfId="36333" xr:uid="{00E4F27D-75BE-45C6-A28A-A38108E9CF2F}"/>
    <cellStyle name="20% - Accent1 11 3 2 4" xfId="28040" xr:uid="{0433FEB5-6EC3-4758-9334-FD3E75CA531A}"/>
    <cellStyle name="20% - Accent1 11 3 3" xfId="11532" xr:uid="{5376D024-7EDC-4486-961A-91EAF5F99A84}"/>
    <cellStyle name="20% - Accent1 11 3 3 2" xfId="19861" xr:uid="{80A8A30E-D835-4F40-8BCC-2696150CB693}"/>
    <cellStyle name="20% - Accent1 11 3 3 2 2" xfId="36943" xr:uid="{A17E0421-FC7E-4951-BD1F-63DC94ADD6CB}"/>
    <cellStyle name="20% - Accent1 11 3 3 3" xfId="28650" xr:uid="{3F7A4F66-5049-45BE-8028-54605E1340B3}"/>
    <cellStyle name="20% - Accent1 11 3 4" xfId="7220" xr:uid="{A7D3E7BA-2F66-431F-853F-85332EEC6A5F}"/>
    <cellStyle name="20% - Accent1 11 3 4 2" xfId="16088" xr:uid="{147D2F45-2151-4477-8753-38CA3402C955}"/>
    <cellStyle name="20% - Accent1 11 3 4 2 2" xfId="33170" xr:uid="{E7646C66-18D1-495D-843B-E88517032760}"/>
    <cellStyle name="20% - Accent1 11 3 4 3" xfId="24554" xr:uid="{4989C322-109B-419B-880E-AE5F189C615E}"/>
    <cellStyle name="20% - Accent1 11 3 5" xfId="14231" xr:uid="{184357C9-3324-455B-A171-0E94C35D718F}"/>
    <cellStyle name="20% - Accent1 11 3 5 2" xfId="31313" xr:uid="{178E83E5-4552-45D3-A540-5BB9C6724284}"/>
    <cellStyle name="20% - Accent1 11 3 6" xfId="22664" xr:uid="{DEE1C1D7-BE3E-4082-9FA4-C00401F32A16}"/>
    <cellStyle name="20% - Accent1 11 4" xfId="4403" xr:uid="{43571374-AB05-41C4-BB41-92D2E55919E4}"/>
    <cellStyle name="20% - Accent1 11 4 2" xfId="12007" xr:uid="{50D0121F-F44F-4DE1-9135-FAC17C25F5D1}"/>
    <cellStyle name="20% - Accent1 11 4 2 2" xfId="20335" xr:uid="{BB61AAED-486A-4975-B715-3148FFB12CD8}"/>
    <cellStyle name="20% - Accent1 11 4 2 2 2" xfId="37417" xr:uid="{E3B3E348-6893-47EB-A799-9D8E3D3973FA}"/>
    <cellStyle name="20% - Accent1 11 4 2 3" xfId="29124" xr:uid="{9B262B44-4A4F-4D47-803C-1B8E11DE5F2D}"/>
    <cellStyle name="20% - Accent1 11 4 3" xfId="10573" xr:uid="{31725F84-F11E-4A78-A728-E8247911BD1A}"/>
    <cellStyle name="20% - Accent1 11 4 3 2" xfId="18967" xr:uid="{3A8679A1-507E-4B74-A366-80C1BE3C0261}"/>
    <cellStyle name="20% - Accent1 11 4 3 2 2" xfId="36049" xr:uid="{2B48C793-D213-4CCD-B438-CBB96AC6B136}"/>
    <cellStyle name="20% - Accent1 11 4 3 3" xfId="27756" xr:uid="{A4FA89D3-A996-4930-AD62-021D75C6188E}"/>
    <cellStyle name="20% - Accent1 11 4 4" xfId="13544" xr:uid="{3B12CF5E-00E8-4F65-B6E9-F82BB5405243}"/>
    <cellStyle name="20% - Accent1 11 4 4 2" xfId="30626" xr:uid="{E778D0FA-06F6-4F6A-9CA5-8C289BFC8741}"/>
    <cellStyle name="20% - Accent1 11 4 5" xfId="21961" xr:uid="{C9CA1BD7-650E-4178-8953-B0F01E01066B}"/>
    <cellStyle name="20% - Accent1 11 5" xfId="11225" xr:uid="{5CEB817C-2AFC-434F-BE54-65B29D1EF02B}"/>
    <cellStyle name="20% - Accent1 11 5 2" xfId="19574" xr:uid="{B63DE1EC-37EB-4599-BEBD-389CFFFA0BC2}"/>
    <cellStyle name="20% - Accent1 11 5 2 2" xfId="36656" xr:uid="{D03CB77F-776D-46B4-A753-2B911A3B944D}"/>
    <cellStyle name="20% - Accent1 11 5 3" xfId="28363" xr:uid="{0CBFF79B-13C4-49B8-AD1F-D4E28C36A578}"/>
    <cellStyle name="20% - Accent1 11 6" xfId="6182" xr:uid="{03EB1FA0-2E83-48F6-A8A5-1C5DC7253034}"/>
    <cellStyle name="20% - Accent1 11 6 2" xfId="15102" xr:uid="{13A837FD-163F-4F34-8E8A-6671B3BA2DAC}"/>
    <cellStyle name="20% - Accent1 11 6 2 2" xfId="32184" xr:uid="{2971547F-6DD6-454B-94EA-2E465FBF8795}"/>
    <cellStyle name="20% - Accent1 11 6 3" xfId="23545" xr:uid="{AA5113A5-D46C-4659-8115-B1D0E142626B}"/>
    <cellStyle name="20% - Accent1 11 7" xfId="12974" xr:uid="{1D888977-4248-40D4-B62E-9BE4FE6D9067}"/>
    <cellStyle name="20% - Accent1 11 7 2" xfId="30056" xr:uid="{E2D010E0-5ABA-4C1C-B9AE-3C0AB20F5F00}"/>
    <cellStyle name="20% - Accent1 11 8" xfId="21395" xr:uid="{5B2A6B05-2115-4211-AF86-701624740710}"/>
    <cellStyle name="20% - Accent1 11 9" xfId="3547" xr:uid="{C4FC6945-05EC-4099-89A5-8223002159AB}"/>
    <cellStyle name="20% - Accent1 12" xfId="1616" xr:uid="{0E86D13E-0AB5-4659-A908-5CF56D79C1CF}"/>
    <cellStyle name="20% - Accent1 12 2" xfId="5442" xr:uid="{7687545A-F357-4097-964B-E889A93BC889}"/>
    <cellStyle name="20% - Accent1 12 2 2" xfId="10914" xr:uid="{C5943828-598B-4A3C-BC78-19842C79CB99}"/>
    <cellStyle name="20% - Accent1 12 2 2 2" xfId="12457" xr:uid="{DDD1407D-C3FA-4157-9D44-2496F2C3BC78}"/>
    <cellStyle name="20% - Accent1 12 2 2 2 2" xfId="20785" xr:uid="{B73EFE37-DD66-4C43-AA91-9F5416FDDA79}"/>
    <cellStyle name="20% - Accent1 12 2 2 2 2 2" xfId="37867" xr:uid="{D58B105C-80A8-457A-A76D-E69420F7B008}"/>
    <cellStyle name="20% - Accent1 12 2 2 2 3" xfId="29574" xr:uid="{697CC486-7976-4DDB-8211-43C8DE3B1681}"/>
    <cellStyle name="20% - Accent1 12 2 2 3" xfId="19278" xr:uid="{425CDC4A-BC10-4962-AFE4-BA77B76B1274}"/>
    <cellStyle name="20% - Accent1 12 2 2 3 2" xfId="36360" xr:uid="{D49C30E8-8BF3-4073-AC2E-885D2D2A2D6D}"/>
    <cellStyle name="20% - Accent1 12 2 2 4" xfId="28067" xr:uid="{B76FA82C-4E4B-4EA7-A3B4-B9C07BD283B3}"/>
    <cellStyle name="20% - Accent1 12 2 3" xfId="11695" xr:uid="{B43253BD-B571-435B-9707-01A8370BD466}"/>
    <cellStyle name="20% - Accent1 12 2 3 2" xfId="20024" xr:uid="{56625560-4C56-4A2C-8B60-C1BBE59D6FE9}"/>
    <cellStyle name="20% - Accent1 12 2 3 2 2" xfId="37106" xr:uid="{7BAE5E6C-8D1D-4271-8636-5625D3F5D791}"/>
    <cellStyle name="20% - Accent1 12 2 3 3" xfId="28813" xr:uid="{80621C46-A13F-4D39-BBD1-D60E0F05EC44}"/>
    <cellStyle name="20% - Accent1 12 2 4" xfId="7375" xr:uid="{44B50A1C-5896-49A5-AE9F-E2B6A0EEAF51}"/>
    <cellStyle name="20% - Accent1 12 2 4 2" xfId="16243" xr:uid="{A0A81D9B-0FB4-499E-AF87-1E0EDC2A097F}"/>
    <cellStyle name="20% - Accent1 12 2 4 2 2" xfId="33325" xr:uid="{BF34AAED-27D9-417F-BDAD-BA577DAA3264}"/>
    <cellStyle name="20% - Accent1 12 2 4 3" xfId="24709" xr:uid="{2866DDE5-FA76-4BEF-8B0F-7DEB44140646}"/>
    <cellStyle name="20% - Accent1 12 2 5" xfId="14392" xr:uid="{47B99FB1-1A67-4CAD-962A-5A21D1B7ACE1}"/>
    <cellStyle name="20% - Accent1 12 2 5 2" xfId="31474" xr:uid="{177314A8-30D3-4860-B31C-D99B9404C660}"/>
    <cellStyle name="20% - Accent1 12 2 6" xfId="22825" xr:uid="{C8F5FD2A-3A5D-41E0-83AB-EEF9BE4E025B}"/>
    <cellStyle name="20% - Accent1 12 3" xfId="4748" xr:uid="{6AE9FC73-D680-40BE-B6B3-8B0BF564ADD5}"/>
    <cellStyle name="20% - Accent1 12 3 2" xfId="10357" xr:uid="{4CA4AA89-11B5-49ED-8E5E-3282DA0A700F}"/>
    <cellStyle name="20% - Accent1 12 3 3" xfId="13831" xr:uid="{B5FA1EE0-411B-440C-8E6F-A3ACE9F13E1B}"/>
    <cellStyle name="20% - Accent1 12 3 3 2" xfId="30913" xr:uid="{AB44B602-C84A-4C20-AD38-B607D049E5A9}"/>
    <cellStyle name="20% - Accent1 12 3 4" xfId="22247" xr:uid="{D7B270B7-46FC-4E52-AC0D-5CBD133C7FAA}"/>
    <cellStyle name="20% - Accent1 12 4" xfId="6343" xr:uid="{0E3345F5-8CE1-4C4B-AC97-07E1861A7EEF}"/>
    <cellStyle name="20% - Accent1 12 4 2" xfId="15263" xr:uid="{8407BCB2-0615-45F9-8B12-CFA59C610020}"/>
    <cellStyle name="20% - Accent1 12 4 2 2" xfId="32345" xr:uid="{25F6E93A-C528-44DF-823F-51E37058F289}"/>
    <cellStyle name="20% - Accent1 12 4 3" xfId="23706" xr:uid="{274C577C-29FF-4A33-B0A1-3C534F4E4ABE}"/>
    <cellStyle name="20% - Accent1 12 5" xfId="13137" xr:uid="{168DAF4F-5F8A-486D-9D8C-90BF364FC46F}"/>
    <cellStyle name="20% - Accent1 12 5 2" xfId="30219" xr:uid="{B1786AD7-5CC7-4462-9D07-0CC96770C4BF}"/>
    <cellStyle name="20% - Accent1 12 6" xfId="21558" xr:uid="{64D24F6D-F9ED-49D2-9FED-F1E0E7BF84B5}"/>
    <cellStyle name="20% - Accent1 12 7" xfId="3710" xr:uid="{95DACFAD-2BDE-4028-956B-F6B4E5D2AC4C}"/>
    <cellStyle name="20% - Accent1 12 8" xfId="2958" xr:uid="{E1E6CF3F-5CE9-496F-A2D0-E9D451E9740A}"/>
    <cellStyle name="20% - Accent1 13" xfId="4879" xr:uid="{2955DB6A-478E-4DEC-839B-985CD590C3A0}"/>
    <cellStyle name="20% - Accent1 13 2" xfId="7708" xr:uid="{C5619A21-D648-4744-9A43-F5138BEE2C61}"/>
    <cellStyle name="20% - Accent1 13 2 2" xfId="16538" xr:uid="{B5105914-FC90-40C6-9774-6DE87485DD8D}"/>
    <cellStyle name="20% - Accent1 13 2 2 2" xfId="33620" xr:uid="{B2345355-76A1-494C-8924-8099AD6960FE}"/>
    <cellStyle name="20% - Accent1 13 2 3" xfId="25023" xr:uid="{08752B8E-3EC1-48E8-8BDF-F26316B6D68C}"/>
    <cellStyle name="20% - Accent1 13 3" xfId="7004" xr:uid="{A1FC41E4-1B31-4036-992D-08E451F92DA3}"/>
    <cellStyle name="20% - Accent1 13 3 2" xfId="15888" xr:uid="{01FFD249-D578-4C5A-9DC2-1B10E24D3796}"/>
    <cellStyle name="20% - Accent1 13 3 2 2" xfId="32970" xr:uid="{13702838-509C-4ACC-878F-C6CAC8FFED79}"/>
    <cellStyle name="20% - Accent1 13 3 3" xfId="24341" xr:uid="{B2AC7F09-87E3-4FCC-8B31-6CC39E99C215}"/>
    <cellStyle name="20% - Accent1 13 4" xfId="13912" xr:uid="{AEFC0B1F-9D3F-4E61-8D69-080CFC918461}"/>
    <cellStyle name="20% - Accent1 13 4 2" xfId="30994" xr:uid="{08A52977-3069-42F0-B967-EAA5DFE451F7}"/>
    <cellStyle name="20% - Accent1 13 5" xfId="22328" xr:uid="{0CFE520F-F0C1-41EC-AF92-8439D6482DE5}"/>
    <cellStyle name="20% - Accent1 14" xfId="4899" xr:uid="{58A8A2E5-CA07-4F3D-9A6A-D39DAF1E1FCF}"/>
    <cellStyle name="20% - Accent1 14 2" xfId="7723" xr:uid="{CCBF56EB-DBD8-42C2-BAEC-005CE5A2FE81}"/>
    <cellStyle name="20% - Accent1 14 2 2" xfId="16553" xr:uid="{3C1D0982-9264-4CBB-AD18-A9D626CFA7D3}"/>
    <cellStyle name="20% - Accent1 14 2 2 2" xfId="33635" xr:uid="{8B8245E1-DC5D-4A31-B70D-FC37E43D91FF}"/>
    <cellStyle name="20% - Accent1 14 2 3" xfId="25038" xr:uid="{D4007BD7-E5AC-444F-B4CF-D79B6FB01B80}"/>
    <cellStyle name="20% - Accent1 14 3" xfId="7019" xr:uid="{C99BE618-BDA5-478C-A61F-FA399C3284EE}"/>
    <cellStyle name="20% - Accent1 14 3 2" xfId="15903" xr:uid="{1D0BF4FB-0439-4CBB-9930-02C821B409F1}"/>
    <cellStyle name="20% - Accent1 14 3 2 2" xfId="32985" xr:uid="{C4B47E8B-2D00-46DF-905A-450A88C3F01E}"/>
    <cellStyle name="20% - Accent1 14 3 3" xfId="24356" xr:uid="{828BC22E-397B-4D3E-9035-A46D76E3B158}"/>
    <cellStyle name="20% - Accent1 14 4" xfId="13927" xr:uid="{D0B32838-2563-40F3-95C0-1EAE65B0815B}"/>
    <cellStyle name="20% - Accent1 14 4 2" xfId="31009" xr:uid="{25B6B566-172A-4C31-891D-AA4BA80F8321}"/>
    <cellStyle name="20% - Accent1 14 5" xfId="22343" xr:uid="{8E1CECEE-4E68-45AC-A2DF-232374F63402}"/>
    <cellStyle name="20% - Accent1 15" xfId="4988" xr:uid="{BCB24882-9D7A-4AD9-9F1E-B2FB34148DC6}"/>
    <cellStyle name="20% - Accent1 15 2" xfId="7057" xr:uid="{061BED6A-72B5-4617-9520-78691D4F1B20}"/>
    <cellStyle name="20% - Accent1 15 2 2" xfId="15940" xr:uid="{08E4D26A-3908-4A31-B048-40077A0CFFE9}"/>
    <cellStyle name="20% - Accent1 15 2 2 2" xfId="33022" xr:uid="{D4A6646A-F932-4581-B1E9-D52AE73566E8}"/>
    <cellStyle name="20% - Accent1 15 2 3" xfId="24393" xr:uid="{2F1D0C90-2C8C-4694-B001-F012D712E2D0}"/>
    <cellStyle name="20% - Accent1 15 3" xfId="13973" xr:uid="{B3E967DF-4302-4355-926C-B8D9A43D144E}"/>
    <cellStyle name="20% - Accent1 15 3 2" xfId="31055" xr:uid="{02BE44E4-34F8-4276-846F-680D528C3379}"/>
    <cellStyle name="20% - Accent1 15 4" xfId="22389" xr:uid="{011696B6-45AB-4542-96B3-EF427C9DFA1A}"/>
    <cellStyle name="20% - Accent1 16" xfId="4211" xr:uid="{E671AAD5-A848-4E0F-A591-C2879DDADE86}"/>
    <cellStyle name="20% - Accent1 17" xfId="6034" xr:uid="{32764BFB-ED7F-43CE-A4E4-8209B82B8945}"/>
    <cellStyle name="20% - Accent1 17 2" xfId="14959" xr:uid="{3FAD209D-744B-4BA8-8C6D-E50E1CFE7755}"/>
    <cellStyle name="20% - Accent1 17 2 2" xfId="32041" xr:uid="{3A7DF17A-6F80-4BC5-9A84-CFB9925E96D7}"/>
    <cellStyle name="20% - Accent1 17 3" xfId="23401" xr:uid="{04BE7146-EF15-4849-BB96-A2DC2DB0046E}"/>
    <cellStyle name="20% - Accent1 18" xfId="12804" xr:uid="{50ADAF2D-3FD3-4ACC-AD1C-FAAC88526F7D}"/>
    <cellStyle name="20% - Accent1 18 2" xfId="29910" xr:uid="{370486A6-B765-42C6-A877-67170B3FD089}"/>
    <cellStyle name="20% - Accent1 19" xfId="21127" xr:uid="{2AC703BD-9005-4754-AC92-283659448CE3}"/>
    <cellStyle name="20% - Accent1 2" xfId="576" xr:uid="{00000000-0005-0000-0000-00003F020000}"/>
    <cellStyle name="20% - Accent1 2 10" xfId="12817" xr:uid="{0BD89E07-D1BE-409A-A98F-48B31864D54C}"/>
    <cellStyle name="20% - Accent1 2 10 2" xfId="29922" xr:uid="{6C69EA17-CB38-402E-B0FF-3157D11A6E9E}"/>
    <cellStyle name="20% - Accent1 2 11" xfId="21128" xr:uid="{F086FA6F-E889-48DB-8B0F-A3D17F93747C}"/>
    <cellStyle name="20% - Accent1 2 12" xfId="3404" xr:uid="{DE9A6914-2150-4832-86CD-E6C853A3A5B3}"/>
    <cellStyle name="20% - Accent1 2 13" xfId="2642" xr:uid="{34208DA3-7B1D-4BAC-9536-24AB51A36C8A}"/>
    <cellStyle name="20% - Accent1 2 14" xfId="38356" xr:uid="{6ACD65C5-6E32-4037-A674-950ED46D79B6}"/>
    <cellStyle name="20% - Accent1 2 2" xfId="1835" xr:uid="{A7505393-58C2-4CA7-B5E6-7BB0BC09B42F}"/>
    <cellStyle name="20% - Accent1 2 2 10" xfId="21129" xr:uid="{CC466241-808A-4E99-B847-A669871C973F}"/>
    <cellStyle name="20% - Accent1 2 2 11" xfId="3405" xr:uid="{9209B50C-DEB1-4DFF-932F-8C1E77EA352A}"/>
    <cellStyle name="20% - Accent1 2 2 12" xfId="2643" xr:uid="{FA97A41D-F72F-4D6B-B80F-A376B581313E}"/>
    <cellStyle name="20% - Accent1 2 2 13" xfId="38402" xr:uid="{ED7DE180-961C-40F8-BD89-D9D02BE719BC}"/>
    <cellStyle name="20% - Accent1 2 2 2" xfId="1836" xr:uid="{ECE8D27D-65FA-480D-AC5C-28BF88978FB9}"/>
    <cellStyle name="20% - Accent1 2 2 2 10" xfId="3406" xr:uid="{4EB60061-9509-4CCF-A16F-3C770D87C5BE}"/>
    <cellStyle name="20% - Accent1 2 2 2 11" xfId="2644" xr:uid="{8CB14119-ACFA-4673-95DC-01D3D725E3E2}"/>
    <cellStyle name="20% - Accent1 2 2 2 12" xfId="38403" xr:uid="{C9E29E2F-DE8F-41D2-8279-FE30C95CB41C}"/>
    <cellStyle name="20% - Accent1 2 2 2 2" xfId="2792" xr:uid="{10B1C174-D453-49FA-9C4D-62B47B8A16D7}"/>
    <cellStyle name="20% - Accent1 2 2 2 2 2" xfId="3103" xr:uid="{0C4FA09C-95B6-4C11-A6F4-B4E45F5084AC}"/>
    <cellStyle name="20% - Accent1 2 2 2 2 2 2" xfId="5586" xr:uid="{56D5D7A6-C770-40EB-87F6-B6B94DDE89AC}"/>
    <cellStyle name="20% - Accent1 2 2 2 2 2 2 2" xfId="12602" xr:uid="{398E4589-E29E-41D2-929E-DC6F63718495}"/>
    <cellStyle name="20% - Accent1 2 2 2 2 2 2 2 2" xfId="20930" xr:uid="{C11DE8AF-2417-4996-8CE2-A2B370235525}"/>
    <cellStyle name="20% - Accent1 2 2 2 2 2 2 2 2 2" xfId="38012" xr:uid="{712DEC67-5775-44C4-A025-40A57090A72E}"/>
    <cellStyle name="20% - Accent1 2 2 2 2 2 2 2 3" xfId="29719" xr:uid="{3DDCA83B-53CD-42BF-B844-E191E68C779F}"/>
    <cellStyle name="20% - Accent1 2 2 2 2 2 2 3" xfId="11044" xr:uid="{CD69585E-89E7-42AF-9D49-A4DCAC56CE30}"/>
    <cellStyle name="20% - Accent1 2 2 2 2 2 2 3 2" xfId="19408" xr:uid="{243BD7FF-0DF5-4F67-9A2A-5DA3614FAC3F}"/>
    <cellStyle name="20% - Accent1 2 2 2 2 2 2 3 2 2" xfId="36490" xr:uid="{ED271587-1D0A-4464-9ABF-6E0904946DD7}"/>
    <cellStyle name="20% - Accent1 2 2 2 2 2 2 3 3" xfId="28197" xr:uid="{ECC44510-BDA6-46F9-8207-896B7D6506DA}"/>
    <cellStyle name="20% - Accent1 2 2 2 2 2 2 4" xfId="14536" xr:uid="{10CCB83C-1A48-4EFF-9EEB-FD43761DA79D}"/>
    <cellStyle name="20% - Accent1 2 2 2 2 2 2 4 2" xfId="31618" xr:uid="{7BB19C1F-FD0C-47A7-9DDD-624A40B60A1B}"/>
    <cellStyle name="20% - Accent1 2 2 2 2 2 2 5" xfId="22969" xr:uid="{E61E4068-A50C-4918-99C3-EC0D708D7A5D}"/>
    <cellStyle name="20% - Accent1 2 2 2 2 2 3" xfId="11840" xr:uid="{B0878D21-1398-4D10-BC92-AFEE0AD15EC5}"/>
    <cellStyle name="20% - Accent1 2 2 2 2 2 3 2" xfId="20169" xr:uid="{5BB2CC99-D33D-4A5A-A71D-4A04AF92AEA8}"/>
    <cellStyle name="20% - Accent1 2 2 2 2 2 3 2 2" xfId="37251" xr:uid="{64328D6F-1D58-4FDF-BC9A-7526869AE0E2}"/>
    <cellStyle name="20% - Accent1 2 2 2 2 2 3 3" xfId="28958" xr:uid="{EF7887E3-BB56-45BC-B06E-E464F4BF5B8E}"/>
    <cellStyle name="20% - Accent1 2 2 2 2 2 4" xfId="6487" xr:uid="{5A33BC5C-A98E-445E-A385-09765A553F5C}"/>
    <cellStyle name="20% - Accent1 2 2 2 2 2 4 2" xfId="15407" xr:uid="{406F6353-9075-4D5F-AA3E-3DFF32664831}"/>
    <cellStyle name="20% - Accent1 2 2 2 2 2 4 2 2" xfId="32489" xr:uid="{79526123-5B49-4309-9DCA-EE6A4066A586}"/>
    <cellStyle name="20% - Accent1 2 2 2 2 2 4 3" xfId="23850" xr:uid="{DF6D77C5-E5CE-493B-B2B3-CE7563F5C577}"/>
    <cellStyle name="20% - Accent1 2 2 2 2 2 5" xfId="13282" xr:uid="{3371FBB8-597F-4B06-8354-959B8A3DC90D}"/>
    <cellStyle name="20% - Accent1 2 2 2 2 2 5 2" xfId="30364" xr:uid="{1090A46D-AE7E-41BB-9DC8-6A7E2BFA2983}"/>
    <cellStyle name="20% - Accent1 2 2 2 2 2 6" xfId="21703" xr:uid="{67517917-AFDB-4213-9116-A5343C9B0252}"/>
    <cellStyle name="20% - Accent1 2 2 2 2 2 7" xfId="3855" xr:uid="{7587B248-2860-439C-A8FC-930B01141CD5}"/>
    <cellStyle name="20% - Accent1 2 2 2 2 3" xfId="5280" xr:uid="{188DD0F9-9E4D-4F73-B309-A06BC8889371}"/>
    <cellStyle name="20% - Accent1 2 2 2 2 3 2" xfId="12297" xr:uid="{EE04ABB1-0EA4-499E-96CE-B9213EF417B7}"/>
    <cellStyle name="20% - Accent1 2 2 2 2 3 2 2" xfId="20625" xr:uid="{D7B4D26C-5D75-4B57-87A0-A1BB06412399}"/>
    <cellStyle name="20% - Accent1 2 2 2 2 3 2 2 2" xfId="37707" xr:uid="{B32FFF20-AC7D-4038-B374-D7FE5F3CF6DA}"/>
    <cellStyle name="20% - Accent1 2 2 2 2 3 2 3" xfId="29414" xr:uid="{C289E3F8-2E48-4CF6-8C95-EE8E99764F97}"/>
    <cellStyle name="20% - Accent1 2 2 2 2 3 3" xfId="7223" xr:uid="{8323B382-D636-4AB8-A903-3765D3063B94}"/>
    <cellStyle name="20% - Accent1 2 2 2 2 3 3 2" xfId="16091" xr:uid="{385AE441-183E-47D0-940C-F2CD7FE54116}"/>
    <cellStyle name="20% - Accent1 2 2 2 2 3 3 2 2" xfId="33173" xr:uid="{C6DA075A-B340-45F1-9E3C-E0859648E38A}"/>
    <cellStyle name="20% - Accent1 2 2 2 2 3 3 3" xfId="24557" xr:uid="{CE78D0FC-8238-404E-AFB5-A761E6A70E81}"/>
    <cellStyle name="20% - Accent1 2 2 2 2 3 4" xfId="14234" xr:uid="{D825E4CF-5B2E-4C45-A5B6-5EFDE7B612D4}"/>
    <cellStyle name="20% - Accent1 2 2 2 2 3 4 2" xfId="31316" xr:uid="{1AD5B574-443C-4492-9FEB-87340B883E69}"/>
    <cellStyle name="20% - Accent1 2 2 2 2 3 5" xfId="22667" xr:uid="{A4D76A28-52C4-4E8D-83A1-71DED7EF52F0}"/>
    <cellStyle name="20% - Accent1 2 2 2 2 4" xfId="4794" xr:uid="{5D5C225B-4653-43CA-9E14-A3B2E3EE3BCC}"/>
    <cellStyle name="20% - Accent1 2 2 2 2 4 2" xfId="11535" xr:uid="{BA3C88F0-ED63-4A4F-8108-DA91FC8106A8}"/>
    <cellStyle name="20% - Accent1 2 2 2 2 4 2 2" xfId="19864" xr:uid="{5ABF0BDA-7196-4C17-86A1-9D0C1108BF70}"/>
    <cellStyle name="20% - Accent1 2 2 2 2 4 2 2 2" xfId="36946" xr:uid="{1231A5E5-6215-466F-9059-2F5DF698F33D}"/>
    <cellStyle name="20% - Accent1 2 2 2 2 4 2 3" xfId="28653" xr:uid="{292E7415-11B7-4AB4-860E-A28C8654CE9B}"/>
    <cellStyle name="20% - Accent1 2 2 2 2 4 3" xfId="13877" xr:uid="{89B7181F-D34C-41BE-95CF-DC223E57E62A}"/>
    <cellStyle name="20% - Accent1 2 2 2 2 4 3 2" xfId="30959" xr:uid="{6FA517D9-9042-48B4-8FCD-245C5530B65B}"/>
    <cellStyle name="20% - Accent1 2 2 2 2 4 4" xfId="22293" xr:uid="{7E0F3262-10C9-476C-89AC-C2D82969551F}"/>
    <cellStyle name="20% - Accent1 2 2 2 2 5" xfId="6185" xr:uid="{690D9237-8CBF-431C-B9DA-DAD5F4A466C5}"/>
    <cellStyle name="20% - Accent1 2 2 2 2 5 2" xfId="15105" xr:uid="{AA4B6B1D-AC45-4264-A78E-8C6CF6A8E39D}"/>
    <cellStyle name="20% - Accent1 2 2 2 2 5 2 2" xfId="32187" xr:uid="{E7AA10B5-5485-4A67-9FF2-6D75A2FF48C2}"/>
    <cellStyle name="20% - Accent1 2 2 2 2 5 3" xfId="23548" xr:uid="{0BB0A75E-BC03-4DC8-887F-FFE6981C7891}"/>
    <cellStyle name="20% - Accent1 2 2 2 2 6" xfId="12977" xr:uid="{92E838ED-9EB8-4A94-A2B4-1D8C4688E8C4}"/>
    <cellStyle name="20% - Accent1 2 2 2 2 6 2" xfId="30059" xr:uid="{20AEAFFD-F077-46B0-96DE-E23DC0A510AC}"/>
    <cellStyle name="20% - Accent1 2 2 2 2 7" xfId="21398" xr:uid="{E5B85C0D-7DC6-4C59-97F6-46ED14B2D63B}"/>
    <cellStyle name="20% - Accent1 2 2 2 2 8" xfId="3550" xr:uid="{650C2AB5-8EAC-4395-B7AB-389DA1438642}"/>
    <cellStyle name="20% - Accent1 2 2 2 3" xfId="2961" xr:uid="{F78EAA49-E4F2-4002-9031-83EFCF1CCB77}"/>
    <cellStyle name="20% - Accent1 2 2 2 3 2" xfId="5445" xr:uid="{AD4C038D-BFDC-43CA-9991-C81726AEF2E0}"/>
    <cellStyle name="20% - Accent1 2 2 2 3 2 2" xfId="12460" xr:uid="{D4D06122-A667-4DAB-847C-AFC141DA2B98}"/>
    <cellStyle name="20% - Accent1 2 2 2 3 2 2 2" xfId="20788" xr:uid="{B75DBB11-25F5-4211-8FC1-5622FF6B91C9}"/>
    <cellStyle name="20% - Accent1 2 2 2 3 2 2 2 2" xfId="37870" xr:uid="{925B2704-D9A9-4EEE-8AAA-C4F1DD287268}"/>
    <cellStyle name="20% - Accent1 2 2 2 3 2 2 3" xfId="29577" xr:uid="{DCE0DB75-5111-4AE1-A072-E9099863D8B5}"/>
    <cellStyle name="20% - Accent1 2 2 2 3 2 3" xfId="10917" xr:uid="{229FD0FD-80A4-4746-9EE5-3CCCFE5C3BBD}"/>
    <cellStyle name="20% - Accent1 2 2 2 3 2 3 2" xfId="19281" xr:uid="{4BF4563F-4417-475D-BCFE-F8C2F156FA32}"/>
    <cellStyle name="20% - Accent1 2 2 2 3 2 3 2 2" xfId="36363" xr:uid="{15A85CC2-976B-4C27-89DA-00BD4A6A24C5}"/>
    <cellStyle name="20% - Accent1 2 2 2 3 2 3 3" xfId="28070" xr:uid="{545EE733-F398-4DD8-85AE-297EB0269B37}"/>
    <cellStyle name="20% - Accent1 2 2 2 3 2 4" xfId="14395" xr:uid="{5873E1CA-527F-4475-B37F-CC415BF84B72}"/>
    <cellStyle name="20% - Accent1 2 2 2 3 2 4 2" xfId="31477" xr:uid="{B94B2149-53F8-4F11-8A5A-EFACA1B558FF}"/>
    <cellStyle name="20% - Accent1 2 2 2 3 2 5" xfId="22828" xr:uid="{F2561A0E-C8CF-4AC7-8272-AF752DFE8BA3}"/>
    <cellStyle name="20% - Accent1 2 2 2 3 3" xfId="11698" xr:uid="{E8FE1ED8-CB20-4E7E-8ECC-3B45F37DD672}"/>
    <cellStyle name="20% - Accent1 2 2 2 3 3 2" xfId="20027" xr:uid="{2DEFD247-E42E-4040-8F33-E470FDF69EBA}"/>
    <cellStyle name="20% - Accent1 2 2 2 3 3 2 2" xfId="37109" xr:uid="{43047B8B-A07A-4711-B519-931B4D7B3AFC}"/>
    <cellStyle name="20% - Accent1 2 2 2 3 3 3" xfId="28816" xr:uid="{55F38EF1-FF8F-47AB-8CC7-759BF2DF0831}"/>
    <cellStyle name="20% - Accent1 2 2 2 3 4" xfId="6346" xr:uid="{D54A57BC-1912-4F8D-82B1-B27253AADCF0}"/>
    <cellStyle name="20% - Accent1 2 2 2 3 4 2" xfId="15266" xr:uid="{9BAA9304-D976-4CC1-B93F-5189B8867272}"/>
    <cellStyle name="20% - Accent1 2 2 2 3 4 2 2" xfId="32348" xr:uid="{3198335F-0247-4453-A47F-69111E6FEA3F}"/>
    <cellStyle name="20% - Accent1 2 2 2 3 4 3" xfId="23709" xr:uid="{7B25F27A-03E1-4532-AE8A-3CFBBD8DC78D}"/>
    <cellStyle name="20% - Accent1 2 2 2 3 5" xfId="13140" xr:uid="{0BD4800F-F9DD-47DE-9163-036441D6C50C}"/>
    <cellStyle name="20% - Accent1 2 2 2 3 5 2" xfId="30222" xr:uid="{F972BBF2-2B50-403C-BF15-546940737EE7}"/>
    <cellStyle name="20% - Accent1 2 2 2 3 6" xfId="21561" xr:uid="{EA9F22AA-EF95-49F3-9D0F-B67FB6869E5F}"/>
    <cellStyle name="20% - Accent1 2 2 2 3 7" xfId="3713" xr:uid="{82529EFF-A240-489A-92F0-AEB2F7C258FC}"/>
    <cellStyle name="20% - Accent1 2 2 2 4" xfId="5002" xr:uid="{F3A7EF41-A890-4139-AADF-653B3E42EFBE}"/>
    <cellStyle name="20% - Accent1 2 2 2 4 2" xfId="10760" xr:uid="{695D30CD-5EE7-4321-A426-58D30F863D24}"/>
    <cellStyle name="20% - Accent1 2 2 2 4 2 2" xfId="12166" xr:uid="{D4E483CA-3794-4E9B-8762-397B5D20C056}"/>
    <cellStyle name="20% - Accent1 2 2 2 4 2 2 2" xfId="20494" xr:uid="{BC79441A-2580-44D8-8EBF-C2DDC4DDEEDC}"/>
    <cellStyle name="20% - Accent1 2 2 2 4 2 2 2 2" xfId="37576" xr:uid="{D3566717-B6EB-4592-8ABE-A134FA21D778}"/>
    <cellStyle name="20% - Accent1 2 2 2 4 2 2 3" xfId="29283" xr:uid="{299F1B46-ED6F-4318-BC7F-D38D556D3807}"/>
    <cellStyle name="20% - Accent1 2 2 2 4 2 3" xfId="19124" xr:uid="{BC39395D-58BD-422E-B9F1-334945058249}"/>
    <cellStyle name="20% - Accent1 2 2 2 4 2 3 2" xfId="36206" xr:uid="{2C43E9C7-1553-4C4F-BA7A-B1F43242FEEA}"/>
    <cellStyle name="20% - Accent1 2 2 2 4 2 4" xfId="27913" xr:uid="{CB418899-2776-41AD-A149-9407AB21B26F}"/>
    <cellStyle name="20% - Accent1 2 2 2 4 3" xfId="11404" xr:uid="{61838FF0-CB9B-4D6D-85D9-FA14DAFD1861}"/>
    <cellStyle name="20% - Accent1 2 2 2 4 3 2" xfId="19733" xr:uid="{4BD730DD-A1B7-47BD-B0A4-2578E5506781}"/>
    <cellStyle name="20% - Accent1 2 2 2 4 3 2 2" xfId="36815" xr:uid="{48D0F243-7C9B-4CDA-8964-F5C60AAC73CC}"/>
    <cellStyle name="20% - Accent1 2 2 2 4 3 3" xfId="28522" xr:uid="{825DADA6-3681-4174-AEBC-6501D846666B}"/>
    <cellStyle name="20% - Accent1 2 2 2 4 4" xfId="7071" xr:uid="{71054EAE-F345-4D3D-8234-381EDD805B13}"/>
    <cellStyle name="20% - Accent1 2 2 2 4 4 2" xfId="15954" xr:uid="{6D975779-7032-4DE7-A775-883B04EA3E62}"/>
    <cellStyle name="20% - Accent1 2 2 2 4 4 2 2" xfId="33036" xr:uid="{864F0478-755B-4D60-93CC-47035C71A4D4}"/>
    <cellStyle name="20% - Accent1 2 2 2 4 4 3" xfId="24407" xr:uid="{FA433EB2-6FDD-4ACC-B2BA-77B78EAFFBB6}"/>
    <cellStyle name="20% - Accent1 2 2 2 4 5" xfId="13987" xr:uid="{34BFE6A4-9F4B-44CC-8DF6-EEAAE8AF027D}"/>
    <cellStyle name="20% - Accent1 2 2 2 4 5 2" xfId="31069" xr:uid="{81E83844-37EA-4690-AC88-506130D1B00D}"/>
    <cellStyle name="20% - Accent1 2 2 2 4 6" xfId="22403" xr:uid="{4F2BF259-9F20-4901-9BAF-A077D97521AC}"/>
    <cellStyle name="20% - Accent1 2 2 2 5" xfId="4529" xr:uid="{3FCB224C-31A2-4EC2-8572-9831D61E78BC}"/>
    <cellStyle name="20% - Accent1 2 2 2 5 2" xfId="12010" xr:uid="{849DAA25-A0B4-4777-9789-2486439714D0}"/>
    <cellStyle name="20% - Accent1 2 2 2 5 2 2" xfId="20338" xr:uid="{F9E9D089-C40C-4B36-8B1A-BAAD4EFCFAF8}"/>
    <cellStyle name="20% - Accent1 2 2 2 5 2 2 2" xfId="37420" xr:uid="{2A295AC4-3D86-4B0D-830A-9DDF3FEE6C00}"/>
    <cellStyle name="20% - Accent1 2 2 2 5 2 3" xfId="29127" xr:uid="{C7C9D1F8-EDB7-4B5B-8CC0-C4354E778B32}"/>
    <cellStyle name="20% - Accent1 2 2 2 5 3" xfId="10576" xr:uid="{B4E0420B-11AE-4DEB-9E0E-8CEF52C39A91}"/>
    <cellStyle name="20% - Accent1 2 2 2 5 3 2" xfId="18970" xr:uid="{B1EECDCB-7663-4492-868D-49B79644A623}"/>
    <cellStyle name="20% - Accent1 2 2 2 5 3 2 2" xfId="36052" xr:uid="{9E6777EF-EFBF-4872-AE93-0EEED16361C6}"/>
    <cellStyle name="20% - Accent1 2 2 2 5 3 3" xfId="27759" xr:uid="{C3060386-C5ED-4CC6-9F58-A200F25FE1B8}"/>
    <cellStyle name="20% - Accent1 2 2 2 5 4" xfId="13622" xr:uid="{47B49D53-4E0B-4B9E-A083-8CF820B3BC18}"/>
    <cellStyle name="20% - Accent1 2 2 2 5 4 2" xfId="30704" xr:uid="{FB618E9D-FD47-4A31-ACEE-5D912B6431AF}"/>
    <cellStyle name="20% - Accent1 2 2 2 5 5" xfId="22036" xr:uid="{9B41B541-CCAB-4928-A0B2-A1DFFB43E651}"/>
    <cellStyle name="20% - Accent1 2 2 2 6" xfId="11228" xr:uid="{E5D83DB5-CF42-47EC-81B4-E84DF7DC6D4B}"/>
    <cellStyle name="20% - Accent1 2 2 2 6 2" xfId="19577" xr:uid="{3A598513-2EE7-4795-AB75-0168A1221CFF}"/>
    <cellStyle name="20% - Accent1 2 2 2 6 2 2" xfId="36659" xr:uid="{E8FD48AB-602B-4400-B84E-BB863B0D895B}"/>
    <cellStyle name="20% - Accent1 2 2 2 6 3" xfId="28366" xr:uid="{D90A64E8-AA25-4BD9-BA08-76F3258C8C43}"/>
    <cellStyle name="20% - Accent1 2 2 2 7" xfId="6048" xr:uid="{2F9895B5-FD0F-4D0E-98C1-F6AD1E723D7C}"/>
    <cellStyle name="20% - Accent1 2 2 2 7 2" xfId="14973" xr:uid="{D90A57FB-4E86-4644-95BA-B00CA24E416A}"/>
    <cellStyle name="20% - Accent1 2 2 2 7 2 2" xfId="32055" xr:uid="{5F73E007-FDFA-49BC-BA1C-DDEEA0684040}"/>
    <cellStyle name="20% - Accent1 2 2 2 7 3" xfId="23415" xr:uid="{D9AEA788-C169-44DD-80E8-53986E2F1A6C}"/>
    <cellStyle name="20% - Accent1 2 2 2 8" xfId="12819" xr:uid="{0FF3AB7D-24DD-4670-AE92-812DAC6F09DB}"/>
    <cellStyle name="20% - Accent1 2 2 2 8 2" xfId="29924" xr:uid="{17B3D6CE-D688-4274-88A4-2E041C62F3B5}"/>
    <cellStyle name="20% - Accent1 2 2 2 9" xfId="21130" xr:uid="{D231C48C-812C-40FF-A865-B4E9F3D66909}"/>
    <cellStyle name="20% - Accent1 2 2 3" xfId="2791" xr:uid="{F916A2DC-E45C-4322-813F-7A3BA3733565}"/>
    <cellStyle name="20% - Accent1 2 2 3 2" xfId="3102" xr:uid="{0645B64A-8537-4203-AF65-6D0969E0AC00}"/>
    <cellStyle name="20% - Accent1 2 2 3 2 2" xfId="5585" xr:uid="{37263A94-DD5C-48DC-BEDF-6B20E61BA389}"/>
    <cellStyle name="20% - Accent1 2 2 3 2 2 2" xfId="12601" xr:uid="{FE8C8A2B-209A-4639-83A1-038CB1DB0A16}"/>
    <cellStyle name="20% - Accent1 2 2 3 2 2 2 2" xfId="20929" xr:uid="{8CFD8C91-94A1-4470-A14A-6E45B4409CDD}"/>
    <cellStyle name="20% - Accent1 2 2 3 2 2 2 2 2" xfId="38011" xr:uid="{A253D4F9-DF9F-4A6A-82A5-7ED63BD89B8B}"/>
    <cellStyle name="20% - Accent1 2 2 3 2 2 2 3" xfId="29718" xr:uid="{2E4BCE15-6684-48C1-8FBC-6EBB67C2DC0E}"/>
    <cellStyle name="20% - Accent1 2 2 3 2 2 3" xfId="11043" xr:uid="{BA2D6426-B7D2-484D-BC03-85B985FEFFDF}"/>
    <cellStyle name="20% - Accent1 2 2 3 2 2 3 2" xfId="19407" xr:uid="{42AA826F-5B91-4C2D-86A0-14F8A9876442}"/>
    <cellStyle name="20% - Accent1 2 2 3 2 2 3 2 2" xfId="36489" xr:uid="{67255662-D737-4492-AD18-C4A06CF11BAB}"/>
    <cellStyle name="20% - Accent1 2 2 3 2 2 3 3" xfId="28196" xr:uid="{ABC1F796-A989-434E-BF58-F2185DBAD48A}"/>
    <cellStyle name="20% - Accent1 2 2 3 2 2 4" xfId="14535" xr:uid="{E69307BF-84DF-450A-A92C-D6FCE8E2F734}"/>
    <cellStyle name="20% - Accent1 2 2 3 2 2 4 2" xfId="31617" xr:uid="{52C90E2D-E150-486D-BF4D-1BE71CC20DBC}"/>
    <cellStyle name="20% - Accent1 2 2 3 2 2 5" xfId="22968" xr:uid="{A244D68E-1D4C-4627-8099-C78817A97C24}"/>
    <cellStyle name="20% - Accent1 2 2 3 2 3" xfId="11839" xr:uid="{9B14E534-D48D-46C0-998A-6A25B5B5CF09}"/>
    <cellStyle name="20% - Accent1 2 2 3 2 3 2" xfId="20168" xr:uid="{437D81D4-EBC9-4ACA-A2F4-B57824C203FE}"/>
    <cellStyle name="20% - Accent1 2 2 3 2 3 2 2" xfId="37250" xr:uid="{5576D519-61C4-4A15-83DC-05C16D2BEE29}"/>
    <cellStyle name="20% - Accent1 2 2 3 2 3 3" xfId="28957" xr:uid="{AA580246-616B-4B11-A6ED-89AAE7E86ABF}"/>
    <cellStyle name="20% - Accent1 2 2 3 2 4" xfId="6486" xr:uid="{8652C8CB-1E5C-4880-A110-7AECD056DE7C}"/>
    <cellStyle name="20% - Accent1 2 2 3 2 4 2" xfId="15406" xr:uid="{404AB9B1-5401-4B2C-A220-845811EB8591}"/>
    <cellStyle name="20% - Accent1 2 2 3 2 4 2 2" xfId="32488" xr:uid="{30E24D57-CFB1-4BE2-8C14-348B4641C9F7}"/>
    <cellStyle name="20% - Accent1 2 2 3 2 4 3" xfId="23849" xr:uid="{02573D2A-712C-4D5C-8EFA-ACA1EECAD171}"/>
    <cellStyle name="20% - Accent1 2 2 3 2 5" xfId="13281" xr:uid="{F57852C4-D1A3-4F33-8D0E-B4BCEE8B9AD2}"/>
    <cellStyle name="20% - Accent1 2 2 3 2 5 2" xfId="30363" xr:uid="{0DDF6A25-1396-4B93-9404-A1EAE23E32A8}"/>
    <cellStyle name="20% - Accent1 2 2 3 2 6" xfId="21702" xr:uid="{4BD2A743-2434-4433-9E5E-2344A6358BD9}"/>
    <cellStyle name="20% - Accent1 2 2 3 2 7" xfId="3854" xr:uid="{F8723986-98EF-4840-8BF7-4B1866E15B57}"/>
    <cellStyle name="20% - Accent1 2 2 3 3" xfId="5279" xr:uid="{8F72C55A-C8D0-4D58-84CD-369882261503}"/>
    <cellStyle name="20% - Accent1 2 2 3 3 2" xfId="12296" xr:uid="{47C44D06-63CB-4A41-AEF4-87C3A1B173B0}"/>
    <cellStyle name="20% - Accent1 2 2 3 3 2 2" xfId="20624" xr:uid="{B327476A-F1E0-47FD-8352-DA3B7F2778CF}"/>
    <cellStyle name="20% - Accent1 2 2 3 3 2 2 2" xfId="37706" xr:uid="{0A69C9A8-BD3A-4C17-8362-096983D61C27}"/>
    <cellStyle name="20% - Accent1 2 2 3 3 2 3" xfId="29413" xr:uid="{4C265ABB-6D44-42C8-A801-CE4A7187D650}"/>
    <cellStyle name="20% - Accent1 2 2 3 3 3" xfId="7222" xr:uid="{8528AEBB-F317-45BF-9110-39072B7DDD50}"/>
    <cellStyle name="20% - Accent1 2 2 3 3 3 2" xfId="16090" xr:uid="{ECA250B5-F951-4317-B4C3-271059269D4A}"/>
    <cellStyle name="20% - Accent1 2 2 3 3 3 2 2" xfId="33172" xr:uid="{B1544AAE-696D-42B5-8F9C-2C18F06DF433}"/>
    <cellStyle name="20% - Accent1 2 2 3 3 3 3" xfId="24556" xr:uid="{0585B609-1D22-4120-A98F-75397906169F}"/>
    <cellStyle name="20% - Accent1 2 2 3 3 4" xfId="14233" xr:uid="{B14CCD0C-681F-4889-B1D5-5397D908AA62}"/>
    <cellStyle name="20% - Accent1 2 2 3 3 4 2" xfId="31315" xr:uid="{FB56E926-5EDA-414C-A47C-72FD9A94393A}"/>
    <cellStyle name="20% - Accent1 2 2 3 3 5" xfId="22666" xr:uid="{67B07825-4AFD-45D5-AC11-446D53044BAD}"/>
    <cellStyle name="20% - Accent1 2 2 3 4" xfId="4663" xr:uid="{70C275B9-EB30-439D-B022-D3805F517E64}"/>
    <cellStyle name="20% - Accent1 2 2 3 4 2" xfId="11534" xr:uid="{9B44E062-F754-4B8F-A55A-8ED429F8A44E}"/>
    <cellStyle name="20% - Accent1 2 2 3 4 2 2" xfId="19863" xr:uid="{2459A130-280C-401A-BBDE-DAAF9DCA59F1}"/>
    <cellStyle name="20% - Accent1 2 2 3 4 2 2 2" xfId="36945" xr:uid="{DFF2AF98-3A25-4BF4-81D0-7A6BAA8098EF}"/>
    <cellStyle name="20% - Accent1 2 2 3 4 2 3" xfId="28652" xr:uid="{DF81B988-0137-4155-BE46-5E34BC62A5CF}"/>
    <cellStyle name="20% - Accent1 2 2 3 4 3" xfId="13748" xr:uid="{557F8438-9ED4-4D9C-BC3F-4CF8678CD795}"/>
    <cellStyle name="20% - Accent1 2 2 3 4 3 2" xfId="30830" xr:uid="{B090F8BC-79E3-49C7-A486-098462135F00}"/>
    <cellStyle name="20% - Accent1 2 2 3 4 4" xfId="22164" xr:uid="{6FA5B11E-438A-4E40-9737-BF4F95E85F4C}"/>
    <cellStyle name="20% - Accent1 2 2 3 5" xfId="6184" xr:uid="{A55F7B00-BF77-4618-ADC9-86F0B8FED6EB}"/>
    <cellStyle name="20% - Accent1 2 2 3 5 2" xfId="15104" xr:uid="{6CA52730-9195-4F1C-AD72-A9DEC20A22D3}"/>
    <cellStyle name="20% - Accent1 2 2 3 5 2 2" xfId="32186" xr:uid="{53ACF165-D814-42F7-A5FD-9BB1DCE639D6}"/>
    <cellStyle name="20% - Accent1 2 2 3 5 3" xfId="23547" xr:uid="{06A3AE68-6B14-47E5-9CE0-7027704CF16D}"/>
    <cellStyle name="20% - Accent1 2 2 3 6" xfId="12976" xr:uid="{A6516DA9-5AD1-445B-B898-120AE762B582}"/>
    <cellStyle name="20% - Accent1 2 2 3 6 2" xfId="30058" xr:uid="{1FE133BF-D7F4-4FBD-8A78-E2FE79CD06AB}"/>
    <cellStyle name="20% - Accent1 2 2 3 7" xfId="21397" xr:uid="{EF7796D6-BD55-4344-8E8B-2AF3827D425C}"/>
    <cellStyle name="20% - Accent1 2 2 3 8" xfId="3549" xr:uid="{D18B6287-A921-48E5-8150-B83D38C36F7C}"/>
    <cellStyle name="20% - Accent1 2 2 4" xfId="2960" xr:uid="{30725273-ED98-46A9-8DBA-BBBB83AE4CDC}"/>
    <cellStyle name="20% - Accent1 2 2 4 2" xfId="5444" xr:uid="{6B3AAE1C-DAE7-4DEC-9ECC-FAC4C55E221D}"/>
    <cellStyle name="20% - Accent1 2 2 4 2 2" xfId="12459" xr:uid="{FF06FD28-F552-43E0-93A0-BC765CFBD29A}"/>
    <cellStyle name="20% - Accent1 2 2 4 2 2 2" xfId="20787" xr:uid="{43202867-E998-41C8-92D7-06F36945A2BD}"/>
    <cellStyle name="20% - Accent1 2 2 4 2 2 2 2" xfId="37869" xr:uid="{9BC5EBAC-F775-4592-A54B-EAFCD5AEB52B}"/>
    <cellStyle name="20% - Accent1 2 2 4 2 2 3" xfId="29576" xr:uid="{6C61E40F-8E54-47F2-9F44-0AC720308E27}"/>
    <cellStyle name="20% - Accent1 2 2 4 2 3" xfId="10916" xr:uid="{0A726F51-924C-461E-B3FA-D9B76EB16546}"/>
    <cellStyle name="20% - Accent1 2 2 4 2 3 2" xfId="19280" xr:uid="{EF461FD1-E4EF-4320-9D4F-6985312754AB}"/>
    <cellStyle name="20% - Accent1 2 2 4 2 3 2 2" xfId="36362" xr:uid="{868AAF2B-71AC-4C89-A5A5-54BB416F9733}"/>
    <cellStyle name="20% - Accent1 2 2 4 2 3 3" xfId="28069" xr:uid="{C7690CCE-1690-4CB6-B5B1-C722C30893C6}"/>
    <cellStyle name="20% - Accent1 2 2 4 2 4" xfId="14394" xr:uid="{BF0DD8EB-5F19-4013-879B-675E1B1FD598}"/>
    <cellStyle name="20% - Accent1 2 2 4 2 4 2" xfId="31476" xr:uid="{5610A9FC-D467-49DA-B054-BC46A5F90E12}"/>
    <cellStyle name="20% - Accent1 2 2 4 2 5" xfId="22827" xr:uid="{C3F0A109-D95B-4613-BBAD-720E8EE7D87F}"/>
    <cellStyle name="20% - Accent1 2 2 4 3" xfId="11697" xr:uid="{EFE53EC5-2678-4BED-AB16-00B4666E2497}"/>
    <cellStyle name="20% - Accent1 2 2 4 3 2" xfId="20026" xr:uid="{F3C2A52C-5F7D-45AB-BF61-F0EBA3002A06}"/>
    <cellStyle name="20% - Accent1 2 2 4 3 2 2" xfId="37108" xr:uid="{20A57B55-FC74-4164-B4C5-E949DC69C254}"/>
    <cellStyle name="20% - Accent1 2 2 4 3 3" xfId="28815" xr:uid="{EB5DD0EF-A325-4B15-B5AE-2C8046AA94AF}"/>
    <cellStyle name="20% - Accent1 2 2 4 4" xfId="6345" xr:uid="{A82ADF58-9C80-4B3F-B223-A9A208D44C67}"/>
    <cellStyle name="20% - Accent1 2 2 4 4 2" xfId="15265" xr:uid="{09A25467-FF38-45F1-80A9-3748C30BBB59}"/>
    <cellStyle name="20% - Accent1 2 2 4 4 2 2" xfId="32347" xr:uid="{E5FCB1E7-041B-4599-9394-7CA223FBE236}"/>
    <cellStyle name="20% - Accent1 2 2 4 4 3" xfId="23708" xr:uid="{73C9FD84-7EC1-4417-9A66-A3144AA2BEE7}"/>
    <cellStyle name="20% - Accent1 2 2 4 5" xfId="13139" xr:uid="{BA405B1B-E5BF-425A-96AC-CC867B51986E}"/>
    <cellStyle name="20% - Accent1 2 2 4 5 2" xfId="30221" xr:uid="{2E136CAE-FDA3-429F-934D-816D2CC9F03A}"/>
    <cellStyle name="20% - Accent1 2 2 4 6" xfId="21560" xr:uid="{B805DAC9-E662-4397-BCED-DDE5F7BCF541}"/>
    <cellStyle name="20% - Accent1 2 2 4 7" xfId="3712" xr:uid="{F71B91E2-B37C-4D8C-8D8B-9EC83EE0A39A}"/>
    <cellStyle name="20% - Accent1 2 2 5" xfId="5001" xr:uid="{C2A4F6F7-ADFE-4DE8-A3C6-838AD6F2A008}"/>
    <cellStyle name="20% - Accent1 2 2 5 2" xfId="10759" xr:uid="{F212CBEC-B3D4-41B8-8ECE-3F856CF1004F}"/>
    <cellStyle name="20% - Accent1 2 2 5 2 2" xfId="12165" xr:uid="{080F5E5A-EB13-4A9D-A252-5BE3B9B017E3}"/>
    <cellStyle name="20% - Accent1 2 2 5 2 2 2" xfId="20493" xr:uid="{6D001B2E-9EDB-44CD-86E1-B8DDFB5AAA1E}"/>
    <cellStyle name="20% - Accent1 2 2 5 2 2 2 2" xfId="37575" xr:uid="{7B5929CF-01AC-4573-B3C1-E3E379AC9122}"/>
    <cellStyle name="20% - Accent1 2 2 5 2 2 3" xfId="29282" xr:uid="{EA8D8BD2-2668-4D45-9B6C-1421C6EBCD02}"/>
    <cellStyle name="20% - Accent1 2 2 5 2 3" xfId="19123" xr:uid="{8A22FA33-92AF-4496-B7F7-5F6555B73151}"/>
    <cellStyle name="20% - Accent1 2 2 5 2 3 2" xfId="36205" xr:uid="{D195E816-1160-4A71-88E6-EE6896ED8188}"/>
    <cellStyle name="20% - Accent1 2 2 5 2 4" xfId="27912" xr:uid="{9C709E68-39AA-4155-A64E-AE1524736A24}"/>
    <cellStyle name="20% - Accent1 2 2 5 3" xfId="11403" xr:uid="{DE883B68-082D-4379-9903-4D13A9B2C5AE}"/>
    <cellStyle name="20% - Accent1 2 2 5 3 2" xfId="19732" xr:uid="{4233A1C9-C459-43FF-A376-2AC08174927F}"/>
    <cellStyle name="20% - Accent1 2 2 5 3 2 2" xfId="36814" xr:uid="{B12C9ECA-BAD5-4E58-B136-51154E7391E9}"/>
    <cellStyle name="20% - Accent1 2 2 5 3 3" xfId="28521" xr:uid="{F0CCD8E2-408F-4752-B479-062714EF4B5E}"/>
    <cellStyle name="20% - Accent1 2 2 5 4" xfId="7070" xr:uid="{F4843715-72A5-49B1-8D19-B2367D0D5397}"/>
    <cellStyle name="20% - Accent1 2 2 5 4 2" xfId="15953" xr:uid="{6AC31161-B56A-4FF9-8707-B06AAA45D983}"/>
    <cellStyle name="20% - Accent1 2 2 5 4 2 2" xfId="33035" xr:uid="{FBD5FF03-1513-4B1A-8757-79136318F193}"/>
    <cellStyle name="20% - Accent1 2 2 5 4 3" xfId="24406" xr:uid="{2F00C7D7-2C17-415B-930C-4C0AB60CA3D6}"/>
    <cellStyle name="20% - Accent1 2 2 5 5" xfId="13986" xr:uid="{E06F575D-12DA-4EE1-BF88-1EDE6D27F170}"/>
    <cellStyle name="20% - Accent1 2 2 5 5 2" xfId="31068" xr:uid="{9805E84D-B4D5-4803-80BB-08EEDEA7F9F9}"/>
    <cellStyle name="20% - Accent1 2 2 5 6" xfId="22402" xr:uid="{CB5D5853-71FC-4298-870E-F4D15A7C0833}"/>
    <cellStyle name="20% - Accent1 2 2 6" xfId="4437" xr:uid="{2C78693A-DC52-4E9F-B1A7-16148E0EF8F4}"/>
    <cellStyle name="20% - Accent1 2 2 6 2" xfId="12009" xr:uid="{FB0D2306-3874-457E-843A-72BF9373150F}"/>
    <cellStyle name="20% - Accent1 2 2 6 2 2" xfId="20337" xr:uid="{96B0791B-DAD3-4E53-B339-CC4CBE337482}"/>
    <cellStyle name="20% - Accent1 2 2 6 2 2 2" xfId="37419" xr:uid="{032AA7EF-FB14-4C4C-BE4F-B07DB1A94882}"/>
    <cellStyle name="20% - Accent1 2 2 6 2 3" xfId="29126" xr:uid="{3F39FDE3-DAF2-4C49-A578-2F0AA453AAB1}"/>
    <cellStyle name="20% - Accent1 2 2 6 3" xfId="10575" xr:uid="{1DEDA175-9F34-421C-A61C-658DF571A70B}"/>
    <cellStyle name="20% - Accent1 2 2 6 3 2" xfId="18969" xr:uid="{EE5E8F1C-5D91-4F1B-8A6C-091327F16453}"/>
    <cellStyle name="20% - Accent1 2 2 6 3 2 2" xfId="36051" xr:uid="{C8806690-F5CC-4BC7-A49D-FD8A5180ED99}"/>
    <cellStyle name="20% - Accent1 2 2 6 3 3" xfId="27758" xr:uid="{E79DF844-7E59-48F4-B8C4-093409348143}"/>
    <cellStyle name="20% - Accent1 2 2 6 4" xfId="13563" xr:uid="{4C7BFD63-5CFA-45F2-A78F-81C259082C5E}"/>
    <cellStyle name="20% - Accent1 2 2 6 4 2" xfId="30645" xr:uid="{D93CE9D3-C5CD-40AD-A19A-13A3A99D7F53}"/>
    <cellStyle name="20% - Accent1 2 2 6 5" xfId="21980" xr:uid="{B4FF3E78-9A93-46C9-8688-0BDF998AAC37}"/>
    <cellStyle name="20% - Accent1 2 2 7" xfId="11227" xr:uid="{C4780F01-860D-4BC5-A406-7DA0E3A9FF21}"/>
    <cellStyle name="20% - Accent1 2 2 7 2" xfId="19576" xr:uid="{AF0CCDA1-98E1-4C84-A3D9-D35BEF09D2E6}"/>
    <cellStyle name="20% - Accent1 2 2 7 2 2" xfId="36658" xr:uid="{B6B6FD52-9817-45E9-8505-ADF78BED7399}"/>
    <cellStyle name="20% - Accent1 2 2 7 3" xfId="28365" xr:uid="{08978A98-65BC-4D29-9A90-1C6EF94BE417}"/>
    <cellStyle name="20% - Accent1 2 2 8" xfId="6047" xr:uid="{108DCF1E-64A5-4E56-8B5F-15278CF6BEEE}"/>
    <cellStyle name="20% - Accent1 2 2 8 2" xfId="14972" xr:uid="{57E759CF-C714-42D7-AED2-ACB0AC881B93}"/>
    <cellStyle name="20% - Accent1 2 2 8 2 2" xfId="32054" xr:uid="{040F36B9-B358-4452-91E5-D9B9C7EE4CBB}"/>
    <cellStyle name="20% - Accent1 2 2 8 3" xfId="23414" xr:uid="{2252F8E0-360D-4611-BB58-0D695BF881DF}"/>
    <cellStyle name="20% - Accent1 2 2 9" xfId="12818" xr:uid="{24C69E83-1BF5-4947-B55E-7CC4DD653FC1}"/>
    <cellStyle name="20% - Accent1 2 2 9 2" xfId="29923" xr:uid="{57097F2B-D2C9-43F7-BD26-BDA07D5DEBD7}"/>
    <cellStyle name="20% - Accent1 2 3" xfId="1837" xr:uid="{C7F4CA93-D309-4105-98B7-C8725DF54EB6}"/>
    <cellStyle name="20% - Accent1 2 3 10" xfId="3407" xr:uid="{87B24CE5-579A-495B-9A1F-BB44F26FCB20}"/>
    <cellStyle name="20% - Accent1 2 3 11" xfId="2645" xr:uid="{EC357743-6B00-4053-BA83-FACB67E9998D}"/>
    <cellStyle name="20% - Accent1 2 3 12" xfId="38404" xr:uid="{11E74983-8AAA-42E1-88B8-6B4EFDEDB1FD}"/>
    <cellStyle name="20% - Accent1 2 3 2" xfId="2793" xr:uid="{E7B5FE57-DF87-4542-B25A-5DF56CB25992}"/>
    <cellStyle name="20% - Accent1 2 3 2 2" xfId="3104" xr:uid="{6728B6E3-1334-464B-AC4F-44393B9691C3}"/>
    <cellStyle name="20% - Accent1 2 3 2 2 2" xfId="5587" xr:uid="{79FCF7B3-5A7E-4CC2-B30C-884F5CBD4FE0}"/>
    <cellStyle name="20% - Accent1 2 3 2 2 2 2" xfId="12603" xr:uid="{2C21F469-DC23-41B1-B177-E5351811D8CD}"/>
    <cellStyle name="20% - Accent1 2 3 2 2 2 2 2" xfId="20931" xr:uid="{FED3A38A-6CDA-449E-A70A-70FBB1FCC4DB}"/>
    <cellStyle name="20% - Accent1 2 3 2 2 2 2 2 2" xfId="38013" xr:uid="{CFE0B7C4-C14A-47B7-98EE-3C85D503F750}"/>
    <cellStyle name="20% - Accent1 2 3 2 2 2 2 3" xfId="29720" xr:uid="{D935EE17-25DC-48F2-A92E-C2DCC03D3DBC}"/>
    <cellStyle name="20% - Accent1 2 3 2 2 2 3" xfId="11045" xr:uid="{C151921B-AE70-4484-8E08-37AD0609F68E}"/>
    <cellStyle name="20% - Accent1 2 3 2 2 2 3 2" xfId="19409" xr:uid="{B8475C72-9034-492F-882E-B60A7A41917E}"/>
    <cellStyle name="20% - Accent1 2 3 2 2 2 3 2 2" xfId="36491" xr:uid="{21073691-ECD2-4954-A469-EC47A0B4F022}"/>
    <cellStyle name="20% - Accent1 2 3 2 2 2 3 3" xfId="28198" xr:uid="{8B6796F6-8A3C-4AE7-B317-2B8D7E92AE1A}"/>
    <cellStyle name="20% - Accent1 2 3 2 2 2 4" xfId="14537" xr:uid="{D92AE128-7562-452A-B92E-6FD9F9F29FDC}"/>
    <cellStyle name="20% - Accent1 2 3 2 2 2 4 2" xfId="31619" xr:uid="{1C79C3AE-7375-4AC7-9B37-F10C6B72BA65}"/>
    <cellStyle name="20% - Accent1 2 3 2 2 2 5" xfId="22970" xr:uid="{4776F9CC-CBAF-46D0-AE1B-C1F48DD2E38B}"/>
    <cellStyle name="20% - Accent1 2 3 2 2 3" xfId="11841" xr:uid="{DCB63FAF-C8F4-47BC-9B07-500620176190}"/>
    <cellStyle name="20% - Accent1 2 3 2 2 3 2" xfId="20170" xr:uid="{B4152E8C-14E5-4F18-AC57-97CA822069EC}"/>
    <cellStyle name="20% - Accent1 2 3 2 2 3 2 2" xfId="37252" xr:uid="{49A6E2D5-FA03-4B22-8650-920E6ABE026F}"/>
    <cellStyle name="20% - Accent1 2 3 2 2 3 3" xfId="28959" xr:uid="{3BCFB245-2EC4-4F39-9F89-0F86244EDAE3}"/>
    <cellStyle name="20% - Accent1 2 3 2 2 4" xfId="6488" xr:uid="{3D2C7CA3-9DD6-463A-962C-BDA0B26207E3}"/>
    <cellStyle name="20% - Accent1 2 3 2 2 4 2" xfId="15408" xr:uid="{4BB138F2-C716-431B-A5B1-E3BC1EB7C992}"/>
    <cellStyle name="20% - Accent1 2 3 2 2 4 2 2" xfId="32490" xr:uid="{12BCB3D2-D40E-4BED-BA88-FEC39DC716C3}"/>
    <cellStyle name="20% - Accent1 2 3 2 2 4 3" xfId="23851" xr:uid="{943DC2E6-8AF5-4AAE-8CCA-88A0613C1A42}"/>
    <cellStyle name="20% - Accent1 2 3 2 2 5" xfId="13283" xr:uid="{0C324E00-757F-42E0-AB9C-25E876F76B63}"/>
    <cellStyle name="20% - Accent1 2 3 2 2 5 2" xfId="30365" xr:uid="{D6E2E7DC-19C2-436E-B350-5D89AA7E5242}"/>
    <cellStyle name="20% - Accent1 2 3 2 2 6" xfId="21704" xr:uid="{C41EF93F-8B0D-4DB7-8185-49AE8A7F22FA}"/>
    <cellStyle name="20% - Accent1 2 3 2 2 7" xfId="3856" xr:uid="{0C2EF76F-DFAD-4168-B466-84D7B987176C}"/>
    <cellStyle name="20% - Accent1 2 3 2 3" xfId="5281" xr:uid="{F43E4F5A-6051-4A26-8A73-6047CC77B783}"/>
    <cellStyle name="20% - Accent1 2 3 2 3 2" xfId="12298" xr:uid="{0E993606-02D6-4B65-A24D-33987B9275A8}"/>
    <cellStyle name="20% - Accent1 2 3 2 3 2 2" xfId="20626" xr:uid="{CE95D5FC-CCA6-4B8F-8041-39EAA3431ACC}"/>
    <cellStyle name="20% - Accent1 2 3 2 3 2 2 2" xfId="37708" xr:uid="{A276584C-6595-4309-95EC-C9527B6DE5EA}"/>
    <cellStyle name="20% - Accent1 2 3 2 3 2 3" xfId="29415" xr:uid="{B1605B74-1527-468B-AAA2-98F4E2B24BF1}"/>
    <cellStyle name="20% - Accent1 2 3 2 3 3" xfId="7224" xr:uid="{00B7F679-9ED6-49C0-B5AB-9DD5EAE16C08}"/>
    <cellStyle name="20% - Accent1 2 3 2 3 3 2" xfId="16092" xr:uid="{7C5A2625-4EB2-456F-9DFF-B2845A25A423}"/>
    <cellStyle name="20% - Accent1 2 3 2 3 3 2 2" xfId="33174" xr:uid="{05CB508D-0202-43AA-8E4C-CA3E856317F5}"/>
    <cellStyle name="20% - Accent1 2 3 2 3 3 3" xfId="24558" xr:uid="{D89E8E56-DB38-4067-BD43-8DCAD56F5E2D}"/>
    <cellStyle name="20% - Accent1 2 3 2 3 4" xfId="14235" xr:uid="{4D14F02D-0CB8-4605-84FE-CC0C10B45008}"/>
    <cellStyle name="20% - Accent1 2 3 2 3 4 2" xfId="31317" xr:uid="{8A0F5EC6-082D-4E1C-B508-60FC50ACAEE5}"/>
    <cellStyle name="20% - Accent1 2 3 2 3 5" xfId="22668" xr:uid="{2C5B1878-20D0-43D8-A8E3-D553DA32F73C}"/>
    <cellStyle name="20% - Accent1 2 3 2 4" xfId="4765" xr:uid="{65F7AA20-CBD5-42C4-BA35-78230A97C0F8}"/>
    <cellStyle name="20% - Accent1 2 3 2 4 2" xfId="11536" xr:uid="{6D3F1E7E-C286-4BE9-A621-96A5144EFADA}"/>
    <cellStyle name="20% - Accent1 2 3 2 4 2 2" xfId="19865" xr:uid="{BD4D00EA-DED7-4EFF-B2E9-293544E11657}"/>
    <cellStyle name="20% - Accent1 2 3 2 4 2 2 2" xfId="36947" xr:uid="{FBF99F25-F1AA-43FA-9419-8CA28EFE828D}"/>
    <cellStyle name="20% - Accent1 2 3 2 4 2 3" xfId="28654" xr:uid="{6ACE186D-B10C-4D51-A83C-352519B67D7C}"/>
    <cellStyle name="20% - Accent1 2 3 2 4 3" xfId="13848" xr:uid="{46B242F5-8B3F-43D5-8341-3242306F9B50}"/>
    <cellStyle name="20% - Accent1 2 3 2 4 3 2" xfId="30930" xr:uid="{0FF5B3CD-0A76-48A1-9B6A-C7ED9F956E37}"/>
    <cellStyle name="20% - Accent1 2 3 2 4 4" xfId="22264" xr:uid="{8DE7FECF-C301-4312-A5BF-AC6A2A98B700}"/>
    <cellStyle name="20% - Accent1 2 3 2 5" xfId="6186" xr:uid="{9C2D0812-ACD9-46AB-A3AE-4C75AC3C7236}"/>
    <cellStyle name="20% - Accent1 2 3 2 5 2" xfId="15106" xr:uid="{EF5AD81D-9CB1-4FAE-8F77-480531DF85F9}"/>
    <cellStyle name="20% - Accent1 2 3 2 5 2 2" xfId="32188" xr:uid="{1E504C8A-9562-4675-810B-2B46EAEF2ED8}"/>
    <cellStyle name="20% - Accent1 2 3 2 5 3" xfId="23549" xr:uid="{CDC54CEB-83A2-4596-8D61-0595A952F7A4}"/>
    <cellStyle name="20% - Accent1 2 3 2 6" xfId="12978" xr:uid="{6FE4368D-81AA-4F24-8442-BFF839D73F8A}"/>
    <cellStyle name="20% - Accent1 2 3 2 6 2" xfId="30060" xr:uid="{1E20A059-633F-4244-B846-CD64C465FA1D}"/>
    <cellStyle name="20% - Accent1 2 3 2 7" xfId="21399" xr:uid="{8831BEAE-6811-49E8-B65B-E65A42A7BD85}"/>
    <cellStyle name="20% - Accent1 2 3 2 8" xfId="3551" xr:uid="{C3399472-3889-4EB8-800D-F37BB5A5C134}"/>
    <cellStyle name="20% - Accent1 2 3 3" xfId="2962" xr:uid="{E4AD300C-1C95-4916-AA6B-4C9A375073DD}"/>
    <cellStyle name="20% - Accent1 2 3 3 2" xfId="5446" xr:uid="{5A09973D-FDFA-40AD-B38A-F9D53DA7D438}"/>
    <cellStyle name="20% - Accent1 2 3 3 2 2" xfId="12461" xr:uid="{12F12859-6077-4B1A-82E5-603958F99E56}"/>
    <cellStyle name="20% - Accent1 2 3 3 2 2 2" xfId="20789" xr:uid="{F0CE02B9-B3E6-470F-A63A-8ED3F7FAFA5B}"/>
    <cellStyle name="20% - Accent1 2 3 3 2 2 2 2" xfId="37871" xr:uid="{6285F6C8-C333-4DD1-8DA7-4F40FD2D193D}"/>
    <cellStyle name="20% - Accent1 2 3 3 2 2 3" xfId="29578" xr:uid="{D4B7E35C-226E-4D01-937E-BBD45C3E08B7}"/>
    <cellStyle name="20% - Accent1 2 3 3 2 3" xfId="10918" xr:uid="{1E1AEE3A-B34C-4AFD-9252-B06C562B45AA}"/>
    <cellStyle name="20% - Accent1 2 3 3 2 3 2" xfId="19282" xr:uid="{8C4434ED-BE10-43C4-8C75-3C66C043D7CE}"/>
    <cellStyle name="20% - Accent1 2 3 3 2 3 2 2" xfId="36364" xr:uid="{EFA08964-0957-4BF8-9257-05631067488A}"/>
    <cellStyle name="20% - Accent1 2 3 3 2 3 3" xfId="28071" xr:uid="{207D1722-A566-4DC7-895B-9A3732E0FA16}"/>
    <cellStyle name="20% - Accent1 2 3 3 2 4" xfId="14396" xr:uid="{0316E35A-A56A-41DB-B3BA-F227604405E5}"/>
    <cellStyle name="20% - Accent1 2 3 3 2 4 2" xfId="31478" xr:uid="{6B155127-9323-43D8-8D9B-3B1AE9FCACEA}"/>
    <cellStyle name="20% - Accent1 2 3 3 2 5" xfId="22829" xr:uid="{408AC860-ED52-4470-A277-3A04E6C39591}"/>
    <cellStyle name="20% - Accent1 2 3 3 3" xfId="11699" xr:uid="{E737F41E-81FE-4397-A0DD-552A4986DC07}"/>
    <cellStyle name="20% - Accent1 2 3 3 3 2" xfId="20028" xr:uid="{4C202C46-1E26-4573-BE66-FE04702043A7}"/>
    <cellStyle name="20% - Accent1 2 3 3 3 2 2" xfId="37110" xr:uid="{8FDE6BBA-64A3-4BC2-9F40-9502452C0EFF}"/>
    <cellStyle name="20% - Accent1 2 3 3 3 3" xfId="28817" xr:uid="{363EFE7F-5996-40D0-9666-3D35488F7D0D}"/>
    <cellStyle name="20% - Accent1 2 3 3 4" xfId="6347" xr:uid="{2662C260-1504-4E53-B07D-6F845CE379FA}"/>
    <cellStyle name="20% - Accent1 2 3 3 4 2" xfId="15267" xr:uid="{66A30F02-570F-4C96-954B-83869AA2ACB3}"/>
    <cellStyle name="20% - Accent1 2 3 3 4 2 2" xfId="32349" xr:uid="{93A10BA1-78FA-48B2-9B43-F87DE520FE84}"/>
    <cellStyle name="20% - Accent1 2 3 3 4 3" xfId="23710" xr:uid="{41C2B85B-5613-4024-9F32-09B040C2EB13}"/>
    <cellStyle name="20% - Accent1 2 3 3 5" xfId="13141" xr:uid="{E4B2A7D8-A1FD-4079-9399-B74160F034CB}"/>
    <cellStyle name="20% - Accent1 2 3 3 5 2" xfId="30223" xr:uid="{19727184-5D35-4897-975E-269291A7094B}"/>
    <cellStyle name="20% - Accent1 2 3 3 6" xfId="21562" xr:uid="{A1670B9C-AE32-4B27-AE8D-63049EF6132E}"/>
    <cellStyle name="20% - Accent1 2 3 3 7" xfId="3714" xr:uid="{403CD977-CE7E-4B5F-9E69-02AEA859FE73}"/>
    <cellStyle name="20% - Accent1 2 3 4" xfId="5003" xr:uid="{B6E01248-FF8B-4981-A912-7DF5AC2465B5}"/>
    <cellStyle name="20% - Accent1 2 3 4 2" xfId="10761" xr:uid="{326A8671-F034-4BBE-833B-2C5B1DC419E1}"/>
    <cellStyle name="20% - Accent1 2 3 4 2 2" xfId="12167" xr:uid="{6E60288F-F094-4F40-A495-F8D015B77E6D}"/>
    <cellStyle name="20% - Accent1 2 3 4 2 2 2" xfId="20495" xr:uid="{1F558CC5-1085-44D6-B3F6-3B4DB7FA45EB}"/>
    <cellStyle name="20% - Accent1 2 3 4 2 2 2 2" xfId="37577" xr:uid="{73E3625F-B45A-4170-93CE-4189D3BC2F0F}"/>
    <cellStyle name="20% - Accent1 2 3 4 2 2 3" xfId="29284" xr:uid="{7354C359-7F9F-4215-8C96-6430DF127B96}"/>
    <cellStyle name="20% - Accent1 2 3 4 2 3" xfId="19125" xr:uid="{F7ADD209-A3EB-4EA9-A604-B9D787CC49AA}"/>
    <cellStyle name="20% - Accent1 2 3 4 2 3 2" xfId="36207" xr:uid="{5D2301CB-98D4-4146-91F6-417DF20B297E}"/>
    <cellStyle name="20% - Accent1 2 3 4 2 4" xfId="27914" xr:uid="{4E262B5B-B56C-4B5A-91F8-D7FCE4F19D6C}"/>
    <cellStyle name="20% - Accent1 2 3 4 3" xfId="11405" xr:uid="{AF53E351-2D98-47CA-BDBA-CEE4D2A5095C}"/>
    <cellStyle name="20% - Accent1 2 3 4 3 2" xfId="19734" xr:uid="{5A9A8356-FB80-4AFF-8604-F74C3DFC5AF0}"/>
    <cellStyle name="20% - Accent1 2 3 4 3 2 2" xfId="36816" xr:uid="{F84341C3-0D3A-427D-B913-9FC51D6263CB}"/>
    <cellStyle name="20% - Accent1 2 3 4 3 3" xfId="28523" xr:uid="{303A210F-E248-459E-A3B7-FDFB26CF5770}"/>
    <cellStyle name="20% - Accent1 2 3 4 4" xfId="7072" xr:uid="{B7083D0C-D1FD-434B-93FC-CFB8ED9E992E}"/>
    <cellStyle name="20% - Accent1 2 3 4 4 2" xfId="15955" xr:uid="{5DB1AE7E-1C82-446C-B6E2-D8A0AFEB797B}"/>
    <cellStyle name="20% - Accent1 2 3 4 4 2 2" xfId="33037" xr:uid="{A363ECAE-29E3-4D4F-B2CB-74604087B99A}"/>
    <cellStyle name="20% - Accent1 2 3 4 4 3" xfId="24408" xr:uid="{E239A806-5FD7-4BDF-89EC-113720436A23}"/>
    <cellStyle name="20% - Accent1 2 3 4 5" xfId="13988" xr:uid="{A3AB5920-3DB0-4A0E-8FEF-18E2BF774DDE}"/>
    <cellStyle name="20% - Accent1 2 3 4 5 2" xfId="31070" xr:uid="{8AA2EDDB-A145-40A8-AC13-7CD3E3F01A84}"/>
    <cellStyle name="20% - Accent1 2 3 4 6" xfId="22404" xr:uid="{78FD67FD-E19D-44C8-8D86-1E9AEDC13906}"/>
    <cellStyle name="20% - Accent1 2 3 5" xfId="4205" xr:uid="{40DBD8C9-1A74-405D-B147-E414FDE495F4}"/>
    <cellStyle name="20% - Accent1 2 3 5 2" xfId="12011" xr:uid="{D36BCA7E-138A-4FEE-A04F-C5675E160E4C}"/>
    <cellStyle name="20% - Accent1 2 3 5 2 2" xfId="20339" xr:uid="{65FA08A0-E537-4338-A3E5-4CD072419CD5}"/>
    <cellStyle name="20% - Accent1 2 3 5 2 2 2" xfId="37421" xr:uid="{E3114472-FE69-4317-8FBA-D5745D789060}"/>
    <cellStyle name="20% - Accent1 2 3 5 2 3" xfId="29128" xr:uid="{8C007AA5-544E-4A6E-A028-2D0CE12895E3}"/>
    <cellStyle name="20% - Accent1 2 3 5 3" xfId="10577" xr:uid="{2BEE8D78-2FA2-4C16-A8F2-0D9105EFF7A0}"/>
    <cellStyle name="20% - Accent1 2 3 5 3 2" xfId="18971" xr:uid="{7A860308-265B-4729-9165-44EA673376D0}"/>
    <cellStyle name="20% - Accent1 2 3 5 3 2 2" xfId="36053" xr:uid="{BDCAD592-DF5B-4565-A895-9FA1832DB6AD}"/>
    <cellStyle name="20% - Accent1 2 3 5 3 3" xfId="27760" xr:uid="{5F238743-51EF-4EA7-9744-250CA9FB8125}"/>
    <cellStyle name="20% - Accent1 2 3 5 4" xfId="13496" xr:uid="{C79130DB-205A-4B1B-B4F8-1524D521B9EA}"/>
    <cellStyle name="20% - Accent1 2 3 5 4 2" xfId="30578" xr:uid="{B153930A-B30B-4A92-8079-23EC962A0DBE}"/>
    <cellStyle name="20% - Accent1 2 3 5 5" xfId="21920" xr:uid="{F0971F4F-68C2-448C-80B0-91A863E00FC9}"/>
    <cellStyle name="20% - Accent1 2 3 6" xfId="11229" xr:uid="{C2791669-AC69-4FB0-BE20-A5A9964865FC}"/>
    <cellStyle name="20% - Accent1 2 3 6 2" xfId="19578" xr:uid="{7BDD26B5-0480-4813-9C93-D4AA674D2BDF}"/>
    <cellStyle name="20% - Accent1 2 3 6 2 2" xfId="36660" xr:uid="{5AAB745E-B8F2-4990-A33E-A1328AE4A160}"/>
    <cellStyle name="20% - Accent1 2 3 6 3" xfId="28367" xr:uid="{7799D7B2-2715-4DC5-9360-7CD1A9B52A1B}"/>
    <cellStyle name="20% - Accent1 2 3 7" xfId="6049" xr:uid="{D9BC976D-C333-4601-97F4-80150600DFBB}"/>
    <cellStyle name="20% - Accent1 2 3 7 2" xfId="14974" xr:uid="{58B6F78A-87AE-459D-86C4-0FD347301BE4}"/>
    <cellStyle name="20% - Accent1 2 3 7 2 2" xfId="32056" xr:uid="{A4434F9E-26CE-454B-85F8-B849FD5D14F7}"/>
    <cellStyle name="20% - Accent1 2 3 7 3" xfId="23416" xr:uid="{86F61687-80EE-47B7-9749-0F91D2D98D2A}"/>
    <cellStyle name="20% - Accent1 2 3 8" xfId="12820" xr:uid="{DF00791B-1951-41B2-A029-ECBBF01DD647}"/>
    <cellStyle name="20% - Accent1 2 3 8 2" xfId="29925" xr:uid="{6FA24C21-EBF5-453F-A9A9-CDE54C6F5FB3}"/>
    <cellStyle name="20% - Accent1 2 3 9" xfId="21131" xr:uid="{48CB5B92-88D1-4474-AD04-676F73E95D4E}"/>
    <cellStyle name="20% - Accent1 2 4" xfId="1834" xr:uid="{374B1BD9-A02A-4BB0-808A-9D684FF6B6D0}"/>
    <cellStyle name="20% - Accent1 2 4 10" xfId="38401" xr:uid="{D12B6A99-CD2D-4C10-BF33-9D46EBC44E96}"/>
    <cellStyle name="20% - Accent1 2 4 2" xfId="3101" xr:uid="{E56282AA-E823-428F-B2BE-071384A00315}"/>
    <cellStyle name="20% - Accent1 2 4 2 2" xfId="5584" xr:uid="{E7365DAB-F331-4CA5-AFF1-D4F14BEC7BD0}"/>
    <cellStyle name="20% - Accent1 2 4 2 2 2" xfId="12600" xr:uid="{0F4CDC7B-CA7C-49F6-93D9-305B8BE21C07}"/>
    <cellStyle name="20% - Accent1 2 4 2 2 2 2" xfId="20928" xr:uid="{9FDBEBA2-7FE2-4646-988B-57D7F1A2056C}"/>
    <cellStyle name="20% - Accent1 2 4 2 2 2 2 2" xfId="38010" xr:uid="{9380C3EA-64A3-4AEC-AC3A-E5FEF829D97C}"/>
    <cellStyle name="20% - Accent1 2 4 2 2 2 3" xfId="29717" xr:uid="{8F424D64-4DB4-41A5-B706-DCD86FE2927E}"/>
    <cellStyle name="20% - Accent1 2 4 2 2 3" xfId="11042" xr:uid="{48B51324-F930-47F7-8680-75DF44EAE9DE}"/>
    <cellStyle name="20% - Accent1 2 4 2 2 3 2" xfId="19406" xr:uid="{1F083B22-8FA1-4579-9BD7-3C5249BA1B4F}"/>
    <cellStyle name="20% - Accent1 2 4 2 2 3 2 2" xfId="36488" xr:uid="{0D199EC9-116F-430D-AE82-C8AD316F3535}"/>
    <cellStyle name="20% - Accent1 2 4 2 2 3 3" xfId="28195" xr:uid="{B9854A2D-FAF1-4287-8CE3-2EF7D6897989}"/>
    <cellStyle name="20% - Accent1 2 4 2 2 4" xfId="14534" xr:uid="{C2F858E0-7FFE-45E3-B71E-593FB87A8FDF}"/>
    <cellStyle name="20% - Accent1 2 4 2 2 4 2" xfId="31616" xr:uid="{375A2BEB-24CD-4A63-A0C3-B0AE68E5C8CB}"/>
    <cellStyle name="20% - Accent1 2 4 2 2 5" xfId="22967" xr:uid="{4E6D8D28-BEC1-422E-A760-8A5037855DC0}"/>
    <cellStyle name="20% - Accent1 2 4 2 3" xfId="11838" xr:uid="{66354895-F029-4B36-80E0-8EAE7BF2BD00}"/>
    <cellStyle name="20% - Accent1 2 4 2 3 2" xfId="20167" xr:uid="{D9C88717-9CB0-40FD-AB0B-F521307736FB}"/>
    <cellStyle name="20% - Accent1 2 4 2 3 2 2" xfId="37249" xr:uid="{2F282983-A238-41DA-BFA3-39FE2573CCCF}"/>
    <cellStyle name="20% - Accent1 2 4 2 3 3" xfId="28956" xr:uid="{4A6C401F-A9B4-4C30-BBBF-34F15372D041}"/>
    <cellStyle name="20% - Accent1 2 4 2 4" xfId="6485" xr:uid="{66162BB0-B0D0-4C47-A06E-732DD52D31E7}"/>
    <cellStyle name="20% - Accent1 2 4 2 4 2" xfId="15405" xr:uid="{AB8426E5-55F9-4B5F-BE13-24193503E39B}"/>
    <cellStyle name="20% - Accent1 2 4 2 4 2 2" xfId="32487" xr:uid="{12CE912D-B4D6-4DE7-B0BD-D5D116C220C8}"/>
    <cellStyle name="20% - Accent1 2 4 2 4 3" xfId="23848" xr:uid="{ECDCFED9-1541-4155-BE96-842157F3320B}"/>
    <cellStyle name="20% - Accent1 2 4 2 5" xfId="13280" xr:uid="{4AA1B13C-7D79-4F9A-82D5-14386C0050CD}"/>
    <cellStyle name="20% - Accent1 2 4 2 5 2" xfId="30362" xr:uid="{2C80D27B-600B-4E8B-A9FA-39E4094E6471}"/>
    <cellStyle name="20% - Accent1 2 4 2 6" xfId="21701" xr:uid="{F9F84523-B69F-4A17-9911-F65DB9AF820B}"/>
    <cellStyle name="20% - Accent1 2 4 2 7" xfId="3853" xr:uid="{4FEFE363-66A6-41DB-BCB9-16A0F1394EDD}"/>
    <cellStyle name="20% - Accent1 2 4 3" xfId="5278" xr:uid="{9BD054E1-3D9A-4802-992D-F2334B0254BC}"/>
    <cellStyle name="20% - Accent1 2 4 3 2" xfId="12295" xr:uid="{C7B37B9D-8323-48BB-BC6D-2359982C4DD8}"/>
    <cellStyle name="20% - Accent1 2 4 3 2 2" xfId="20623" xr:uid="{24A87136-1A6D-4EB6-93BE-3182488AE60F}"/>
    <cellStyle name="20% - Accent1 2 4 3 2 2 2" xfId="37705" xr:uid="{BE75D6F3-7D0F-4D89-94F8-6F9A5CF1976B}"/>
    <cellStyle name="20% - Accent1 2 4 3 2 3" xfId="29412" xr:uid="{6BCEDD45-850F-450E-949F-1785C7B5A8AA}"/>
    <cellStyle name="20% - Accent1 2 4 3 3" xfId="7221" xr:uid="{FD95334A-5E6B-4F61-8939-6230F84DE262}"/>
    <cellStyle name="20% - Accent1 2 4 3 3 2" xfId="16089" xr:uid="{D0A594F7-F78A-4C0B-8C52-F5A8F9F5BB98}"/>
    <cellStyle name="20% - Accent1 2 4 3 3 2 2" xfId="33171" xr:uid="{9A31C9CF-1675-4D45-BDF7-0551BF0C11D6}"/>
    <cellStyle name="20% - Accent1 2 4 3 3 3" xfId="24555" xr:uid="{BA716D1F-5A69-4445-B854-48F658992853}"/>
    <cellStyle name="20% - Accent1 2 4 3 4" xfId="14232" xr:uid="{45058311-D163-46AA-8B54-5C44692BD7B6}"/>
    <cellStyle name="20% - Accent1 2 4 3 4 2" xfId="31314" xr:uid="{34A80D28-185D-46EE-8E29-F3A21D60FAC3}"/>
    <cellStyle name="20% - Accent1 2 4 3 5" xfId="22665" xr:uid="{A9E51C58-CAA0-4572-9859-8D40D05B3A16}"/>
    <cellStyle name="20% - Accent1 2 4 4" xfId="4565" xr:uid="{8E8221F6-FDED-4983-B8C2-BD8CA2EB5712}"/>
    <cellStyle name="20% - Accent1 2 4 4 2" xfId="11533" xr:uid="{CD5BFDCD-78ED-422B-A159-A140D1627E95}"/>
    <cellStyle name="20% - Accent1 2 4 4 2 2" xfId="19862" xr:uid="{65F28510-0A5F-4258-8085-535F534132DF}"/>
    <cellStyle name="20% - Accent1 2 4 4 2 2 2" xfId="36944" xr:uid="{E5B6A171-FFB9-4903-9F00-1300EAA640BF}"/>
    <cellStyle name="20% - Accent1 2 4 4 2 3" xfId="28651" xr:uid="{DCE6C529-6A24-47C1-AB9C-12F5B8EE7E76}"/>
    <cellStyle name="20% - Accent1 2 4 4 3" xfId="13652" xr:uid="{3B13475A-3BEB-443C-803E-B1EE84097F3F}"/>
    <cellStyle name="20% - Accent1 2 4 4 3 2" xfId="30734" xr:uid="{96E33453-0A29-4D44-BE98-F9DF8A4B27D2}"/>
    <cellStyle name="20% - Accent1 2 4 4 4" xfId="22066" xr:uid="{72B3BCB7-C999-4F6A-8195-1EA55EEB6210}"/>
    <cellStyle name="20% - Accent1 2 4 5" xfId="6183" xr:uid="{80505138-78CE-4E8B-9E16-A6AD027C7AF8}"/>
    <cellStyle name="20% - Accent1 2 4 5 2" xfId="15103" xr:uid="{1F7D82DD-4309-4A8A-8FBC-F700A6A82196}"/>
    <cellStyle name="20% - Accent1 2 4 5 2 2" xfId="32185" xr:uid="{EF9BD13B-A50D-4ED8-88A8-580FDF2105A2}"/>
    <cellStyle name="20% - Accent1 2 4 5 3" xfId="23546" xr:uid="{D0A2D1B1-E34A-437A-A7C4-C196830E5008}"/>
    <cellStyle name="20% - Accent1 2 4 6" xfId="12975" xr:uid="{FE4A17B2-05FA-470A-B7CA-6DAC2F22381F}"/>
    <cellStyle name="20% - Accent1 2 4 6 2" xfId="30057" xr:uid="{9DEB9E1A-AF48-49D0-BC1E-9020A572E360}"/>
    <cellStyle name="20% - Accent1 2 4 7" xfId="21396" xr:uid="{C3360D50-0DED-4D18-956E-1F4230A6A3D6}"/>
    <cellStyle name="20% - Accent1 2 4 8" xfId="3548" xr:uid="{A2EB6C78-9C56-4677-8262-54F7C98A5473}"/>
    <cellStyle name="20% - Accent1 2 4 9" xfId="2790" xr:uid="{93C73732-E905-4DF4-9D63-CAABD9F18B14}"/>
    <cellStyle name="20% - Accent1 2 5" xfId="2959" xr:uid="{D97B0476-4793-4261-8839-56B129B3AFFC}"/>
    <cellStyle name="20% - Accent1 2 5 2" xfId="5443" xr:uid="{C6362506-DE30-4C0A-A8D1-1F158F84ECC8}"/>
    <cellStyle name="20% - Accent1 2 5 2 2" xfId="12458" xr:uid="{498519D7-43F9-4C22-A039-589E2062AB48}"/>
    <cellStyle name="20% - Accent1 2 5 2 2 2" xfId="20786" xr:uid="{60C1437D-C278-464C-85C2-ED83A7C24141}"/>
    <cellStyle name="20% - Accent1 2 5 2 2 2 2" xfId="37868" xr:uid="{D174DC87-793E-494E-BA2F-E4224CA14244}"/>
    <cellStyle name="20% - Accent1 2 5 2 2 3" xfId="29575" xr:uid="{1862E509-B194-46B0-B459-02A4F830DB10}"/>
    <cellStyle name="20% - Accent1 2 5 2 3" xfId="10915" xr:uid="{E5D7CDBA-44C3-4CCB-ACB6-82E1EBBA2A8D}"/>
    <cellStyle name="20% - Accent1 2 5 2 3 2" xfId="19279" xr:uid="{0A455897-FE28-4A01-9AA2-672DADCA2136}"/>
    <cellStyle name="20% - Accent1 2 5 2 3 2 2" xfId="36361" xr:uid="{F72F0AD0-94B3-4DA7-B275-FAE54A32E43D}"/>
    <cellStyle name="20% - Accent1 2 5 2 3 3" xfId="28068" xr:uid="{8033BD55-D98B-4480-8811-8D2F4A6711EF}"/>
    <cellStyle name="20% - Accent1 2 5 2 4" xfId="14393" xr:uid="{DBE4F414-C7BD-41C5-BF64-27FBF89DD784}"/>
    <cellStyle name="20% - Accent1 2 5 2 4 2" xfId="31475" xr:uid="{C0C4BF50-BF79-4308-B9D4-ECD1C848C9C9}"/>
    <cellStyle name="20% - Accent1 2 5 2 5" xfId="22826" xr:uid="{3DE59120-FBC4-44A2-BF3B-8DCBAFD8427F}"/>
    <cellStyle name="20% - Accent1 2 5 3" xfId="11696" xr:uid="{E455EDD9-0C17-4E8B-AD37-7DC15F75398B}"/>
    <cellStyle name="20% - Accent1 2 5 3 2" xfId="20025" xr:uid="{176973A1-C04B-462B-94E1-A646F4001BFE}"/>
    <cellStyle name="20% - Accent1 2 5 3 2 2" xfId="37107" xr:uid="{32AC2C0A-A15C-44D0-B20F-7298220DE11C}"/>
    <cellStyle name="20% - Accent1 2 5 3 3" xfId="28814" xr:uid="{C3B0CCF3-F739-459D-8C3D-1A858CD589CD}"/>
    <cellStyle name="20% - Accent1 2 5 4" xfId="6344" xr:uid="{8C6DBB63-5C7E-494C-B4DB-38FB9FE14E02}"/>
    <cellStyle name="20% - Accent1 2 5 4 2" xfId="15264" xr:uid="{E5EDF25D-20AA-4B6C-A7AA-E0FAB4AC8094}"/>
    <cellStyle name="20% - Accent1 2 5 4 2 2" xfId="32346" xr:uid="{0315AA63-BD8F-4CCD-9B55-B2CBEB13A945}"/>
    <cellStyle name="20% - Accent1 2 5 4 3" xfId="23707" xr:uid="{4E8170B9-3B91-4CA8-A4AF-68379979A89B}"/>
    <cellStyle name="20% - Accent1 2 5 5" xfId="13138" xr:uid="{373A40E3-B24B-48C0-8E8F-E5C5C0CE3462}"/>
    <cellStyle name="20% - Accent1 2 5 5 2" xfId="30220" xr:uid="{101EA8F9-5CAB-4246-B62A-1E01B35D86A5}"/>
    <cellStyle name="20% - Accent1 2 5 6" xfId="21559" xr:uid="{2EA9EB05-29E2-4A32-AFBC-A2F942B00A22}"/>
    <cellStyle name="20% - Accent1 2 5 7" xfId="3711" xr:uid="{1B07C437-A011-4B2A-88E4-60CD0F54338A}"/>
    <cellStyle name="20% - Accent1 2 6" xfId="5000" xr:uid="{B6374F08-3F16-4BF5-B3BF-E874DCF2F567}"/>
    <cellStyle name="20% - Accent1 2 6 2" xfId="10758" xr:uid="{22EC7EFF-C7B2-47A6-A158-AD967A435964}"/>
    <cellStyle name="20% - Accent1 2 6 2 2" xfId="12164" xr:uid="{86389D71-2567-4D85-AA07-142D1BF4018F}"/>
    <cellStyle name="20% - Accent1 2 6 2 2 2" xfId="20492" xr:uid="{D472B047-4A06-4009-A2E0-CFA9683ECE83}"/>
    <cellStyle name="20% - Accent1 2 6 2 2 2 2" xfId="37574" xr:uid="{08DE6691-88B9-416D-ADA5-9D227E08DD70}"/>
    <cellStyle name="20% - Accent1 2 6 2 2 3" xfId="29281" xr:uid="{11F233D0-9470-48FB-8B7C-90B67B24A0BC}"/>
    <cellStyle name="20% - Accent1 2 6 2 3" xfId="19122" xr:uid="{877D8035-19DC-4823-ABF7-D72AF67BD654}"/>
    <cellStyle name="20% - Accent1 2 6 2 3 2" xfId="36204" xr:uid="{25679A72-00CC-4E8F-AEF4-5D8F7DD3E3C5}"/>
    <cellStyle name="20% - Accent1 2 6 2 4" xfId="27911" xr:uid="{E0180D44-138B-4136-B396-6ADDE6F58234}"/>
    <cellStyle name="20% - Accent1 2 6 3" xfId="11402" xr:uid="{9E62D8F2-53D4-4C45-8733-1C791593284F}"/>
    <cellStyle name="20% - Accent1 2 6 3 2" xfId="19731" xr:uid="{AD264189-9882-4FFF-AA2C-CD717A9182A9}"/>
    <cellStyle name="20% - Accent1 2 6 3 2 2" xfId="36813" xr:uid="{B35D707A-7C15-48D0-94F3-544BAFB9D866}"/>
    <cellStyle name="20% - Accent1 2 6 3 3" xfId="28520" xr:uid="{29177EFC-7AE8-45B8-A0B7-CBB5FA208A51}"/>
    <cellStyle name="20% - Accent1 2 6 4" xfId="7069" xr:uid="{2123397C-1920-46DF-A64A-517F75EC48D5}"/>
    <cellStyle name="20% - Accent1 2 6 4 2" xfId="15952" xr:uid="{594CBF92-EB6C-4585-A0ED-553AB14F0073}"/>
    <cellStyle name="20% - Accent1 2 6 4 2 2" xfId="33034" xr:uid="{96E2BD25-0B47-4DCE-9891-ED5B2075CD0F}"/>
    <cellStyle name="20% - Accent1 2 6 4 3" xfId="24405" xr:uid="{EE5834C4-4BED-4DCD-ACF5-2A6656936BE3}"/>
    <cellStyle name="20% - Accent1 2 6 5" xfId="13985" xr:uid="{DC26AC80-B0A7-48DC-BA5A-18CABE261317}"/>
    <cellStyle name="20% - Accent1 2 6 5 2" xfId="31067" xr:uid="{4EE9A4F4-06D5-41B7-87D0-EAD0D22FC684}"/>
    <cellStyle name="20% - Accent1 2 6 6" xfId="22401" xr:uid="{395AA01A-8211-472A-809C-9C7928A2B6DC}"/>
    <cellStyle name="20% - Accent1 2 7" xfId="4016" xr:uid="{EF616354-7257-436F-AF90-EE2107B83760}"/>
    <cellStyle name="20% - Accent1 2 7 2" xfId="12008" xr:uid="{593C82EA-EF23-4075-8270-909F5D21038B}"/>
    <cellStyle name="20% - Accent1 2 7 2 2" xfId="20336" xr:uid="{1CB90F8D-4AE3-411A-A18A-BD8DC494300D}"/>
    <cellStyle name="20% - Accent1 2 7 2 2 2" xfId="37418" xr:uid="{2770E90E-52BC-434D-8D59-3561F76B98F9}"/>
    <cellStyle name="20% - Accent1 2 7 2 3" xfId="29125" xr:uid="{CF2E7E5B-2CEB-4ECF-9C31-1978838B403F}"/>
    <cellStyle name="20% - Accent1 2 7 3" xfId="10574" xr:uid="{A8F60400-FE6B-4184-A60E-F4D7D2E490DA}"/>
    <cellStyle name="20% - Accent1 2 7 3 2" xfId="18968" xr:uid="{0716663F-6CB6-46D3-8D77-FC99803C0A01}"/>
    <cellStyle name="20% - Accent1 2 7 3 2 2" xfId="36050" xr:uid="{37E4825A-8CB5-481E-B8B4-ADC25DD06E3A}"/>
    <cellStyle name="20% - Accent1 2 7 3 3" xfId="27757" xr:uid="{22D4F030-F686-4BCC-AC7B-572B28AFC91E}"/>
    <cellStyle name="20% - Accent1 2 8" xfId="11226" xr:uid="{02A04BC7-8480-4679-9923-CE929EF6A711}"/>
    <cellStyle name="20% - Accent1 2 8 2" xfId="19575" xr:uid="{3697832E-6382-4C11-881B-87AB6BFC947A}"/>
    <cellStyle name="20% - Accent1 2 8 2 2" xfId="36657" xr:uid="{CC24B285-A1BA-4BE2-8B4F-C1149579D706}"/>
    <cellStyle name="20% - Accent1 2 8 3" xfId="28364" xr:uid="{25318EE7-3079-420F-ADAC-8EE931B785FD}"/>
    <cellStyle name="20% - Accent1 2 9" xfId="6046" xr:uid="{07C8E072-F9FF-487A-A626-4F42DCA1ABE2}"/>
    <cellStyle name="20% - Accent1 2 9 2" xfId="14971" xr:uid="{0E006800-E243-4540-9E71-993046F4663B}"/>
    <cellStyle name="20% - Accent1 2 9 2 2" xfId="32053" xr:uid="{81F54CED-3736-469F-97F0-62D992EA406E}"/>
    <cellStyle name="20% - Accent1 2 9 3" xfId="23413" xr:uid="{E22F54C7-BEC0-470F-ADF5-96D4AE62E0EE}"/>
    <cellStyle name="20% - Accent1 20" xfId="3403" xr:uid="{EC1DD3DE-97E0-4889-9E04-EEB52A89C01C}"/>
    <cellStyle name="20% - Accent1 3" xfId="1838" xr:uid="{AEE71C93-9807-4304-AFCA-407BA81A621A}"/>
    <cellStyle name="20% - Accent1 3 2" xfId="4480" xr:uid="{306E2EC9-CA9F-4833-BB3E-870D12A9EF09}"/>
    <cellStyle name="20% - Accent1 3 2 2" xfId="7666" xr:uid="{82D61C9E-9BB6-4762-8045-3129FF32B78E}"/>
    <cellStyle name="20% - Accent1 3 2 2 2" xfId="16509" xr:uid="{EE472BD9-2940-4A6A-9A18-D748F00F9F9D}"/>
    <cellStyle name="20% - Accent1 3 2 2 2 2" xfId="33591" xr:uid="{BEFA7FC6-44E1-4545-9FDB-B252FA204C4F}"/>
    <cellStyle name="20% - Accent1 3 2 2 3" xfId="24985" xr:uid="{039F5DF8-B5FE-48D1-8BDF-240B95BC195E}"/>
    <cellStyle name="20% - Accent1 3 2 3" xfId="6945" xr:uid="{96FB4C64-09F5-4B65-A58E-7B88068C96A9}"/>
    <cellStyle name="20% - Accent1 3 2 3 2" xfId="15836" xr:uid="{DF2D218E-175E-4FE0-AD3F-444FE7AF02B6}"/>
    <cellStyle name="20% - Accent1 3 2 3 2 2" xfId="32918" xr:uid="{3084F5AC-742F-4198-A345-669A9241D25A}"/>
    <cellStyle name="20% - Accent1 3 2 3 3" xfId="24290" xr:uid="{26B15C6A-6924-40CA-BD79-191C84F1BF12}"/>
    <cellStyle name="20% - Accent1 3 2 4" xfId="13590" xr:uid="{35351A9B-EDF3-45D2-9FEB-C40988DB7B2E}"/>
    <cellStyle name="20% - Accent1 3 2 4 2" xfId="30672" xr:uid="{393C4ABE-4789-42FB-9145-E733CE02F53A}"/>
    <cellStyle name="20% - Accent1 3 2 5" xfId="22007" xr:uid="{CE16885D-C463-40AD-800C-ED5A50155475}"/>
    <cellStyle name="20% - Accent1 4" xfId="1839" xr:uid="{19CF34E3-5D4B-4048-9E0F-15EE3F8B66DA}"/>
    <cellStyle name="20% - Accent1 5" xfId="1840" xr:uid="{E65F3834-5A1B-4A65-99C4-E9D44F25932F}"/>
    <cellStyle name="20% - Accent1 6" xfId="1841" xr:uid="{5FD20419-1294-4ED0-9309-15B71C88C0CC}"/>
    <cellStyle name="20% - Accent1 7" xfId="1842" xr:uid="{8A4883C1-A3EA-4D92-BBC1-602C98F1B7FF}"/>
    <cellStyle name="20% - Accent1 8" xfId="1843" xr:uid="{45F17894-D98E-4C43-A0B0-81F14056B530}"/>
    <cellStyle name="20% - Accent1 9" xfId="1844" xr:uid="{BB892DDA-D7AB-42E5-83AA-F94A9F530232}"/>
    <cellStyle name="20% - Accent2" xfId="2625" builtinId="34" customBuiltin="1"/>
    <cellStyle name="20% - Accent2 10" xfId="1846" xr:uid="{2353C862-6312-4876-8DE2-89A64EF89715}"/>
    <cellStyle name="20% - Accent2 11" xfId="1845" xr:uid="{50158110-4C3C-4CDE-B026-B20FABB785D3}"/>
    <cellStyle name="20% - Accent2 11 10" xfId="2794" xr:uid="{B51EBE77-EA68-4D68-89AA-B1DF837FAE08}"/>
    <cellStyle name="20% - Accent2 11 11" xfId="38405" xr:uid="{0E076AB1-EFCC-4E97-8B19-557BBE82C29C}"/>
    <cellStyle name="20% - Accent2 11 2" xfId="3105" xr:uid="{0A421485-1D60-4460-BCAB-9986A46F82E2}"/>
    <cellStyle name="20% - Accent2 11 2 2" xfId="5588" xr:uid="{9A1A0987-11F2-4E5A-880C-B226D942F60E}"/>
    <cellStyle name="20% - Accent2 11 2 2 2" xfId="12604" xr:uid="{CF5E628B-7929-45BC-8379-8A542972A407}"/>
    <cellStyle name="20% - Accent2 11 2 2 2 2" xfId="20932" xr:uid="{C922DAA8-C35B-40E9-9B05-3EE2E030CF14}"/>
    <cellStyle name="20% - Accent2 11 2 2 2 2 2" xfId="38014" xr:uid="{26CBBDAF-B8D0-4642-BD9A-435BF715F83D}"/>
    <cellStyle name="20% - Accent2 11 2 2 2 3" xfId="29721" xr:uid="{4143E9BA-1D11-46F9-B066-8303EF91B64D}"/>
    <cellStyle name="20% - Accent2 11 2 2 3" xfId="11046" xr:uid="{25669BCA-1071-44F2-8015-920C01EFF5C4}"/>
    <cellStyle name="20% - Accent2 11 2 2 3 2" xfId="19410" xr:uid="{E649C62D-2528-441B-9B1C-04FBB0308125}"/>
    <cellStyle name="20% - Accent2 11 2 2 3 2 2" xfId="36492" xr:uid="{32E7D152-8053-4ABB-8CA6-4B17BBFE0A0E}"/>
    <cellStyle name="20% - Accent2 11 2 2 3 3" xfId="28199" xr:uid="{E371DD49-EC1E-4D00-B12E-5D6956631728}"/>
    <cellStyle name="20% - Accent2 11 2 2 4" xfId="14538" xr:uid="{90A90134-9335-4BAF-A989-D0348E691116}"/>
    <cellStyle name="20% - Accent2 11 2 2 4 2" xfId="31620" xr:uid="{3C0ADD05-580B-46FF-827E-18F85E3F4846}"/>
    <cellStyle name="20% - Accent2 11 2 2 5" xfId="22971" xr:uid="{B8ACE973-1A83-4F31-84BE-062DD7D93A5C}"/>
    <cellStyle name="20% - Accent2 11 2 3" xfId="11842" xr:uid="{B3875222-E1AF-456F-9F7D-3061DEA1E804}"/>
    <cellStyle name="20% - Accent2 11 2 3 2" xfId="20171" xr:uid="{9BFFA75A-8607-4F03-B964-D03C27A5B0F2}"/>
    <cellStyle name="20% - Accent2 11 2 3 2 2" xfId="37253" xr:uid="{44BFCF6D-A78A-4033-9A34-AC8D614083FB}"/>
    <cellStyle name="20% - Accent2 11 2 3 3" xfId="28960" xr:uid="{B38C2E1D-2448-4CE1-941C-69B4356C7AE4}"/>
    <cellStyle name="20% - Accent2 11 2 4" xfId="6489" xr:uid="{C0C407BC-18CB-4419-90FA-121935C04221}"/>
    <cellStyle name="20% - Accent2 11 2 4 2" xfId="15409" xr:uid="{D054FA39-5234-442A-B40E-B82E55C12296}"/>
    <cellStyle name="20% - Accent2 11 2 4 2 2" xfId="32491" xr:uid="{2732F8DA-3F1E-496A-9FF4-4076AE7F63EE}"/>
    <cellStyle name="20% - Accent2 11 2 4 3" xfId="23852" xr:uid="{E64E50B4-1A56-4557-8329-118532739ACA}"/>
    <cellStyle name="20% - Accent2 11 2 5" xfId="13284" xr:uid="{4E9B4767-D736-4FD1-99B4-0439EC175E6B}"/>
    <cellStyle name="20% - Accent2 11 2 5 2" xfId="30366" xr:uid="{5A19EFA3-7D9E-49AD-A93E-F21DB33AE037}"/>
    <cellStyle name="20% - Accent2 11 2 6" xfId="21705" xr:uid="{B5EB2DD5-8FF2-4E89-AB96-F61D14A958E4}"/>
    <cellStyle name="20% - Accent2 11 2 7" xfId="3857" xr:uid="{1825F50F-11BD-499F-B287-0C7AE0C0A9F5}"/>
    <cellStyle name="20% - Accent2 11 3" xfId="5282" xr:uid="{65462058-2BA5-402B-A518-874869A095DB}"/>
    <cellStyle name="20% - Accent2 11 3 2" xfId="10888" xr:uid="{B18652FA-4818-4090-A6C6-3D1336A04E13}"/>
    <cellStyle name="20% - Accent2 11 3 2 2" xfId="12299" xr:uid="{5B061469-F58A-456E-A32A-FB3CCCA229D8}"/>
    <cellStyle name="20% - Accent2 11 3 2 2 2" xfId="20627" xr:uid="{805AF10A-048E-452C-B605-576DE7157096}"/>
    <cellStyle name="20% - Accent2 11 3 2 2 2 2" xfId="37709" xr:uid="{C9C2A539-3FF2-47C5-8E1D-1EC752B62D7B}"/>
    <cellStyle name="20% - Accent2 11 3 2 2 3" xfId="29416" xr:uid="{A61569C9-1F0C-439D-875F-630BF9C5D0B3}"/>
    <cellStyle name="20% - Accent2 11 3 2 3" xfId="19252" xr:uid="{1E18F827-D205-45BC-9B6F-67E7213F5CC4}"/>
    <cellStyle name="20% - Accent2 11 3 2 3 2" xfId="36334" xr:uid="{43CC1CF7-744C-4A99-A62A-80BC3CBA9FBE}"/>
    <cellStyle name="20% - Accent2 11 3 2 4" xfId="28041" xr:uid="{4544A98D-82A9-4CF2-AFEF-140193C96283}"/>
    <cellStyle name="20% - Accent2 11 3 3" xfId="11537" xr:uid="{3E24BB02-646C-4BD3-BB6C-C839DDA4FE8C}"/>
    <cellStyle name="20% - Accent2 11 3 3 2" xfId="19866" xr:uid="{94EBC137-7E48-480F-B8B5-11D1922F90B1}"/>
    <cellStyle name="20% - Accent2 11 3 3 2 2" xfId="36948" xr:uid="{ABEE9F51-4205-4FFB-B81E-FA0869BAC18C}"/>
    <cellStyle name="20% - Accent2 11 3 3 3" xfId="28655" xr:uid="{889CE8B3-2EF0-4FF4-993A-DD2C89538063}"/>
    <cellStyle name="20% - Accent2 11 3 4" xfId="7225" xr:uid="{C769DD6A-C9BD-4426-811E-9F87E61FABFB}"/>
    <cellStyle name="20% - Accent2 11 3 4 2" xfId="16093" xr:uid="{C5FF4749-1794-4DCC-83BD-19DCA675BE02}"/>
    <cellStyle name="20% - Accent2 11 3 4 2 2" xfId="33175" xr:uid="{99C51788-008F-47CB-9EB4-56B3E506722E}"/>
    <cellStyle name="20% - Accent2 11 3 4 3" xfId="24559" xr:uid="{71314531-6392-4813-B267-CC5B36BA36CA}"/>
    <cellStyle name="20% - Accent2 11 3 5" xfId="14236" xr:uid="{D575F010-840E-410B-9C7A-76D44B54F8B8}"/>
    <cellStyle name="20% - Accent2 11 3 5 2" xfId="31318" xr:uid="{18FB8271-9BF8-4345-B983-A888EF32B9BE}"/>
    <cellStyle name="20% - Accent2 11 3 6" xfId="22669" xr:uid="{F7518773-2F64-43DD-BDD3-31D50ADDF61A}"/>
    <cellStyle name="20% - Accent2 11 4" xfId="4405" xr:uid="{F9D71864-F0B7-4FD8-941E-5743A65EA456}"/>
    <cellStyle name="20% - Accent2 11 4 2" xfId="12012" xr:uid="{55CC9C92-4D14-45EA-9F36-7B798AC40DCF}"/>
    <cellStyle name="20% - Accent2 11 4 2 2" xfId="20340" xr:uid="{228A04BF-7A37-4178-B808-33D1D8DD2FB0}"/>
    <cellStyle name="20% - Accent2 11 4 2 2 2" xfId="37422" xr:uid="{C4CC6082-21A2-4246-8E9A-4BE4552A81E3}"/>
    <cellStyle name="20% - Accent2 11 4 2 3" xfId="29129" xr:uid="{29BCBDDB-77E2-4669-B3C0-82A2C9F64729}"/>
    <cellStyle name="20% - Accent2 11 4 3" xfId="10578" xr:uid="{D3C826E4-244C-4857-95AB-F754A4986E2B}"/>
    <cellStyle name="20% - Accent2 11 4 3 2" xfId="18972" xr:uid="{0757590A-4EBF-4F09-9186-2E4B18F38B60}"/>
    <cellStyle name="20% - Accent2 11 4 3 2 2" xfId="36054" xr:uid="{370472B6-533E-4BD1-B710-43D035EDA9FB}"/>
    <cellStyle name="20% - Accent2 11 4 3 3" xfId="27761" xr:uid="{348E641D-44BB-4282-AF7B-30D9C318EDAB}"/>
    <cellStyle name="20% - Accent2 11 4 4" xfId="13546" xr:uid="{961693B9-169C-42E2-9B9A-0D49FDBC4B12}"/>
    <cellStyle name="20% - Accent2 11 4 4 2" xfId="30628" xr:uid="{276A3986-1E3E-40C6-AC40-4E6C1D552615}"/>
    <cellStyle name="20% - Accent2 11 4 5" xfId="21963" xr:uid="{86653264-32D9-48AF-AE47-479D03F741D0}"/>
    <cellStyle name="20% - Accent2 11 5" xfId="11230" xr:uid="{1C11BF75-D083-427F-B290-458882EF9A2B}"/>
    <cellStyle name="20% - Accent2 11 5 2" xfId="19579" xr:uid="{92E3CED5-2DF2-450D-92FB-1C1E8B43AF55}"/>
    <cellStyle name="20% - Accent2 11 5 2 2" xfId="36661" xr:uid="{06E075E7-0ACA-48B8-929B-F1299BF899B3}"/>
    <cellStyle name="20% - Accent2 11 5 3" xfId="28368" xr:uid="{C78A8ADD-1CA1-4CF0-8A05-D6EBEA8F8282}"/>
    <cellStyle name="20% - Accent2 11 6" xfId="6187" xr:uid="{7B37BE83-AC17-41C9-A3BE-6A6F2CB2B849}"/>
    <cellStyle name="20% - Accent2 11 6 2" xfId="15107" xr:uid="{B4952B4F-EA9C-413F-9F51-88B769D814B8}"/>
    <cellStyle name="20% - Accent2 11 6 2 2" xfId="32189" xr:uid="{21208BA1-AC6F-40A7-9CC4-1F38F06C3C94}"/>
    <cellStyle name="20% - Accent2 11 6 3" xfId="23550" xr:uid="{319B3EFD-B186-453E-9F33-BB5F4A3833DE}"/>
    <cellStyle name="20% - Accent2 11 7" xfId="12979" xr:uid="{EF0B02CA-FE45-4387-91DF-2B365A3DC444}"/>
    <cellStyle name="20% - Accent2 11 7 2" xfId="30061" xr:uid="{52D7C994-6146-46D5-AC91-0FADE0E6EF15}"/>
    <cellStyle name="20% - Accent2 11 8" xfId="21400" xr:uid="{8B804DA3-79CE-443D-A34F-4ADD2CCF7B54}"/>
    <cellStyle name="20% - Accent2 11 9" xfId="3552" xr:uid="{DBF10C4D-6331-49FB-88F2-422A8C06D498}"/>
    <cellStyle name="20% - Accent2 12" xfId="1617" xr:uid="{083E3017-E4C4-4512-8040-5343B5E03959}"/>
    <cellStyle name="20% - Accent2 12 2" xfId="5447" xr:uid="{A55356BE-B47D-4524-AFFB-7CEF2CB8E52A}"/>
    <cellStyle name="20% - Accent2 12 2 2" xfId="10919" xr:uid="{FA98EB5F-D51C-47D8-8B8E-2EC6A4BAD3A1}"/>
    <cellStyle name="20% - Accent2 12 2 2 2" xfId="12462" xr:uid="{E4ECE97B-BE4C-4324-8B70-2654D10F0B5B}"/>
    <cellStyle name="20% - Accent2 12 2 2 2 2" xfId="20790" xr:uid="{B8A8E345-BD31-4DFD-831A-F1182F1B02A3}"/>
    <cellStyle name="20% - Accent2 12 2 2 2 2 2" xfId="37872" xr:uid="{6C5E690F-4B4B-450F-B111-662FFB97A33D}"/>
    <cellStyle name="20% - Accent2 12 2 2 2 3" xfId="29579" xr:uid="{45E19546-DDA1-4C85-8982-5A41957B1FD2}"/>
    <cellStyle name="20% - Accent2 12 2 2 3" xfId="19283" xr:uid="{1C7B02FC-0CC8-4B62-9C6D-6AB105B095E8}"/>
    <cellStyle name="20% - Accent2 12 2 2 3 2" xfId="36365" xr:uid="{DD2BAC05-0F26-41B8-9223-BE5E8C6C2646}"/>
    <cellStyle name="20% - Accent2 12 2 2 4" xfId="28072" xr:uid="{9C1090D6-E4E3-4A90-8A15-78B19FB40558}"/>
    <cellStyle name="20% - Accent2 12 2 3" xfId="11700" xr:uid="{355F25AF-0540-402A-BE76-231F57C2D68A}"/>
    <cellStyle name="20% - Accent2 12 2 3 2" xfId="20029" xr:uid="{26CA53B0-B4B6-4E28-9E00-0DCD0B2109DF}"/>
    <cellStyle name="20% - Accent2 12 2 3 2 2" xfId="37111" xr:uid="{68B89F3A-002A-4F09-B69B-4F8879CE8974}"/>
    <cellStyle name="20% - Accent2 12 2 3 3" xfId="28818" xr:uid="{3F6059FC-1A93-49C2-832E-C3090A3EBA0E}"/>
    <cellStyle name="20% - Accent2 12 2 4" xfId="7377" xr:uid="{BB03CE55-1D51-42C8-9506-20E29AC70780}"/>
    <cellStyle name="20% - Accent2 12 2 4 2" xfId="16245" xr:uid="{FE347E95-86B0-4C90-9E78-275FEE61EDEA}"/>
    <cellStyle name="20% - Accent2 12 2 4 2 2" xfId="33327" xr:uid="{99A1F461-C275-4B2F-9373-BBDB7286EC0D}"/>
    <cellStyle name="20% - Accent2 12 2 4 3" xfId="24711" xr:uid="{CAD8DFB2-2CD1-4853-BDED-DCAF2D3B75CB}"/>
    <cellStyle name="20% - Accent2 12 2 5" xfId="14397" xr:uid="{27811384-7C42-47EE-9BD7-8E2EF209AF3B}"/>
    <cellStyle name="20% - Accent2 12 2 5 2" xfId="31479" xr:uid="{E54D7BF1-2F07-42B3-874F-47730503EE93}"/>
    <cellStyle name="20% - Accent2 12 2 6" xfId="22830" xr:uid="{28735392-293E-424D-A119-37746A8492A0}"/>
    <cellStyle name="20% - Accent2 12 3" xfId="4750" xr:uid="{CADB3254-888D-4972-93CD-D25B81420575}"/>
    <cellStyle name="20% - Accent2 12 3 2" xfId="10355" xr:uid="{80C0C6A7-9C15-414A-A16E-0C485ED7A9FF}"/>
    <cellStyle name="20% - Accent2 12 3 3" xfId="13833" xr:uid="{B05CBC9F-1557-45A5-B4A6-2FF9D5D40C5B}"/>
    <cellStyle name="20% - Accent2 12 3 3 2" xfId="30915" xr:uid="{38F7D0AC-C713-43DC-8D6F-AD468C6C9907}"/>
    <cellStyle name="20% - Accent2 12 3 4" xfId="22249" xr:uid="{77E164F4-A09F-46F1-B406-E7A27D6199BE}"/>
    <cellStyle name="20% - Accent2 12 4" xfId="6348" xr:uid="{8E103513-752D-41E2-9C8D-4D28B9D1BF65}"/>
    <cellStyle name="20% - Accent2 12 4 2" xfId="15268" xr:uid="{2F6251A3-755C-45F1-AE68-689DAFF9F11E}"/>
    <cellStyle name="20% - Accent2 12 4 2 2" xfId="32350" xr:uid="{8ED0DEFA-7BD0-423A-A1AB-B4BE4C86BC69}"/>
    <cellStyle name="20% - Accent2 12 4 3" xfId="23711" xr:uid="{32E9BB00-CA65-4B13-B03F-15DE93B3B8D5}"/>
    <cellStyle name="20% - Accent2 12 5" xfId="13142" xr:uid="{CEB1A05C-C9B7-44F4-B125-BDCBC85716CC}"/>
    <cellStyle name="20% - Accent2 12 5 2" xfId="30224" xr:uid="{11AFBDE7-BC14-43AC-8782-BC91177ACAE4}"/>
    <cellStyle name="20% - Accent2 12 6" xfId="21563" xr:uid="{4ED79C1F-B7D7-4EB8-8F2E-C56543A90CAE}"/>
    <cellStyle name="20% - Accent2 12 7" xfId="3715" xr:uid="{9D714C66-B65D-4C04-96CC-209D872BA307}"/>
    <cellStyle name="20% - Accent2 12 8" xfId="2963" xr:uid="{8DCF3A9A-AEFD-4F88-A161-4DF67139218A}"/>
    <cellStyle name="20% - Accent2 13" xfId="4881" xr:uid="{D3F6EEFE-D2E3-4A17-AC3E-E9CE6FF113B7}"/>
    <cellStyle name="20% - Accent2 13 2" xfId="7710" xr:uid="{07A4D641-42CA-4766-92E0-30D336C0AABF}"/>
    <cellStyle name="20% - Accent2 13 2 2" xfId="16540" xr:uid="{32BF6EC1-11A6-472D-81EC-A8679917D912}"/>
    <cellStyle name="20% - Accent2 13 2 2 2" xfId="33622" xr:uid="{32E7FDC5-F9DD-4713-B62E-31305FCB2052}"/>
    <cellStyle name="20% - Accent2 13 2 3" xfId="25025" xr:uid="{ED17E736-8A2C-48F9-9CB9-A7278635EF63}"/>
    <cellStyle name="20% - Accent2 13 3" xfId="7006" xr:uid="{51675876-AF43-4350-B2EB-30DDB18FE7BC}"/>
    <cellStyle name="20% - Accent2 13 3 2" xfId="15890" xr:uid="{886CDC5A-54F4-46AE-B0D0-BB090F01C4DE}"/>
    <cellStyle name="20% - Accent2 13 3 2 2" xfId="32972" xr:uid="{0A7CB9F0-7311-4D32-9FD0-ACFD76F25BFB}"/>
    <cellStyle name="20% - Accent2 13 3 3" xfId="24343" xr:uid="{7E715691-D88F-483B-8843-1C576607DE79}"/>
    <cellStyle name="20% - Accent2 13 4" xfId="13914" xr:uid="{EABEB663-6D9F-4941-8FB9-BCFEDE122AD0}"/>
    <cellStyle name="20% - Accent2 13 4 2" xfId="30996" xr:uid="{8711BB93-104D-47E9-AED7-BEFBF30917AC}"/>
    <cellStyle name="20% - Accent2 13 5" xfId="22330" xr:uid="{B2F56053-5A4F-407B-8A16-539679E2E056}"/>
    <cellStyle name="20% - Accent2 14" xfId="4901" xr:uid="{FAD6BF62-204D-4EBB-A69F-F080D8484392}"/>
    <cellStyle name="20% - Accent2 14 2" xfId="7725" xr:uid="{011DC825-5DB2-4919-988B-69EB1D14B8BE}"/>
    <cellStyle name="20% - Accent2 14 2 2" xfId="16555" xr:uid="{13F12AB6-221E-406C-A192-6D722624AD95}"/>
    <cellStyle name="20% - Accent2 14 2 2 2" xfId="33637" xr:uid="{85A6E056-3332-4BEC-8261-E12CC82B2CF2}"/>
    <cellStyle name="20% - Accent2 14 2 3" xfId="25040" xr:uid="{B47C1B68-BDE8-4C0D-821D-6FD37E91F25D}"/>
    <cellStyle name="20% - Accent2 14 3" xfId="7021" xr:uid="{8BBCA1C4-5BD5-4C3A-BDC5-ABAE835AC1F8}"/>
    <cellStyle name="20% - Accent2 14 3 2" xfId="15905" xr:uid="{932A06C0-C8C7-43BD-B4AB-557FD3119194}"/>
    <cellStyle name="20% - Accent2 14 3 2 2" xfId="32987" xr:uid="{6F662AF3-460B-46E0-B25E-0996A487275E}"/>
    <cellStyle name="20% - Accent2 14 3 3" xfId="24358" xr:uid="{ED5581F4-86A8-4F90-BFD8-6AF52ABC7885}"/>
    <cellStyle name="20% - Accent2 14 4" xfId="13929" xr:uid="{0FD236E6-B681-496F-911F-1275ED627B4D}"/>
    <cellStyle name="20% - Accent2 14 4 2" xfId="31011" xr:uid="{4F1B300D-FA0E-4BF3-88A1-AAF635353482}"/>
    <cellStyle name="20% - Accent2 14 5" xfId="22345" xr:uid="{B849FD35-9368-419F-945F-242062FBD583}"/>
    <cellStyle name="20% - Accent2 15" xfId="4990" xr:uid="{048E189E-32AA-47F5-8D52-441997655015}"/>
    <cellStyle name="20% - Accent2 15 2" xfId="7059" xr:uid="{29D989BF-F39D-4CFF-BB7B-930E28EC402E}"/>
    <cellStyle name="20% - Accent2 15 2 2" xfId="15942" xr:uid="{672CE669-9C08-4EA3-AEF9-8D863E66516E}"/>
    <cellStyle name="20% - Accent2 15 2 2 2" xfId="33024" xr:uid="{E1504D0E-20D0-4169-8674-E9FD6125D498}"/>
    <cellStyle name="20% - Accent2 15 2 3" xfId="24395" xr:uid="{3316D864-A0AD-49E1-8B1B-6C42A7594770}"/>
    <cellStyle name="20% - Accent2 15 3" xfId="13975" xr:uid="{5D64F34A-0E12-4741-97ED-3B1266D6D016}"/>
    <cellStyle name="20% - Accent2 15 3 2" xfId="31057" xr:uid="{694EC46E-A413-4251-A256-03072D333215}"/>
    <cellStyle name="20% - Accent2 15 4" xfId="22391" xr:uid="{ADDA608D-3E9A-479F-A6AA-01774195ABE5}"/>
    <cellStyle name="20% - Accent2 16" xfId="4212" xr:uid="{5001633C-3B37-4C58-90EB-32CB6E890C82}"/>
    <cellStyle name="20% - Accent2 17" xfId="6036" xr:uid="{88D18D9A-26BB-4ED1-AF11-B3D12055F1EF}"/>
    <cellStyle name="20% - Accent2 17 2" xfId="14961" xr:uid="{2156EB3C-0533-498D-8A3C-2829F7129BA8}"/>
    <cellStyle name="20% - Accent2 17 2 2" xfId="32043" xr:uid="{6AE2657A-C6C9-4BA5-A2A4-6054644C605A}"/>
    <cellStyle name="20% - Accent2 17 3" xfId="23403" xr:uid="{8081D39C-083B-4436-9A7E-DD01D20F6AF7}"/>
    <cellStyle name="20% - Accent2 18" xfId="12806" xr:uid="{07162327-7B34-4719-BE14-5217BE3A2729}"/>
    <cellStyle name="20% - Accent2 18 2" xfId="29912" xr:uid="{563FF438-B7DF-4065-B7EE-3C6CAB7673CF}"/>
    <cellStyle name="20% - Accent2 19" xfId="21132" xr:uid="{012E7F3E-12FC-425E-8DF6-9B33416528A4}"/>
    <cellStyle name="20% - Accent2 2" xfId="577" xr:uid="{00000000-0005-0000-0000-000040020000}"/>
    <cellStyle name="20% - Accent2 2 10" xfId="12821" xr:uid="{B92A14EA-45C1-4C60-8E95-1F02566D54C8}"/>
    <cellStyle name="20% - Accent2 2 10 2" xfId="29926" xr:uid="{69891538-FBBD-4CDD-97E0-2AE13D7206A0}"/>
    <cellStyle name="20% - Accent2 2 11" xfId="21133" xr:uid="{66406E20-B11C-45E9-A4D5-8CBC1B8013A7}"/>
    <cellStyle name="20% - Accent2 2 12" xfId="3409" xr:uid="{E3B02853-ADE6-41C4-A863-C0BE3B27CF0C}"/>
    <cellStyle name="20% - Accent2 2 13" xfId="2646" xr:uid="{BB776FD4-AB22-4E6C-B608-8645C69EE95D}"/>
    <cellStyle name="20% - Accent2 2 14" xfId="38357" xr:uid="{C93A4D8F-D46D-4FE1-99E8-B0ED80EF7F84}"/>
    <cellStyle name="20% - Accent2 2 2" xfId="1848" xr:uid="{6B760B16-FFFC-4942-83CE-CD61E61897ED}"/>
    <cellStyle name="20% - Accent2 2 2 10" xfId="21134" xr:uid="{C061A13A-038D-4A93-B89A-A042A1D669F0}"/>
    <cellStyle name="20% - Accent2 2 2 11" xfId="3410" xr:uid="{9E43085E-B1D6-44F3-BB73-740861F0009A}"/>
    <cellStyle name="20% - Accent2 2 2 12" xfId="2647" xr:uid="{F78F9979-6A60-460A-856C-BC26182D94D5}"/>
    <cellStyle name="20% - Accent2 2 2 13" xfId="38407" xr:uid="{0CE8089B-27D0-4D35-AF1F-572838F9D1E8}"/>
    <cellStyle name="20% - Accent2 2 2 2" xfId="1849" xr:uid="{6ADA9834-2546-4B69-AFB3-546E259472EA}"/>
    <cellStyle name="20% - Accent2 2 2 2 10" xfId="3411" xr:uid="{286C4E48-AEF0-4DEC-95A3-8372E2D7C708}"/>
    <cellStyle name="20% - Accent2 2 2 2 11" xfId="2648" xr:uid="{A45E8415-06F7-49C0-825D-53CFBE1B33C0}"/>
    <cellStyle name="20% - Accent2 2 2 2 12" xfId="38408" xr:uid="{21E2E5E0-58ED-4D7C-99E8-026205991B37}"/>
    <cellStyle name="20% - Accent2 2 2 2 2" xfId="2797" xr:uid="{F82B0E95-9945-4A9D-A457-A110A5187089}"/>
    <cellStyle name="20% - Accent2 2 2 2 2 2" xfId="3108" xr:uid="{31C602AF-8D84-4790-B62C-C93C6F947B06}"/>
    <cellStyle name="20% - Accent2 2 2 2 2 2 2" xfId="5591" xr:uid="{8D07D348-4953-4668-B96D-78A9E4CDF707}"/>
    <cellStyle name="20% - Accent2 2 2 2 2 2 2 2" xfId="12607" xr:uid="{CF84DF92-FE2E-425A-8B8E-8AE18770A65F}"/>
    <cellStyle name="20% - Accent2 2 2 2 2 2 2 2 2" xfId="20935" xr:uid="{C8C2F915-F0E5-471B-958A-9FCD0DA41280}"/>
    <cellStyle name="20% - Accent2 2 2 2 2 2 2 2 2 2" xfId="38017" xr:uid="{16189803-C47E-40C0-8D9B-D27F345F28D8}"/>
    <cellStyle name="20% - Accent2 2 2 2 2 2 2 2 3" xfId="29724" xr:uid="{E0F25369-3DCD-44E8-B246-0321D7BC86BC}"/>
    <cellStyle name="20% - Accent2 2 2 2 2 2 2 3" xfId="11049" xr:uid="{9D1FF5BB-2D11-4537-912C-FFE19E6D7C5D}"/>
    <cellStyle name="20% - Accent2 2 2 2 2 2 2 3 2" xfId="19413" xr:uid="{D0A10AEC-71C7-45B2-BBE4-65EA3F38421B}"/>
    <cellStyle name="20% - Accent2 2 2 2 2 2 2 3 2 2" xfId="36495" xr:uid="{B3564607-4A96-4478-8A5E-B47F67FB4DF9}"/>
    <cellStyle name="20% - Accent2 2 2 2 2 2 2 3 3" xfId="28202" xr:uid="{110BE570-8CB0-40E0-8963-F6B12F857606}"/>
    <cellStyle name="20% - Accent2 2 2 2 2 2 2 4" xfId="14541" xr:uid="{770B7F73-D6E7-45A3-86C9-5446D7126E55}"/>
    <cellStyle name="20% - Accent2 2 2 2 2 2 2 4 2" xfId="31623" xr:uid="{28AEA2C3-2EB7-4368-955A-E1043AA5599D}"/>
    <cellStyle name="20% - Accent2 2 2 2 2 2 2 5" xfId="22974" xr:uid="{469DD6D0-CB23-41A1-AC27-18EC265F8CA6}"/>
    <cellStyle name="20% - Accent2 2 2 2 2 2 3" xfId="11845" xr:uid="{A02A601F-373F-49A6-8CDA-F0485B0ADB1C}"/>
    <cellStyle name="20% - Accent2 2 2 2 2 2 3 2" xfId="20174" xr:uid="{F25F2D9B-D7EC-4D52-8D54-245C6B92B0F6}"/>
    <cellStyle name="20% - Accent2 2 2 2 2 2 3 2 2" xfId="37256" xr:uid="{FCD8911E-D31B-4B48-9E42-D9A4633AC449}"/>
    <cellStyle name="20% - Accent2 2 2 2 2 2 3 3" xfId="28963" xr:uid="{3C63371A-6986-42AB-A3EA-92E85CD2C588}"/>
    <cellStyle name="20% - Accent2 2 2 2 2 2 4" xfId="6492" xr:uid="{B389E0A2-E3C0-4AC1-A488-41D60A5821EB}"/>
    <cellStyle name="20% - Accent2 2 2 2 2 2 4 2" xfId="15412" xr:uid="{BF3EBC44-E30D-4942-A5D2-5D25076CCFAF}"/>
    <cellStyle name="20% - Accent2 2 2 2 2 2 4 2 2" xfId="32494" xr:uid="{B3496C0A-D277-427D-8A63-0224185A46AD}"/>
    <cellStyle name="20% - Accent2 2 2 2 2 2 4 3" xfId="23855" xr:uid="{C235EF88-DE6E-42C7-B77C-6C4538F64433}"/>
    <cellStyle name="20% - Accent2 2 2 2 2 2 5" xfId="13287" xr:uid="{C5755B95-0FF8-4BBE-AA18-BEE37F9B1E20}"/>
    <cellStyle name="20% - Accent2 2 2 2 2 2 5 2" xfId="30369" xr:uid="{D90B747C-10F6-4F32-A083-3678A09AA273}"/>
    <cellStyle name="20% - Accent2 2 2 2 2 2 6" xfId="21708" xr:uid="{64F3D7E8-C64D-4DDD-8891-F3EEC00634DB}"/>
    <cellStyle name="20% - Accent2 2 2 2 2 2 7" xfId="3860" xr:uid="{C8E81FFF-3C5B-4682-BC32-07E0C5FCD297}"/>
    <cellStyle name="20% - Accent2 2 2 2 2 3" xfId="5285" xr:uid="{826BD4EB-D70E-4635-A71E-CB2C47824969}"/>
    <cellStyle name="20% - Accent2 2 2 2 2 3 2" xfId="12302" xr:uid="{C0197513-0053-4D33-A9A5-0AABF824B081}"/>
    <cellStyle name="20% - Accent2 2 2 2 2 3 2 2" xfId="20630" xr:uid="{AD9F2DC6-613F-4DE0-A488-BEA50B550818}"/>
    <cellStyle name="20% - Accent2 2 2 2 2 3 2 2 2" xfId="37712" xr:uid="{25A86462-947F-4F5F-9BE6-BB5A99021A16}"/>
    <cellStyle name="20% - Accent2 2 2 2 2 3 2 3" xfId="29419" xr:uid="{63DDA5B0-3613-4CE6-9950-CE4232D56AD5}"/>
    <cellStyle name="20% - Accent2 2 2 2 2 3 3" xfId="7228" xr:uid="{CA2643DD-5037-41F4-8181-5D7CF399FF8D}"/>
    <cellStyle name="20% - Accent2 2 2 2 2 3 3 2" xfId="16096" xr:uid="{421E09F5-0861-4E80-812E-7F003B192506}"/>
    <cellStyle name="20% - Accent2 2 2 2 2 3 3 2 2" xfId="33178" xr:uid="{8627F688-673D-4811-95F2-BD8C6C7FF701}"/>
    <cellStyle name="20% - Accent2 2 2 2 2 3 3 3" xfId="24562" xr:uid="{5683A241-2D90-4746-98C7-8844310EE514}"/>
    <cellStyle name="20% - Accent2 2 2 2 2 3 4" xfId="14239" xr:uid="{714A98A4-8FD3-4A25-AC3B-C3B50527082E}"/>
    <cellStyle name="20% - Accent2 2 2 2 2 3 4 2" xfId="31321" xr:uid="{1068D1E7-F2E2-4F32-89B8-F57B23879828}"/>
    <cellStyle name="20% - Accent2 2 2 2 2 3 5" xfId="22672" xr:uid="{7ADC4A47-BF7D-455B-9BA1-A22B452537EE}"/>
    <cellStyle name="20% - Accent2 2 2 2 2 4" xfId="4795" xr:uid="{C4D2C71D-BD9A-462D-91A7-8B56DBD451B2}"/>
    <cellStyle name="20% - Accent2 2 2 2 2 4 2" xfId="11540" xr:uid="{A59B5E81-CB50-4C5A-BAAF-792B4C8D91A7}"/>
    <cellStyle name="20% - Accent2 2 2 2 2 4 2 2" xfId="19869" xr:uid="{1A93C171-AD3B-4969-862B-E83C5BD54278}"/>
    <cellStyle name="20% - Accent2 2 2 2 2 4 2 2 2" xfId="36951" xr:uid="{9C8E2951-E8D0-44F7-90F7-D9BEE1D207F1}"/>
    <cellStyle name="20% - Accent2 2 2 2 2 4 2 3" xfId="28658" xr:uid="{0CCD20AC-B69E-476D-87E5-9DC70A7CCE0B}"/>
    <cellStyle name="20% - Accent2 2 2 2 2 4 3" xfId="13878" xr:uid="{EC670B04-BE18-40D8-A5BB-293DD18D4FFB}"/>
    <cellStyle name="20% - Accent2 2 2 2 2 4 3 2" xfId="30960" xr:uid="{33090301-4390-4C21-AC60-E7A1F42FB9E1}"/>
    <cellStyle name="20% - Accent2 2 2 2 2 4 4" xfId="22294" xr:uid="{582A26C8-E2E1-438D-8C9E-60CF6D6CF70E}"/>
    <cellStyle name="20% - Accent2 2 2 2 2 5" xfId="6190" xr:uid="{DDDFC305-AD1A-4FFE-8D39-E723591C7C48}"/>
    <cellStyle name="20% - Accent2 2 2 2 2 5 2" xfId="15110" xr:uid="{CA98660F-DDDB-48F5-8504-DD0607B19EA1}"/>
    <cellStyle name="20% - Accent2 2 2 2 2 5 2 2" xfId="32192" xr:uid="{37ECB134-E2A0-4F9D-ABF6-F9BE8BE74F6F}"/>
    <cellStyle name="20% - Accent2 2 2 2 2 5 3" xfId="23553" xr:uid="{8FA938A5-7862-4E3E-A8FA-4AC08493790E}"/>
    <cellStyle name="20% - Accent2 2 2 2 2 6" xfId="12982" xr:uid="{BB8D3BC3-468B-413F-BAF8-2800D367DA1A}"/>
    <cellStyle name="20% - Accent2 2 2 2 2 6 2" xfId="30064" xr:uid="{FD21BCBC-D7CB-4464-8605-FAF53CD542FF}"/>
    <cellStyle name="20% - Accent2 2 2 2 2 7" xfId="21403" xr:uid="{20DA5B38-CEBD-45C2-BD57-8836C58EB644}"/>
    <cellStyle name="20% - Accent2 2 2 2 2 8" xfId="3555" xr:uid="{FB225B71-7F8F-41DC-ADD2-9E11A8C03069}"/>
    <cellStyle name="20% - Accent2 2 2 2 3" xfId="2966" xr:uid="{7F30BC0B-9DF5-40CA-853D-3A3C8B3BB64D}"/>
    <cellStyle name="20% - Accent2 2 2 2 3 2" xfId="5450" xr:uid="{BC7DE216-D658-42F1-91F6-BE0BA3353928}"/>
    <cellStyle name="20% - Accent2 2 2 2 3 2 2" xfId="12465" xr:uid="{E09ED9A2-E9EA-4279-8C88-3AD4CD15738E}"/>
    <cellStyle name="20% - Accent2 2 2 2 3 2 2 2" xfId="20793" xr:uid="{81B2D209-5945-489F-B404-D2C1CDC8D309}"/>
    <cellStyle name="20% - Accent2 2 2 2 3 2 2 2 2" xfId="37875" xr:uid="{68D00D74-F76C-42D0-8E68-CB906D4354E3}"/>
    <cellStyle name="20% - Accent2 2 2 2 3 2 2 3" xfId="29582" xr:uid="{BCE8A20E-EDD3-439F-8A44-EF84F0F23FA2}"/>
    <cellStyle name="20% - Accent2 2 2 2 3 2 3" xfId="10922" xr:uid="{75D5C9D0-7F91-4264-B027-004639DBC861}"/>
    <cellStyle name="20% - Accent2 2 2 2 3 2 3 2" xfId="19286" xr:uid="{DF4C4EB2-CC0E-4FE0-8B10-C4E57E52CF08}"/>
    <cellStyle name="20% - Accent2 2 2 2 3 2 3 2 2" xfId="36368" xr:uid="{328A9DC5-8209-4104-BA55-862C728C9ED3}"/>
    <cellStyle name="20% - Accent2 2 2 2 3 2 3 3" xfId="28075" xr:uid="{84D2AD22-A574-40FB-BF4D-ED7C4B3D333D}"/>
    <cellStyle name="20% - Accent2 2 2 2 3 2 4" xfId="14400" xr:uid="{2D91B780-D582-4DB6-B6B5-616235E0D9EB}"/>
    <cellStyle name="20% - Accent2 2 2 2 3 2 4 2" xfId="31482" xr:uid="{C51ED447-AC6B-480B-8736-CED735FC0C42}"/>
    <cellStyle name="20% - Accent2 2 2 2 3 2 5" xfId="22833" xr:uid="{4503C7C0-EFB5-41C0-B5A5-EF8670EBD544}"/>
    <cellStyle name="20% - Accent2 2 2 2 3 3" xfId="11703" xr:uid="{8F089E6E-C6F2-4D24-895A-0A6097592694}"/>
    <cellStyle name="20% - Accent2 2 2 2 3 3 2" xfId="20032" xr:uid="{C5354F87-78C8-42CF-B687-870579ABBDB2}"/>
    <cellStyle name="20% - Accent2 2 2 2 3 3 2 2" xfId="37114" xr:uid="{41A00687-3F13-4111-BFC3-6D332842F02A}"/>
    <cellStyle name="20% - Accent2 2 2 2 3 3 3" xfId="28821" xr:uid="{14C76BD3-03E8-46CB-AC43-90A0C67EE793}"/>
    <cellStyle name="20% - Accent2 2 2 2 3 4" xfId="6351" xr:uid="{67977676-9592-4EB7-B6BB-9BD3AAFAFF99}"/>
    <cellStyle name="20% - Accent2 2 2 2 3 4 2" xfId="15271" xr:uid="{2CE0EF43-E112-43E5-9A52-D84D4F9E34F6}"/>
    <cellStyle name="20% - Accent2 2 2 2 3 4 2 2" xfId="32353" xr:uid="{3200FE97-3FA2-4C22-BDD6-E438ECE8BD0C}"/>
    <cellStyle name="20% - Accent2 2 2 2 3 4 3" xfId="23714" xr:uid="{E0502EFA-7B9D-47DA-89AF-796DBE36F474}"/>
    <cellStyle name="20% - Accent2 2 2 2 3 5" xfId="13145" xr:uid="{532168C6-C09B-4867-9646-8542BCBA4ED0}"/>
    <cellStyle name="20% - Accent2 2 2 2 3 5 2" xfId="30227" xr:uid="{4466A306-8670-48E0-9456-A254C1898535}"/>
    <cellStyle name="20% - Accent2 2 2 2 3 6" xfId="21566" xr:uid="{503C1A17-A59E-497E-812D-609E45994359}"/>
    <cellStyle name="20% - Accent2 2 2 2 3 7" xfId="3718" xr:uid="{A4271347-3253-4AD0-BBF0-3A35F1A7C44C}"/>
    <cellStyle name="20% - Accent2 2 2 2 4" xfId="5006" xr:uid="{7ED58A17-36E5-4C5A-8B81-855A1424FB46}"/>
    <cellStyle name="20% - Accent2 2 2 2 4 2" xfId="10764" xr:uid="{D216F4DF-E25A-4FE4-9AB0-D81733369C96}"/>
    <cellStyle name="20% - Accent2 2 2 2 4 2 2" xfId="12170" xr:uid="{28AE7EB1-E563-457E-90E5-2457CC82919D}"/>
    <cellStyle name="20% - Accent2 2 2 2 4 2 2 2" xfId="20498" xr:uid="{50D58578-370C-4EF9-857F-DF47C6C33CBB}"/>
    <cellStyle name="20% - Accent2 2 2 2 4 2 2 2 2" xfId="37580" xr:uid="{0BC2DEAF-5975-4A20-AE52-B481D7B6DC2C}"/>
    <cellStyle name="20% - Accent2 2 2 2 4 2 2 3" xfId="29287" xr:uid="{30DFB061-5723-40FC-BB1A-36F2CD0FB08D}"/>
    <cellStyle name="20% - Accent2 2 2 2 4 2 3" xfId="19128" xr:uid="{5500042B-D6A1-486A-8289-CB60E60E43F1}"/>
    <cellStyle name="20% - Accent2 2 2 2 4 2 3 2" xfId="36210" xr:uid="{2B004E93-49DD-4DF4-85F9-D433E0D4273A}"/>
    <cellStyle name="20% - Accent2 2 2 2 4 2 4" xfId="27917" xr:uid="{1623F2E4-FACA-46C9-B494-9C798E2F4EA8}"/>
    <cellStyle name="20% - Accent2 2 2 2 4 3" xfId="11408" xr:uid="{7AC9E39D-D1DE-4687-B542-91AC7B72B96F}"/>
    <cellStyle name="20% - Accent2 2 2 2 4 3 2" xfId="19737" xr:uid="{AEE1ABEF-6017-4399-B9E8-6180BDCDDE1B}"/>
    <cellStyle name="20% - Accent2 2 2 2 4 3 2 2" xfId="36819" xr:uid="{FA5760F7-E5B7-4D5C-9CA3-4CB92E32D256}"/>
    <cellStyle name="20% - Accent2 2 2 2 4 3 3" xfId="28526" xr:uid="{795A6C1B-A5CF-4549-BCC9-CE53E30614C5}"/>
    <cellStyle name="20% - Accent2 2 2 2 4 4" xfId="7075" xr:uid="{4D6325EE-F66B-4AE3-B803-67B77DC98F7E}"/>
    <cellStyle name="20% - Accent2 2 2 2 4 4 2" xfId="15958" xr:uid="{40371B84-F244-41D2-9924-2E8C9E6F3D16}"/>
    <cellStyle name="20% - Accent2 2 2 2 4 4 2 2" xfId="33040" xr:uid="{5FE6B3F3-CB37-4963-AE5D-5572136CB1DF}"/>
    <cellStyle name="20% - Accent2 2 2 2 4 4 3" xfId="24411" xr:uid="{18F3766B-3BFF-4B90-88BD-2ECED77694F8}"/>
    <cellStyle name="20% - Accent2 2 2 2 4 5" xfId="13991" xr:uid="{EBECB151-32D6-410E-B546-02CB4562DF7C}"/>
    <cellStyle name="20% - Accent2 2 2 2 4 5 2" xfId="31073" xr:uid="{A9B4B404-8BA0-4F46-9798-7854D1BD9737}"/>
    <cellStyle name="20% - Accent2 2 2 2 4 6" xfId="22407" xr:uid="{6418859C-5595-4DD3-88E4-B20030C7668D}"/>
    <cellStyle name="20% - Accent2 2 2 2 5" xfId="4530" xr:uid="{CE1B3CF2-D2E7-44B9-B7C9-86120918E728}"/>
    <cellStyle name="20% - Accent2 2 2 2 5 2" xfId="12015" xr:uid="{0AF0AF4D-A426-427F-A845-3733217014EA}"/>
    <cellStyle name="20% - Accent2 2 2 2 5 2 2" xfId="20343" xr:uid="{F9D023FA-BA90-41CE-9C8D-2CC48E7F8DBE}"/>
    <cellStyle name="20% - Accent2 2 2 2 5 2 2 2" xfId="37425" xr:uid="{9BD5E3A5-954F-4A54-B1B1-90736B0AB81A}"/>
    <cellStyle name="20% - Accent2 2 2 2 5 2 3" xfId="29132" xr:uid="{F57D49DD-F451-4859-88AC-5E9AEC66448D}"/>
    <cellStyle name="20% - Accent2 2 2 2 5 3" xfId="10581" xr:uid="{DAC6BC5E-9359-40CB-8FC4-2182D4F0B080}"/>
    <cellStyle name="20% - Accent2 2 2 2 5 3 2" xfId="18975" xr:uid="{7816A1A3-592C-41E8-A755-6BA0F6EEF6CE}"/>
    <cellStyle name="20% - Accent2 2 2 2 5 3 2 2" xfId="36057" xr:uid="{3D865816-035B-463F-9DF9-5E9B6C4447B4}"/>
    <cellStyle name="20% - Accent2 2 2 2 5 3 3" xfId="27764" xr:uid="{DD84EBE3-8762-49D6-9CC8-7EB8D860E117}"/>
    <cellStyle name="20% - Accent2 2 2 2 5 4" xfId="13623" xr:uid="{798A532E-3510-4927-BB6A-F20DEF44B450}"/>
    <cellStyle name="20% - Accent2 2 2 2 5 4 2" xfId="30705" xr:uid="{66663E20-0537-4C9B-AB78-CA1DE8681E68}"/>
    <cellStyle name="20% - Accent2 2 2 2 5 5" xfId="22037" xr:uid="{BF4FA9F1-5CB2-4246-9413-0F5B764586B5}"/>
    <cellStyle name="20% - Accent2 2 2 2 6" xfId="11233" xr:uid="{095AB67D-E77B-4A62-965E-B1BDEE4AB7FE}"/>
    <cellStyle name="20% - Accent2 2 2 2 6 2" xfId="19582" xr:uid="{0730FEEF-B5F5-4147-B94B-14C5F3FAD6A2}"/>
    <cellStyle name="20% - Accent2 2 2 2 6 2 2" xfId="36664" xr:uid="{5E868D2E-1FD7-483E-BF7B-2C0FD0C22443}"/>
    <cellStyle name="20% - Accent2 2 2 2 6 3" xfId="28371" xr:uid="{7947A441-4567-4F41-939E-69E3B4499A39}"/>
    <cellStyle name="20% - Accent2 2 2 2 7" xfId="6052" xr:uid="{704575BE-4B11-4B0A-B2CA-C5B2D6426888}"/>
    <cellStyle name="20% - Accent2 2 2 2 7 2" xfId="14977" xr:uid="{FB57D766-FF67-455E-9F86-72148088DB7B}"/>
    <cellStyle name="20% - Accent2 2 2 2 7 2 2" xfId="32059" xr:uid="{6D8C5A77-F5F1-489D-A09D-1CB32A86697F}"/>
    <cellStyle name="20% - Accent2 2 2 2 7 3" xfId="23419" xr:uid="{1A7EFFB2-9A41-4B17-97AF-588313F976A4}"/>
    <cellStyle name="20% - Accent2 2 2 2 8" xfId="12823" xr:uid="{87E78216-5E8A-4CA9-9F6D-52633DE4E136}"/>
    <cellStyle name="20% - Accent2 2 2 2 8 2" xfId="29928" xr:uid="{C499E5DA-CA3D-4999-82E8-7AD0D8EB0D39}"/>
    <cellStyle name="20% - Accent2 2 2 2 9" xfId="21135" xr:uid="{B5B41CA7-5756-492E-9CF8-0856A6CE780F}"/>
    <cellStyle name="20% - Accent2 2 2 3" xfId="2796" xr:uid="{CA7A541D-D182-4F7D-883C-4353CD188626}"/>
    <cellStyle name="20% - Accent2 2 2 3 2" xfId="3107" xr:uid="{F4775A3E-05EF-4A07-86C7-1A302C13E4A9}"/>
    <cellStyle name="20% - Accent2 2 2 3 2 2" xfId="5590" xr:uid="{2B04F1DE-5EF7-4003-9CC9-03CEA583ACB0}"/>
    <cellStyle name="20% - Accent2 2 2 3 2 2 2" xfId="12606" xr:uid="{F2B73710-5C64-4EC3-ABAB-1B8D8D80B535}"/>
    <cellStyle name="20% - Accent2 2 2 3 2 2 2 2" xfId="20934" xr:uid="{012BBDC7-8080-4376-8C7E-C5B8C30ED650}"/>
    <cellStyle name="20% - Accent2 2 2 3 2 2 2 2 2" xfId="38016" xr:uid="{9B9E6D5F-FB83-4B16-B888-72D7F53E7BAA}"/>
    <cellStyle name="20% - Accent2 2 2 3 2 2 2 3" xfId="29723" xr:uid="{86AE4E45-2B34-4721-8DC4-275FD51E83DB}"/>
    <cellStyle name="20% - Accent2 2 2 3 2 2 3" xfId="11048" xr:uid="{C93BF7AE-3ECD-4F09-80C0-ED40095DB99C}"/>
    <cellStyle name="20% - Accent2 2 2 3 2 2 3 2" xfId="19412" xr:uid="{76186ADE-DEB6-4088-BA5D-C5DC0F32A1E6}"/>
    <cellStyle name="20% - Accent2 2 2 3 2 2 3 2 2" xfId="36494" xr:uid="{7161D2AE-A877-45E7-B7DB-65406AC6D609}"/>
    <cellStyle name="20% - Accent2 2 2 3 2 2 3 3" xfId="28201" xr:uid="{898DC615-9704-4E5F-AAE4-D5352C4D954B}"/>
    <cellStyle name="20% - Accent2 2 2 3 2 2 4" xfId="14540" xr:uid="{D56BD3B0-A8FF-4FE7-88D2-46ADEEA3BBCC}"/>
    <cellStyle name="20% - Accent2 2 2 3 2 2 4 2" xfId="31622" xr:uid="{FF4D88F9-5CA1-4AF4-BD20-6A6E579F074B}"/>
    <cellStyle name="20% - Accent2 2 2 3 2 2 5" xfId="22973" xr:uid="{D49C0D78-95FB-4E78-9EFE-4CA66F06A62C}"/>
    <cellStyle name="20% - Accent2 2 2 3 2 3" xfId="11844" xr:uid="{8C94EA68-427D-415E-819B-1EF763F3F107}"/>
    <cellStyle name="20% - Accent2 2 2 3 2 3 2" xfId="20173" xr:uid="{6FF44F7E-7BA0-4969-BDD2-116413EC6F7D}"/>
    <cellStyle name="20% - Accent2 2 2 3 2 3 2 2" xfId="37255" xr:uid="{4F240E59-19BF-4CA9-8287-6445522F19E3}"/>
    <cellStyle name="20% - Accent2 2 2 3 2 3 3" xfId="28962" xr:uid="{115E103A-AC71-4821-8C8B-84CEF780938D}"/>
    <cellStyle name="20% - Accent2 2 2 3 2 4" xfId="6491" xr:uid="{3202832F-ED02-4803-983D-94866876031E}"/>
    <cellStyle name="20% - Accent2 2 2 3 2 4 2" xfId="15411" xr:uid="{E734E217-FD50-4A27-8893-EE2792AE41E1}"/>
    <cellStyle name="20% - Accent2 2 2 3 2 4 2 2" xfId="32493" xr:uid="{15EC33C3-62F3-4CA6-998C-B5AA5DBEA331}"/>
    <cellStyle name="20% - Accent2 2 2 3 2 4 3" xfId="23854" xr:uid="{1D61DAEB-7975-4A57-88B7-69A69FA5D747}"/>
    <cellStyle name="20% - Accent2 2 2 3 2 5" xfId="13286" xr:uid="{AFBD0367-BB47-40DC-AE8F-C9D0C7F444D8}"/>
    <cellStyle name="20% - Accent2 2 2 3 2 5 2" xfId="30368" xr:uid="{4B53D5D7-FB48-4B8B-9078-CA23BFA9B9A6}"/>
    <cellStyle name="20% - Accent2 2 2 3 2 6" xfId="21707" xr:uid="{29E74EA6-90DB-4274-BB9E-2406D43FC9CD}"/>
    <cellStyle name="20% - Accent2 2 2 3 2 7" xfId="3859" xr:uid="{27E1DDD1-156E-402E-8944-4103204CE291}"/>
    <cellStyle name="20% - Accent2 2 2 3 3" xfId="5284" xr:uid="{0FED335E-6665-45C4-9F9D-85C07799C6B5}"/>
    <cellStyle name="20% - Accent2 2 2 3 3 2" xfId="12301" xr:uid="{B5D14612-5E3D-4670-8A1B-238164C3DE67}"/>
    <cellStyle name="20% - Accent2 2 2 3 3 2 2" xfId="20629" xr:uid="{759DD81B-C5C4-4D4E-9AB2-D2BAE9E4A7A1}"/>
    <cellStyle name="20% - Accent2 2 2 3 3 2 2 2" xfId="37711" xr:uid="{2F94A94F-B41D-42CE-8EC5-E280CFDE3D4D}"/>
    <cellStyle name="20% - Accent2 2 2 3 3 2 3" xfId="29418" xr:uid="{C7ED88C1-0E82-4E1B-82C4-A3F88F5625A3}"/>
    <cellStyle name="20% - Accent2 2 2 3 3 3" xfId="7227" xr:uid="{A745EC33-458F-4A0F-9F12-727BBC318F60}"/>
    <cellStyle name="20% - Accent2 2 2 3 3 3 2" xfId="16095" xr:uid="{88452A19-C165-43D2-9D66-1C76A082D644}"/>
    <cellStyle name="20% - Accent2 2 2 3 3 3 2 2" xfId="33177" xr:uid="{65F00CCD-0C27-4503-9FB2-701865938E24}"/>
    <cellStyle name="20% - Accent2 2 2 3 3 3 3" xfId="24561" xr:uid="{DC591780-0201-4200-B76F-D88088DF8548}"/>
    <cellStyle name="20% - Accent2 2 2 3 3 4" xfId="14238" xr:uid="{CD8E88A1-AEFD-4D96-8177-ECA04BDDECB1}"/>
    <cellStyle name="20% - Accent2 2 2 3 3 4 2" xfId="31320" xr:uid="{8F830689-7C99-48E6-9AF7-6C6155A18F67}"/>
    <cellStyle name="20% - Accent2 2 2 3 3 5" xfId="22671" xr:uid="{4F8E46C5-FDCD-4674-AAC5-ADF33385A24A}"/>
    <cellStyle name="20% - Accent2 2 2 3 4" xfId="4664" xr:uid="{0340104F-FC80-4EEF-9F67-86C475BA8DDD}"/>
    <cellStyle name="20% - Accent2 2 2 3 4 2" xfId="11539" xr:uid="{A01CA112-C86F-401E-8A97-C8EB8D2DFE4E}"/>
    <cellStyle name="20% - Accent2 2 2 3 4 2 2" xfId="19868" xr:uid="{DB9B8AEA-8A4A-4A63-886D-AB5E8F3D57B1}"/>
    <cellStyle name="20% - Accent2 2 2 3 4 2 2 2" xfId="36950" xr:uid="{98388212-32B7-4C34-9526-71999C9DDAE9}"/>
    <cellStyle name="20% - Accent2 2 2 3 4 2 3" xfId="28657" xr:uid="{ECA73914-CA59-4287-9386-E36BCB0BCB5D}"/>
    <cellStyle name="20% - Accent2 2 2 3 4 3" xfId="13749" xr:uid="{8845DC14-7858-461C-9789-85F0F8751A02}"/>
    <cellStyle name="20% - Accent2 2 2 3 4 3 2" xfId="30831" xr:uid="{91D8D6F2-AE0A-4090-8D2E-0D050469D997}"/>
    <cellStyle name="20% - Accent2 2 2 3 4 4" xfId="22165" xr:uid="{1C3AABDE-A39C-420A-B2E7-FD62826FEED4}"/>
    <cellStyle name="20% - Accent2 2 2 3 5" xfId="6189" xr:uid="{603C9A5E-0CA8-44F3-B4E0-5F439607B659}"/>
    <cellStyle name="20% - Accent2 2 2 3 5 2" xfId="15109" xr:uid="{20CC8349-9AA5-4E47-97F2-698FD4BE5A7A}"/>
    <cellStyle name="20% - Accent2 2 2 3 5 2 2" xfId="32191" xr:uid="{F0BFBDE5-1C06-476A-8DA2-99133B8481F7}"/>
    <cellStyle name="20% - Accent2 2 2 3 5 3" xfId="23552" xr:uid="{0E3EC866-78C3-4FAB-A395-73C9BDF1F873}"/>
    <cellStyle name="20% - Accent2 2 2 3 6" xfId="12981" xr:uid="{180232EA-EEDD-4EA1-80C3-6B91C36DE28D}"/>
    <cellStyle name="20% - Accent2 2 2 3 6 2" xfId="30063" xr:uid="{6A072071-69F1-4E82-91FF-4CEE651BFD57}"/>
    <cellStyle name="20% - Accent2 2 2 3 7" xfId="21402" xr:uid="{AA925E94-EDA6-45F1-8A91-9A6B26DA451C}"/>
    <cellStyle name="20% - Accent2 2 2 3 8" xfId="3554" xr:uid="{947C9EC7-D664-46C0-A386-ECBA8088C197}"/>
    <cellStyle name="20% - Accent2 2 2 4" xfId="2965" xr:uid="{877B219C-3992-4F04-A298-077AB5B22B7B}"/>
    <cellStyle name="20% - Accent2 2 2 4 2" xfId="5449" xr:uid="{C688DF77-5468-4393-B87F-1175688A7920}"/>
    <cellStyle name="20% - Accent2 2 2 4 2 2" xfId="12464" xr:uid="{FD2A719C-A590-4ECA-A6D3-44EC51E094AE}"/>
    <cellStyle name="20% - Accent2 2 2 4 2 2 2" xfId="20792" xr:uid="{6786307F-8C87-4BFA-BB84-5109A2E67886}"/>
    <cellStyle name="20% - Accent2 2 2 4 2 2 2 2" xfId="37874" xr:uid="{71E49E70-0EC9-4B15-AD13-A70AEF25A57F}"/>
    <cellStyle name="20% - Accent2 2 2 4 2 2 3" xfId="29581" xr:uid="{19F4451A-25AC-43C7-9D06-40C6863DF881}"/>
    <cellStyle name="20% - Accent2 2 2 4 2 3" xfId="10921" xr:uid="{30D43E7B-8862-4871-8124-0D161A21DB2A}"/>
    <cellStyle name="20% - Accent2 2 2 4 2 3 2" xfId="19285" xr:uid="{E7D696AE-43D3-4217-A2B5-BE549EBADEE0}"/>
    <cellStyle name="20% - Accent2 2 2 4 2 3 2 2" xfId="36367" xr:uid="{D0066E04-5F64-42DA-AEE0-6E16D0E0140E}"/>
    <cellStyle name="20% - Accent2 2 2 4 2 3 3" xfId="28074" xr:uid="{7289733E-9F4C-46E7-AE06-AEDF2262C30F}"/>
    <cellStyle name="20% - Accent2 2 2 4 2 4" xfId="14399" xr:uid="{955714C0-DA89-4A12-92E3-E7D5993D89E1}"/>
    <cellStyle name="20% - Accent2 2 2 4 2 4 2" xfId="31481" xr:uid="{2C7089F9-DE31-42AD-A762-B92EAB9B9D90}"/>
    <cellStyle name="20% - Accent2 2 2 4 2 5" xfId="22832" xr:uid="{DBC0C64F-B90D-4ED7-85A4-EF291B8714B6}"/>
    <cellStyle name="20% - Accent2 2 2 4 3" xfId="11702" xr:uid="{3CE72B3D-A3C8-460C-8D72-8CA8FA167A80}"/>
    <cellStyle name="20% - Accent2 2 2 4 3 2" xfId="20031" xr:uid="{1C264427-AB2C-4FC3-AB74-2574541EB9F2}"/>
    <cellStyle name="20% - Accent2 2 2 4 3 2 2" xfId="37113" xr:uid="{33709CCA-B52E-4C73-87DB-B446EA110F0E}"/>
    <cellStyle name="20% - Accent2 2 2 4 3 3" xfId="28820" xr:uid="{5F2E00C0-44FE-4B82-A7CC-F9770CBA7B8B}"/>
    <cellStyle name="20% - Accent2 2 2 4 4" xfId="6350" xr:uid="{D08E491F-C442-485D-8DD1-B1B901F188FD}"/>
    <cellStyle name="20% - Accent2 2 2 4 4 2" xfId="15270" xr:uid="{D0749D01-7906-46E7-B46C-CA5EC5E5D802}"/>
    <cellStyle name="20% - Accent2 2 2 4 4 2 2" xfId="32352" xr:uid="{F957DDC6-AB0C-4B5A-870E-22526FA06E44}"/>
    <cellStyle name="20% - Accent2 2 2 4 4 3" xfId="23713" xr:uid="{3B06A4AD-BD9F-4562-8D31-E435B270217F}"/>
    <cellStyle name="20% - Accent2 2 2 4 5" xfId="13144" xr:uid="{7557A711-B69B-4E2C-A2F4-DD559A04EC9B}"/>
    <cellStyle name="20% - Accent2 2 2 4 5 2" xfId="30226" xr:uid="{CE0B120E-6155-46B1-A156-A31897A9DAAD}"/>
    <cellStyle name="20% - Accent2 2 2 4 6" xfId="21565" xr:uid="{CA6F2BA7-1CDF-40AF-A437-80F53509C041}"/>
    <cellStyle name="20% - Accent2 2 2 4 7" xfId="3717" xr:uid="{3CF6BB48-7A40-435C-A3C8-06DD386B609C}"/>
    <cellStyle name="20% - Accent2 2 2 5" xfId="5005" xr:uid="{018E07B0-44A9-4567-9795-29A6D08F656D}"/>
    <cellStyle name="20% - Accent2 2 2 5 2" xfId="10763" xr:uid="{1DCB0FF0-1052-4B43-9520-73F7969F5B01}"/>
    <cellStyle name="20% - Accent2 2 2 5 2 2" xfId="12169" xr:uid="{30611AAB-DCDE-435C-8723-0DE57DB58C90}"/>
    <cellStyle name="20% - Accent2 2 2 5 2 2 2" xfId="20497" xr:uid="{00055DCF-1303-4A35-A709-07057A945D82}"/>
    <cellStyle name="20% - Accent2 2 2 5 2 2 2 2" xfId="37579" xr:uid="{8132BDD5-1467-45C2-A11E-F4B624099741}"/>
    <cellStyle name="20% - Accent2 2 2 5 2 2 3" xfId="29286" xr:uid="{3F223969-E003-4650-A917-EBA665932879}"/>
    <cellStyle name="20% - Accent2 2 2 5 2 3" xfId="19127" xr:uid="{2DD8F4BE-6572-4756-9BF7-2F1B00C9C470}"/>
    <cellStyle name="20% - Accent2 2 2 5 2 3 2" xfId="36209" xr:uid="{EE423B56-A462-4E3F-A8B9-0664416FDD91}"/>
    <cellStyle name="20% - Accent2 2 2 5 2 4" xfId="27916" xr:uid="{6E41836B-1788-4C1E-BDEB-59A8E8D4026F}"/>
    <cellStyle name="20% - Accent2 2 2 5 3" xfId="11407" xr:uid="{A217D40A-27B3-4D54-B13C-8232C5493D21}"/>
    <cellStyle name="20% - Accent2 2 2 5 3 2" xfId="19736" xr:uid="{BF112BC7-7C4B-43D0-A3C8-D0D49337B4ED}"/>
    <cellStyle name="20% - Accent2 2 2 5 3 2 2" xfId="36818" xr:uid="{69845DA2-6535-40A9-99EC-398E9B5FDB39}"/>
    <cellStyle name="20% - Accent2 2 2 5 3 3" xfId="28525" xr:uid="{E4C89CA6-A1B4-45B4-8089-475D4D3B5704}"/>
    <cellStyle name="20% - Accent2 2 2 5 4" xfId="7074" xr:uid="{92FC15B7-B4BB-4677-B76E-229722AAF98E}"/>
    <cellStyle name="20% - Accent2 2 2 5 4 2" xfId="15957" xr:uid="{DB46C2A4-E400-4D9B-8D45-A4150378DDF8}"/>
    <cellStyle name="20% - Accent2 2 2 5 4 2 2" xfId="33039" xr:uid="{5ABFB509-4D4F-4EE2-9CCB-1FA16873392D}"/>
    <cellStyle name="20% - Accent2 2 2 5 4 3" xfId="24410" xr:uid="{66CA7B10-2EFA-4FEE-AD7D-1115F4861BE1}"/>
    <cellStyle name="20% - Accent2 2 2 5 5" xfId="13990" xr:uid="{4FFAF32F-596D-4938-9EBF-4A02476DF56D}"/>
    <cellStyle name="20% - Accent2 2 2 5 5 2" xfId="31072" xr:uid="{BAC4ED7D-BFB1-48F5-83D2-6681120D2743}"/>
    <cellStyle name="20% - Accent2 2 2 5 6" xfId="22406" xr:uid="{F7D498B4-0815-476A-92B4-932FFF1F08CB}"/>
    <cellStyle name="20% - Accent2 2 2 6" xfId="4438" xr:uid="{75ECB77F-C520-4BDF-9DC5-3B5B8F777CD0}"/>
    <cellStyle name="20% - Accent2 2 2 6 2" xfId="12014" xr:uid="{F7B2D366-696A-43E8-893E-D8AF0A76EB72}"/>
    <cellStyle name="20% - Accent2 2 2 6 2 2" xfId="20342" xr:uid="{2A228E64-B0A3-4871-ACB2-0015DAA79ABB}"/>
    <cellStyle name="20% - Accent2 2 2 6 2 2 2" xfId="37424" xr:uid="{13730838-C345-4CCA-8DD3-7219327B1AB0}"/>
    <cellStyle name="20% - Accent2 2 2 6 2 3" xfId="29131" xr:uid="{3FE1CD96-C0F1-4FDD-A03C-41E73111925D}"/>
    <cellStyle name="20% - Accent2 2 2 6 3" xfId="10580" xr:uid="{A46F951F-A603-41FA-AF4B-C60C27CD20A1}"/>
    <cellStyle name="20% - Accent2 2 2 6 3 2" xfId="18974" xr:uid="{12BEE9B1-5781-42B7-B926-BA6C5D1DE595}"/>
    <cellStyle name="20% - Accent2 2 2 6 3 2 2" xfId="36056" xr:uid="{0D8055B1-4F58-48A1-9843-FDC5597A746A}"/>
    <cellStyle name="20% - Accent2 2 2 6 3 3" xfId="27763" xr:uid="{FDB9EABF-C24D-4289-AB88-37D9D8F8B66A}"/>
    <cellStyle name="20% - Accent2 2 2 6 4" xfId="13564" xr:uid="{2FDD9FDA-21A1-42F5-B45C-C51AC1359745}"/>
    <cellStyle name="20% - Accent2 2 2 6 4 2" xfId="30646" xr:uid="{362AB36C-7D7F-4DB8-B307-BAC6E7DE02C2}"/>
    <cellStyle name="20% - Accent2 2 2 6 5" xfId="21981" xr:uid="{16D79957-4612-4E51-A5B4-2F0B87DFF1A9}"/>
    <cellStyle name="20% - Accent2 2 2 7" xfId="11232" xr:uid="{2FC2C1C7-02DD-45D8-B693-37DE6B4C7CC3}"/>
    <cellStyle name="20% - Accent2 2 2 7 2" xfId="19581" xr:uid="{B7F50B53-C00D-4E81-80B5-DC9289690ACC}"/>
    <cellStyle name="20% - Accent2 2 2 7 2 2" xfId="36663" xr:uid="{8B113AF8-D025-4125-8707-DB50861BF3DE}"/>
    <cellStyle name="20% - Accent2 2 2 7 3" xfId="28370" xr:uid="{4E1D53D0-DF0F-4F80-95E0-A787A863885C}"/>
    <cellStyle name="20% - Accent2 2 2 8" xfId="6051" xr:uid="{3CEBF81C-0CD8-41F1-9449-83AB1FB40E15}"/>
    <cellStyle name="20% - Accent2 2 2 8 2" xfId="14976" xr:uid="{40C8DBEB-85A7-48EE-B61D-023102230520}"/>
    <cellStyle name="20% - Accent2 2 2 8 2 2" xfId="32058" xr:uid="{B2D55771-119B-499F-A445-AA97FFB4D0A7}"/>
    <cellStyle name="20% - Accent2 2 2 8 3" xfId="23418" xr:uid="{31B6B4C9-2290-4EA9-B42E-377DAB5D3D62}"/>
    <cellStyle name="20% - Accent2 2 2 9" xfId="12822" xr:uid="{66D28DE7-1215-4869-9D52-86CAEB8F1DD5}"/>
    <cellStyle name="20% - Accent2 2 2 9 2" xfId="29927" xr:uid="{E310D16D-188D-452C-9E60-B8E6C999F208}"/>
    <cellStyle name="20% - Accent2 2 3" xfId="1850" xr:uid="{BBCDAF6C-0E33-4EF2-BEED-DF52BE9555A4}"/>
    <cellStyle name="20% - Accent2 2 3 10" xfId="3412" xr:uid="{4137DEFC-D599-4040-BC04-C06FCDEC4E68}"/>
    <cellStyle name="20% - Accent2 2 3 11" xfId="2649" xr:uid="{ABB7E611-FFF5-4139-A638-2035CEEF126F}"/>
    <cellStyle name="20% - Accent2 2 3 12" xfId="38409" xr:uid="{D591004A-8711-4D99-B760-9D7086B85CB7}"/>
    <cellStyle name="20% - Accent2 2 3 2" xfId="2798" xr:uid="{2406C5CB-5C3B-47FF-B9D4-EDDDA7EEFFCC}"/>
    <cellStyle name="20% - Accent2 2 3 2 2" xfId="3109" xr:uid="{78659748-4A85-4EA7-9D71-A739A2D72BFB}"/>
    <cellStyle name="20% - Accent2 2 3 2 2 2" xfId="5592" xr:uid="{6895C85B-653C-41C0-ADAF-6BF710746022}"/>
    <cellStyle name="20% - Accent2 2 3 2 2 2 2" xfId="12608" xr:uid="{9A0F46E6-A397-4907-ACA1-73D0C4AE77AE}"/>
    <cellStyle name="20% - Accent2 2 3 2 2 2 2 2" xfId="20936" xr:uid="{E983DBB4-14D3-433B-9398-637CF0C0C9ED}"/>
    <cellStyle name="20% - Accent2 2 3 2 2 2 2 2 2" xfId="38018" xr:uid="{69191CAD-B8B8-4E3E-8024-1171387FFDB5}"/>
    <cellStyle name="20% - Accent2 2 3 2 2 2 2 3" xfId="29725" xr:uid="{2273FA03-BB6F-4103-B36C-3F07237A31D6}"/>
    <cellStyle name="20% - Accent2 2 3 2 2 2 3" xfId="11050" xr:uid="{ED51C26C-9901-4058-B43B-B13029BDAFF6}"/>
    <cellStyle name="20% - Accent2 2 3 2 2 2 3 2" xfId="19414" xr:uid="{F818980D-FE8B-48EF-8D4E-E769B7460A1E}"/>
    <cellStyle name="20% - Accent2 2 3 2 2 2 3 2 2" xfId="36496" xr:uid="{D3C1ABD3-2805-4562-B52F-9B72BCB59A83}"/>
    <cellStyle name="20% - Accent2 2 3 2 2 2 3 3" xfId="28203" xr:uid="{DB2ED82A-AF71-448D-BBF3-7C25F2BA47C6}"/>
    <cellStyle name="20% - Accent2 2 3 2 2 2 4" xfId="14542" xr:uid="{98687F33-7A0A-469F-8B6D-39E995E2CDDF}"/>
    <cellStyle name="20% - Accent2 2 3 2 2 2 4 2" xfId="31624" xr:uid="{2D534084-CC19-48AF-9933-E9D04A61E973}"/>
    <cellStyle name="20% - Accent2 2 3 2 2 2 5" xfId="22975" xr:uid="{22CDF63B-0502-4694-BA2F-CC91B3D44A5F}"/>
    <cellStyle name="20% - Accent2 2 3 2 2 3" xfId="11846" xr:uid="{5A1AA549-E7A9-4363-9A14-B9AB28B44514}"/>
    <cellStyle name="20% - Accent2 2 3 2 2 3 2" xfId="20175" xr:uid="{C382A3FB-4755-4D5F-BD3D-16673B0C9FF1}"/>
    <cellStyle name="20% - Accent2 2 3 2 2 3 2 2" xfId="37257" xr:uid="{91F8A96B-6D49-4F40-BF4E-A090E12B8474}"/>
    <cellStyle name="20% - Accent2 2 3 2 2 3 3" xfId="28964" xr:uid="{DF9EECBF-D2BE-4203-B6A8-0B28C720065B}"/>
    <cellStyle name="20% - Accent2 2 3 2 2 4" xfId="6493" xr:uid="{61AD9827-37AC-4DAF-8E23-43D26AFC448C}"/>
    <cellStyle name="20% - Accent2 2 3 2 2 4 2" xfId="15413" xr:uid="{C169458B-1A27-406A-A51B-996E4D249C9F}"/>
    <cellStyle name="20% - Accent2 2 3 2 2 4 2 2" xfId="32495" xr:uid="{05D50D73-B21F-4F8C-A44C-247886273A08}"/>
    <cellStyle name="20% - Accent2 2 3 2 2 4 3" xfId="23856" xr:uid="{424008D3-B4EA-458D-87AE-58EA921865FF}"/>
    <cellStyle name="20% - Accent2 2 3 2 2 5" xfId="13288" xr:uid="{BE70B368-060C-4C48-90CB-0679938257D3}"/>
    <cellStyle name="20% - Accent2 2 3 2 2 5 2" xfId="30370" xr:uid="{BEF87AAA-D41E-49D5-A78C-5E49817DA85F}"/>
    <cellStyle name="20% - Accent2 2 3 2 2 6" xfId="21709" xr:uid="{9B363C25-AD07-479A-B526-1A657ED8070B}"/>
    <cellStyle name="20% - Accent2 2 3 2 2 7" xfId="3861" xr:uid="{8CE1CA52-8169-4C20-86DD-5204E6263BC6}"/>
    <cellStyle name="20% - Accent2 2 3 2 3" xfId="5286" xr:uid="{C871A37F-2398-41BC-A915-808207226B86}"/>
    <cellStyle name="20% - Accent2 2 3 2 3 2" xfId="12303" xr:uid="{4B0E638C-BCA8-4AC7-BC63-664F825036F2}"/>
    <cellStyle name="20% - Accent2 2 3 2 3 2 2" xfId="20631" xr:uid="{335B1C35-A8FF-482C-9AB6-DB527B821E43}"/>
    <cellStyle name="20% - Accent2 2 3 2 3 2 2 2" xfId="37713" xr:uid="{663DB560-CF6F-4DC7-8745-929A7EBE7C5F}"/>
    <cellStyle name="20% - Accent2 2 3 2 3 2 3" xfId="29420" xr:uid="{F55BAE24-5B69-496C-9147-0579B91D725B}"/>
    <cellStyle name="20% - Accent2 2 3 2 3 3" xfId="7229" xr:uid="{2CA95F50-2494-4864-BC88-1FBEC283505F}"/>
    <cellStyle name="20% - Accent2 2 3 2 3 3 2" xfId="16097" xr:uid="{5C58F16A-F120-476F-B720-335E8547ACFF}"/>
    <cellStyle name="20% - Accent2 2 3 2 3 3 2 2" xfId="33179" xr:uid="{55123356-87DF-4B94-ABC8-3A8792260C13}"/>
    <cellStyle name="20% - Accent2 2 3 2 3 3 3" xfId="24563" xr:uid="{874E46B5-2084-4698-8642-C45EAAE805C7}"/>
    <cellStyle name="20% - Accent2 2 3 2 3 4" xfId="14240" xr:uid="{ACC90074-454E-4439-8D09-6B8DF12FD9FD}"/>
    <cellStyle name="20% - Accent2 2 3 2 3 4 2" xfId="31322" xr:uid="{838F51E6-0E1A-43B6-97F6-60631E9B2D3C}"/>
    <cellStyle name="20% - Accent2 2 3 2 3 5" xfId="22673" xr:uid="{F9B5ADFB-D103-44AE-A3C2-5DB7BF79F430}"/>
    <cellStyle name="20% - Accent2 2 3 2 4" xfId="4766" xr:uid="{0F74E75A-F7E3-4B6E-93DF-8F79CAEA225B}"/>
    <cellStyle name="20% - Accent2 2 3 2 4 2" xfId="11541" xr:uid="{2058EF80-B7F6-4598-8E35-09C3095B4B54}"/>
    <cellStyle name="20% - Accent2 2 3 2 4 2 2" xfId="19870" xr:uid="{B6C97EB9-1D66-416A-948D-37266A83A71E}"/>
    <cellStyle name="20% - Accent2 2 3 2 4 2 2 2" xfId="36952" xr:uid="{A0D14452-C127-46F1-AA7F-030B5846EE75}"/>
    <cellStyle name="20% - Accent2 2 3 2 4 2 3" xfId="28659" xr:uid="{BF3390D0-FEFC-4AD4-AFD9-03ABF7BD60D6}"/>
    <cellStyle name="20% - Accent2 2 3 2 4 3" xfId="13849" xr:uid="{06717A5B-21B0-4C7B-A708-230B29F011B0}"/>
    <cellStyle name="20% - Accent2 2 3 2 4 3 2" xfId="30931" xr:uid="{3CE6FEDF-5274-4D79-843F-A2C93A242774}"/>
    <cellStyle name="20% - Accent2 2 3 2 4 4" xfId="22265" xr:uid="{22BCAFB8-2CCA-4A39-A832-9F4D94F376C3}"/>
    <cellStyle name="20% - Accent2 2 3 2 5" xfId="6191" xr:uid="{D47A0022-6BD9-46BD-B4E8-373487048EE7}"/>
    <cellStyle name="20% - Accent2 2 3 2 5 2" xfId="15111" xr:uid="{79B1F67E-A3DA-4EE4-BDEA-ADB6DC5089C0}"/>
    <cellStyle name="20% - Accent2 2 3 2 5 2 2" xfId="32193" xr:uid="{828D5EF6-F930-4B1F-8BF6-D44A6AA17643}"/>
    <cellStyle name="20% - Accent2 2 3 2 5 3" xfId="23554" xr:uid="{7BFB57F4-00B1-481C-8DE8-45648A414468}"/>
    <cellStyle name="20% - Accent2 2 3 2 6" xfId="12983" xr:uid="{9B629387-5C25-4668-8C98-1BF0A45ACB9D}"/>
    <cellStyle name="20% - Accent2 2 3 2 6 2" xfId="30065" xr:uid="{7C0C1A69-5B4E-4EF2-9C86-A054B6BDA111}"/>
    <cellStyle name="20% - Accent2 2 3 2 7" xfId="21404" xr:uid="{7ACC7AE2-0178-4344-9515-E88D7A977135}"/>
    <cellStyle name="20% - Accent2 2 3 2 8" xfId="3556" xr:uid="{44B54C24-DD70-40D9-B61E-D17BE19F1BFF}"/>
    <cellStyle name="20% - Accent2 2 3 3" xfId="2967" xr:uid="{1DC49CDB-95AB-4222-B11E-CDA7F622D97D}"/>
    <cellStyle name="20% - Accent2 2 3 3 2" xfId="5451" xr:uid="{84C305D0-CD88-4C04-A78A-E0877EAD5680}"/>
    <cellStyle name="20% - Accent2 2 3 3 2 2" xfId="12466" xr:uid="{5B05E653-90DA-4BF0-95A8-904498FD06D7}"/>
    <cellStyle name="20% - Accent2 2 3 3 2 2 2" xfId="20794" xr:uid="{302B8270-B805-4DFD-89C3-27ABD91F5190}"/>
    <cellStyle name="20% - Accent2 2 3 3 2 2 2 2" xfId="37876" xr:uid="{4C89DBF7-D8DD-4855-9658-EE38BE026A2D}"/>
    <cellStyle name="20% - Accent2 2 3 3 2 2 3" xfId="29583" xr:uid="{1A16B71A-ECC6-4C88-AB01-3A9AF4E1F99E}"/>
    <cellStyle name="20% - Accent2 2 3 3 2 3" xfId="10923" xr:uid="{DD9EBEE4-FDA9-40E4-8EC2-B8AE4CC893AD}"/>
    <cellStyle name="20% - Accent2 2 3 3 2 3 2" xfId="19287" xr:uid="{1DD997FE-E682-497E-A34C-9E8E7AC8BB9A}"/>
    <cellStyle name="20% - Accent2 2 3 3 2 3 2 2" xfId="36369" xr:uid="{20102699-86C4-46DC-9291-B1C2C59C4EF6}"/>
    <cellStyle name="20% - Accent2 2 3 3 2 3 3" xfId="28076" xr:uid="{E734D550-54DE-4DF5-9CD8-84FC770297BA}"/>
    <cellStyle name="20% - Accent2 2 3 3 2 4" xfId="14401" xr:uid="{39C0A97C-2822-4DB9-8EEF-C6EEADA24A62}"/>
    <cellStyle name="20% - Accent2 2 3 3 2 4 2" xfId="31483" xr:uid="{3F0120A6-4684-4FF3-9340-4CBBBFA07782}"/>
    <cellStyle name="20% - Accent2 2 3 3 2 5" xfId="22834" xr:uid="{225F2A7E-0F23-4A69-9F46-318AE793420D}"/>
    <cellStyle name="20% - Accent2 2 3 3 3" xfId="11704" xr:uid="{81C78692-5AC0-4BEC-98BE-130EB79700FB}"/>
    <cellStyle name="20% - Accent2 2 3 3 3 2" xfId="20033" xr:uid="{82E9FFD1-9270-4877-B945-F05F09314767}"/>
    <cellStyle name="20% - Accent2 2 3 3 3 2 2" xfId="37115" xr:uid="{F5159966-1811-4143-BBED-FDB76A66B32B}"/>
    <cellStyle name="20% - Accent2 2 3 3 3 3" xfId="28822" xr:uid="{77BEFE5C-2D97-465A-86E5-3CB5132EA490}"/>
    <cellStyle name="20% - Accent2 2 3 3 4" xfId="6352" xr:uid="{6C8B27B9-B351-4423-A3A7-B262635DA30F}"/>
    <cellStyle name="20% - Accent2 2 3 3 4 2" xfId="15272" xr:uid="{91D6BBFC-3B20-4A90-9D5E-F49D538CFDEC}"/>
    <cellStyle name="20% - Accent2 2 3 3 4 2 2" xfId="32354" xr:uid="{7E4B863C-8748-401B-9088-11186B3AABEB}"/>
    <cellStyle name="20% - Accent2 2 3 3 4 3" xfId="23715" xr:uid="{6A30E5FF-E4EF-4ABF-A8BF-B7A1FEF1FB66}"/>
    <cellStyle name="20% - Accent2 2 3 3 5" xfId="13146" xr:uid="{B1B43AE4-CCEE-4CD3-AA67-3B1C45EFC33A}"/>
    <cellStyle name="20% - Accent2 2 3 3 5 2" xfId="30228" xr:uid="{BE5359E4-BF41-4432-B2DE-FEEBEBCFDB3D}"/>
    <cellStyle name="20% - Accent2 2 3 3 6" xfId="21567" xr:uid="{14B1489B-2767-4725-B6EF-809F64F04315}"/>
    <cellStyle name="20% - Accent2 2 3 3 7" xfId="3719" xr:uid="{0A917434-59F1-4FF4-9C94-DF8CB7D52B69}"/>
    <cellStyle name="20% - Accent2 2 3 4" xfId="5007" xr:uid="{2D144E72-C8E7-4625-A7E1-28247E638C93}"/>
    <cellStyle name="20% - Accent2 2 3 4 2" xfId="10765" xr:uid="{0815DF86-3211-40F3-8ED3-799FB85A98E8}"/>
    <cellStyle name="20% - Accent2 2 3 4 2 2" xfId="12171" xr:uid="{67FEC038-407B-4760-B674-51688ABA33A2}"/>
    <cellStyle name="20% - Accent2 2 3 4 2 2 2" xfId="20499" xr:uid="{B0F00DB6-D682-4F9C-8DD1-ED298889BB70}"/>
    <cellStyle name="20% - Accent2 2 3 4 2 2 2 2" xfId="37581" xr:uid="{21A49B8D-D3B5-4813-8959-032C080AEC16}"/>
    <cellStyle name="20% - Accent2 2 3 4 2 2 3" xfId="29288" xr:uid="{9DD5CBD4-0F40-4C46-9B6C-D90B846F6D5A}"/>
    <cellStyle name="20% - Accent2 2 3 4 2 3" xfId="19129" xr:uid="{89BA209D-3078-438C-BF59-B102E5233ACC}"/>
    <cellStyle name="20% - Accent2 2 3 4 2 3 2" xfId="36211" xr:uid="{B538FFA8-6BE9-4C4B-AE9B-A5464D67D477}"/>
    <cellStyle name="20% - Accent2 2 3 4 2 4" xfId="27918" xr:uid="{679D0B4F-A5A3-452C-99DC-9A00608BDF2D}"/>
    <cellStyle name="20% - Accent2 2 3 4 3" xfId="11409" xr:uid="{F116FAED-CD38-4C33-BAED-8753F6AF71FB}"/>
    <cellStyle name="20% - Accent2 2 3 4 3 2" xfId="19738" xr:uid="{11E63349-5087-4238-AC85-7D97D834B708}"/>
    <cellStyle name="20% - Accent2 2 3 4 3 2 2" xfId="36820" xr:uid="{099DF5DE-6C7D-4F42-82A9-75A9C6F89271}"/>
    <cellStyle name="20% - Accent2 2 3 4 3 3" xfId="28527" xr:uid="{3F8706AA-DA84-43AE-A0EC-BC57C34A1BBE}"/>
    <cellStyle name="20% - Accent2 2 3 4 4" xfId="7076" xr:uid="{65B1AAD5-13D6-42F5-AF65-B53A15C9E202}"/>
    <cellStyle name="20% - Accent2 2 3 4 4 2" xfId="15959" xr:uid="{8A457785-DA01-4AF4-A9B5-C818DB2E8006}"/>
    <cellStyle name="20% - Accent2 2 3 4 4 2 2" xfId="33041" xr:uid="{2977A555-3B85-4F60-A977-694BB96CF46C}"/>
    <cellStyle name="20% - Accent2 2 3 4 4 3" xfId="24412" xr:uid="{96398457-0139-493F-AFE0-6B27DAE77D5B}"/>
    <cellStyle name="20% - Accent2 2 3 4 5" xfId="13992" xr:uid="{3AD65553-182B-49FB-A207-347B904D5D7A}"/>
    <cellStyle name="20% - Accent2 2 3 4 5 2" xfId="31074" xr:uid="{7D35E16F-F1AD-4B2E-BE99-E09D4923BD62}"/>
    <cellStyle name="20% - Accent2 2 3 4 6" xfId="22408" xr:uid="{236E0E39-0725-44ED-8788-7E357E6DCE45}"/>
    <cellStyle name="20% - Accent2 2 3 5" xfId="4206" xr:uid="{B061CA37-E132-494B-BA86-8F5EE272B04C}"/>
    <cellStyle name="20% - Accent2 2 3 5 2" xfId="12016" xr:uid="{BACBBE0E-BC51-4303-B0DE-6E561ADAB3BC}"/>
    <cellStyle name="20% - Accent2 2 3 5 2 2" xfId="20344" xr:uid="{1E87B13E-678E-4220-A45E-470A7BCD588F}"/>
    <cellStyle name="20% - Accent2 2 3 5 2 2 2" xfId="37426" xr:uid="{CF9C7BDB-CFDF-4643-A84A-CEB5FB01381E}"/>
    <cellStyle name="20% - Accent2 2 3 5 2 3" xfId="29133" xr:uid="{23E5CF26-50D3-4B34-AC8A-D13ACB429CE0}"/>
    <cellStyle name="20% - Accent2 2 3 5 3" xfId="10582" xr:uid="{C337D52F-39C9-47C3-89A7-103530512C21}"/>
    <cellStyle name="20% - Accent2 2 3 5 3 2" xfId="18976" xr:uid="{00A9EB09-74CA-4539-ACD1-AC8244427E55}"/>
    <cellStyle name="20% - Accent2 2 3 5 3 2 2" xfId="36058" xr:uid="{C4FFB44C-EF28-4F2B-BC47-C378FA8C3419}"/>
    <cellStyle name="20% - Accent2 2 3 5 3 3" xfId="27765" xr:uid="{93D6E321-36D9-4A26-B352-2E0CCE2A1F04}"/>
    <cellStyle name="20% - Accent2 2 3 5 4" xfId="13497" xr:uid="{30E288BE-47EA-4FE4-8F75-A671DFBC39BA}"/>
    <cellStyle name="20% - Accent2 2 3 5 4 2" xfId="30579" xr:uid="{074D2F6C-D72E-4B1F-8D70-F0FA87B1558C}"/>
    <cellStyle name="20% - Accent2 2 3 5 5" xfId="21921" xr:uid="{D1296321-5FFE-4852-BD87-70CBFBEFBDE5}"/>
    <cellStyle name="20% - Accent2 2 3 6" xfId="11234" xr:uid="{DFC2BC1A-BD8C-4073-A4ED-0AA31AB81699}"/>
    <cellStyle name="20% - Accent2 2 3 6 2" xfId="19583" xr:uid="{7BB65548-6AD6-473E-AE7A-B982806F06EC}"/>
    <cellStyle name="20% - Accent2 2 3 6 2 2" xfId="36665" xr:uid="{5D54C67A-DEDA-4227-9B94-EF7147BCA227}"/>
    <cellStyle name="20% - Accent2 2 3 6 3" xfId="28372" xr:uid="{9DA4A44E-C0A3-482F-95FF-D5BB1EEFE026}"/>
    <cellStyle name="20% - Accent2 2 3 7" xfId="6053" xr:uid="{AC30B638-45DE-4984-8228-68E12159324F}"/>
    <cellStyle name="20% - Accent2 2 3 7 2" xfId="14978" xr:uid="{1F920209-0048-4AD6-B714-9D7FF043AEF6}"/>
    <cellStyle name="20% - Accent2 2 3 7 2 2" xfId="32060" xr:uid="{5B24A87D-9764-4247-ADDB-EBE2076BDE4E}"/>
    <cellStyle name="20% - Accent2 2 3 7 3" xfId="23420" xr:uid="{315A9798-D317-4EEB-AC7B-99D020FF51E3}"/>
    <cellStyle name="20% - Accent2 2 3 8" xfId="12824" xr:uid="{DE54A28E-9E78-4DC9-9DE7-D21193152E1B}"/>
    <cellStyle name="20% - Accent2 2 3 8 2" xfId="29929" xr:uid="{08F2A284-A307-4BB7-9385-F8D057FE294F}"/>
    <cellStyle name="20% - Accent2 2 3 9" xfId="21136" xr:uid="{FAEA454C-ED0F-4E78-8DE2-5D33E367A34D}"/>
    <cellStyle name="20% - Accent2 2 4" xfId="1847" xr:uid="{39EB734A-D750-4DD4-BE1A-21593A7F82CA}"/>
    <cellStyle name="20% - Accent2 2 4 10" xfId="38406" xr:uid="{3F1DAEFF-B5BD-424D-824B-88B86781B33A}"/>
    <cellStyle name="20% - Accent2 2 4 2" xfId="3106" xr:uid="{4FE32144-5AC3-488C-864A-0A3FB2B50C96}"/>
    <cellStyle name="20% - Accent2 2 4 2 2" xfId="5589" xr:uid="{286518B2-D2E6-4C3D-A1B1-D600D9D4ADE3}"/>
    <cellStyle name="20% - Accent2 2 4 2 2 2" xfId="12605" xr:uid="{5C420787-1E2A-445B-AE1A-524C20B7498E}"/>
    <cellStyle name="20% - Accent2 2 4 2 2 2 2" xfId="20933" xr:uid="{AA73363D-9AA2-44E2-9945-0FAB99FDBA0D}"/>
    <cellStyle name="20% - Accent2 2 4 2 2 2 2 2" xfId="38015" xr:uid="{5B214C47-541D-4AFF-B783-986CA4CC1586}"/>
    <cellStyle name="20% - Accent2 2 4 2 2 2 3" xfId="29722" xr:uid="{48569920-9906-437B-A4F8-A44D3590FAB9}"/>
    <cellStyle name="20% - Accent2 2 4 2 2 3" xfId="11047" xr:uid="{8E84FA49-4AC2-4F44-8083-9A2CB263AF73}"/>
    <cellStyle name="20% - Accent2 2 4 2 2 3 2" xfId="19411" xr:uid="{688A4008-55E7-4F3E-AA28-A09DA1846C78}"/>
    <cellStyle name="20% - Accent2 2 4 2 2 3 2 2" xfId="36493" xr:uid="{B0474987-B637-4648-907F-D9E883EEBE8E}"/>
    <cellStyle name="20% - Accent2 2 4 2 2 3 3" xfId="28200" xr:uid="{82C41CDB-CC0E-4359-8E7A-AF16E109C64F}"/>
    <cellStyle name="20% - Accent2 2 4 2 2 4" xfId="14539" xr:uid="{438AE7EF-2763-4B42-BAC2-994249DC189F}"/>
    <cellStyle name="20% - Accent2 2 4 2 2 4 2" xfId="31621" xr:uid="{9FDE67C0-ECA1-4272-ACB8-7B69D7B249A4}"/>
    <cellStyle name="20% - Accent2 2 4 2 2 5" xfId="22972" xr:uid="{435203A9-049F-4C25-B58B-1C3542CCCDB5}"/>
    <cellStyle name="20% - Accent2 2 4 2 3" xfId="11843" xr:uid="{A1D073B7-750C-4D7B-B340-86EEF5E05ECF}"/>
    <cellStyle name="20% - Accent2 2 4 2 3 2" xfId="20172" xr:uid="{6DC508EC-8F05-40E6-81E6-95F709D82D02}"/>
    <cellStyle name="20% - Accent2 2 4 2 3 2 2" xfId="37254" xr:uid="{AAD5BF02-6F70-4AAA-A75F-219DC84A1E35}"/>
    <cellStyle name="20% - Accent2 2 4 2 3 3" xfId="28961" xr:uid="{95618A49-BE5D-42B9-8545-96EC1BCD4734}"/>
    <cellStyle name="20% - Accent2 2 4 2 4" xfId="6490" xr:uid="{906D09C0-67CF-4BDB-92BB-E027C2D7BD37}"/>
    <cellStyle name="20% - Accent2 2 4 2 4 2" xfId="15410" xr:uid="{4676A563-6D3C-4075-80CC-D48C6E6D9E1B}"/>
    <cellStyle name="20% - Accent2 2 4 2 4 2 2" xfId="32492" xr:uid="{8D4C84ED-1D04-4981-B123-55A6FD0167B2}"/>
    <cellStyle name="20% - Accent2 2 4 2 4 3" xfId="23853" xr:uid="{0593F2B6-44DA-4834-ACAA-439E07D0C397}"/>
    <cellStyle name="20% - Accent2 2 4 2 5" xfId="13285" xr:uid="{1322F3AE-F589-4386-9490-F642C7F34A7B}"/>
    <cellStyle name="20% - Accent2 2 4 2 5 2" xfId="30367" xr:uid="{38FAC726-D631-48AA-8CB5-3292426B68F8}"/>
    <cellStyle name="20% - Accent2 2 4 2 6" xfId="21706" xr:uid="{7FB85AA5-BC3F-4068-83B4-ED5628842C02}"/>
    <cellStyle name="20% - Accent2 2 4 2 7" xfId="3858" xr:uid="{FD12A4B9-89E2-40A9-A2C0-BF0A967D936A}"/>
    <cellStyle name="20% - Accent2 2 4 3" xfId="5283" xr:uid="{EF9B3BD6-F8B5-4A81-8461-CEAC4781F8A6}"/>
    <cellStyle name="20% - Accent2 2 4 3 2" xfId="12300" xr:uid="{8930F8F8-FB00-4E1E-82E1-085ADC73656D}"/>
    <cellStyle name="20% - Accent2 2 4 3 2 2" xfId="20628" xr:uid="{2EE9E5F1-EBCA-4E7C-8778-4F587431B775}"/>
    <cellStyle name="20% - Accent2 2 4 3 2 2 2" xfId="37710" xr:uid="{5E314B6D-9BFF-4AC3-B1EE-874FC37A9667}"/>
    <cellStyle name="20% - Accent2 2 4 3 2 3" xfId="29417" xr:uid="{789783C1-7514-4135-BAD8-37F9D37FA3E1}"/>
    <cellStyle name="20% - Accent2 2 4 3 3" xfId="7226" xr:uid="{EA07ACB4-4502-4853-AAE7-2B8092F19E89}"/>
    <cellStyle name="20% - Accent2 2 4 3 3 2" xfId="16094" xr:uid="{82023C2B-234A-4744-B444-4517F62D2C0F}"/>
    <cellStyle name="20% - Accent2 2 4 3 3 2 2" xfId="33176" xr:uid="{7F34E105-BEE2-4261-ABBD-A0DE4C3C1668}"/>
    <cellStyle name="20% - Accent2 2 4 3 3 3" xfId="24560" xr:uid="{ED1DD71B-1553-4FB9-BCA6-795135B3F4AC}"/>
    <cellStyle name="20% - Accent2 2 4 3 4" xfId="14237" xr:uid="{7F9CC2DF-8590-42E1-A2F7-083A0E8068DB}"/>
    <cellStyle name="20% - Accent2 2 4 3 4 2" xfId="31319" xr:uid="{1D70FF01-AB0F-4DF7-8238-0BDE3F5C0EE5}"/>
    <cellStyle name="20% - Accent2 2 4 3 5" xfId="22670" xr:uid="{C621FFF4-54EF-450D-9D2D-BB822EE47D98}"/>
    <cellStyle name="20% - Accent2 2 4 4" xfId="4566" xr:uid="{469DE76B-5460-4960-9168-DE2D43AE770A}"/>
    <cellStyle name="20% - Accent2 2 4 4 2" xfId="11538" xr:uid="{C57B026D-5B25-465A-B7AA-6FA497BC8728}"/>
    <cellStyle name="20% - Accent2 2 4 4 2 2" xfId="19867" xr:uid="{1F0C2CEB-2A7B-48D0-B454-E337A8DFDB10}"/>
    <cellStyle name="20% - Accent2 2 4 4 2 2 2" xfId="36949" xr:uid="{2E9AAEA5-6223-400A-8E72-D8685450D64E}"/>
    <cellStyle name="20% - Accent2 2 4 4 2 3" xfId="28656" xr:uid="{02480E7E-3008-47B7-8BDB-E6D34FD71041}"/>
    <cellStyle name="20% - Accent2 2 4 4 3" xfId="13653" xr:uid="{E77DB292-2FD5-4EF0-954A-0A1AD894F8FA}"/>
    <cellStyle name="20% - Accent2 2 4 4 3 2" xfId="30735" xr:uid="{8C5B1C71-4F30-4BE4-A3B3-5757F1E3A891}"/>
    <cellStyle name="20% - Accent2 2 4 4 4" xfId="22067" xr:uid="{7455AAD9-0D76-44BF-9FD6-406341814EE5}"/>
    <cellStyle name="20% - Accent2 2 4 5" xfId="6188" xr:uid="{B917332F-1C9E-4D7E-B935-44D7A1B732F5}"/>
    <cellStyle name="20% - Accent2 2 4 5 2" xfId="15108" xr:uid="{F4C92151-F037-49F9-A6C5-71977237C89F}"/>
    <cellStyle name="20% - Accent2 2 4 5 2 2" xfId="32190" xr:uid="{B66CFAFE-4822-4E4E-918F-4EFF39D0DA01}"/>
    <cellStyle name="20% - Accent2 2 4 5 3" xfId="23551" xr:uid="{166D3097-71EE-44CD-8CB0-7072126CEB92}"/>
    <cellStyle name="20% - Accent2 2 4 6" xfId="12980" xr:uid="{72F1B453-6812-413D-B81B-F8ED05A64F8F}"/>
    <cellStyle name="20% - Accent2 2 4 6 2" xfId="30062" xr:uid="{C3B4AAA2-6E15-4339-BA17-49DB9F33FABB}"/>
    <cellStyle name="20% - Accent2 2 4 7" xfId="21401" xr:uid="{FD2F2EF1-2886-4629-8B6E-B1CB25B48C80}"/>
    <cellStyle name="20% - Accent2 2 4 8" xfId="3553" xr:uid="{27E36693-8774-4FCA-9368-31518143FBFF}"/>
    <cellStyle name="20% - Accent2 2 4 9" xfId="2795" xr:uid="{60E455C9-F671-43EB-A0A4-246309F1B55E}"/>
    <cellStyle name="20% - Accent2 2 5" xfId="2964" xr:uid="{AEF88930-8B58-4806-A2AB-5C72D8D0CBD7}"/>
    <cellStyle name="20% - Accent2 2 5 2" xfId="5448" xr:uid="{F42BE5D3-AB15-4BDF-ADCD-334835E17086}"/>
    <cellStyle name="20% - Accent2 2 5 2 2" xfId="12463" xr:uid="{EDA2887A-78FD-4F74-ADF0-5BB576B0DD38}"/>
    <cellStyle name="20% - Accent2 2 5 2 2 2" xfId="20791" xr:uid="{4F567578-34A4-4896-93CA-3EF9C026757D}"/>
    <cellStyle name="20% - Accent2 2 5 2 2 2 2" xfId="37873" xr:uid="{4BFEFF27-22FE-4D1F-9CBC-7F76FEC4C4A0}"/>
    <cellStyle name="20% - Accent2 2 5 2 2 3" xfId="29580" xr:uid="{43FA192E-6388-4645-B550-68BE6EB7CD6E}"/>
    <cellStyle name="20% - Accent2 2 5 2 3" xfId="10920" xr:uid="{AD4FEC34-70D6-4B70-8960-986527000675}"/>
    <cellStyle name="20% - Accent2 2 5 2 3 2" xfId="19284" xr:uid="{DA80B084-1D45-44FF-B8EB-E02A7201D449}"/>
    <cellStyle name="20% - Accent2 2 5 2 3 2 2" xfId="36366" xr:uid="{E89302EC-F4EA-4A23-9F0D-BC3D380A7331}"/>
    <cellStyle name="20% - Accent2 2 5 2 3 3" xfId="28073" xr:uid="{8F2F9D9B-BFE6-4884-A8F9-6239DD8C90D0}"/>
    <cellStyle name="20% - Accent2 2 5 2 4" xfId="14398" xr:uid="{AA363734-AE5C-4E8F-A49F-0AA9E0934F22}"/>
    <cellStyle name="20% - Accent2 2 5 2 4 2" xfId="31480" xr:uid="{E76F2727-29B3-4321-B65F-73584937AF64}"/>
    <cellStyle name="20% - Accent2 2 5 2 5" xfId="22831" xr:uid="{C66FA743-F3B9-49CD-83E3-A5120FBE36FD}"/>
    <cellStyle name="20% - Accent2 2 5 3" xfId="11701" xr:uid="{350FD832-3826-4F39-9292-65267507DC38}"/>
    <cellStyle name="20% - Accent2 2 5 3 2" xfId="20030" xr:uid="{A76C3AAE-722B-4474-AEF3-42BDB037DF01}"/>
    <cellStyle name="20% - Accent2 2 5 3 2 2" xfId="37112" xr:uid="{C2DC13C8-B1A9-4BAC-A3A3-7CCF5D2C6131}"/>
    <cellStyle name="20% - Accent2 2 5 3 3" xfId="28819" xr:uid="{EB162580-89EB-40BC-BD89-171D4C28E09E}"/>
    <cellStyle name="20% - Accent2 2 5 4" xfId="6349" xr:uid="{FE743763-C26E-4F8D-A404-FAC7F12B88A7}"/>
    <cellStyle name="20% - Accent2 2 5 4 2" xfId="15269" xr:uid="{FC5DCD0C-7B2C-4D8B-98BE-11A57A1BDAD8}"/>
    <cellStyle name="20% - Accent2 2 5 4 2 2" xfId="32351" xr:uid="{F11FBE30-7594-4C4A-8DE3-6856F0D123B6}"/>
    <cellStyle name="20% - Accent2 2 5 4 3" xfId="23712" xr:uid="{276B052F-0FD0-4721-B2FF-B2F64A183F26}"/>
    <cellStyle name="20% - Accent2 2 5 5" xfId="13143" xr:uid="{1B864810-BCB3-4D95-B14E-1EA0FA1CB361}"/>
    <cellStyle name="20% - Accent2 2 5 5 2" xfId="30225" xr:uid="{E79C5B76-0210-49CB-BFA9-A2A3AF10CD98}"/>
    <cellStyle name="20% - Accent2 2 5 6" xfId="21564" xr:uid="{51A0C0B9-0846-468F-A8F8-7477014A7F27}"/>
    <cellStyle name="20% - Accent2 2 5 7" xfId="3716" xr:uid="{FDE3F3DE-1B89-4B24-9AA2-B4B1FC3EC510}"/>
    <cellStyle name="20% - Accent2 2 6" xfId="5004" xr:uid="{C4208921-97B6-47B3-9BC8-D63EC1B4E9FF}"/>
    <cellStyle name="20% - Accent2 2 6 2" xfId="10762" xr:uid="{0D673C8C-EDE9-41A7-B4BC-151E0525A466}"/>
    <cellStyle name="20% - Accent2 2 6 2 2" xfId="12168" xr:uid="{4BA7B80A-EFED-4940-AA30-67E42A08ABBD}"/>
    <cellStyle name="20% - Accent2 2 6 2 2 2" xfId="20496" xr:uid="{E9529EE3-2455-41F5-BB63-AABE5FDA1402}"/>
    <cellStyle name="20% - Accent2 2 6 2 2 2 2" xfId="37578" xr:uid="{8C4C8BAA-9D06-428D-B6E1-49A66B654AC2}"/>
    <cellStyle name="20% - Accent2 2 6 2 2 3" xfId="29285" xr:uid="{3739BC4C-B945-44EF-B9CB-B22BAA678311}"/>
    <cellStyle name="20% - Accent2 2 6 2 3" xfId="19126" xr:uid="{C5267BAF-3F9B-4EAC-8417-CF3676172252}"/>
    <cellStyle name="20% - Accent2 2 6 2 3 2" xfId="36208" xr:uid="{AD44B714-5EC1-40A8-83A9-8AEB451A1430}"/>
    <cellStyle name="20% - Accent2 2 6 2 4" xfId="27915" xr:uid="{8B198B60-B253-4462-B01A-4900729B11A8}"/>
    <cellStyle name="20% - Accent2 2 6 3" xfId="11406" xr:uid="{0ED479F5-D8ED-4525-B085-5E669FC14B31}"/>
    <cellStyle name="20% - Accent2 2 6 3 2" xfId="19735" xr:uid="{07EECD9C-7420-444E-8C63-155A04F6F481}"/>
    <cellStyle name="20% - Accent2 2 6 3 2 2" xfId="36817" xr:uid="{B9E17491-8B06-4EFA-8FEA-4B6008FCB77C}"/>
    <cellStyle name="20% - Accent2 2 6 3 3" xfId="28524" xr:uid="{DD11CA92-1B43-4748-A94E-598AD8420F22}"/>
    <cellStyle name="20% - Accent2 2 6 4" xfId="7073" xr:uid="{C9C64E03-22BB-4D1F-ACE6-FBB5B9BFC92D}"/>
    <cellStyle name="20% - Accent2 2 6 4 2" xfId="15956" xr:uid="{14A749FF-BD9D-40DD-BCE3-8D299A0B968B}"/>
    <cellStyle name="20% - Accent2 2 6 4 2 2" xfId="33038" xr:uid="{C75BC389-07A4-4BE9-B11F-814433AD375A}"/>
    <cellStyle name="20% - Accent2 2 6 4 3" xfId="24409" xr:uid="{1C1CDD35-76F4-4145-A751-4FE47283EB1D}"/>
    <cellStyle name="20% - Accent2 2 6 5" xfId="13989" xr:uid="{B6F56D6E-F4A8-4575-BBD5-D0D7A1DB0E0B}"/>
    <cellStyle name="20% - Accent2 2 6 5 2" xfId="31071" xr:uid="{9B5A9BA0-08B6-446C-97BA-DBEE914A5A1C}"/>
    <cellStyle name="20% - Accent2 2 6 6" xfId="22405" xr:uid="{478D0B84-EF08-466A-9DC7-A21FD794847A}"/>
    <cellStyle name="20% - Accent2 2 7" xfId="4017" xr:uid="{4893A217-4BC8-4205-A743-91443B09BCF7}"/>
    <cellStyle name="20% - Accent2 2 7 2" xfId="12013" xr:uid="{B360DC39-538D-4803-9BE4-AA826778DEBE}"/>
    <cellStyle name="20% - Accent2 2 7 2 2" xfId="20341" xr:uid="{415F4D7C-8C63-410A-B834-F1D8C4F1F38B}"/>
    <cellStyle name="20% - Accent2 2 7 2 2 2" xfId="37423" xr:uid="{050B17A2-5920-4C01-B115-C081A7833BBD}"/>
    <cellStyle name="20% - Accent2 2 7 2 3" xfId="29130" xr:uid="{6C42DAE4-6155-470F-AB95-8F4D9BF4B8F7}"/>
    <cellStyle name="20% - Accent2 2 7 3" xfId="10579" xr:uid="{5D6079AB-2DCF-4D4E-8EC5-FE819FBB8161}"/>
    <cellStyle name="20% - Accent2 2 7 3 2" xfId="18973" xr:uid="{7F8D7C95-98C7-407E-9647-C3243297A2D9}"/>
    <cellStyle name="20% - Accent2 2 7 3 2 2" xfId="36055" xr:uid="{ABEFA19F-EF61-4D28-89E2-970F2F6B69F5}"/>
    <cellStyle name="20% - Accent2 2 7 3 3" xfId="27762" xr:uid="{C481AE39-F0CB-4C39-830E-D232D03FFC2D}"/>
    <cellStyle name="20% - Accent2 2 8" xfId="11231" xr:uid="{5397B30B-B7B8-443C-905F-FD6FF7AEA964}"/>
    <cellStyle name="20% - Accent2 2 8 2" xfId="19580" xr:uid="{41FA17DF-39DD-4C47-999F-3FDE325DFE99}"/>
    <cellStyle name="20% - Accent2 2 8 2 2" xfId="36662" xr:uid="{E83D01E3-A080-43E1-BB61-377E812ED99A}"/>
    <cellStyle name="20% - Accent2 2 8 3" xfId="28369" xr:uid="{295B066E-5232-4B07-A008-E0A6F80402E8}"/>
    <cellStyle name="20% - Accent2 2 9" xfId="6050" xr:uid="{9E50997D-5DF2-4D4B-ACF7-9992283A5A9D}"/>
    <cellStyle name="20% - Accent2 2 9 2" xfId="14975" xr:uid="{6DBF7D01-7DA6-4051-B4D0-12E7587AF523}"/>
    <cellStyle name="20% - Accent2 2 9 2 2" xfId="32057" xr:uid="{A17984E7-02BA-4966-8FEE-EB4423E477AF}"/>
    <cellStyle name="20% - Accent2 2 9 3" xfId="23417" xr:uid="{EEE50A3F-3A05-4A34-AC4B-7D1ECB0EFBB4}"/>
    <cellStyle name="20% - Accent2 20" xfId="3408" xr:uid="{EEB960DD-CA76-4BC3-BBCE-240E4DBBFD16}"/>
    <cellStyle name="20% - Accent2 3" xfId="1851" xr:uid="{1D876CE5-5DB5-48F3-AE4A-CE6621CD7F2C}"/>
    <cellStyle name="20% - Accent2 3 2" xfId="4482" xr:uid="{BC3FCC39-84E2-4E0D-BFE2-D3F20CE09148}"/>
    <cellStyle name="20% - Accent2 3 2 2" xfId="7668" xr:uid="{332430B8-CE3D-4DA2-845B-C1378B58AE66}"/>
    <cellStyle name="20% - Accent2 3 2 2 2" xfId="16511" xr:uid="{ECE710DB-2BB6-4B55-B11D-150EB982FC53}"/>
    <cellStyle name="20% - Accent2 3 2 2 2 2" xfId="33593" xr:uid="{DEEF54A2-5E0F-4ABD-84E5-8EA439E355E5}"/>
    <cellStyle name="20% - Accent2 3 2 2 3" xfId="24987" xr:uid="{F49D245A-2A11-412C-9439-358AE2EE154D}"/>
    <cellStyle name="20% - Accent2 3 2 3" xfId="6947" xr:uid="{AB766BC4-999C-43E2-9E9D-0D19BB5558C6}"/>
    <cellStyle name="20% - Accent2 3 2 3 2" xfId="15838" xr:uid="{BFE6D345-2B6C-4408-8106-3EDA0831284D}"/>
    <cellStyle name="20% - Accent2 3 2 3 2 2" xfId="32920" xr:uid="{8654D376-C49E-4529-97F5-D3E533F61589}"/>
    <cellStyle name="20% - Accent2 3 2 3 3" xfId="24292" xr:uid="{22FEDAB8-9CEB-4E50-8929-256E0267495C}"/>
    <cellStyle name="20% - Accent2 3 2 4" xfId="13592" xr:uid="{823051DB-2D0E-4917-BDAD-C046B790F900}"/>
    <cellStyle name="20% - Accent2 3 2 4 2" xfId="30674" xr:uid="{1BE2E51A-9C0D-4234-B7E1-4C8CED514443}"/>
    <cellStyle name="20% - Accent2 3 2 5" xfId="22009" xr:uid="{5A145C6A-CAB6-4099-B1AB-4A88F29D93B2}"/>
    <cellStyle name="20% - Accent2 4" xfId="1852" xr:uid="{F28CE3F3-E769-441F-A3F2-BE517E83E324}"/>
    <cellStyle name="20% - Accent2 5" xfId="1853" xr:uid="{C5F729E5-9F48-4621-B52C-87CEEE4C9DF2}"/>
    <cellStyle name="20% - Accent2 6" xfId="1854" xr:uid="{C8A68B1A-229C-408E-A830-0605FD41C92A}"/>
    <cellStyle name="20% - Accent2 7" xfId="1855" xr:uid="{39A1F13E-F692-4A29-9FB9-FF95F2243BDD}"/>
    <cellStyle name="20% - Accent2 8" xfId="1856" xr:uid="{FDACFA27-925B-447B-9A8B-E993774048BD}"/>
    <cellStyle name="20% - Accent2 9" xfId="1857" xr:uid="{03A0D998-4BD4-4E51-856B-00380A2D7D99}"/>
    <cellStyle name="20% - Accent3" xfId="2628" builtinId="38" customBuiltin="1"/>
    <cellStyle name="20% - Accent3 10" xfId="1859" xr:uid="{D53791A9-30A6-45D8-AB7A-06A170F05241}"/>
    <cellStyle name="20% - Accent3 11" xfId="1858" xr:uid="{51FD7E2E-6A4B-4CF9-B7BD-05C5CC5D46B5}"/>
    <cellStyle name="20% - Accent3 11 10" xfId="2799" xr:uid="{FF190AFC-806D-41A2-AB77-125EAC9514E7}"/>
    <cellStyle name="20% - Accent3 11 11" xfId="38410" xr:uid="{B8B6322E-078A-4690-9001-9230E55ECF39}"/>
    <cellStyle name="20% - Accent3 11 2" xfId="3110" xr:uid="{0FEA0DFC-7E9E-419B-A878-BDEDED09F19C}"/>
    <cellStyle name="20% - Accent3 11 2 2" xfId="5593" xr:uid="{E330712C-627E-40D4-9A48-7B3FCB7A9015}"/>
    <cellStyle name="20% - Accent3 11 2 2 2" xfId="12609" xr:uid="{122EDC9F-68C1-48F4-9F5E-04180C04A337}"/>
    <cellStyle name="20% - Accent3 11 2 2 2 2" xfId="20937" xr:uid="{FDE3CB8E-7B58-4573-B849-60FFDEFA9EA9}"/>
    <cellStyle name="20% - Accent3 11 2 2 2 2 2" xfId="38019" xr:uid="{8332EC05-5E61-444C-B2C2-B0F991FB97BA}"/>
    <cellStyle name="20% - Accent3 11 2 2 2 3" xfId="29726" xr:uid="{24814A5C-59A0-45DF-9367-29EED1931143}"/>
    <cellStyle name="20% - Accent3 11 2 2 3" xfId="11051" xr:uid="{FD9C169A-2BFE-4C7F-9133-39007185150A}"/>
    <cellStyle name="20% - Accent3 11 2 2 3 2" xfId="19415" xr:uid="{DABB9444-8361-4D59-BE39-42DC6C3FE376}"/>
    <cellStyle name="20% - Accent3 11 2 2 3 2 2" xfId="36497" xr:uid="{6DC28CB0-2826-4C3B-8811-1FA7028E2F1B}"/>
    <cellStyle name="20% - Accent3 11 2 2 3 3" xfId="28204" xr:uid="{3BC5297E-E899-4CD7-A58D-D722198217A5}"/>
    <cellStyle name="20% - Accent3 11 2 2 4" xfId="14543" xr:uid="{E36412C4-CF9C-439D-8AAE-990B6124B387}"/>
    <cellStyle name="20% - Accent3 11 2 2 4 2" xfId="31625" xr:uid="{BE73191B-302D-4206-A1BB-BEA3CAF3C131}"/>
    <cellStyle name="20% - Accent3 11 2 2 5" xfId="22976" xr:uid="{CE5422F7-833A-446E-A224-DECBD643FC7A}"/>
    <cellStyle name="20% - Accent3 11 2 3" xfId="11847" xr:uid="{88378416-6A58-4211-93D3-E6B3D6D1ABF1}"/>
    <cellStyle name="20% - Accent3 11 2 3 2" xfId="20176" xr:uid="{C4E4B2F7-EE71-4A2D-AFED-E10C5D0E3483}"/>
    <cellStyle name="20% - Accent3 11 2 3 2 2" xfId="37258" xr:uid="{F1A7FA14-5919-4E7F-8B43-CA3DA9FA0AAD}"/>
    <cellStyle name="20% - Accent3 11 2 3 3" xfId="28965" xr:uid="{A9556DBB-6C8C-4F6D-98F9-ED7018C22774}"/>
    <cellStyle name="20% - Accent3 11 2 4" xfId="6494" xr:uid="{8859F4E7-DFA0-4B78-B772-6176387C2962}"/>
    <cellStyle name="20% - Accent3 11 2 4 2" xfId="15414" xr:uid="{F240D0FD-D2D5-467D-A8DF-690E7B6D9986}"/>
    <cellStyle name="20% - Accent3 11 2 4 2 2" xfId="32496" xr:uid="{49EBACCC-1E14-4221-A832-869BA1D80E5C}"/>
    <cellStyle name="20% - Accent3 11 2 4 3" xfId="23857" xr:uid="{94F63A1D-E5C1-4050-B4F2-5FCDA5A4D6D7}"/>
    <cellStyle name="20% - Accent3 11 2 5" xfId="13289" xr:uid="{EDF4FA2F-B1B2-44DF-BC48-F49561EEE9B3}"/>
    <cellStyle name="20% - Accent3 11 2 5 2" xfId="30371" xr:uid="{CA3D7665-5661-44F7-9136-7C1A63843746}"/>
    <cellStyle name="20% - Accent3 11 2 6" xfId="21710" xr:uid="{1543871B-A8D8-4C71-9653-A82D5F41B50E}"/>
    <cellStyle name="20% - Accent3 11 2 7" xfId="3862" xr:uid="{A1B8439A-66D9-4804-A337-601C935F443B}"/>
    <cellStyle name="20% - Accent3 11 3" xfId="5287" xr:uid="{67205319-1F0F-4CA8-88CF-2C7CF9762458}"/>
    <cellStyle name="20% - Accent3 11 3 2" xfId="10889" xr:uid="{A4AEB24B-F2A6-4136-8FE6-D88957EF9177}"/>
    <cellStyle name="20% - Accent3 11 3 2 2" xfId="12304" xr:uid="{B80A3C2C-73CA-4F53-8598-53BE5FBDE94B}"/>
    <cellStyle name="20% - Accent3 11 3 2 2 2" xfId="20632" xr:uid="{CE29A9EE-D9A7-4A86-B07C-7C743C63D88F}"/>
    <cellStyle name="20% - Accent3 11 3 2 2 2 2" xfId="37714" xr:uid="{8AA8D719-D86D-4822-9DD7-FA754CFE2855}"/>
    <cellStyle name="20% - Accent3 11 3 2 2 3" xfId="29421" xr:uid="{75FF516D-9462-4984-9872-D58499A11841}"/>
    <cellStyle name="20% - Accent3 11 3 2 3" xfId="19253" xr:uid="{E971579D-61EB-426C-AD95-32E05E812713}"/>
    <cellStyle name="20% - Accent3 11 3 2 3 2" xfId="36335" xr:uid="{39A6553A-B9EF-4910-A027-43FEBD7A1170}"/>
    <cellStyle name="20% - Accent3 11 3 2 4" xfId="28042" xr:uid="{790289FC-441B-4C2D-9A1C-306ABA2213FE}"/>
    <cellStyle name="20% - Accent3 11 3 3" xfId="11542" xr:uid="{A87FF340-3425-4C83-9C16-C01A176114A2}"/>
    <cellStyle name="20% - Accent3 11 3 3 2" xfId="19871" xr:uid="{DDE0AE28-7073-4D65-AEF2-F0B22E7D0F72}"/>
    <cellStyle name="20% - Accent3 11 3 3 2 2" xfId="36953" xr:uid="{B0FBBEAE-140C-4442-92AA-273945AF6008}"/>
    <cellStyle name="20% - Accent3 11 3 3 3" xfId="28660" xr:uid="{628B8F1D-D7A4-41CB-AD65-84DD7E3BEDA1}"/>
    <cellStyle name="20% - Accent3 11 3 4" xfId="7230" xr:uid="{555E3A4C-3E21-44D3-8861-A40BFE19E49D}"/>
    <cellStyle name="20% - Accent3 11 3 4 2" xfId="16098" xr:uid="{D1E0221C-BBB1-4EAC-A89B-74ACCAA2291E}"/>
    <cellStyle name="20% - Accent3 11 3 4 2 2" xfId="33180" xr:uid="{0DB3BFD4-58BA-41CE-B8EC-F34E5A8B0DBE}"/>
    <cellStyle name="20% - Accent3 11 3 4 3" xfId="24564" xr:uid="{4E308E89-F391-47DD-814A-2813EBF3B77B}"/>
    <cellStyle name="20% - Accent3 11 3 5" xfId="14241" xr:uid="{30A4738D-0F50-4151-BBB9-32EAB6E80E4A}"/>
    <cellStyle name="20% - Accent3 11 3 5 2" xfId="31323" xr:uid="{E562A6CA-8FB4-4809-B176-330649472145}"/>
    <cellStyle name="20% - Accent3 11 3 6" xfId="22674" xr:uid="{F79DCD36-7665-4C76-B994-55B50FCEBDBC}"/>
    <cellStyle name="20% - Accent3 11 4" xfId="4407" xr:uid="{714B70E7-A75C-4499-A810-4D3C1343FEBB}"/>
    <cellStyle name="20% - Accent3 11 4 2" xfId="12017" xr:uid="{E05A17DC-81F5-4A74-B3C3-E60CD644C1A9}"/>
    <cellStyle name="20% - Accent3 11 4 2 2" xfId="20345" xr:uid="{8E0A99BF-39DF-4F3A-AD48-FD69F2DC0D71}"/>
    <cellStyle name="20% - Accent3 11 4 2 2 2" xfId="37427" xr:uid="{23F60948-3961-448C-8F1C-B60BDB00C6D2}"/>
    <cellStyle name="20% - Accent3 11 4 2 3" xfId="29134" xr:uid="{F4D35464-7B33-49C9-9D7E-C9319A75C14F}"/>
    <cellStyle name="20% - Accent3 11 4 3" xfId="10583" xr:uid="{24BCF31F-C89C-44C5-9F50-182358C6426B}"/>
    <cellStyle name="20% - Accent3 11 4 3 2" xfId="18977" xr:uid="{ECA420D7-8E6C-43F2-9D95-9E0E5A12E9BF}"/>
    <cellStyle name="20% - Accent3 11 4 3 2 2" xfId="36059" xr:uid="{C39D67C8-36DB-49EF-B706-1EC11600A41E}"/>
    <cellStyle name="20% - Accent3 11 4 3 3" xfId="27766" xr:uid="{790A3D1F-AD7B-4897-A4C1-5FD761CA0689}"/>
    <cellStyle name="20% - Accent3 11 4 4" xfId="13548" xr:uid="{746F82A1-81A0-4322-BCA1-1631832FA175}"/>
    <cellStyle name="20% - Accent3 11 4 4 2" xfId="30630" xr:uid="{76DACEB6-F4A5-4831-A37B-704EB0B788D8}"/>
    <cellStyle name="20% - Accent3 11 4 5" xfId="21965" xr:uid="{F532C71A-5DC0-4303-8581-BD2C1CA1DAD8}"/>
    <cellStyle name="20% - Accent3 11 5" xfId="11235" xr:uid="{F295A4FF-D9F6-4A00-B61B-AA408B0E4E49}"/>
    <cellStyle name="20% - Accent3 11 5 2" xfId="19584" xr:uid="{B3E56DD7-DC13-4B87-B0C1-6223336A7969}"/>
    <cellStyle name="20% - Accent3 11 5 2 2" xfId="36666" xr:uid="{137DAD33-AC01-4F05-8557-718797FB4403}"/>
    <cellStyle name="20% - Accent3 11 5 3" xfId="28373" xr:uid="{D4D6FE3C-FD51-49B9-9647-EDA0AE783D5D}"/>
    <cellStyle name="20% - Accent3 11 6" xfId="6192" xr:uid="{7FAEAE79-F782-44DD-A4A0-F3B42CABC6D3}"/>
    <cellStyle name="20% - Accent3 11 6 2" xfId="15112" xr:uid="{E17C5D07-BBA4-45C0-ABFE-D7E562872CFE}"/>
    <cellStyle name="20% - Accent3 11 6 2 2" xfId="32194" xr:uid="{B02E32A7-A874-4DCE-95DD-4D5F7EF4A465}"/>
    <cellStyle name="20% - Accent3 11 6 3" xfId="23555" xr:uid="{99D5B1E1-B4B3-4E57-A112-A6DED45FC9FB}"/>
    <cellStyle name="20% - Accent3 11 7" xfId="12984" xr:uid="{B3092706-E735-4FFD-BBE6-DF37299B8152}"/>
    <cellStyle name="20% - Accent3 11 7 2" xfId="30066" xr:uid="{FAF35D1F-761A-495E-96D4-7CC9FEA5749A}"/>
    <cellStyle name="20% - Accent3 11 8" xfId="21405" xr:uid="{33C0A152-E0AE-4960-8374-C90637FE599F}"/>
    <cellStyle name="20% - Accent3 11 9" xfId="3557" xr:uid="{4193271C-717F-4AB8-9BD8-2CBDB0AEF658}"/>
    <cellStyle name="20% - Accent3 12" xfId="1618" xr:uid="{9D3723CF-A07B-441F-852A-0ECA632280EE}"/>
    <cellStyle name="20% - Accent3 12 2" xfId="5452" xr:uid="{7D97A938-0B36-483E-A576-3BF079D68081}"/>
    <cellStyle name="20% - Accent3 12 2 2" xfId="10924" xr:uid="{F58D5674-8839-4999-9F4B-9EBFABBE59C1}"/>
    <cellStyle name="20% - Accent3 12 2 2 2" xfId="12467" xr:uid="{34B98C7D-8DE8-416D-BA09-58A7F0C9D7AE}"/>
    <cellStyle name="20% - Accent3 12 2 2 2 2" xfId="20795" xr:uid="{FAEDB2EB-24B1-4587-85FA-7FAF5DFC966F}"/>
    <cellStyle name="20% - Accent3 12 2 2 2 2 2" xfId="37877" xr:uid="{87243EEB-EA7E-49A3-8951-4C4124E38B33}"/>
    <cellStyle name="20% - Accent3 12 2 2 2 3" xfId="29584" xr:uid="{ED340C60-7B1F-4CA4-93CF-6309B2D42021}"/>
    <cellStyle name="20% - Accent3 12 2 2 3" xfId="19288" xr:uid="{BA1F4F83-E87F-44E3-981F-DB330D85496E}"/>
    <cellStyle name="20% - Accent3 12 2 2 3 2" xfId="36370" xr:uid="{13B9EE3C-1801-4E84-ACEF-20E8347ED7C3}"/>
    <cellStyle name="20% - Accent3 12 2 2 4" xfId="28077" xr:uid="{75CCE333-3F1E-487C-8169-3D046B0B97EB}"/>
    <cellStyle name="20% - Accent3 12 2 3" xfId="11705" xr:uid="{60031F2F-5CAD-40A3-9690-AF8DEF63FEB2}"/>
    <cellStyle name="20% - Accent3 12 2 3 2" xfId="20034" xr:uid="{62E069A5-8060-4FD9-BC4C-FF3C856EAFC5}"/>
    <cellStyle name="20% - Accent3 12 2 3 2 2" xfId="37116" xr:uid="{B747E8EB-587D-43AA-88FE-CD9D5B180ED7}"/>
    <cellStyle name="20% - Accent3 12 2 3 3" xfId="28823" xr:uid="{B23A6BAB-32BC-46B6-893B-275E5CDD389E}"/>
    <cellStyle name="20% - Accent3 12 2 4" xfId="7378" xr:uid="{E49D0B08-F3A6-4892-819C-A628F02A4D9F}"/>
    <cellStyle name="20% - Accent3 12 2 4 2" xfId="16246" xr:uid="{EEFF7541-1F24-47BB-9349-5D3578660CA1}"/>
    <cellStyle name="20% - Accent3 12 2 4 2 2" xfId="33328" xr:uid="{A18E1462-262C-4EEF-B0ED-CDA56C5D1C66}"/>
    <cellStyle name="20% - Accent3 12 2 4 3" xfId="24712" xr:uid="{AC2F5D43-B3E5-42A1-8B71-BC5784277904}"/>
    <cellStyle name="20% - Accent3 12 2 5" xfId="14402" xr:uid="{44DAB00B-6D80-4963-8BF6-FE2597E93ACB}"/>
    <cellStyle name="20% - Accent3 12 2 5 2" xfId="31484" xr:uid="{5A2805CF-240A-449D-8BBB-6FDAE5D62068}"/>
    <cellStyle name="20% - Accent3 12 2 6" xfId="22835" xr:uid="{E53ECDEE-C6C8-454F-BE44-A0FD8A37C409}"/>
    <cellStyle name="20% - Accent3 12 3" xfId="4752" xr:uid="{BB4CE495-BC7D-45C0-A185-76AA926CC39B}"/>
    <cellStyle name="20% - Accent3 12 3 2" xfId="10365" xr:uid="{446D3809-9D04-48EF-A77B-D3892B86F235}"/>
    <cellStyle name="20% - Accent3 12 3 3" xfId="13835" xr:uid="{AB19F962-2F3F-41AA-944D-E216579E9D24}"/>
    <cellStyle name="20% - Accent3 12 3 3 2" xfId="30917" xr:uid="{D4CB3DEA-F0DC-4293-A0D3-AA8128D9FAAE}"/>
    <cellStyle name="20% - Accent3 12 3 4" xfId="22251" xr:uid="{E33E0AE7-2A98-4E10-9FEF-CF72A0DAB923}"/>
    <cellStyle name="20% - Accent3 12 4" xfId="6353" xr:uid="{9E356F0E-FB65-4607-87F4-C1D45DE4D7FF}"/>
    <cellStyle name="20% - Accent3 12 4 2" xfId="15273" xr:uid="{9585B63A-AC9E-4F4C-A228-D2946469C6C8}"/>
    <cellStyle name="20% - Accent3 12 4 2 2" xfId="32355" xr:uid="{8BD932E5-7607-4E79-BB1A-F9D6837ED017}"/>
    <cellStyle name="20% - Accent3 12 4 3" xfId="23716" xr:uid="{A2F82E55-F3EB-4F28-ABAF-34A19C542C4E}"/>
    <cellStyle name="20% - Accent3 12 5" xfId="13147" xr:uid="{C128EF4A-5542-409F-ADB5-EB58C5488375}"/>
    <cellStyle name="20% - Accent3 12 5 2" xfId="30229" xr:uid="{0157D177-7401-4B4C-AA3D-0228B1225747}"/>
    <cellStyle name="20% - Accent3 12 6" xfId="21568" xr:uid="{53A1CCC0-731E-489B-AD84-1D4A43D5A276}"/>
    <cellStyle name="20% - Accent3 12 7" xfId="3720" xr:uid="{FEAF14CA-799C-416F-A000-6FA6C57FAC37}"/>
    <cellStyle name="20% - Accent3 12 8" xfId="2968" xr:uid="{7FEFB59D-827D-4B14-8FCC-D37617F3524A}"/>
    <cellStyle name="20% - Accent3 13" xfId="4883" xr:uid="{69E91E3C-B3E5-455D-B684-07173BBF7F05}"/>
    <cellStyle name="20% - Accent3 13 2" xfId="7712" xr:uid="{DAEC1183-74D4-4642-86F1-2D1AAA6C8433}"/>
    <cellStyle name="20% - Accent3 13 2 2" xfId="16542" xr:uid="{8C4AFA47-1346-443D-8353-7B8C94453D67}"/>
    <cellStyle name="20% - Accent3 13 2 2 2" xfId="33624" xr:uid="{F3D41F45-5070-44E9-9B3D-CED70823A807}"/>
    <cellStyle name="20% - Accent3 13 2 3" xfId="25027" xr:uid="{32349314-1666-43AD-875E-A77435B8B1C2}"/>
    <cellStyle name="20% - Accent3 13 3" xfId="7008" xr:uid="{32097888-2CEE-445D-8228-14D4C3C4D6BB}"/>
    <cellStyle name="20% - Accent3 13 3 2" xfId="15892" xr:uid="{113FC03F-7D6E-4219-851E-10BA3AAD35DD}"/>
    <cellStyle name="20% - Accent3 13 3 2 2" xfId="32974" xr:uid="{F720869D-DE3B-421E-81AD-B3A46A8AF91F}"/>
    <cellStyle name="20% - Accent3 13 3 3" xfId="24345" xr:uid="{0DFC72B3-72AF-4856-A7A7-820D1BB2BE11}"/>
    <cellStyle name="20% - Accent3 13 4" xfId="13916" xr:uid="{9E9ADC72-94F2-42A4-B03B-4587019698A6}"/>
    <cellStyle name="20% - Accent3 13 4 2" xfId="30998" xr:uid="{A5657C87-370F-43FA-8A75-2D73CF3A86F2}"/>
    <cellStyle name="20% - Accent3 13 5" xfId="22332" xr:uid="{BB6F8F2A-D958-49CB-A904-875278405DAA}"/>
    <cellStyle name="20% - Accent3 14" xfId="4904" xr:uid="{9B692D07-C56F-4C52-860E-4E73398F615B}"/>
    <cellStyle name="20% - Accent3 14 2" xfId="7727" xr:uid="{43852DBD-4673-4932-84A7-462FF1544CA1}"/>
    <cellStyle name="20% - Accent3 14 2 2" xfId="16557" xr:uid="{C918C4A6-8AB6-4CA0-8A2D-D50B6435273A}"/>
    <cellStyle name="20% - Accent3 14 2 2 2" xfId="33639" xr:uid="{3DE2CC1D-085A-4AD1-8905-24384C369A0C}"/>
    <cellStyle name="20% - Accent3 14 2 3" xfId="25042" xr:uid="{295483FD-77D2-4024-B90E-0A64679B1A05}"/>
    <cellStyle name="20% - Accent3 14 3" xfId="7023" xr:uid="{8EB9D32D-219C-4771-8CBE-DC097E221B04}"/>
    <cellStyle name="20% - Accent3 14 3 2" xfId="15907" xr:uid="{0B31D7A7-9F9E-4AFF-948A-7E8E05B503C8}"/>
    <cellStyle name="20% - Accent3 14 3 2 2" xfId="32989" xr:uid="{A875045D-FDF1-4A33-823E-7074816C63F8}"/>
    <cellStyle name="20% - Accent3 14 3 3" xfId="24360" xr:uid="{D22EA3DC-FC5D-479A-B471-F6B283C681BA}"/>
    <cellStyle name="20% - Accent3 14 4" xfId="13931" xr:uid="{3723F974-B750-4C20-8C4C-95797B4EA339}"/>
    <cellStyle name="20% - Accent3 14 4 2" xfId="31013" xr:uid="{70672686-7420-4ED3-9EAA-B22B48F4B997}"/>
    <cellStyle name="20% - Accent3 14 5" xfId="22347" xr:uid="{F5E980B5-4BC1-4C11-8E72-61F3DE004207}"/>
    <cellStyle name="20% - Accent3 15" xfId="4992" xr:uid="{CC58BB1A-D3B2-4FD1-87C7-A20A79326CEA}"/>
    <cellStyle name="20% - Accent3 15 2" xfId="7061" xr:uid="{065328D1-9C8E-4BAA-9279-743A09724266}"/>
    <cellStyle name="20% - Accent3 15 2 2" xfId="15944" xr:uid="{E7F5EAF3-48AA-4DA3-80A4-FFB3C0C08088}"/>
    <cellStyle name="20% - Accent3 15 2 2 2" xfId="33026" xr:uid="{A1B7E728-17CC-4422-9257-F3E7A68ED72F}"/>
    <cellStyle name="20% - Accent3 15 2 3" xfId="24397" xr:uid="{950DD1CF-FC2F-464A-BE9D-64819E489F9B}"/>
    <cellStyle name="20% - Accent3 15 3" xfId="13977" xr:uid="{A781FC2D-FA7D-433F-8569-9E597AFFBE52}"/>
    <cellStyle name="20% - Accent3 15 3 2" xfId="31059" xr:uid="{27180688-671F-4086-8D9D-2EEE4334E83D}"/>
    <cellStyle name="20% - Accent3 15 4" xfId="22393" xr:uid="{B3F5ADBF-FF5F-4EB0-AAEA-E1FA8594F84D}"/>
    <cellStyle name="20% - Accent3 16" xfId="4213" xr:uid="{C58D03FA-1A01-43AF-B6E3-C4DA79C97CF1}"/>
    <cellStyle name="20% - Accent3 17" xfId="6038" xr:uid="{0FB73875-6763-4B60-9F1C-CAB57C0FDB1C}"/>
    <cellStyle name="20% - Accent3 17 2" xfId="14963" xr:uid="{BC5FD9AA-BB90-47BF-B7EC-9B314C7FF564}"/>
    <cellStyle name="20% - Accent3 17 2 2" xfId="32045" xr:uid="{38EE6AA7-30CA-4A82-87A0-33B187B4BF5F}"/>
    <cellStyle name="20% - Accent3 17 3" xfId="23405" xr:uid="{15FBC62C-0A35-47C4-8B96-019A344EA8D1}"/>
    <cellStyle name="20% - Accent3 18" xfId="12808" xr:uid="{A22ED025-D131-436E-BA64-13418881F4FF}"/>
    <cellStyle name="20% - Accent3 18 2" xfId="29914" xr:uid="{17CEBDD3-49C8-407E-8CD5-563D686D56FE}"/>
    <cellStyle name="20% - Accent3 19" xfId="21137" xr:uid="{CDF0C61C-FD84-4443-96B3-479B1B7C13F1}"/>
    <cellStyle name="20% - Accent3 2" xfId="578" xr:uid="{00000000-0005-0000-0000-000041020000}"/>
    <cellStyle name="20% - Accent3 2 10" xfId="12825" xr:uid="{19D47E87-7FB3-48B4-809B-7ED42F6796C3}"/>
    <cellStyle name="20% - Accent3 2 10 2" xfId="29930" xr:uid="{0AC751BC-F001-4A0C-B4AB-48D8A65C8F47}"/>
    <cellStyle name="20% - Accent3 2 11" xfId="21138" xr:uid="{7699FFEF-0CF6-4D09-9FED-352C065A3816}"/>
    <cellStyle name="20% - Accent3 2 12" xfId="3414" xr:uid="{FE39318D-A4A2-4D2A-BD0C-9723EF20D6B6}"/>
    <cellStyle name="20% - Accent3 2 13" xfId="2650" xr:uid="{31340869-8858-4179-A1FE-E8D611CAEBC0}"/>
    <cellStyle name="20% - Accent3 2 14" xfId="38358" xr:uid="{C3287649-B480-4CCC-98B1-A4479D546C21}"/>
    <cellStyle name="20% - Accent3 2 2" xfId="1861" xr:uid="{843CAB13-A6F0-414E-93D2-840929DCE014}"/>
    <cellStyle name="20% - Accent3 2 2 10" xfId="21139" xr:uid="{9D3B2EC6-C49C-43A0-85A7-0C13FCD8329F}"/>
    <cellStyle name="20% - Accent3 2 2 11" xfId="3415" xr:uid="{80984B8A-235F-4653-9E54-810D8C7B6DFD}"/>
    <cellStyle name="20% - Accent3 2 2 12" xfId="2651" xr:uid="{61FC047B-C471-40FB-BD19-269992115F84}"/>
    <cellStyle name="20% - Accent3 2 2 13" xfId="38412" xr:uid="{788BB83A-8A3F-4FAC-A22E-96255EDCA022}"/>
    <cellStyle name="20% - Accent3 2 2 2" xfId="1862" xr:uid="{E7973F2E-EA3B-4B62-A1EF-75117C7742A2}"/>
    <cellStyle name="20% - Accent3 2 2 2 10" xfId="3416" xr:uid="{8DFE6F84-CC4B-42C4-9778-11B4FCBAC0F4}"/>
    <cellStyle name="20% - Accent3 2 2 2 11" xfId="2652" xr:uid="{0F26CD9D-D179-4566-A970-BC5C89D1BD08}"/>
    <cellStyle name="20% - Accent3 2 2 2 12" xfId="38413" xr:uid="{B4EB2AC9-28F7-4E11-9A0D-75CE46C1B7D3}"/>
    <cellStyle name="20% - Accent3 2 2 2 2" xfId="2802" xr:uid="{8472983F-3694-4670-9A4F-F5687115FB0A}"/>
    <cellStyle name="20% - Accent3 2 2 2 2 2" xfId="3113" xr:uid="{F6EF4FDB-AAD3-4872-9A04-E53925CD964D}"/>
    <cellStyle name="20% - Accent3 2 2 2 2 2 2" xfId="5596" xr:uid="{7CD4D3AF-12F9-498B-B371-254765C1796D}"/>
    <cellStyle name="20% - Accent3 2 2 2 2 2 2 2" xfId="12612" xr:uid="{7F48DA41-D1CD-4E5C-ABEF-79EDADEB5B56}"/>
    <cellStyle name="20% - Accent3 2 2 2 2 2 2 2 2" xfId="20940" xr:uid="{F0107543-2836-4166-82CA-7B1DCF13573F}"/>
    <cellStyle name="20% - Accent3 2 2 2 2 2 2 2 2 2" xfId="38022" xr:uid="{04DF0714-704E-4B27-945E-3BF059AF1F7D}"/>
    <cellStyle name="20% - Accent3 2 2 2 2 2 2 2 3" xfId="29729" xr:uid="{08B0E68F-887F-416A-B2C7-57C24FE6A6CD}"/>
    <cellStyle name="20% - Accent3 2 2 2 2 2 2 3" xfId="11054" xr:uid="{6D4045E0-A683-4518-AF90-6ABA707871C0}"/>
    <cellStyle name="20% - Accent3 2 2 2 2 2 2 3 2" xfId="19418" xr:uid="{E6A15F86-1AF4-45C1-BD2A-27FC3E0A5173}"/>
    <cellStyle name="20% - Accent3 2 2 2 2 2 2 3 2 2" xfId="36500" xr:uid="{1F929382-ED32-4C51-A8E3-4199A31F835A}"/>
    <cellStyle name="20% - Accent3 2 2 2 2 2 2 3 3" xfId="28207" xr:uid="{DC75A949-8091-41A0-B65A-A0B24C6C1BE6}"/>
    <cellStyle name="20% - Accent3 2 2 2 2 2 2 4" xfId="14546" xr:uid="{8EF5C000-AE4B-4BAC-A9B5-F9C0B0418503}"/>
    <cellStyle name="20% - Accent3 2 2 2 2 2 2 4 2" xfId="31628" xr:uid="{5BC17DD3-5682-4F1D-94EA-B395FB723CE5}"/>
    <cellStyle name="20% - Accent3 2 2 2 2 2 2 5" xfId="22979" xr:uid="{7EE4A80E-52CC-4927-9C60-79179190A446}"/>
    <cellStyle name="20% - Accent3 2 2 2 2 2 3" xfId="11850" xr:uid="{259CA85F-6F3C-4748-A1A7-231D6E4117D2}"/>
    <cellStyle name="20% - Accent3 2 2 2 2 2 3 2" xfId="20179" xr:uid="{24304495-0710-43CA-AF50-E30676B93E21}"/>
    <cellStyle name="20% - Accent3 2 2 2 2 2 3 2 2" xfId="37261" xr:uid="{219A0EC8-3BBD-4EEF-9F9F-7F9D841EE0B0}"/>
    <cellStyle name="20% - Accent3 2 2 2 2 2 3 3" xfId="28968" xr:uid="{E658F465-CB0B-4907-843E-01D0CD031CDA}"/>
    <cellStyle name="20% - Accent3 2 2 2 2 2 4" xfId="6497" xr:uid="{6866C325-FD23-4407-8536-7B17C8D1A1BE}"/>
    <cellStyle name="20% - Accent3 2 2 2 2 2 4 2" xfId="15417" xr:uid="{9C1405BE-1CCD-466C-BC61-891DBF0B6404}"/>
    <cellStyle name="20% - Accent3 2 2 2 2 2 4 2 2" xfId="32499" xr:uid="{8FC5F0AF-6987-4AC5-90EE-C5BFFAACF3E7}"/>
    <cellStyle name="20% - Accent3 2 2 2 2 2 4 3" xfId="23860" xr:uid="{527F91EC-356C-4114-BA5A-0DECA73D16E8}"/>
    <cellStyle name="20% - Accent3 2 2 2 2 2 5" xfId="13292" xr:uid="{BB66AD35-4E04-48BC-8122-277D91588CB2}"/>
    <cellStyle name="20% - Accent3 2 2 2 2 2 5 2" xfId="30374" xr:uid="{5CA32888-78A5-49F7-99D3-8862DFB2D23F}"/>
    <cellStyle name="20% - Accent3 2 2 2 2 2 6" xfId="21713" xr:uid="{57DF0F14-1946-49A5-8C2D-6BF4FBDEC31D}"/>
    <cellStyle name="20% - Accent3 2 2 2 2 2 7" xfId="3865" xr:uid="{23F4B676-1FC0-4ABA-900C-62B169E5518F}"/>
    <cellStyle name="20% - Accent3 2 2 2 2 3" xfId="5290" xr:uid="{E8F827CA-7A61-4214-B66C-6DC0CC552038}"/>
    <cellStyle name="20% - Accent3 2 2 2 2 3 2" xfId="12307" xr:uid="{78762EDE-9ABD-413A-AA14-FB53C59EE4AD}"/>
    <cellStyle name="20% - Accent3 2 2 2 2 3 2 2" xfId="20635" xr:uid="{E60758C2-6BEB-4D5E-A899-E90E90725F3B}"/>
    <cellStyle name="20% - Accent3 2 2 2 2 3 2 2 2" xfId="37717" xr:uid="{B4444DB4-7E67-4936-8B31-F854C02EE6F2}"/>
    <cellStyle name="20% - Accent3 2 2 2 2 3 2 3" xfId="29424" xr:uid="{15AAF2B7-3CA3-4665-B7AE-AD0CAE813695}"/>
    <cellStyle name="20% - Accent3 2 2 2 2 3 3" xfId="7233" xr:uid="{5A4AB716-C235-4B8A-8CD5-B6E0632C3CF6}"/>
    <cellStyle name="20% - Accent3 2 2 2 2 3 3 2" xfId="16101" xr:uid="{B272F845-5E47-4541-986F-89E6B81191C8}"/>
    <cellStyle name="20% - Accent3 2 2 2 2 3 3 2 2" xfId="33183" xr:uid="{E82B8645-EDAD-46F9-A01F-D8DAA737800D}"/>
    <cellStyle name="20% - Accent3 2 2 2 2 3 3 3" xfId="24567" xr:uid="{E144793C-1CDF-434C-8294-D5FB753668AF}"/>
    <cellStyle name="20% - Accent3 2 2 2 2 3 4" xfId="14244" xr:uid="{82C20946-0B36-41B2-9EC9-488F73B2C43B}"/>
    <cellStyle name="20% - Accent3 2 2 2 2 3 4 2" xfId="31326" xr:uid="{DC910907-3BAE-4001-AECF-641062BC78E1}"/>
    <cellStyle name="20% - Accent3 2 2 2 2 3 5" xfId="22677" xr:uid="{40DB3943-26C0-4682-A741-B65A297067CD}"/>
    <cellStyle name="20% - Accent3 2 2 2 2 4" xfId="4796" xr:uid="{9F9C1D5E-4CDD-4968-9E7D-735152C663A2}"/>
    <cellStyle name="20% - Accent3 2 2 2 2 4 2" xfId="11545" xr:uid="{C7B72CB0-922D-4BAA-976B-F266D315008E}"/>
    <cellStyle name="20% - Accent3 2 2 2 2 4 2 2" xfId="19874" xr:uid="{DFDF7BF7-B1DA-4468-8CBF-CD6CA19AC513}"/>
    <cellStyle name="20% - Accent3 2 2 2 2 4 2 2 2" xfId="36956" xr:uid="{34222F72-0B06-4393-9F19-0C976845373F}"/>
    <cellStyle name="20% - Accent3 2 2 2 2 4 2 3" xfId="28663" xr:uid="{30BB4A89-DA44-4557-B8F1-B8CAD4CB5136}"/>
    <cellStyle name="20% - Accent3 2 2 2 2 4 3" xfId="13879" xr:uid="{E4312F00-9A9E-4F69-AE76-A2B050EF203D}"/>
    <cellStyle name="20% - Accent3 2 2 2 2 4 3 2" xfId="30961" xr:uid="{31B771F1-187F-49A4-8705-2C990E256060}"/>
    <cellStyle name="20% - Accent3 2 2 2 2 4 4" xfId="22295" xr:uid="{C1658E0D-5EBA-4EA4-8A05-4012B951D88C}"/>
    <cellStyle name="20% - Accent3 2 2 2 2 5" xfId="6195" xr:uid="{9F65907B-21F4-4913-942C-1FDC931B1071}"/>
    <cellStyle name="20% - Accent3 2 2 2 2 5 2" xfId="15115" xr:uid="{A55DFB3A-AEAB-417F-B680-48F1C72A8766}"/>
    <cellStyle name="20% - Accent3 2 2 2 2 5 2 2" xfId="32197" xr:uid="{975F96B4-F9B6-415A-BFEE-EE3E049D49BD}"/>
    <cellStyle name="20% - Accent3 2 2 2 2 5 3" xfId="23558" xr:uid="{9460ACD1-B0A5-4D1D-8D81-811B487550FB}"/>
    <cellStyle name="20% - Accent3 2 2 2 2 6" xfId="12987" xr:uid="{B0B221BB-EF5D-4962-BA65-5F2940DE02F0}"/>
    <cellStyle name="20% - Accent3 2 2 2 2 6 2" xfId="30069" xr:uid="{0CA2370E-699F-4DA0-B2D0-B4B2953CF4E3}"/>
    <cellStyle name="20% - Accent3 2 2 2 2 7" xfId="21408" xr:uid="{57C91177-AC77-4349-9EBE-69D5FABBA111}"/>
    <cellStyle name="20% - Accent3 2 2 2 2 8" xfId="3560" xr:uid="{125C387C-6FCF-479A-9600-B93DA768F93B}"/>
    <cellStyle name="20% - Accent3 2 2 2 3" xfId="2971" xr:uid="{0467A225-7681-4516-9D1E-B713ECFF9A21}"/>
    <cellStyle name="20% - Accent3 2 2 2 3 2" xfId="5455" xr:uid="{16DAA860-20C0-4F34-A618-05AFAF5D2E07}"/>
    <cellStyle name="20% - Accent3 2 2 2 3 2 2" xfId="12470" xr:uid="{BD5E47E0-2BF4-4E30-999A-DC9653A5B9EB}"/>
    <cellStyle name="20% - Accent3 2 2 2 3 2 2 2" xfId="20798" xr:uid="{CE20747C-674D-430C-BBB1-43257E9AB282}"/>
    <cellStyle name="20% - Accent3 2 2 2 3 2 2 2 2" xfId="37880" xr:uid="{D77C0023-6A5D-4869-8206-CF4BA2A851CB}"/>
    <cellStyle name="20% - Accent3 2 2 2 3 2 2 3" xfId="29587" xr:uid="{995330AF-7916-4874-BE21-4AFA986B773F}"/>
    <cellStyle name="20% - Accent3 2 2 2 3 2 3" xfId="10927" xr:uid="{D75558C8-193D-45E5-B086-1D5DFF2BFCC6}"/>
    <cellStyle name="20% - Accent3 2 2 2 3 2 3 2" xfId="19291" xr:uid="{6E0AA430-09B0-43C8-9256-ADE6A8888C46}"/>
    <cellStyle name="20% - Accent3 2 2 2 3 2 3 2 2" xfId="36373" xr:uid="{E1F89546-4850-45D0-BC27-4367703BC3DA}"/>
    <cellStyle name="20% - Accent3 2 2 2 3 2 3 3" xfId="28080" xr:uid="{F00AA60E-BF7C-4FB5-820D-1512339C97FE}"/>
    <cellStyle name="20% - Accent3 2 2 2 3 2 4" xfId="14405" xr:uid="{D78120BE-3CB4-47DB-BD8C-2ED7E50ECE09}"/>
    <cellStyle name="20% - Accent3 2 2 2 3 2 4 2" xfId="31487" xr:uid="{0ED95FF2-1B95-4B95-8909-D6904BB3F0AD}"/>
    <cellStyle name="20% - Accent3 2 2 2 3 2 5" xfId="22838" xr:uid="{1251F92D-F76C-485E-A277-2DA2BF4094A5}"/>
    <cellStyle name="20% - Accent3 2 2 2 3 3" xfId="11708" xr:uid="{587E19AC-D647-4E63-A387-7E302A000789}"/>
    <cellStyle name="20% - Accent3 2 2 2 3 3 2" xfId="20037" xr:uid="{BA8CA21C-AC41-49E8-8F5C-99880B266E87}"/>
    <cellStyle name="20% - Accent3 2 2 2 3 3 2 2" xfId="37119" xr:uid="{4153EA17-80A7-4387-8636-03F3D1AB7287}"/>
    <cellStyle name="20% - Accent3 2 2 2 3 3 3" xfId="28826" xr:uid="{A902DE5D-9AE3-4D10-BA84-9D9DE59942A0}"/>
    <cellStyle name="20% - Accent3 2 2 2 3 4" xfId="6356" xr:uid="{4E84CC14-6728-4405-B346-8546D228BB7B}"/>
    <cellStyle name="20% - Accent3 2 2 2 3 4 2" xfId="15276" xr:uid="{A85F7D43-9B7A-4C07-9214-57DDF5F117C8}"/>
    <cellStyle name="20% - Accent3 2 2 2 3 4 2 2" xfId="32358" xr:uid="{75276A1A-9379-4D1B-A339-EA6DDBCB4E04}"/>
    <cellStyle name="20% - Accent3 2 2 2 3 4 3" xfId="23719" xr:uid="{CC01D531-C6F5-464C-9FF8-0E1FCCB46EBC}"/>
    <cellStyle name="20% - Accent3 2 2 2 3 5" xfId="13150" xr:uid="{7BABB56B-6C8A-4F35-B8AF-BC3BCAAEAC71}"/>
    <cellStyle name="20% - Accent3 2 2 2 3 5 2" xfId="30232" xr:uid="{4F3F5C80-D182-4509-A768-874B9A057558}"/>
    <cellStyle name="20% - Accent3 2 2 2 3 6" xfId="21571" xr:uid="{EA5E6CAC-6B07-4DD2-93AF-F31646C2C76C}"/>
    <cellStyle name="20% - Accent3 2 2 2 3 7" xfId="3723" xr:uid="{AE6A1FE7-E024-4F58-9A3C-F2E3B59CB84E}"/>
    <cellStyle name="20% - Accent3 2 2 2 4" xfId="5010" xr:uid="{A45BF997-9231-4099-978A-78A4FAACAEC0}"/>
    <cellStyle name="20% - Accent3 2 2 2 4 2" xfId="10768" xr:uid="{D6FD1FB6-E4A0-4EEE-98AA-0FF165764B9A}"/>
    <cellStyle name="20% - Accent3 2 2 2 4 2 2" xfId="12174" xr:uid="{E52B3FBF-F528-47B0-9F88-3280D8472034}"/>
    <cellStyle name="20% - Accent3 2 2 2 4 2 2 2" xfId="20502" xr:uid="{7E421F33-5CB3-478D-91CF-909982652049}"/>
    <cellStyle name="20% - Accent3 2 2 2 4 2 2 2 2" xfId="37584" xr:uid="{7EE4DC9E-605B-4548-84B4-42C9C1ED8F29}"/>
    <cellStyle name="20% - Accent3 2 2 2 4 2 2 3" xfId="29291" xr:uid="{D2B3076A-2D85-4385-A716-1BFBEBB12E40}"/>
    <cellStyle name="20% - Accent3 2 2 2 4 2 3" xfId="19132" xr:uid="{87C1F6F7-041C-405E-A04B-AAE2D7100B08}"/>
    <cellStyle name="20% - Accent3 2 2 2 4 2 3 2" xfId="36214" xr:uid="{4E812241-93C5-4CD2-80F0-BC36DDDBD6E5}"/>
    <cellStyle name="20% - Accent3 2 2 2 4 2 4" xfId="27921" xr:uid="{0B3F3C11-8A0C-419A-9679-4206B3614C0E}"/>
    <cellStyle name="20% - Accent3 2 2 2 4 3" xfId="11412" xr:uid="{33EBF519-F849-4001-85AA-646377694AE8}"/>
    <cellStyle name="20% - Accent3 2 2 2 4 3 2" xfId="19741" xr:uid="{AD4B0BCE-D9EA-49CF-98EA-7A4B8048B90E}"/>
    <cellStyle name="20% - Accent3 2 2 2 4 3 2 2" xfId="36823" xr:uid="{9B67A07E-9A06-4076-9443-39CA23B4D777}"/>
    <cellStyle name="20% - Accent3 2 2 2 4 3 3" xfId="28530" xr:uid="{3BC7FCD3-BB18-4088-A387-95BD0967C3DE}"/>
    <cellStyle name="20% - Accent3 2 2 2 4 4" xfId="7079" xr:uid="{99BFE0FC-63E8-4C67-B7B1-A8409C790AE1}"/>
    <cellStyle name="20% - Accent3 2 2 2 4 4 2" xfId="15962" xr:uid="{45EF0E23-76A2-4BDC-9C3B-3FFAC140A357}"/>
    <cellStyle name="20% - Accent3 2 2 2 4 4 2 2" xfId="33044" xr:uid="{56342CB8-5D40-4565-B51E-8FFED4B2A82F}"/>
    <cellStyle name="20% - Accent3 2 2 2 4 4 3" xfId="24415" xr:uid="{60E8C6E6-17D7-4750-9734-A9C3FA7949D6}"/>
    <cellStyle name="20% - Accent3 2 2 2 4 5" xfId="13995" xr:uid="{ED40D1B4-FF12-4968-9E7B-BCC77A302C2F}"/>
    <cellStyle name="20% - Accent3 2 2 2 4 5 2" xfId="31077" xr:uid="{96550E57-BA35-41C2-8492-5829BFEF7056}"/>
    <cellStyle name="20% - Accent3 2 2 2 4 6" xfId="22411" xr:uid="{44DAC106-3E8C-4B02-B9DE-1F0EDF541414}"/>
    <cellStyle name="20% - Accent3 2 2 2 5" xfId="4531" xr:uid="{4B1B3D73-3707-4677-B538-DA4FB83DC25B}"/>
    <cellStyle name="20% - Accent3 2 2 2 5 2" xfId="12020" xr:uid="{D30E6A47-1CA1-412F-ADDF-C21D81E1242E}"/>
    <cellStyle name="20% - Accent3 2 2 2 5 2 2" xfId="20348" xr:uid="{42C2066C-A788-4ABB-BDD2-C30150BD8F91}"/>
    <cellStyle name="20% - Accent3 2 2 2 5 2 2 2" xfId="37430" xr:uid="{EE4672B4-BAA2-470F-86C0-FFE757B21724}"/>
    <cellStyle name="20% - Accent3 2 2 2 5 2 3" xfId="29137" xr:uid="{B83B3CA6-3CD3-4C2B-8083-E2574BD6C694}"/>
    <cellStyle name="20% - Accent3 2 2 2 5 3" xfId="10586" xr:uid="{5B6DA42B-2DEC-4D5D-8B35-7492E628E636}"/>
    <cellStyle name="20% - Accent3 2 2 2 5 3 2" xfId="18980" xr:uid="{0286E717-9F70-4423-9A14-9B6EE44B688B}"/>
    <cellStyle name="20% - Accent3 2 2 2 5 3 2 2" xfId="36062" xr:uid="{7888B58F-02AF-4FCD-A680-047EF43D6272}"/>
    <cellStyle name="20% - Accent3 2 2 2 5 3 3" xfId="27769" xr:uid="{B8605F31-9C73-4CBA-85B4-F1699A71CE63}"/>
    <cellStyle name="20% - Accent3 2 2 2 5 4" xfId="13624" xr:uid="{C13CA828-8B6E-40DA-A1D2-258ADA7843AF}"/>
    <cellStyle name="20% - Accent3 2 2 2 5 4 2" xfId="30706" xr:uid="{5086E9D6-4BB0-43D1-93B0-316665288390}"/>
    <cellStyle name="20% - Accent3 2 2 2 5 5" xfId="22038" xr:uid="{744B249C-106D-4300-8888-C63976B8CDD0}"/>
    <cellStyle name="20% - Accent3 2 2 2 6" xfId="11238" xr:uid="{EB4F659A-E4EB-4CF9-810E-4DAB47C25A98}"/>
    <cellStyle name="20% - Accent3 2 2 2 6 2" xfId="19587" xr:uid="{ED62A775-8681-409D-8158-FDEB7F7043A5}"/>
    <cellStyle name="20% - Accent3 2 2 2 6 2 2" xfId="36669" xr:uid="{052F6061-38A7-4754-8598-A90782626219}"/>
    <cellStyle name="20% - Accent3 2 2 2 6 3" xfId="28376" xr:uid="{425DBC80-CDB2-42F9-A7BD-60DE0FF671BE}"/>
    <cellStyle name="20% - Accent3 2 2 2 7" xfId="6056" xr:uid="{3B4D2FD5-DAAC-4AA1-BE03-797AA774E7CD}"/>
    <cellStyle name="20% - Accent3 2 2 2 7 2" xfId="14981" xr:uid="{954A9837-54CE-4D17-8E2B-4A1E6AE122AE}"/>
    <cellStyle name="20% - Accent3 2 2 2 7 2 2" xfId="32063" xr:uid="{36640CC2-9326-4B65-B434-BB1979520FE7}"/>
    <cellStyle name="20% - Accent3 2 2 2 7 3" xfId="23423" xr:uid="{5833DFAE-3A5B-4686-B4DA-A3F79A37B4BB}"/>
    <cellStyle name="20% - Accent3 2 2 2 8" xfId="12827" xr:uid="{CF3089CC-00FB-4501-A6A0-CC9DFC7D9F23}"/>
    <cellStyle name="20% - Accent3 2 2 2 8 2" xfId="29932" xr:uid="{D808D1C3-F9DC-485E-AEDC-79E069152E0B}"/>
    <cellStyle name="20% - Accent3 2 2 2 9" xfId="21140" xr:uid="{0BDC69F9-7B3B-4EB7-8118-7F90EB51BCD4}"/>
    <cellStyle name="20% - Accent3 2 2 3" xfId="2801" xr:uid="{7906DFFA-BCE6-447E-B02C-58E86448F283}"/>
    <cellStyle name="20% - Accent3 2 2 3 2" xfId="3112" xr:uid="{6740010D-9195-4C1E-81E1-2645EB5C1DD7}"/>
    <cellStyle name="20% - Accent3 2 2 3 2 2" xfId="5595" xr:uid="{4221EA93-4A88-4548-891F-08F1B2DDF8D4}"/>
    <cellStyle name="20% - Accent3 2 2 3 2 2 2" xfId="12611" xr:uid="{43A98754-DAD8-4F31-B6EC-2DE5ABCAA55E}"/>
    <cellStyle name="20% - Accent3 2 2 3 2 2 2 2" xfId="20939" xr:uid="{2329BB36-DE27-403B-9DAC-D2B023E79BDA}"/>
    <cellStyle name="20% - Accent3 2 2 3 2 2 2 2 2" xfId="38021" xr:uid="{B5D81C0B-3394-41A2-B1D2-B5EC5554833C}"/>
    <cellStyle name="20% - Accent3 2 2 3 2 2 2 3" xfId="29728" xr:uid="{7594B847-9B2C-4E57-9D43-84D0E3B3EBDB}"/>
    <cellStyle name="20% - Accent3 2 2 3 2 2 3" xfId="11053" xr:uid="{D222C5CD-4F02-4763-A655-604073F141ED}"/>
    <cellStyle name="20% - Accent3 2 2 3 2 2 3 2" xfId="19417" xr:uid="{2D49EDF4-D4CB-46C3-9257-5BB09CAC5AAC}"/>
    <cellStyle name="20% - Accent3 2 2 3 2 2 3 2 2" xfId="36499" xr:uid="{98F8759B-FC0B-4867-B722-C40598314D32}"/>
    <cellStyle name="20% - Accent3 2 2 3 2 2 3 3" xfId="28206" xr:uid="{F6E212AF-A7DF-4873-B450-636A552170CB}"/>
    <cellStyle name="20% - Accent3 2 2 3 2 2 4" xfId="14545" xr:uid="{3607C666-CD35-4801-A42F-E19DB29E86F6}"/>
    <cellStyle name="20% - Accent3 2 2 3 2 2 4 2" xfId="31627" xr:uid="{8C7E1939-EAC3-4A44-9DC9-A9F0CF6366A2}"/>
    <cellStyle name="20% - Accent3 2 2 3 2 2 5" xfId="22978" xr:uid="{13C049BB-A443-48C6-AD2D-4BDC69211F1F}"/>
    <cellStyle name="20% - Accent3 2 2 3 2 3" xfId="11849" xr:uid="{259FBA62-5CB4-4EAE-8A16-8A9A2C19692E}"/>
    <cellStyle name="20% - Accent3 2 2 3 2 3 2" xfId="20178" xr:uid="{CA3FF51E-6E36-4EC8-B144-D2DD38E2779D}"/>
    <cellStyle name="20% - Accent3 2 2 3 2 3 2 2" xfId="37260" xr:uid="{C9138263-5FF8-4C8C-A8EE-0890CBAB3085}"/>
    <cellStyle name="20% - Accent3 2 2 3 2 3 3" xfId="28967" xr:uid="{E172CE8B-DFAC-400A-9137-78D60BC2AD38}"/>
    <cellStyle name="20% - Accent3 2 2 3 2 4" xfId="6496" xr:uid="{33B930F8-DE40-4546-8A70-D48553107836}"/>
    <cellStyle name="20% - Accent3 2 2 3 2 4 2" xfId="15416" xr:uid="{0A0D38A8-7EFF-4948-BC7E-CBCE854E2B18}"/>
    <cellStyle name="20% - Accent3 2 2 3 2 4 2 2" xfId="32498" xr:uid="{4278C0D1-FCB4-49CB-A1CF-1E019A50FF0C}"/>
    <cellStyle name="20% - Accent3 2 2 3 2 4 3" xfId="23859" xr:uid="{5C192086-DE3F-4032-98A7-6A05049B20D7}"/>
    <cellStyle name="20% - Accent3 2 2 3 2 5" xfId="13291" xr:uid="{8B5955C5-6648-427C-8350-3EEDAC5222FD}"/>
    <cellStyle name="20% - Accent3 2 2 3 2 5 2" xfId="30373" xr:uid="{78F02F9D-B587-418D-BCC8-87297DC1572E}"/>
    <cellStyle name="20% - Accent3 2 2 3 2 6" xfId="21712" xr:uid="{A16A4FAE-0901-4000-B602-44180B9C64BD}"/>
    <cellStyle name="20% - Accent3 2 2 3 2 7" xfId="3864" xr:uid="{098F6F25-F3E5-4180-AB6A-65E8624A70B7}"/>
    <cellStyle name="20% - Accent3 2 2 3 3" xfId="5289" xr:uid="{305EA253-6B1F-402E-B5B1-AAC2E71C69A3}"/>
    <cellStyle name="20% - Accent3 2 2 3 3 2" xfId="12306" xr:uid="{AB8632F5-2FD9-42E1-BCE3-02CA67AB5095}"/>
    <cellStyle name="20% - Accent3 2 2 3 3 2 2" xfId="20634" xr:uid="{3F8895CC-7E7C-4975-ABEB-9E9344E04BEA}"/>
    <cellStyle name="20% - Accent3 2 2 3 3 2 2 2" xfId="37716" xr:uid="{088BE5A0-7A27-41B3-9AAD-2B95D03FA6A6}"/>
    <cellStyle name="20% - Accent3 2 2 3 3 2 3" xfId="29423" xr:uid="{16BA1B6D-F929-4888-96D2-82D4AE9A926F}"/>
    <cellStyle name="20% - Accent3 2 2 3 3 3" xfId="7232" xr:uid="{F06EBA3B-ED26-47CE-9699-D204A301D2E8}"/>
    <cellStyle name="20% - Accent3 2 2 3 3 3 2" xfId="16100" xr:uid="{248E7F5B-9358-4C03-81A9-E4611D64393C}"/>
    <cellStyle name="20% - Accent3 2 2 3 3 3 2 2" xfId="33182" xr:uid="{AD748BAA-53C1-4C28-AADF-383C1FF62D96}"/>
    <cellStyle name="20% - Accent3 2 2 3 3 3 3" xfId="24566" xr:uid="{67ACF326-D88D-4A2F-9211-16BD6B4E93DF}"/>
    <cellStyle name="20% - Accent3 2 2 3 3 4" xfId="14243" xr:uid="{40397BE2-2F0C-4695-9774-5D8E2F677D33}"/>
    <cellStyle name="20% - Accent3 2 2 3 3 4 2" xfId="31325" xr:uid="{98F6F941-D3BB-4C67-BDE4-D6FC334664A5}"/>
    <cellStyle name="20% - Accent3 2 2 3 3 5" xfId="22676" xr:uid="{AB1DCA7A-A4B7-404C-AE18-24F051F6FE0B}"/>
    <cellStyle name="20% - Accent3 2 2 3 4" xfId="4665" xr:uid="{7F3A4250-E49B-46A9-AF14-9E6F72F73AAB}"/>
    <cellStyle name="20% - Accent3 2 2 3 4 2" xfId="11544" xr:uid="{4908BDE4-BDF6-4196-859A-CB92E97910C7}"/>
    <cellStyle name="20% - Accent3 2 2 3 4 2 2" xfId="19873" xr:uid="{B82EC857-2E52-4972-AF02-A41BDAE9B562}"/>
    <cellStyle name="20% - Accent3 2 2 3 4 2 2 2" xfId="36955" xr:uid="{4A21AB82-352D-4125-935F-DA90C61226CA}"/>
    <cellStyle name="20% - Accent3 2 2 3 4 2 3" xfId="28662" xr:uid="{05253BB9-1A76-4919-8669-DD0559463B84}"/>
    <cellStyle name="20% - Accent3 2 2 3 4 3" xfId="13750" xr:uid="{42559203-B545-4B75-ABBB-14CAB939A4E8}"/>
    <cellStyle name="20% - Accent3 2 2 3 4 3 2" xfId="30832" xr:uid="{96FB5AB0-776B-49ED-99DE-E0BA18E6C043}"/>
    <cellStyle name="20% - Accent3 2 2 3 4 4" xfId="22166" xr:uid="{A5C38347-2129-480C-B975-3495182A1788}"/>
    <cellStyle name="20% - Accent3 2 2 3 5" xfId="6194" xr:uid="{5304C02C-16E2-4BFF-A51C-1ACBE86AA3F0}"/>
    <cellStyle name="20% - Accent3 2 2 3 5 2" xfId="15114" xr:uid="{F29B7D9D-BC16-4414-A12A-3BF7B78A03E6}"/>
    <cellStyle name="20% - Accent3 2 2 3 5 2 2" xfId="32196" xr:uid="{FACC6E29-38A2-4569-9EAC-96F581B081EC}"/>
    <cellStyle name="20% - Accent3 2 2 3 5 3" xfId="23557" xr:uid="{9D68B1A6-45EE-4D04-9DEB-7F35601C516D}"/>
    <cellStyle name="20% - Accent3 2 2 3 6" xfId="12986" xr:uid="{45252087-E10E-4A0F-B0BD-D14097DBC175}"/>
    <cellStyle name="20% - Accent3 2 2 3 6 2" xfId="30068" xr:uid="{28C34F92-D332-4CE8-AC20-4E1EB289437A}"/>
    <cellStyle name="20% - Accent3 2 2 3 7" xfId="21407" xr:uid="{E0EAF971-CA38-46E3-B3B1-0E4B09F52F95}"/>
    <cellStyle name="20% - Accent3 2 2 3 8" xfId="3559" xr:uid="{2DF961EF-932F-4F61-B45D-FE66DA02C735}"/>
    <cellStyle name="20% - Accent3 2 2 4" xfId="2970" xr:uid="{61E9F2C2-E6AA-4B65-BB71-B798EA0A2EAC}"/>
    <cellStyle name="20% - Accent3 2 2 4 2" xfId="5454" xr:uid="{D4598F80-EC7C-4B21-BC9B-4173AB5CB097}"/>
    <cellStyle name="20% - Accent3 2 2 4 2 2" xfId="12469" xr:uid="{62085E03-36A0-4F17-8CB8-0CEEECA49254}"/>
    <cellStyle name="20% - Accent3 2 2 4 2 2 2" xfId="20797" xr:uid="{A8041EB1-79A4-406F-9C52-EB2DAE413E10}"/>
    <cellStyle name="20% - Accent3 2 2 4 2 2 2 2" xfId="37879" xr:uid="{E7B089D7-0D53-465B-96B2-96A4F1934AA9}"/>
    <cellStyle name="20% - Accent3 2 2 4 2 2 3" xfId="29586" xr:uid="{E94B4169-46ED-4385-ABED-D0202737CB1F}"/>
    <cellStyle name="20% - Accent3 2 2 4 2 3" xfId="10926" xr:uid="{843F4B40-668B-49A4-8F00-3BE7B99D747A}"/>
    <cellStyle name="20% - Accent3 2 2 4 2 3 2" xfId="19290" xr:uid="{CB2EB9B6-6A38-45FD-98DB-D4E96D5EA9CF}"/>
    <cellStyle name="20% - Accent3 2 2 4 2 3 2 2" xfId="36372" xr:uid="{E655121A-3F05-4D28-BEC6-4F6F3A9DE0D1}"/>
    <cellStyle name="20% - Accent3 2 2 4 2 3 3" xfId="28079" xr:uid="{5F6F2F31-094A-482B-AEDF-4377DC4AF5EC}"/>
    <cellStyle name="20% - Accent3 2 2 4 2 4" xfId="14404" xr:uid="{023EB10C-07B5-42A9-9C44-AE1E9BEB58A1}"/>
    <cellStyle name="20% - Accent3 2 2 4 2 4 2" xfId="31486" xr:uid="{EA57E325-4893-441E-9007-96AF323D8E92}"/>
    <cellStyle name="20% - Accent3 2 2 4 2 5" xfId="22837" xr:uid="{6ABEFBE0-9A40-4B5B-BAF7-62947F5E3DBA}"/>
    <cellStyle name="20% - Accent3 2 2 4 3" xfId="11707" xr:uid="{2AAB8733-531A-48F2-99FC-AF6CA921D885}"/>
    <cellStyle name="20% - Accent3 2 2 4 3 2" xfId="20036" xr:uid="{FAB2A86C-7CAC-4CA7-8A06-4C93BBA8519E}"/>
    <cellStyle name="20% - Accent3 2 2 4 3 2 2" xfId="37118" xr:uid="{463B3077-8522-4FAC-9F03-F78E33EF18B1}"/>
    <cellStyle name="20% - Accent3 2 2 4 3 3" xfId="28825" xr:uid="{2994F767-1A1D-4C28-8FA0-B42E679AB2AF}"/>
    <cellStyle name="20% - Accent3 2 2 4 4" xfId="6355" xr:uid="{E7959D57-18B8-455C-9913-96D3F3A3F4E2}"/>
    <cellStyle name="20% - Accent3 2 2 4 4 2" xfId="15275" xr:uid="{9AA97602-BC91-41E5-B23C-211E56B365D3}"/>
    <cellStyle name="20% - Accent3 2 2 4 4 2 2" xfId="32357" xr:uid="{DACF9479-97DA-4FF3-B753-573DD402B214}"/>
    <cellStyle name="20% - Accent3 2 2 4 4 3" xfId="23718" xr:uid="{0D09C706-8773-44BB-AAD6-CBA1ABB99464}"/>
    <cellStyle name="20% - Accent3 2 2 4 5" xfId="13149" xr:uid="{EA71057C-A976-4EEF-A261-73377E106146}"/>
    <cellStyle name="20% - Accent3 2 2 4 5 2" xfId="30231" xr:uid="{D1FB7752-8C1B-4CD7-8B7C-2782EA47AF42}"/>
    <cellStyle name="20% - Accent3 2 2 4 6" xfId="21570" xr:uid="{1B2EF0D5-9908-43D2-BB4E-05FE3D24CCB8}"/>
    <cellStyle name="20% - Accent3 2 2 4 7" xfId="3722" xr:uid="{D06889E6-24B6-413A-A196-8EE215190B11}"/>
    <cellStyle name="20% - Accent3 2 2 5" xfId="5009" xr:uid="{D945A264-917F-41A3-A550-5691427EBA81}"/>
    <cellStyle name="20% - Accent3 2 2 5 2" xfId="10767" xr:uid="{160651E3-2613-4B26-B8D9-2E7A6E9EB2DC}"/>
    <cellStyle name="20% - Accent3 2 2 5 2 2" xfId="12173" xr:uid="{885147C9-B369-40A6-8676-3540A422CB79}"/>
    <cellStyle name="20% - Accent3 2 2 5 2 2 2" xfId="20501" xr:uid="{D9E25BD9-CD1C-47E2-9CED-5B946E0726DB}"/>
    <cellStyle name="20% - Accent3 2 2 5 2 2 2 2" xfId="37583" xr:uid="{CB08FB72-926D-4B48-AD20-CE6E4AB70611}"/>
    <cellStyle name="20% - Accent3 2 2 5 2 2 3" xfId="29290" xr:uid="{4B556C6C-74B9-4EA8-BAB5-AF95C15B5018}"/>
    <cellStyle name="20% - Accent3 2 2 5 2 3" xfId="19131" xr:uid="{CE2E275A-F051-49C3-9B76-58B5498E8BAF}"/>
    <cellStyle name="20% - Accent3 2 2 5 2 3 2" xfId="36213" xr:uid="{E51A72B8-1717-437A-8B5F-C2DBF2003B53}"/>
    <cellStyle name="20% - Accent3 2 2 5 2 4" xfId="27920" xr:uid="{8E9064BF-C5F9-4EF4-97E9-8E07881C77D9}"/>
    <cellStyle name="20% - Accent3 2 2 5 3" xfId="11411" xr:uid="{EB33FE36-073E-4D9D-9ABA-2EED746A56FD}"/>
    <cellStyle name="20% - Accent3 2 2 5 3 2" xfId="19740" xr:uid="{BDB4C71F-A3DC-45F0-9FAC-F07AD8F1CE3A}"/>
    <cellStyle name="20% - Accent3 2 2 5 3 2 2" xfId="36822" xr:uid="{A9E2B124-A07E-438B-A84E-D0DDBD8C0377}"/>
    <cellStyle name="20% - Accent3 2 2 5 3 3" xfId="28529" xr:uid="{160A623C-351A-4044-A8C6-B7364F08AC3D}"/>
    <cellStyle name="20% - Accent3 2 2 5 4" xfId="7078" xr:uid="{37E3F00E-9578-4092-8B70-650EB87F10BB}"/>
    <cellStyle name="20% - Accent3 2 2 5 4 2" xfId="15961" xr:uid="{272D04EA-80BD-4BAC-B27B-13E0F564C764}"/>
    <cellStyle name="20% - Accent3 2 2 5 4 2 2" xfId="33043" xr:uid="{40724A50-DD01-4BA4-AC16-9AC40E52004C}"/>
    <cellStyle name="20% - Accent3 2 2 5 4 3" xfId="24414" xr:uid="{B4A6E13E-0CB6-4315-8FB6-FFD9DB51AA60}"/>
    <cellStyle name="20% - Accent3 2 2 5 5" xfId="13994" xr:uid="{3681C90F-CCD7-4E89-ACEA-17384514EA18}"/>
    <cellStyle name="20% - Accent3 2 2 5 5 2" xfId="31076" xr:uid="{A2DF7685-70B6-4FAA-90DD-3319794EB795}"/>
    <cellStyle name="20% - Accent3 2 2 5 6" xfId="22410" xr:uid="{361FAC2C-6110-41B9-AB39-FFB6D06FAAC2}"/>
    <cellStyle name="20% - Accent3 2 2 6" xfId="4439" xr:uid="{90096532-A7C4-4FEA-A248-9DB5FF12EFD2}"/>
    <cellStyle name="20% - Accent3 2 2 6 2" xfId="12019" xr:uid="{5D5A6FBC-1A0E-461D-80D1-C842410B7005}"/>
    <cellStyle name="20% - Accent3 2 2 6 2 2" xfId="20347" xr:uid="{CD71F135-05C1-442F-A939-8BA867DB6E21}"/>
    <cellStyle name="20% - Accent3 2 2 6 2 2 2" xfId="37429" xr:uid="{70F73BDF-39AF-44DF-BC2B-5F2ED7A5E197}"/>
    <cellStyle name="20% - Accent3 2 2 6 2 3" xfId="29136" xr:uid="{5C021B70-EB25-405A-AD73-687DC9216EA4}"/>
    <cellStyle name="20% - Accent3 2 2 6 3" xfId="10585" xr:uid="{A0407B8F-AB21-4D10-A34A-6D1DB560E370}"/>
    <cellStyle name="20% - Accent3 2 2 6 3 2" xfId="18979" xr:uid="{2FFD4AA4-06A7-45CD-96AE-EE0FF8C2B5A2}"/>
    <cellStyle name="20% - Accent3 2 2 6 3 2 2" xfId="36061" xr:uid="{A611B70A-893A-4F41-B7EC-E3F0B891CAED}"/>
    <cellStyle name="20% - Accent3 2 2 6 3 3" xfId="27768" xr:uid="{0DF31A95-BFF0-48AB-8C7C-791BF1E14CA9}"/>
    <cellStyle name="20% - Accent3 2 2 6 4" xfId="13565" xr:uid="{F28FD521-8052-4B72-B5AE-B8EAD847E47C}"/>
    <cellStyle name="20% - Accent3 2 2 6 4 2" xfId="30647" xr:uid="{96FEC57A-C07B-44CD-82F8-7846AA55B7A8}"/>
    <cellStyle name="20% - Accent3 2 2 6 5" xfId="21982" xr:uid="{44A155E9-09C1-428A-A186-226DD961248A}"/>
    <cellStyle name="20% - Accent3 2 2 7" xfId="11237" xr:uid="{AC19FF3C-0FE0-4697-BC5D-150173F7A3B9}"/>
    <cellStyle name="20% - Accent3 2 2 7 2" xfId="19586" xr:uid="{4636B5C6-62B2-4820-B06C-7D45E2364686}"/>
    <cellStyle name="20% - Accent3 2 2 7 2 2" xfId="36668" xr:uid="{D20EDB0D-9642-40E0-86B1-981D818F5EDA}"/>
    <cellStyle name="20% - Accent3 2 2 7 3" xfId="28375" xr:uid="{DDCF9810-379F-4ADD-A333-660909EEEFC3}"/>
    <cellStyle name="20% - Accent3 2 2 8" xfId="6055" xr:uid="{9254AFC6-9254-472E-B4F4-C5F51388DC68}"/>
    <cellStyle name="20% - Accent3 2 2 8 2" xfId="14980" xr:uid="{837C61F5-A461-47E4-95B9-D560790AE31B}"/>
    <cellStyle name="20% - Accent3 2 2 8 2 2" xfId="32062" xr:uid="{86442652-8F51-401D-8826-C85CBC8D3567}"/>
    <cellStyle name="20% - Accent3 2 2 8 3" xfId="23422" xr:uid="{E53DF98A-32B8-4571-8332-CC8281B0AD35}"/>
    <cellStyle name="20% - Accent3 2 2 9" xfId="12826" xr:uid="{BB4F6BA6-EF03-44C9-96C1-0BE0C99A250A}"/>
    <cellStyle name="20% - Accent3 2 2 9 2" xfId="29931" xr:uid="{F0684903-EE4D-4FA2-B5AE-472C537DE7AE}"/>
    <cellStyle name="20% - Accent3 2 3" xfId="1863" xr:uid="{426C60C8-ACB6-4D4B-B325-7A688AC33DEB}"/>
    <cellStyle name="20% - Accent3 2 3 10" xfId="3417" xr:uid="{1D2317FC-844F-4380-AB99-4426D9102877}"/>
    <cellStyle name="20% - Accent3 2 3 11" xfId="2653" xr:uid="{8CD3118C-57A2-4F80-8ED0-4F3D7AB7BC72}"/>
    <cellStyle name="20% - Accent3 2 3 12" xfId="38414" xr:uid="{857CD56C-FF8E-48BE-9CAB-C87013626F3C}"/>
    <cellStyle name="20% - Accent3 2 3 2" xfId="2803" xr:uid="{302C626C-43F5-43B3-A158-4AE94B928081}"/>
    <cellStyle name="20% - Accent3 2 3 2 2" xfId="3114" xr:uid="{AF489A74-6D8E-43AD-83EE-3376EED9043D}"/>
    <cellStyle name="20% - Accent3 2 3 2 2 2" xfId="5597" xr:uid="{F18F85EF-C5DD-4EC0-849C-C6E2EFF3D76E}"/>
    <cellStyle name="20% - Accent3 2 3 2 2 2 2" xfId="12613" xr:uid="{D2C0D9D3-B6E1-415B-B443-C7286DEBD200}"/>
    <cellStyle name="20% - Accent3 2 3 2 2 2 2 2" xfId="20941" xr:uid="{0CC4A6C6-BAB5-4DC0-9F65-B2DA235BBA13}"/>
    <cellStyle name="20% - Accent3 2 3 2 2 2 2 2 2" xfId="38023" xr:uid="{CA3D7548-DA7B-44BE-8890-083F7C7ECE4B}"/>
    <cellStyle name="20% - Accent3 2 3 2 2 2 2 3" xfId="29730" xr:uid="{C6DB7883-3209-40CA-A0B2-231B42684186}"/>
    <cellStyle name="20% - Accent3 2 3 2 2 2 3" xfId="11055" xr:uid="{F4CDE686-428F-42A0-AEFD-E4E6BCA1BC7C}"/>
    <cellStyle name="20% - Accent3 2 3 2 2 2 3 2" xfId="19419" xr:uid="{2025D6F6-88AF-4D2C-ACAC-3523603ABD71}"/>
    <cellStyle name="20% - Accent3 2 3 2 2 2 3 2 2" xfId="36501" xr:uid="{D926A217-BE3F-4BA3-87A7-74CA7FF2D8BE}"/>
    <cellStyle name="20% - Accent3 2 3 2 2 2 3 3" xfId="28208" xr:uid="{043F32DC-C109-44F5-8F9F-58623F226C76}"/>
    <cellStyle name="20% - Accent3 2 3 2 2 2 4" xfId="14547" xr:uid="{A57CBD94-EF0B-46ED-A484-089EDE41D6EC}"/>
    <cellStyle name="20% - Accent3 2 3 2 2 2 4 2" xfId="31629" xr:uid="{ECA11990-3674-48C8-88EA-A858625BD3CF}"/>
    <cellStyle name="20% - Accent3 2 3 2 2 2 5" xfId="22980" xr:uid="{94892A6E-26C2-494B-A568-AC435F4697AC}"/>
    <cellStyle name="20% - Accent3 2 3 2 2 3" xfId="11851" xr:uid="{FBF4C571-1850-4D10-A5D9-56E64B9C9E27}"/>
    <cellStyle name="20% - Accent3 2 3 2 2 3 2" xfId="20180" xr:uid="{61B047AA-AC08-48AB-8A3A-261AF964B976}"/>
    <cellStyle name="20% - Accent3 2 3 2 2 3 2 2" xfId="37262" xr:uid="{15E1A7EB-71B9-48A1-B8B1-36662D1F8588}"/>
    <cellStyle name="20% - Accent3 2 3 2 2 3 3" xfId="28969" xr:uid="{4A7D7EA4-8842-4A07-A08A-8ABC349AA195}"/>
    <cellStyle name="20% - Accent3 2 3 2 2 4" xfId="6498" xr:uid="{BD56BE46-7B26-4E85-A247-56A3637DA76B}"/>
    <cellStyle name="20% - Accent3 2 3 2 2 4 2" xfId="15418" xr:uid="{A2AB12B8-1D5A-4F4F-8C60-5945D3BD90F2}"/>
    <cellStyle name="20% - Accent3 2 3 2 2 4 2 2" xfId="32500" xr:uid="{A4067C5A-8E1D-42EF-B8C9-4B88DF276482}"/>
    <cellStyle name="20% - Accent3 2 3 2 2 4 3" xfId="23861" xr:uid="{D71645C5-BD06-4F9C-8266-340BF2B497BB}"/>
    <cellStyle name="20% - Accent3 2 3 2 2 5" xfId="13293" xr:uid="{5C8F3926-C71F-4F17-A50C-49C76E36F6FE}"/>
    <cellStyle name="20% - Accent3 2 3 2 2 5 2" xfId="30375" xr:uid="{54C837FC-2BEF-4E50-8932-5B795590EF97}"/>
    <cellStyle name="20% - Accent3 2 3 2 2 6" xfId="21714" xr:uid="{DD085383-63E6-4E25-8431-1CBB2D307370}"/>
    <cellStyle name="20% - Accent3 2 3 2 2 7" xfId="3866" xr:uid="{33C9DC7E-1ED5-4227-B852-13157CEC335D}"/>
    <cellStyle name="20% - Accent3 2 3 2 3" xfId="5291" xr:uid="{FE97FA22-52FA-4A7C-BC79-E5FBCC9922D3}"/>
    <cellStyle name="20% - Accent3 2 3 2 3 2" xfId="12308" xr:uid="{AE0B89B9-D121-491D-9A67-E998BDECB263}"/>
    <cellStyle name="20% - Accent3 2 3 2 3 2 2" xfId="20636" xr:uid="{F9E6A1AC-9BF8-4F77-9265-72271733B88E}"/>
    <cellStyle name="20% - Accent3 2 3 2 3 2 2 2" xfId="37718" xr:uid="{7BEDD764-EDCF-432A-AA3A-8A7422B36483}"/>
    <cellStyle name="20% - Accent3 2 3 2 3 2 3" xfId="29425" xr:uid="{2DB571BF-99EC-4270-B8E7-5E3BE6EA38F8}"/>
    <cellStyle name="20% - Accent3 2 3 2 3 3" xfId="7234" xr:uid="{9596439F-A4D7-4E20-B3A3-FF7A161F7FAB}"/>
    <cellStyle name="20% - Accent3 2 3 2 3 3 2" xfId="16102" xr:uid="{BEBFC7CA-B5F0-4789-BF70-1001AD43ED3B}"/>
    <cellStyle name="20% - Accent3 2 3 2 3 3 2 2" xfId="33184" xr:uid="{F73589A7-B1D8-4D00-9C92-6ABEE5294DE0}"/>
    <cellStyle name="20% - Accent3 2 3 2 3 3 3" xfId="24568" xr:uid="{04A1B41C-E7DA-4977-82CA-F284443AC6A1}"/>
    <cellStyle name="20% - Accent3 2 3 2 3 4" xfId="14245" xr:uid="{9374ABA1-0035-43F0-90A1-C14DC1B36E93}"/>
    <cellStyle name="20% - Accent3 2 3 2 3 4 2" xfId="31327" xr:uid="{B497C4CF-8C02-4FE8-828C-00C0E6D5A1B5}"/>
    <cellStyle name="20% - Accent3 2 3 2 3 5" xfId="22678" xr:uid="{1CAE4434-4055-4BFF-873D-BED0B69ABB1F}"/>
    <cellStyle name="20% - Accent3 2 3 2 4" xfId="4767" xr:uid="{5EEED9C4-21EB-4722-A530-A9511B135F93}"/>
    <cellStyle name="20% - Accent3 2 3 2 4 2" xfId="11546" xr:uid="{2B1EF954-1E3F-4AE5-8705-70BF5E556438}"/>
    <cellStyle name="20% - Accent3 2 3 2 4 2 2" xfId="19875" xr:uid="{11A2CFCA-4D82-435E-A4F7-EE300E797EDB}"/>
    <cellStyle name="20% - Accent3 2 3 2 4 2 2 2" xfId="36957" xr:uid="{7CC4F867-8B93-4403-BE44-101EFA9C8468}"/>
    <cellStyle name="20% - Accent3 2 3 2 4 2 3" xfId="28664" xr:uid="{E4201769-3C18-4E4F-8C90-3DF865900E48}"/>
    <cellStyle name="20% - Accent3 2 3 2 4 3" xfId="13850" xr:uid="{4E6D6C74-CB81-452E-A846-F4E4D4690E22}"/>
    <cellStyle name="20% - Accent3 2 3 2 4 3 2" xfId="30932" xr:uid="{E9F1889D-EA91-47AE-8B1E-A0A6C6C98105}"/>
    <cellStyle name="20% - Accent3 2 3 2 4 4" xfId="22266" xr:uid="{61F27853-DD3D-47A7-BD10-6527DDB2E93E}"/>
    <cellStyle name="20% - Accent3 2 3 2 5" xfId="6196" xr:uid="{7B2FE4EC-3792-43B9-ABB1-7ECDA30D8286}"/>
    <cellStyle name="20% - Accent3 2 3 2 5 2" xfId="15116" xr:uid="{E427767A-0701-4DEE-AFE2-7E6883DB5D4D}"/>
    <cellStyle name="20% - Accent3 2 3 2 5 2 2" xfId="32198" xr:uid="{46C78F63-47DC-46ED-8FDB-17F4334663DD}"/>
    <cellStyle name="20% - Accent3 2 3 2 5 3" xfId="23559" xr:uid="{423EF91F-86DB-480C-891A-F506AF3DE794}"/>
    <cellStyle name="20% - Accent3 2 3 2 6" xfId="12988" xr:uid="{38A4A0F9-BAD3-451F-B702-76AF215EA5B2}"/>
    <cellStyle name="20% - Accent3 2 3 2 6 2" xfId="30070" xr:uid="{EE9D2589-65A7-49CF-BEB8-33E6B412B08B}"/>
    <cellStyle name="20% - Accent3 2 3 2 7" xfId="21409" xr:uid="{4C477025-8518-4F73-88A6-2E92A9D1FD96}"/>
    <cellStyle name="20% - Accent3 2 3 2 8" xfId="3561" xr:uid="{983061F1-FCC6-48D7-A1F9-77FE38957128}"/>
    <cellStyle name="20% - Accent3 2 3 3" xfId="2972" xr:uid="{096D8B61-62F5-433A-8142-2E8A7DF60086}"/>
    <cellStyle name="20% - Accent3 2 3 3 2" xfId="5456" xr:uid="{F91A77B6-E876-4987-BE7E-4F1D1FE88825}"/>
    <cellStyle name="20% - Accent3 2 3 3 2 2" xfId="12471" xr:uid="{57218663-289A-468B-AB6D-9B610A62E8B5}"/>
    <cellStyle name="20% - Accent3 2 3 3 2 2 2" xfId="20799" xr:uid="{8684214F-7265-49C9-B825-74C7FD1E875F}"/>
    <cellStyle name="20% - Accent3 2 3 3 2 2 2 2" xfId="37881" xr:uid="{ECBF20C9-836E-4581-87BC-F654B654A88C}"/>
    <cellStyle name="20% - Accent3 2 3 3 2 2 3" xfId="29588" xr:uid="{CD3E7841-8DB1-4305-AB44-87C2470A57BF}"/>
    <cellStyle name="20% - Accent3 2 3 3 2 3" xfId="10928" xr:uid="{8A4FC4DA-8722-4D4F-B43E-70D146A31811}"/>
    <cellStyle name="20% - Accent3 2 3 3 2 3 2" xfId="19292" xr:uid="{B46780EB-F93F-4B19-9788-3B4036666345}"/>
    <cellStyle name="20% - Accent3 2 3 3 2 3 2 2" xfId="36374" xr:uid="{CDC31F7B-12A3-4A4E-8CF1-8EA05724351E}"/>
    <cellStyle name="20% - Accent3 2 3 3 2 3 3" xfId="28081" xr:uid="{869AC599-9F99-426B-8B49-B57195B8FBCF}"/>
    <cellStyle name="20% - Accent3 2 3 3 2 4" xfId="14406" xr:uid="{50349E5B-D3C3-439A-BBFD-1EDF559D3102}"/>
    <cellStyle name="20% - Accent3 2 3 3 2 4 2" xfId="31488" xr:uid="{CE27D0E5-2B33-4BDA-8A70-8BD9A5E3A676}"/>
    <cellStyle name="20% - Accent3 2 3 3 2 5" xfId="22839" xr:uid="{32C463DB-F62B-43AA-A763-7BF3E4EC6BE1}"/>
    <cellStyle name="20% - Accent3 2 3 3 3" xfId="11709" xr:uid="{5572A510-C9CC-447C-A4F6-3E5A053912E8}"/>
    <cellStyle name="20% - Accent3 2 3 3 3 2" xfId="20038" xr:uid="{7A9C440A-6159-45B2-A18E-C03BDD3CE6AC}"/>
    <cellStyle name="20% - Accent3 2 3 3 3 2 2" xfId="37120" xr:uid="{3B3AEDFA-ADDA-45E4-9D22-611FA70EA498}"/>
    <cellStyle name="20% - Accent3 2 3 3 3 3" xfId="28827" xr:uid="{7E921F6B-2D2C-4EDC-9B8F-C14267DE5688}"/>
    <cellStyle name="20% - Accent3 2 3 3 4" xfId="6357" xr:uid="{2FFA80AD-4B2B-4233-B102-03B2261614A2}"/>
    <cellStyle name="20% - Accent3 2 3 3 4 2" xfId="15277" xr:uid="{99229438-EB9C-4D4D-955F-CD677CA76D5D}"/>
    <cellStyle name="20% - Accent3 2 3 3 4 2 2" xfId="32359" xr:uid="{A427A8F5-EF78-4756-9F50-35696E70C319}"/>
    <cellStyle name="20% - Accent3 2 3 3 4 3" xfId="23720" xr:uid="{045765F8-4C6F-40B1-8C59-23E3367BA315}"/>
    <cellStyle name="20% - Accent3 2 3 3 5" xfId="13151" xr:uid="{D3EC96BD-DB92-4CC3-8EED-90A9E3D639A7}"/>
    <cellStyle name="20% - Accent3 2 3 3 5 2" xfId="30233" xr:uid="{B55188EE-F381-4390-B294-3AE454EA705D}"/>
    <cellStyle name="20% - Accent3 2 3 3 6" xfId="21572" xr:uid="{ECFA6678-3DFC-498D-BE99-87EDB7135F62}"/>
    <cellStyle name="20% - Accent3 2 3 3 7" xfId="3724" xr:uid="{6256F701-6504-4525-9C8E-A33ACCD08F6F}"/>
    <cellStyle name="20% - Accent3 2 3 4" xfId="5011" xr:uid="{610D0ABD-232B-4D62-8960-10ECB5356A5B}"/>
    <cellStyle name="20% - Accent3 2 3 4 2" xfId="10769" xr:uid="{ED3B5FC5-BBA1-471A-81E8-1DE1730E48B6}"/>
    <cellStyle name="20% - Accent3 2 3 4 2 2" xfId="12175" xr:uid="{7B0CD5FF-8F1A-416E-9FC6-97317C54B44A}"/>
    <cellStyle name="20% - Accent3 2 3 4 2 2 2" xfId="20503" xr:uid="{93E52897-7F56-4272-8712-A2C31955185A}"/>
    <cellStyle name="20% - Accent3 2 3 4 2 2 2 2" xfId="37585" xr:uid="{7F4DE8A8-3613-44F5-B8CD-F256E03F445E}"/>
    <cellStyle name="20% - Accent3 2 3 4 2 2 3" xfId="29292" xr:uid="{01520A01-8533-43D0-9FAF-DEB31750FCF0}"/>
    <cellStyle name="20% - Accent3 2 3 4 2 3" xfId="19133" xr:uid="{1B835B79-1225-4AFF-B2E5-26849D5775C9}"/>
    <cellStyle name="20% - Accent3 2 3 4 2 3 2" xfId="36215" xr:uid="{EDE6B033-2B18-4B82-8D80-E24F1FFB0A09}"/>
    <cellStyle name="20% - Accent3 2 3 4 2 4" xfId="27922" xr:uid="{56AA2C40-6E37-4285-9C87-DD83DF92D774}"/>
    <cellStyle name="20% - Accent3 2 3 4 3" xfId="11413" xr:uid="{D047CF9E-584C-4350-B0CE-923567E816E9}"/>
    <cellStyle name="20% - Accent3 2 3 4 3 2" xfId="19742" xr:uid="{57393962-E6BE-4383-90D5-1B3CB8698A1E}"/>
    <cellStyle name="20% - Accent3 2 3 4 3 2 2" xfId="36824" xr:uid="{D46D1E5E-07DA-4F79-A8A0-6067FD463D63}"/>
    <cellStyle name="20% - Accent3 2 3 4 3 3" xfId="28531" xr:uid="{83BEAACA-5290-4AC5-ACE6-92F373F7C629}"/>
    <cellStyle name="20% - Accent3 2 3 4 4" xfId="7080" xr:uid="{B2189118-8C8B-4798-AE89-7A958094FE99}"/>
    <cellStyle name="20% - Accent3 2 3 4 4 2" xfId="15963" xr:uid="{ED05F467-9297-41FE-86EC-F0950E5AE7B5}"/>
    <cellStyle name="20% - Accent3 2 3 4 4 2 2" xfId="33045" xr:uid="{6E956C61-667E-4941-B7DA-93EF70DC3B6F}"/>
    <cellStyle name="20% - Accent3 2 3 4 4 3" xfId="24416" xr:uid="{109C437E-CC7D-4DAC-9AE1-E55D60F3CB5C}"/>
    <cellStyle name="20% - Accent3 2 3 4 5" xfId="13996" xr:uid="{01DB354A-A727-41E9-BEC1-C7563C27DE45}"/>
    <cellStyle name="20% - Accent3 2 3 4 5 2" xfId="31078" xr:uid="{53FE0ED7-E99F-4B54-ADB5-965886423DD9}"/>
    <cellStyle name="20% - Accent3 2 3 4 6" xfId="22412" xr:uid="{BAAA02EE-1DAA-4876-A20C-0AB6F497BADE}"/>
    <cellStyle name="20% - Accent3 2 3 5" xfId="4207" xr:uid="{9FCF3C4C-7D57-4074-974B-04D245E26AFC}"/>
    <cellStyle name="20% - Accent3 2 3 5 2" xfId="12021" xr:uid="{48435E67-8363-4036-A251-F6FD34AE4C76}"/>
    <cellStyle name="20% - Accent3 2 3 5 2 2" xfId="20349" xr:uid="{8DAC41D1-FD0D-4566-A87F-F0E6B593CB9A}"/>
    <cellStyle name="20% - Accent3 2 3 5 2 2 2" xfId="37431" xr:uid="{AD43AF4F-71A0-45B6-9663-401E24BCFEC8}"/>
    <cellStyle name="20% - Accent3 2 3 5 2 3" xfId="29138" xr:uid="{5DFF4688-1453-4DA2-B13B-62C7AAACC8BA}"/>
    <cellStyle name="20% - Accent3 2 3 5 3" xfId="10587" xr:uid="{A4FBC0A5-A1F3-4B1E-AED7-D6FAA68B8633}"/>
    <cellStyle name="20% - Accent3 2 3 5 3 2" xfId="18981" xr:uid="{86DEDA68-AC2C-43B1-84AB-62E1A71CC498}"/>
    <cellStyle name="20% - Accent3 2 3 5 3 2 2" xfId="36063" xr:uid="{4365260A-DFFC-440F-83D8-913C2AD2F7A0}"/>
    <cellStyle name="20% - Accent3 2 3 5 3 3" xfId="27770" xr:uid="{78A216FB-D8EE-4B2D-A0DA-76DA9700583E}"/>
    <cellStyle name="20% - Accent3 2 3 5 4" xfId="13498" xr:uid="{A833A65F-7A4B-4098-8DEA-C6B239A50494}"/>
    <cellStyle name="20% - Accent3 2 3 5 4 2" xfId="30580" xr:uid="{50A2868D-E9AA-4829-9466-A04D0AB57032}"/>
    <cellStyle name="20% - Accent3 2 3 5 5" xfId="21922" xr:uid="{359289DC-67CA-4EBB-A581-78848A6DB44D}"/>
    <cellStyle name="20% - Accent3 2 3 6" xfId="11239" xr:uid="{61EE91FD-7194-4EE7-907F-6C0B311694F8}"/>
    <cellStyle name="20% - Accent3 2 3 6 2" xfId="19588" xr:uid="{21663407-F2F7-419F-B8BE-5B6C54B21527}"/>
    <cellStyle name="20% - Accent3 2 3 6 2 2" xfId="36670" xr:uid="{FC9FC737-7FCF-47AC-B5BC-7C6B1A99F1D1}"/>
    <cellStyle name="20% - Accent3 2 3 6 3" xfId="28377" xr:uid="{FC206167-2EE2-4678-948B-0EE347027B07}"/>
    <cellStyle name="20% - Accent3 2 3 7" xfId="6057" xr:uid="{102811C1-CE53-4B86-8C99-4A277D69811F}"/>
    <cellStyle name="20% - Accent3 2 3 7 2" xfId="14982" xr:uid="{749F33A7-F6A4-42D0-912E-9A9996874FF2}"/>
    <cellStyle name="20% - Accent3 2 3 7 2 2" xfId="32064" xr:uid="{BD5F17EA-D260-4328-84F8-F0DCEC803E65}"/>
    <cellStyle name="20% - Accent3 2 3 7 3" xfId="23424" xr:uid="{E8B539FF-6550-49F0-93DD-FB88B3966D72}"/>
    <cellStyle name="20% - Accent3 2 3 8" xfId="12828" xr:uid="{04A65BCC-E162-47DC-96D7-DAAA0BA083A7}"/>
    <cellStyle name="20% - Accent3 2 3 8 2" xfId="29933" xr:uid="{E1DA3A73-1E4D-45B2-AD20-02C269C397E2}"/>
    <cellStyle name="20% - Accent3 2 3 9" xfId="21141" xr:uid="{039F4E96-CF59-48B3-884C-6DE5C65FF6AE}"/>
    <cellStyle name="20% - Accent3 2 4" xfId="1860" xr:uid="{43BE1806-9F82-4DA1-8383-49D60A4BB590}"/>
    <cellStyle name="20% - Accent3 2 4 10" xfId="38411" xr:uid="{494809FE-2F66-4160-8A6A-934F10DA58AB}"/>
    <cellStyle name="20% - Accent3 2 4 2" xfId="3111" xr:uid="{F7605457-E242-4898-BD15-D9725A284FAD}"/>
    <cellStyle name="20% - Accent3 2 4 2 2" xfId="5594" xr:uid="{E53C5817-6734-49C8-8A7F-A014BBE9A61D}"/>
    <cellStyle name="20% - Accent3 2 4 2 2 2" xfId="12610" xr:uid="{54D08990-5658-4CD7-AF4F-38163231DB38}"/>
    <cellStyle name="20% - Accent3 2 4 2 2 2 2" xfId="20938" xr:uid="{68A1B8CE-CF67-4938-B0AA-1D1B47B6328A}"/>
    <cellStyle name="20% - Accent3 2 4 2 2 2 2 2" xfId="38020" xr:uid="{94A1EEF1-0732-497A-BDD7-F8BAF0880766}"/>
    <cellStyle name="20% - Accent3 2 4 2 2 2 3" xfId="29727" xr:uid="{99A69EC7-2E86-431C-BA26-8F2843D74908}"/>
    <cellStyle name="20% - Accent3 2 4 2 2 3" xfId="11052" xr:uid="{45015DC3-E130-49A8-9C17-9959E2405C8C}"/>
    <cellStyle name="20% - Accent3 2 4 2 2 3 2" xfId="19416" xr:uid="{EBBB6BE2-16A0-4F67-BAAE-DA05DA25FFFD}"/>
    <cellStyle name="20% - Accent3 2 4 2 2 3 2 2" xfId="36498" xr:uid="{D8A7E06D-4C8B-469A-8CD6-3909FCECAF84}"/>
    <cellStyle name="20% - Accent3 2 4 2 2 3 3" xfId="28205" xr:uid="{46EA8B87-1E38-4DD8-8782-EFD714D2B43E}"/>
    <cellStyle name="20% - Accent3 2 4 2 2 4" xfId="14544" xr:uid="{270BDC88-F084-409A-B7A2-F9CE9CC3CBF2}"/>
    <cellStyle name="20% - Accent3 2 4 2 2 4 2" xfId="31626" xr:uid="{DC2AD48F-B49A-417A-8F09-2260AEE4CE0A}"/>
    <cellStyle name="20% - Accent3 2 4 2 2 5" xfId="22977" xr:uid="{20782A90-A257-4DB5-A6D4-E7E29412D62F}"/>
    <cellStyle name="20% - Accent3 2 4 2 3" xfId="11848" xr:uid="{6FE79064-AE2C-4657-99BC-A73367EFFAA7}"/>
    <cellStyle name="20% - Accent3 2 4 2 3 2" xfId="20177" xr:uid="{4AE162D5-AB3B-4730-8AAD-36113C2C5291}"/>
    <cellStyle name="20% - Accent3 2 4 2 3 2 2" xfId="37259" xr:uid="{4F0EA038-E297-4ECE-94D6-C83512BFF882}"/>
    <cellStyle name="20% - Accent3 2 4 2 3 3" xfId="28966" xr:uid="{4DA4445A-E3A0-44C7-A54B-06A54597B88E}"/>
    <cellStyle name="20% - Accent3 2 4 2 4" xfId="6495" xr:uid="{0499C158-90FD-473B-9B8D-50FC9794A78D}"/>
    <cellStyle name="20% - Accent3 2 4 2 4 2" xfId="15415" xr:uid="{68258E7F-6B30-4D66-9A50-C81F5AEAD3B1}"/>
    <cellStyle name="20% - Accent3 2 4 2 4 2 2" xfId="32497" xr:uid="{37799CEA-216A-46A2-BAFB-144D76086A3C}"/>
    <cellStyle name="20% - Accent3 2 4 2 4 3" xfId="23858" xr:uid="{94A2CD0C-7057-466A-91CC-CFC3BE33019A}"/>
    <cellStyle name="20% - Accent3 2 4 2 5" xfId="13290" xr:uid="{2825A67F-6FFA-44AE-8F39-42DAC4A3CEE4}"/>
    <cellStyle name="20% - Accent3 2 4 2 5 2" xfId="30372" xr:uid="{CA1F042B-72B6-424C-A374-CE172C29B6BE}"/>
    <cellStyle name="20% - Accent3 2 4 2 6" xfId="21711" xr:uid="{77187624-5E03-49C7-B271-3CC11FAA2C17}"/>
    <cellStyle name="20% - Accent3 2 4 2 7" xfId="3863" xr:uid="{B3D9C18A-4024-4240-969B-F931869F1CC7}"/>
    <cellStyle name="20% - Accent3 2 4 3" xfId="5288" xr:uid="{6C4B9FEF-6D55-47E0-BB53-232973C7B1B6}"/>
    <cellStyle name="20% - Accent3 2 4 3 2" xfId="12305" xr:uid="{0E2895DA-BBCE-47B3-A640-6B303AC83D6E}"/>
    <cellStyle name="20% - Accent3 2 4 3 2 2" xfId="20633" xr:uid="{ABCCE4A4-C34D-414A-A1E6-EED95B45EA5C}"/>
    <cellStyle name="20% - Accent3 2 4 3 2 2 2" xfId="37715" xr:uid="{73535286-D3FA-427E-A98F-FC9105ABF626}"/>
    <cellStyle name="20% - Accent3 2 4 3 2 3" xfId="29422" xr:uid="{4235F6B9-A1EF-4406-B568-2D2EEEE7EC3E}"/>
    <cellStyle name="20% - Accent3 2 4 3 3" xfId="7231" xr:uid="{B040E6CD-ED7D-4CDA-99D3-86F9F76FF8FF}"/>
    <cellStyle name="20% - Accent3 2 4 3 3 2" xfId="16099" xr:uid="{DE02D8D5-0E5A-4F87-9273-DA198FE2BA55}"/>
    <cellStyle name="20% - Accent3 2 4 3 3 2 2" xfId="33181" xr:uid="{8FF806A6-566A-4D8C-9798-3CD86F0E25F3}"/>
    <cellStyle name="20% - Accent3 2 4 3 3 3" xfId="24565" xr:uid="{C67FB82D-1336-4D64-A39D-5C63341B346C}"/>
    <cellStyle name="20% - Accent3 2 4 3 4" xfId="14242" xr:uid="{0E609F16-4BE6-486B-BBCE-1DA3E6309A22}"/>
    <cellStyle name="20% - Accent3 2 4 3 4 2" xfId="31324" xr:uid="{F6B7BAAC-2AF0-4861-BC29-E306598B770A}"/>
    <cellStyle name="20% - Accent3 2 4 3 5" xfId="22675" xr:uid="{3090AB02-413E-4409-8078-FE4BFD9959BD}"/>
    <cellStyle name="20% - Accent3 2 4 4" xfId="4567" xr:uid="{F87DCF99-877D-4244-9F5E-3E3739645358}"/>
    <cellStyle name="20% - Accent3 2 4 4 2" xfId="11543" xr:uid="{1B3C42B1-31B3-43CA-BA2D-19E246A8A2D1}"/>
    <cellStyle name="20% - Accent3 2 4 4 2 2" xfId="19872" xr:uid="{DF265F0C-5DED-4CF5-9EAF-7BEA100C1D10}"/>
    <cellStyle name="20% - Accent3 2 4 4 2 2 2" xfId="36954" xr:uid="{97AD0DD7-01A0-4663-8E9C-264B376A94CD}"/>
    <cellStyle name="20% - Accent3 2 4 4 2 3" xfId="28661" xr:uid="{1FA81D55-C464-4E3E-A1A3-67374D368F65}"/>
    <cellStyle name="20% - Accent3 2 4 4 3" xfId="13654" xr:uid="{5B7EB607-25F2-4218-A0FC-3646DD78AFE2}"/>
    <cellStyle name="20% - Accent3 2 4 4 3 2" xfId="30736" xr:uid="{D764495D-530A-4B8E-BA54-FA5263E0651A}"/>
    <cellStyle name="20% - Accent3 2 4 4 4" xfId="22068" xr:uid="{6F10CD46-80B3-43B3-8FF9-CE727B5F49EF}"/>
    <cellStyle name="20% - Accent3 2 4 5" xfId="6193" xr:uid="{4FE318A2-4AF4-4FB0-97F7-197F7B4F091B}"/>
    <cellStyle name="20% - Accent3 2 4 5 2" xfId="15113" xr:uid="{C30E15FE-CF82-4F7F-BE5B-348A4E2D1574}"/>
    <cellStyle name="20% - Accent3 2 4 5 2 2" xfId="32195" xr:uid="{4BD63035-B1AD-4AEB-A0C7-5CD27AC410D4}"/>
    <cellStyle name="20% - Accent3 2 4 5 3" xfId="23556" xr:uid="{86BD2938-91FA-4E7D-9113-44A355C0FCF9}"/>
    <cellStyle name="20% - Accent3 2 4 6" xfId="12985" xr:uid="{30F76EA6-5BE9-4666-BAC5-74D2F23C9AA5}"/>
    <cellStyle name="20% - Accent3 2 4 6 2" xfId="30067" xr:uid="{94BEBDD7-29A8-4F83-9642-255B08F175EC}"/>
    <cellStyle name="20% - Accent3 2 4 7" xfId="21406" xr:uid="{85A85443-6814-4785-8459-3AB3FE07E771}"/>
    <cellStyle name="20% - Accent3 2 4 8" xfId="3558" xr:uid="{06DC369C-8779-4CEE-B8F3-2D8E6382DAE0}"/>
    <cellStyle name="20% - Accent3 2 4 9" xfId="2800" xr:uid="{7EE53D17-88FD-44CC-979C-84F6B91C8A8B}"/>
    <cellStyle name="20% - Accent3 2 5" xfId="2969" xr:uid="{1CDAFB0B-36DD-4780-B419-D016799140C4}"/>
    <cellStyle name="20% - Accent3 2 5 2" xfId="5453" xr:uid="{50B59FEA-CB0A-49ED-B545-0AF9C35DBB6C}"/>
    <cellStyle name="20% - Accent3 2 5 2 2" xfId="12468" xr:uid="{50CB1F2A-0041-4601-BA20-038AAE77982C}"/>
    <cellStyle name="20% - Accent3 2 5 2 2 2" xfId="20796" xr:uid="{7FCF2DD2-EE2B-460A-8635-AE46ADC657F9}"/>
    <cellStyle name="20% - Accent3 2 5 2 2 2 2" xfId="37878" xr:uid="{6B566F7C-63B9-413B-ABFF-1AAE95356BD1}"/>
    <cellStyle name="20% - Accent3 2 5 2 2 3" xfId="29585" xr:uid="{FF779371-EBFE-40C7-9B4A-134007848747}"/>
    <cellStyle name="20% - Accent3 2 5 2 3" xfId="10925" xr:uid="{38AAA01C-7428-4B88-91A3-C7DBFAEF1447}"/>
    <cellStyle name="20% - Accent3 2 5 2 3 2" xfId="19289" xr:uid="{0D013CF4-EC32-43E6-BE38-4DEDB76A8A1D}"/>
    <cellStyle name="20% - Accent3 2 5 2 3 2 2" xfId="36371" xr:uid="{565FDA9E-8AA1-4F33-B6C9-E8331177DDC6}"/>
    <cellStyle name="20% - Accent3 2 5 2 3 3" xfId="28078" xr:uid="{158F3032-7E8C-4040-9AC1-B035D9BE5E03}"/>
    <cellStyle name="20% - Accent3 2 5 2 4" xfId="14403" xr:uid="{EA739288-6912-428F-9193-24A47211EFF1}"/>
    <cellStyle name="20% - Accent3 2 5 2 4 2" xfId="31485" xr:uid="{1F5D5BF5-8106-420A-A0CE-3010B6697D19}"/>
    <cellStyle name="20% - Accent3 2 5 2 5" xfId="22836" xr:uid="{A65E6C01-72A8-4681-A054-BB4B3601237F}"/>
    <cellStyle name="20% - Accent3 2 5 3" xfId="11706" xr:uid="{57E61A12-5642-459D-9436-26E998838963}"/>
    <cellStyle name="20% - Accent3 2 5 3 2" xfId="20035" xr:uid="{0D5DDB07-392B-4A97-8B4F-A01E3D1846F0}"/>
    <cellStyle name="20% - Accent3 2 5 3 2 2" xfId="37117" xr:uid="{4A949B27-A63B-4342-B34B-F4923D83A034}"/>
    <cellStyle name="20% - Accent3 2 5 3 3" xfId="28824" xr:uid="{5EDCC4ED-6D29-488A-8488-5EBF271FCFEE}"/>
    <cellStyle name="20% - Accent3 2 5 4" xfId="6354" xr:uid="{D7B85B0E-9170-49E7-A1EE-97CB04341871}"/>
    <cellStyle name="20% - Accent3 2 5 4 2" xfId="15274" xr:uid="{6DF06B07-3EB9-49D1-B0D7-F95825865A5E}"/>
    <cellStyle name="20% - Accent3 2 5 4 2 2" xfId="32356" xr:uid="{4B3B47DD-28C6-46A1-9FEF-DE3FF1E6DD08}"/>
    <cellStyle name="20% - Accent3 2 5 4 3" xfId="23717" xr:uid="{F35612A4-FC1E-4860-B8D6-9D6F2482CC0C}"/>
    <cellStyle name="20% - Accent3 2 5 5" xfId="13148" xr:uid="{9A273F49-298C-4667-AD88-6D6B94B27141}"/>
    <cellStyle name="20% - Accent3 2 5 5 2" xfId="30230" xr:uid="{AECFDB0E-5017-421E-A2D6-F57DC2BDD399}"/>
    <cellStyle name="20% - Accent3 2 5 6" xfId="21569" xr:uid="{77C52A8A-4ECB-41AE-8099-8D87181CF678}"/>
    <cellStyle name="20% - Accent3 2 5 7" xfId="3721" xr:uid="{2BD94344-9D78-459C-9F4F-74D55E33D0C2}"/>
    <cellStyle name="20% - Accent3 2 6" xfId="5008" xr:uid="{5956D7B0-93A5-43F3-A56A-F799B363F7CF}"/>
    <cellStyle name="20% - Accent3 2 6 2" xfId="10766" xr:uid="{BA691C06-A2A0-42DF-A45E-3ED324F2A20F}"/>
    <cellStyle name="20% - Accent3 2 6 2 2" xfId="12172" xr:uid="{C5737039-6839-4FA1-9B7C-694AE829F522}"/>
    <cellStyle name="20% - Accent3 2 6 2 2 2" xfId="20500" xr:uid="{2EE80834-D56C-4F84-9652-5E6BA667B1CF}"/>
    <cellStyle name="20% - Accent3 2 6 2 2 2 2" xfId="37582" xr:uid="{0B5DCB8E-F986-42EB-9EB5-F4577747BD76}"/>
    <cellStyle name="20% - Accent3 2 6 2 2 3" xfId="29289" xr:uid="{64B691EF-1A62-4909-9152-5AAB2DC6CF12}"/>
    <cellStyle name="20% - Accent3 2 6 2 3" xfId="19130" xr:uid="{0A6A9721-E566-4BDD-9BAC-016FED2D26A2}"/>
    <cellStyle name="20% - Accent3 2 6 2 3 2" xfId="36212" xr:uid="{3638AEA7-BE78-41DA-8CFF-6A9C1753A764}"/>
    <cellStyle name="20% - Accent3 2 6 2 4" xfId="27919" xr:uid="{3A201C52-544F-4466-B6D5-1B12D15AE2F5}"/>
    <cellStyle name="20% - Accent3 2 6 3" xfId="11410" xr:uid="{013447A3-9F54-4753-B7C6-EB6E8A3F6D64}"/>
    <cellStyle name="20% - Accent3 2 6 3 2" xfId="19739" xr:uid="{04F9B0D2-9B0B-49ED-9237-785230609E58}"/>
    <cellStyle name="20% - Accent3 2 6 3 2 2" xfId="36821" xr:uid="{BBB837C1-B9D4-4AED-B8D9-EA92F96B96C9}"/>
    <cellStyle name="20% - Accent3 2 6 3 3" xfId="28528" xr:uid="{1BA3296D-F115-4D3D-8543-6F15F1C28EDD}"/>
    <cellStyle name="20% - Accent3 2 6 4" xfId="7077" xr:uid="{74B0A907-E9B5-4AA2-90B3-5F45E624175B}"/>
    <cellStyle name="20% - Accent3 2 6 4 2" xfId="15960" xr:uid="{8712DA77-7091-43B1-BBD6-0203615B8041}"/>
    <cellStyle name="20% - Accent3 2 6 4 2 2" xfId="33042" xr:uid="{879755E3-804D-4AF8-A1EA-B266BD340791}"/>
    <cellStyle name="20% - Accent3 2 6 4 3" xfId="24413" xr:uid="{33458A45-EC3D-4477-9647-B58725E448C8}"/>
    <cellStyle name="20% - Accent3 2 6 5" xfId="13993" xr:uid="{8499BF3B-FA1D-4DBF-BE55-1CB143CF98A9}"/>
    <cellStyle name="20% - Accent3 2 6 5 2" xfId="31075" xr:uid="{8D238FE3-25E7-48BC-8A17-B2677F15D699}"/>
    <cellStyle name="20% - Accent3 2 6 6" xfId="22409" xr:uid="{25881CA2-7188-4813-9FB5-2D4E1E939EC5}"/>
    <cellStyle name="20% - Accent3 2 7" xfId="4018" xr:uid="{6180408C-28EE-4B0D-8631-32151DE85B49}"/>
    <cellStyle name="20% - Accent3 2 7 2" xfId="12018" xr:uid="{39085DE9-2A0D-45DF-B9C8-899B01479CC4}"/>
    <cellStyle name="20% - Accent3 2 7 2 2" xfId="20346" xr:uid="{820CC01E-88EA-487D-8E9F-38CE9AACAA5F}"/>
    <cellStyle name="20% - Accent3 2 7 2 2 2" xfId="37428" xr:uid="{755A6397-C6A0-46E7-9D3B-0EB1B61C645C}"/>
    <cellStyle name="20% - Accent3 2 7 2 3" xfId="29135" xr:uid="{B6655065-86DC-4492-944F-DD0548C7196E}"/>
    <cellStyle name="20% - Accent3 2 7 3" xfId="10584" xr:uid="{001DD044-8444-42E7-82BB-AB64DB53AAAA}"/>
    <cellStyle name="20% - Accent3 2 7 3 2" xfId="18978" xr:uid="{E138D2A4-DBF1-40D4-B124-0BD5B69BC2F4}"/>
    <cellStyle name="20% - Accent3 2 7 3 2 2" xfId="36060" xr:uid="{2E9F7519-8FBB-4733-93B0-DDE3F653B6A6}"/>
    <cellStyle name="20% - Accent3 2 7 3 3" xfId="27767" xr:uid="{C2AF91A1-1AE0-420D-8189-E6FEBF79F0DC}"/>
    <cellStyle name="20% - Accent3 2 8" xfId="11236" xr:uid="{20D922D1-DA47-4E67-AB93-1D809EA601FE}"/>
    <cellStyle name="20% - Accent3 2 8 2" xfId="19585" xr:uid="{7079E170-42A8-41A4-8C40-F9048290D60D}"/>
    <cellStyle name="20% - Accent3 2 8 2 2" xfId="36667" xr:uid="{7B6BC43A-5D41-4830-80E3-E4D7AA0B7EF3}"/>
    <cellStyle name="20% - Accent3 2 8 3" xfId="28374" xr:uid="{2E223B29-D293-45B8-872D-7CE799CE9463}"/>
    <cellStyle name="20% - Accent3 2 9" xfId="6054" xr:uid="{B0BECBF6-B7A8-4A10-93E0-E847F5CF8DA9}"/>
    <cellStyle name="20% - Accent3 2 9 2" xfId="14979" xr:uid="{853E86ED-5C2F-436A-A526-572BD252B4BD}"/>
    <cellStyle name="20% - Accent3 2 9 2 2" xfId="32061" xr:uid="{D863EF7D-A122-4BAB-969A-1483FC6957E5}"/>
    <cellStyle name="20% - Accent3 2 9 3" xfId="23421" xr:uid="{2E6EF068-9689-4E87-97DE-C0FE8EE6A031}"/>
    <cellStyle name="20% - Accent3 20" xfId="3413" xr:uid="{3A386173-E89A-4D59-B54E-8C574B5064EF}"/>
    <cellStyle name="20% - Accent3 3" xfId="1864" xr:uid="{0755830A-E3D6-4EFB-AC87-D2D0D01E61E5}"/>
    <cellStyle name="20% - Accent3 3 2" xfId="4484" xr:uid="{0D8DFB8C-3756-47C4-BE01-EB0CCC35A318}"/>
    <cellStyle name="20% - Accent3 3 2 2" xfId="7670" xr:uid="{5326BBC3-2D34-4652-BF36-C0C44E37428C}"/>
    <cellStyle name="20% - Accent3 3 2 2 2" xfId="16513" xr:uid="{BD169FC8-BBF2-4ED5-A7AA-89C0B518D7B6}"/>
    <cellStyle name="20% - Accent3 3 2 2 2 2" xfId="33595" xr:uid="{104E3F00-DEC5-4105-86F5-D0E7FC7F00BB}"/>
    <cellStyle name="20% - Accent3 3 2 2 3" xfId="24989" xr:uid="{AFB88728-6C68-4651-91D1-727BEB554767}"/>
    <cellStyle name="20% - Accent3 3 2 3" xfId="6949" xr:uid="{593EBE92-8BFB-4AAC-AEFA-FABAE5DF5487}"/>
    <cellStyle name="20% - Accent3 3 2 3 2" xfId="15840" xr:uid="{8009E586-A243-4D9A-B2E3-252313AD2A7F}"/>
    <cellStyle name="20% - Accent3 3 2 3 2 2" xfId="32922" xr:uid="{559991D6-C9D0-4519-879E-6ABECAB98C21}"/>
    <cellStyle name="20% - Accent3 3 2 3 3" xfId="24294" xr:uid="{91050A65-77B8-4A33-9EA8-EB372F338A6A}"/>
    <cellStyle name="20% - Accent3 3 2 4" xfId="13594" xr:uid="{A8D56C14-A4B6-433E-B96A-28A946D16DCB}"/>
    <cellStyle name="20% - Accent3 3 2 4 2" xfId="30676" xr:uid="{B927D382-06EB-4400-A556-48C90931E588}"/>
    <cellStyle name="20% - Accent3 3 2 5" xfId="22011" xr:uid="{35B67E66-0AE5-423D-AD7A-A11597D03290}"/>
    <cellStyle name="20% - Accent3 4" xfId="1865" xr:uid="{93011774-4C2F-453D-BB33-0813C0635CD5}"/>
    <cellStyle name="20% - Accent3 5" xfId="1866" xr:uid="{AA96A3DC-C2EA-4495-8902-82146C802E2E}"/>
    <cellStyle name="20% - Accent3 6" xfId="1867" xr:uid="{FA76F379-6C98-4CDC-9F6E-2D0CD4F1A5B5}"/>
    <cellStyle name="20% - Accent3 7" xfId="1868" xr:uid="{D9619BB9-6F8D-4879-B125-E8BD9A0F7650}"/>
    <cellStyle name="20% - Accent3 8" xfId="1869" xr:uid="{84C63D2B-61BF-4326-BAB0-060CEFECE9BE}"/>
    <cellStyle name="20% - Accent3 9" xfId="1870" xr:uid="{AC3AF48B-911C-48AF-9FFB-135791EFF02B}"/>
    <cellStyle name="20% - Accent4" xfId="2631" builtinId="42" customBuiltin="1"/>
    <cellStyle name="20% - Accent4 10" xfId="1872" xr:uid="{141F9AF7-4672-465C-8086-72076C170E14}"/>
    <cellStyle name="20% - Accent4 11" xfId="1871" xr:uid="{3C19E758-8048-4BFC-8E03-1A9CBA611A4D}"/>
    <cellStyle name="20% - Accent4 11 10" xfId="2804" xr:uid="{AC4986CC-1190-4F66-8C0F-DD056F383C7E}"/>
    <cellStyle name="20% - Accent4 11 11" xfId="38415" xr:uid="{A681DCEC-9825-44F8-99C1-2541E5481F15}"/>
    <cellStyle name="20% - Accent4 11 2" xfId="3115" xr:uid="{A7AB837E-A0E1-474A-BEA9-3DC4C17C1306}"/>
    <cellStyle name="20% - Accent4 11 2 2" xfId="5598" xr:uid="{5258ED3B-F95B-43D7-90F9-20B5DC004FD3}"/>
    <cellStyle name="20% - Accent4 11 2 2 2" xfId="12614" xr:uid="{553F7399-4CFD-48DB-AE6E-1C85CA904150}"/>
    <cellStyle name="20% - Accent4 11 2 2 2 2" xfId="20942" xr:uid="{194F6DD4-9F1D-403C-AE89-761EDEA274C3}"/>
    <cellStyle name="20% - Accent4 11 2 2 2 2 2" xfId="38024" xr:uid="{E233E633-7C82-441F-97C4-3E2F81B8D628}"/>
    <cellStyle name="20% - Accent4 11 2 2 2 3" xfId="29731" xr:uid="{7607EC79-223C-485D-BAE5-708F259189B5}"/>
    <cellStyle name="20% - Accent4 11 2 2 3" xfId="11056" xr:uid="{8CBAD8E3-0A22-4975-BCFE-F39A3B3AAFC4}"/>
    <cellStyle name="20% - Accent4 11 2 2 3 2" xfId="19420" xr:uid="{8566F42C-CD80-4F8E-B7D7-D2FC431AEFD6}"/>
    <cellStyle name="20% - Accent4 11 2 2 3 2 2" xfId="36502" xr:uid="{E25EE3BF-793F-43F8-8B9C-AB7EF3200E89}"/>
    <cellStyle name="20% - Accent4 11 2 2 3 3" xfId="28209" xr:uid="{636C3F78-D50E-40D2-9A5F-5C8F59CF5D9C}"/>
    <cellStyle name="20% - Accent4 11 2 2 4" xfId="14548" xr:uid="{36F7944D-5139-4588-9364-23544721978E}"/>
    <cellStyle name="20% - Accent4 11 2 2 4 2" xfId="31630" xr:uid="{A0F21C02-5DA3-4FD3-B306-FC3BB557FE14}"/>
    <cellStyle name="20% - Accent4 11 2 2 5" xfId="22981" xr:uid="{C11E7D13-E037-4130-BB80-3582F30F4610}"/>
    <cellStyle name="20% - Accent4 11 2 3" xfId="11852" xr:uid="{F9C7CEC7-A7B5-4DF6-92DB-CF4EBD6357DB}"/>
    <cellStyle name="20% - Accent4 11 2 3 2" xfId="20181" xr:uid="{8677E6D4-EB74-4D2D-A692-A403A6565878}"/>
    <cellStyle name="20% - Accent4 11 2 3 2 2" xfId="37263" xr:uid="{28EB76D6-2A53-4F76-B693-BCBB1B19F0D0}"/>
    <cellStyle name="20% - Accent4 11 2 3 3" xfId="28970" xr:uid="{77325F07-F954-42B6-ADCB-F995F635B0F1}"/>
    <cellStyle name="20% - Accent4 11 2 4" xfId="6499" xr:uid="{C583B3E6-C31A-4F3D-8E38-DD968A2B4E1A}"/>
    <cellStyle name="20% - Accent4 11 2 4 2" xfId="15419" xr:uid="{20BE922E-AFEB-432A-BDA2-26E05243425A}"/>
    <cellStyle name="20% - Accent4 11 2 4 2 2" xfId="32501" xr:uid="{A6DA215F-0B8B-42F6-923F-1AA003A43C04}"/>
    <cellStyle name="20% - Accent4 11 2 4 3" xfId="23862" xr:uid="{1B374E1D-5473-453C-AF6A-586BE3D6789E}"/>
    <cellStyle name="20% - Accent4 11 2 5" xfId="13294" xr:uid="{D1856B40-23B8-4CE9-AE77-F4C6016DCE1B}"/>
    <cellStyle name="20% - Accent4 11 2 5 2" xfId="30376" xr:uid="{E27FAD84-69B4-4C49-BB9D-894FCB6C3BE4}"/>
    <cellStyle name="20% - Accent4 11 2 6" xfId="21715" xr:uid="{1DCAD0E8-C0DE-40A3-849B-406FD01E72B4}"/>
    <cellStyle name="20% - Accent4 11 2 7" xfId="3867" xr:uid="{2138E228-B9B3-466B-B63E-51EA66BD4923}"/>
    <cellStyle name="20% - Accent4 11 3" xfId="5292" xr:uid="{9F775C43-59D5-4992-89B1-EFFB1A09DF4F}"/>
    <cellStyle name="20% - Accent4 11 3 2" xfId="10890" xr:uid="{08ED120F-3AD3-4705-BF89-1117A0D87F63}"/>
    <cellStyle name="20% - Accent4 11 3 2 2" xfId="12309" xr:uid="{14A7C152-FB63-4048-ACAA-52F03C048824}"/>
    <cellStyle name="20% - Accent4 11 3 2 2 2" xfId="20637" xr:uid="{278BE86D-43A0-4D0D-98A0-BB64F1531988}"/>
    <cellStyle name="20% - Accent4 11 3 2 2 2 2" xfId="37719" xr:uid="{415B64A5-606C-40AA-9540-5573CFBB0786}"/>
    <cellStyle name="20% - Accent4 11 3 2 2 3" xfId="29426" xr:uid="{161D9775-2021-43BA-A460-CEE05F7F21F9}"/>
    <cellStyle name="20% - Accent4 11 3 2 3" xfId="19254" xr:uid="{9B847A2F-C084-41C0-9CEA-CA39C50B667C}"/>
    <cellStyle name="20% - Accent4 11 3 2 3 2" xfId="36336" xr:uid="{92789AD1-1BD4-436F-9BDA-7E84F266D0B2}"/>
    <cellStyle name="20% - Accent4 11 3 2 4" xfId="28043" xr:uid="{D64B99F9-8E99-4304-9098-A78017DDB647}"/>
    <cellStyle name="20% - Accent4 11 3 3" xfId="11547" xr:uid="{D778D719-26FF-46BA-8FFD-4BE80506E165}"/>
    <cellStyle name="20% - Accent4 11 3 3 2" xfId="19876" xr:uid="{00D2AE88-E03E-4385-8E44-F5EBD49A92B0}"/>
    <cellStyle name="20% - Accent4 11 3 3 2 2" xfId="36958" xr:uid="{DEFE45E3-995F-446A-A593-3B51AB377C5B}"/>
    <cellStyle name="20% - Accent4 11 3 3 3" xfId="28665" xr:uid="{30A260CA-2E1E-4337-AF0E-973CB1E969FD}"/>
    <cellStyle name="20% - Accent4 11 3 4" xfId="7235" xr:uid="{47695D80-AB82-452D-BC4A-E480B67816F4}"/>
    <cellStyle name="20% - Accent4 11 3 4 2" xfId="16103" xr:uid="{1CC604A9-8448-410D-B07B-6F930B26D331}"/>
    <cellStyle name="20% - Accent4 11 3 4 2 2" xfId="33185" xr:uid="{F2447498-5B6B-4F92-9BF3-81E65CAB300A}"/>
    <cellStyle name="20% - Accent4 11 3 4 3" xfId="24569" xr:uid="{F9B26FEC-45D8-4C19-A72C-979232C3F39F}"/>
    <cellStyle name="20% - Accent4 11 3 5" xfId="14246" xr:uid="{9A52C748-13BE-44CF-B32B-25BB2BBD6CE8}"/>
    <cellStyle name="20% - Accent4 11 3 5 2" xfId="31328" xr:uid="{89A6DC19-5827-4846-B60B-57EF1E36F33B}"/>
    <cellStyle name="20% - Accent4 11 3 6" xfId="22679" xr:uid="{238C48A1-BF86-423D-BEA9-9A23DD29D12B}"/>
    <cellStyle name="20% - Accent4 11 4" xfId="4409" xr:uid="{2C143E26-6313-4647-9D92-8DC98DBC966B}"/>
    <cellStyle name="20% - Accent4 11 4 2" xfId="12022" xr:uid="{68ACDC87-972D-4EF9-8B45-DBCF8BEC2EF1}"/>
    <cellStyle name="20% - Accent4 11 4 2 2" xfId="20350" xr:uid="{6A2FBDE8-2554-4E25-AA86-252D39FD31AC}"/>
    <cellStyle name="20% - Accent4 11 4 2 2 2" xfId="37432" xr:uid="{C48CEE22-A834-4F1F-8FA4-F706DED0B80E}"/>
    <cellStyle name="20% - Accent4 11 4 2 3" xfId="29139" xr:uid="{E5033DD7-49B4-439E-A0F6-936EBE98C16C}"/>
    <cellStyle name="20% - Accent4 11 4 3" xfId="10588" xr:uid="{DEB1055F-ED28-4604-ADB2-F4135D593E3F}"/>
    <cellStyle name="20% - Accent4 11 4 3 2" xfId="18982" xr:uid="{04DBEE25-0BF0-4336-8A84-D5C3C28F19FB}"/>
    <cellStyle name="20% - Accent4 11 4 3 2 2" xfId="36064" xr:uid="{BD5CA587-ACF1-47D0-B5B0-B8253CEAC0E1}"/>
    <cellStyle name="20% - Accent4 11 4 3 3" xfId="27771" xr:uid="{2974461C-FCDD-4AA3-945B-2FBB478DB523}"/>
    <cellStyle name="20% - Accent4 11 4 4" xfId="13550" xr:uid="{99DAA35F-4680-4AFA-AAEB-BF9F8799BC59}"/>
    <cellStyle name="20% - Accent4 11 4 4 2" xfId="30632" xr:uid="{84CA9636-4C04-4CD4-A534-3DB88CCE7990}"/>
    <cellStyle name="20% - Accent4 11 4 5" xfId="21967" xr:uid="{8F082B48-DE87-4F49-81BD-42242D233666}"/>
    <cellStyle name="20% - Accent4 11 5" xfId="11240" xr:uid="{CD1E112D-890D-4C25-9C76-5E75DBC6269B}"/>
    <cellStyle name="20% - Accent4 11 5 2" xfId="19589" xr:uid="{415E348A-5473-4C10-A5DB-25402FBC66D5}"/>
    <cellStyle name="20% - Accent4 11 5 2 2" xfId="36671" xr:uid="{C6FA62C8-57A4-4F68-88BC-3054AC906D96}"/>
    <cellStyle name="20% - Accent4 11 5 3" xfId="28378" xr:uid="{1A80C114-247B-4E13-9400-683488C85ACE}"/>
    <cellStyle name="20% - Accent4 11 6" xfId="6197" xr:uid="{B8248AF4-6247-46AA-A326-AEA07A7AF81E}"/>
    <cellStyle name="20% - Accent4 11 6 2" xfId="15117" xr:uid="{C29F28EC-5387-42B9-9666-588A4071AC90}"/>
    <cellStyle name="20% - Accent4 11 6 2 2" xfId="32199" xr:uid="{70E17CC8-C555-4F77-A5DA-D7DFDD8D91CB}"/>
    <cellStyle name="20% - Accent4 11 6 3" xfId="23560" xr:uid="{513A334B-DA51-4D87-B866-B6FC517DC2EB}"/>
    <cellStyle name="20% - Accent4 11 7" xfId="12989" xr:uid="{D26CCE2C-8ABF-4EBD-BC42-D488183AA9E8}"/>
    <cellStyle name="20% - Accent4 11 7 2" xfId="30071" xr:uid="{A18FA2BE-ADAE-42AB-8F87-0AD9CBA54ED3}"/>
    <cellStyle name="20% - Accent4 11 8" xfId="21410" xr:uid="{F99303FA-846F-4FEF-BDA4-64C9FBEA41BF}"/>
    <cellStyle name="20% - Accent4 11 9" xfId="3562" xr:uid="{715947B7-4EF9-4008-AF72-4D06978D19B9}"/>
    <cellStyle name="20% - Accent4 12" xfId="1619" xr:uid="{A8E3352D-3BC6-44DB-ADAE-816CB121F6A3}"/>
    <cellStyle name="20% - Accent4 12 2" xfId="5457" xr:uid="{833DC97B-5DC4-46C9-8C50-376BD5ACE889}"/>
    <cellStyle name="20% - Accent4 12 2 2" xfId="10929" xr:uid="{C11BDEC9-F205-4604-8AC8-89A65BA47B10}"/>
    <cellStyle name="20% - Accent4 12 2 2 2" xfId="12472" xr:uid="{4A7A18A9-62B3-4CEA-867B-C06B7B88AEBF}"/>
    <cellStyle name="20% - Accent4 12 2 2 2 2" xfId="20800" xr:uid="{38F1F6F9-8103-40E6-86FF-BEB1555168E2}"/>
    <cellStyle name="20% - Accent4 12 2 2 2 2 2" xfId="37882" xr:uid="{E9C34DF4-55E6-46E5-9C11-F6E6AC838DA7}"/>
    <cellStyle name="20% - Accent4 12 2 2 2 3" xfId="29589" xr:uid="{92AF92AE-61A4-4800-B2EE-4EC6784901EF}"/>
    <cellStyle name="20% - Accent4 12 2 2 3" xfId="19293" xr:uid="{A71FD1D1-11F5-4903-8D7A-F99789AAE1A8}"/>
    <cellStyle name="20% - Accent4 12 2 2 3 2" xfId="36375" xr:uid="{9BDACD00-8D3A-4429-8E57-1459C0300A5F}"/>
    <cellStyle name="20% - Accent4 12 2 2 4" xfId="28082" xr:uid="{CF7D6794-CED6-46C5-9557-6D2CE5C68251}"/>
    <cellStyle name="20% - Accent4 12 2 3" xfId="11710" xr:uid="{C7736B5B-41A6-4422-A53E-ED084D8EFC01}"/>
    <cellStyle name="20% - Accent4 12 2 3 2" xfId="20039" xr:uid="{E99EC7F8-D51B-4BDC-A4ED-C10BE5FB86E3}"/>
    <cellStyle name="20% - Accent4 12 2 3 2 2" xfId="37121" xr:uid="{48C68973-F31C-41BE-8C57-0CA0091F3E13}"/>
    <cellStyle name="20% - Accent4 12 2 3 3" xfId="28828" xr:uid="{A84DE4E3-EC4F-4622-930A-2316338EC731}"/>
    <cellStyle name="20% - Accent4 12 2 4" xfId="7379" xr:uid="{93496C3B-0C74-481C-ADF6-865121528421}"/>
    <cellStyle name="20% - Accent4 12 2 4 2" xfId="16247" xr:uid="{482CE8B9-18DD-443D-8E27-673FD5436131}"/>
    <cellStyle name="20% - Accent4 12 2 4 2 2" xfId="33329" xr:uid="{97E7ECE5-0EA0-43C9-B4A9-ABDC32237377}"/>
    <cellStyle name="20% - Accent4 12 2 4 3" xfId="24713" xr:uid="{2F459726-D274-46D6-A2F4-B2F9B9B760B1}"/>
    <cellStyle name="20% - Accent4 12 2 5" xfId="14407" xr:uid="{7E7ADF58-493D-4BE6-9C12-23FEAD129891}"/>
    <cellStyle name="20% - Accent4 12 2 5 2" xfId="31489" xr:uid="{023AE850-0561-45AF-9676-4C2514979F61}"/>
    <cellStyle name="20% - Accent4 12 2 6" xfId="22840" xr:uid="{56E040AB-0159-476B-8665-F11D2D6AB349}"/>
    <cellStyle name="20% - Accent4 12 3" xfId="4754" xr:uid="{8E95EAFD-6CB4-4DD4-970E-90E384103592}"/>
    <cellStyle name="20% - Accent4 12 3 2" xfId="10360" xr:uid="{6CB377F9-A6D4-4F2D-89CA-FE81BC1E52CC}"/>
    <cellStyle name="20% - Accent4 12 3 3" xfId="13837" xr:uid="{A4A3BB29-E3BD-4D20-82DE-473E156AFDF2}"/>
    <cellStyle name="20% - Accent4 12 3 3 2" xfId="30919" xr:uid="{A5F4513C-93B4-4288-A91D-F989B9BBFB66}"/>
    <cellStyle name="20% - Accent4 12 3 4" xfId="22253" xr:uid="{78D9EA3B-AC7F-4C38-8064-A96102162BC6}"/>
    <cellStyle name="20% - Accent4 12 4" xfId="6358" xr:uid="{563D1358-82B7-4655-89B9-78B2CF813B3A}"/>
    <cellStyle name="20% - Accent4 12 4 2" xfId="15278" xr:uid="{9434C51F-0122-40B5-957C-D7B70831125E}"/>
    <cellStyle name="20% - Accent4 12 4 2 2" xfId="32360" xr:uid="{2FB65F45-E2DC-4246-8988-58F67CE0A792}"/>
    <cellStyle name="20% - Accent4 12 4 3" xfId="23721" xr:uid="{B2DDAFFC-BAAC-4E97-8550-4A4A6F9570E6}"/>
    <cellStyle name="20% - Accent4 12 5" xfId="13152" xr:uid="{3CC1AF84-94D8-4465-9612-BC04E375AE86}"/>
    <cellStyle name="20% - Accent4 12 5 2" xfId="30234" xr:uid="{7E55ED5E-8653-456B-A653-A56F7CB16A68}"/>
    <cellStyle name="20% - Accent4 12 6" xfId="21573" xr:uid="{3C926AE6-1F8A-4691-971D-974EA7746E6B}"/>
    <cellStyle name="20% - Accent4 12 7" xfId="3725" xr:uid="{2BF04A1D-187D-4D2C-945D-CD80A49E5125}"/>
    <cellStyle name="20% - Accent4 12 8" xfId="2973" xr:uid="{BF4426AD-5E20-4B2F-A890-7FDFB635898A}"/>
    <cellStyle name="20% - Accent4 13" xfId="4885" xr:uid="{E96C4395-E1C9-4EF5-B0EA-25D931CB31E6}"/>
    <cellStyle name="20% - Accent4 13 2" xfId="7714" xr:uid="{40E86F70-60E2-40E1-B035-04D24E34986A}"/>
    <cellStyle name="20% - Accent4 13 2 2" xfId="16544" xr:uid="{16866E88-D0F7-476F-8EFB-1A6AF9F86424}"/>
    <cellStyle name="20% - Accent4 13 2 2 2" xfId="33626" xr:uid="{E36ABE1F-902D-466F-A537-45F7E66AA0F5}"/>
    <cellStyle name="20% - Accent4 13 2 3" xfId="25029" xr:uid="{E5CCE56B-43E3-4019-99FE-CD4CA686F365}"/>
    <cellStyle name="20% - Accent4 13 3" xfId="7010" xr:uid="{128B5597-7CCD-4CA8-A2AD-5DF06A629509}"/>
    <cellStyle name="20% - Accent4 13 3 2" xfId="15894" xr:uid="{7A33C3AB-1EC6-4B06-BD8C-AFD6EFAFDEDB}"/>
    <cellStyle name="20% - Accent4 13 3 2 2" xfId="32976" xr:uid="{DF0969AD-FC0C-427A-B81A-8A951CD2B805}"/>
    <cellStyle name="20% - Accent4 13 3 3" xfId="24347" xr:uid="{1A525C23-2646-481A-A221-35FE770A6F78}"/>
    <cellStyle name="20% - Accent4 13 4" xfId="13918" xr:uid="{23870EEB-C22B-4031-B016-10A03897D66F}"/>
    <cellStyle name="20% - Accent4 13 4 2" xfId="31000" xr:uid="{F9D6CAC4-79BE-49A1-9760-4E40ED0F2FFA}"/>
    <cellStyle name="20% - Accent4 13 5" xfId="22334" xr:uid="{A504BD9C-0FA3-4811-859B-08F8E5ED470B}"/>
    <cellStyle name="20% - Accent4 14" xfId="4906" xr:uid="{E16EFCAA-814F-4C10-B0E7-7B480978E3EC}"/>
    <cellStyle name="20% - Accent4 14 2" xfId="7729" xr:uid="{AA36B0E1-3087-4AED-8901-EA60F781B77C}"/>
    <cellStyle name="20% - Accent4 14 2 2" xfId="16559" xr:uid="{E7ED3F97-999A-4A3A-9ED0-BD2C5BFCE7A4}"/>
    <cellStyle name="20% - Accent4 14 2 2 2" xfId="33641" xr:uid="{371EA702-980A-4F4E-B807-7C752E58B55C}"/>
    <cellStyle name="20% - Accent4 14 2 3" xfId="25044" xr:uid="{4A8EBE47-2BD5-4737-AFB5-7804E45D89B1}"/>
    <cellStyle name="20% - Accent4 14 3" xfId="7025" xr:uid="{54152790-A2F6-4FCE-831E-08C6F8E46237}"/>
    <cellStyle name="20% - Accent4 14 3 2" xfId="15909" xr:uid="{B095280A-CCCE-4170-B022-9672C418DA41}"/>
    <cellStyle name="20% - Accent4 14 3 2 2" xfId="32991" xr:uid="{1EA8373D-E86B-4061-ABC5-8CBF724D2474}"/>
    <cellStyle name="20% - Accent4 14 3 3" xfId="24362" xr:uid="{38077357-3319-4F7E-95C0-479B2FA05028}"/>
    <cellStyle name="20% - Accent4 14 4" xfId="13933" xr:uid="{680ACD8D-C06D-462C-8DD7-35A3D7BC8BB0}"/>
    <cellStyle name="20% - Accent4 14 4 2" xfId="31015" xr:uid="{82765705-7B2D-45A1-8B7A-22833E989795}"/>
    <cellStyle name="20% - Accent4 14 5" xfId="22349" xr:uid="{F00AD994-5EC0-4CFB-999A-E20E7B7B424C}"/>
    <cellStyle name="20% - Accent4 15" xfId="4994" xr:uid="{4DFC39F3-63FC-4EC4-A1D8-C72B2635EA77}"/>
    <cellStyle name="20% - Accent4 15 2" xfId="7063" xr:uid="{8927C50A-C411-4A2F-94D6-14EDB15B46D7}"/>
    <cellStyle name="20% - Accent4 15 2 2" xfId="15946" xr:uid="{355E5B31-2157-4C86-B2B5-ED0EE38246B0}"/>
    <cellStyle name="20% - Accent4 15 2 2 2" xfId="33028" xr:uid="{1D9CACD6-E20E-41CA-9DB2-B904429D1DD4}"/>
    <cellStyle name="20% - Accent4 15 2 3" xfId="24399" xr:uid="{6296B927-551B-4F8A-A0C2-2A48739F3D29}"/>
    <cellStyle name="20% - Accent4 15 3" xfId="13979" xr:uid="{5D827D22-DD93-4AEB-AD6C-C9088C439B1E}"/>
    <cellStyle name="20% - Accent4 15 3 2" xfId="31061" xr:uid="{2CF53BDE-F213-4639-A86B-BBA76BBFD43C}"/>
    <cellStyle name="20% - Accent4 15 4" xfId="22395" xr:uid="{D677FADD-A8EA-4C1C-A9FC-23AC347D46CF}"/>
    <cellStyle name="20% - Accent4 16" xfId="4214" xr:uid="{782F07DC-AC14-4EB0-B008-34E11403B6D1}"/>
    <cellStyle name="20% - Accent4 17" xfId="6040" xr:uid="{C41CAC7A-29EB-4D90-B73B-35286757CE2E}"/>
    <cellStyle name="20% - Accent4 17 2" xfId="14965" xr:uid="{C493E0BC-6657-4648-A0B5-DD8415E76C28}"/>
    <cellStyle name="20% - Accent4 17 2 2" xfId="32047" xr:uid="{83A6A818-3A85-4D0D-B192-D076A66A1657}"/>
    <cellStyle name="20% - Accent4 17 3" xfId="23407" xr:uid="{BFF3A828-E5A4-418B-A7D1-5915EDCFFC3A}"/>
    <cellStyle name="20% - Accent4 18" xfId="12810" xr:uid="{0EF9C34E-3909-479F-A054-FD4289D5E042}"/>
    <cellStyle name="20% - Accent4 18 2" xfId="29916" xr:uid="{C06DD7CE-D553-4A58-81F2-C457B1D3E846}"/>
    <cellStyle name="20% - Accent4 19" xfId="21142" xr:uid="{96670788-2655-4830-A5A2-28BE9E86396E}"/>
    <cellStyle name="20% - Accent4 2" xfId="579" xr:uid="{00000000-0005-0000-0000-000042020000}"/>
    <cellStyle name="20% - Accent4 2 10" xfId="12829" xr:uid="{31C8B269-0BF3-4BCA-A36D-B86347CFFE4D}"/>
    <cellStyle name="20% - Accent4 2 10 2" xfId="29934" xr:uid="{133E8E8C-AAB6-4F3F-AB2C-D92D048F3500}"/>
    <cellStyle name="20% - Accent4 2 11" xfId="21143" xr:uid="{F3964AE3-DDF6-4B2F-91E8-7CCABB32F626}"/>
    <cellStyle name="20% - Accent4 2 12" xfId="3419" xr:uid="{89D7A52A-8FD9-4904-A7EE-B05CB4530ACA}"/>
    <cellStyle name="20% - Accent4 2 13" xfId="2654" xr:uid="{E38F9A44-4F44-4E2D-8621-DDC544111E3E}"/>
    <cellStyle name="20% - Accent4 2 14" xfId="38359" xr:uid="{2B8CC611-5F64-4EF6-AA60-3DBD50CDC7E5}"/>
    <cellStyle name="20% - Accent4 2 2" xfId="1874" xr:uid="{3A2C82E1-7E40-4764-BE9B-53773FBE2F72}"/>
    <cellStyle name="20% - Accent4 2 2 10" xfId="21144" xr:uid="{3F50D7D5-4553-450C-BF5E-5707FA38CD3C}"/>
    <cellStyle name="20% - Accent4 2 2 11" xfId="3420" xr:uid="{8E9BB479-FCA0-4028-92D3-72BF85682F87}"/>
    <cellStyle name="20% - Accent4 2 2 12" xfId="2655" xr:uid="{62CF3D45-1A93-46E6-B720-4948854248CA}"/>
    <cellStyle name="20% - Accent4 2 2 13" xfId="38417" xr:uid="{3567ACA5-32D6-4B7B-AC18-DEB4157FD3DA}"/>
    <cellStyle name="20% - Accent4 2 2 2" xfId="1875" xr:uid="{24C5F4A4-318A-4FD7-93FA-6144E5A9E755}"/>
    <cellStyle name="20% - Accent4 2 2 2 10" xfId="3421" xr:uid="{26BB5E6C-5496-4085-8EFB-369D9600D883}"/>
    <cellStyle name="20% - Accent4 2 2 2 11" xfId="2656" xr:uid="{EF826244-2FC9-4C2A-88AD-8BBA18408285}"/>
    <cellStyle name="20% - Accent4 2 2 2 12" xfId="38418" xr:uid="{DA14B962-DEF8-4387-980D-FA65C44596AF}"/>
    <cellStyle name="20% - Accent4 2 2 2 2" xfId="2807" xr:uid="{7F29FF23-9C1F-4BF8-A51F-86F866BF7A67}"/>
    <cellStyle name="20% - Accent4 2 2 2 2 2" xfId="3118" xr:uid="{B4C1BA7A-AA16-4030-9E3C-BC0A97F11012}"/>
    <cellStyle name="20% - Accent4 2 2 2 2 2 2" xfId="5601" xr:uid="{A682EF3F-2859-427D-8876-01F6480F59B8}"/>
    <cellStyle name="20% - Accent4 2 2 2 2 2 2 2" xfId="12617" xr:uid="{65062D71-ED61-45B7-BE21-78163568DFD7}"/>
    <cellStyle name="20% - Accent4 2 2 2 2 2 2 2 2" xfId="20945" xr:uid="{F9665CD4-50D5-45B9-9CF2-1B1DF1CD940A}"/>
    <cellStyle name="20% - Accent4 2 2 2 2 2 2 2 2 2" xfId="38027" xr:uid="{31EB1799-EF3F-47FE-9D00-163A30DE3B35}"/>
    <cellStyle name="20% - Accent4 2 2 2 2 2 2 2 3" xfId="29734" xr:uid="{FEFB95FC-4337-4E2A-B28A-41ABEFDCA5D6}"/>
    <cellStyle name="20% - Accent4 2 2 2 2 2 2 3" xfId="11059" xr:uid="{C90D2F89-F08C-4C57-808F-8098C9D96686}"/>
    <cellStyle name="20% - Accent4 2 2 2 2 2 2 3 2" xfId="19423" xr:uid="{27AEDB7D-D28B-4CDE-87AC-DE7E98DA9C7B}"/>
    <cellStyle name="20% - Accent4 2 2 2 2 2 2 3 2 2" xfId="36505" xr:uid="{8A647834-A28C-4BE9-B0C5-3B16AF8839DF}"/>
    <cellStyle name="20% - Accent4 2 2 2 2 2 2 3 3" xfId="28212" xr:uid="{BFD30742-DD60-443E-B316-BBA3600AE69E}"/>
    <cellStyle name="20% - Accent4 2 2 2 2 2 2 4" xfId="14551" xr:uid="{7F0B5A51-80FE-4671-919E-555DCE67E1D3}"/>
    <cellStyle name="20% - Accent4 2 2 2 2 2 2 4 2" xfId="31633" xr:uid="{1E1C67C9-997E-4626-946D-2818808FC59D}"/>
    <cellStyle name="20% - Accent4 2 2 2 2 2 2 5" xfId="22984" xr:uid="{3872408D-4069-4A65-BA22-54703019C19C}"/>
    <cellStyle name="20% - Accent4 2 2 2 2 2 3" xfId="11855" xr:uid="{574898CF-9C6A-49CC-9C54-2CD98677E231}"/>
    <cellStyle name="20% - Accent4 2 2 2 2 2 3 2" xfId="20184" xr:uid="{80358ED4-1F8B-4237-96BC-EFCD904897CE}"/>
    <cellStyle name="20% - Accent4 2 2 2 2 2 3 2 2" xfId="37266" xr:uid="{76807EF2-6212-4114-A1F7-4409317AB9FD}"/>
    <cellStyle name="20% - Accent4 2 2 2 2 2 3 3" xfId="28973" xr:uid="{8FC14A9E-548F-4A18-9EE8-845EA6D1368B}"/>
    <cellStyle name="20% - Accent4 2 2 2 2 2 4" xfId="6502" xr:uid="{87A42DAA-6A9B-4338-A043-3B1469B26513}"/>
    <cellStyle name="20% - Accent4 2 2 2 2 2 4 2" xfId="15422" xr:uid="{84359E46-B7D1-4433-B93D-925694A3373B}"/>
    <cellStyle name="20% - Accent4 2 2 2 2 2 4 2 2" xfId="32504" xr:uid="{C11A57CD-82A7-4A09-849D-76D21FD55027}"/>
    <cellStyle name="20% - Accent4 2 2 2 2 2 4 3" xfId="23865" xr:uid="{C614C5AE-7074-4E18-81CB-D6ADD40623B9}"/>
    <cellStyle name="20% - Accent4 2 2 2 2 2 5" xfId="13297" xr:uid="{D0FC6A8D-7053-4814-9BBC-60560BCBD7A1}"/>
    <cellStyle name="20% - Accent4 2 2 2 2 2 5 2" xfId="30379" xr:uid="{F4F14798-0F44-41A3-A6B8-0A4CB92B694D}"/>
    <cellStyle name="20% - Accent4 2 2 2 2 2 6" xfId="21718" xr:uid="{D1337B67-2AB3-4CB2-924A-EAA7427F6E84}"/>
    <cellStyle name="20% - Accent4 2 2 2 2 2 7" xfId="3870" xr:uid="{4C1BFFB1-3D5D-4A0F-8371-A9103FA30377}"/>
    <cellStyle name="20% - Accent4 2 2 2 2 3" xfId="5295" xr:uid="{9A6A9ED7-400A-435C-BB8F-CBC202D8CCC9}"/>
    <cellStyle name="20% - Accent4 2 2 2 2 3 2" xfId="12312" xr:uid="{F4FE569D-65D2-411F-9E60-89929AE53695}"/>
    <cellStyle name="20% - Accent4 2 2 2 2 3 2 2" xfId="20640" xr:uid="{1A8F1AA0-C9A7-4974-A32E-1E4FED485F24}"/>
    <cellStyle name="20% - Accent4 2 2 2 2 3 2 2 2" xfId="37722" xr:uid="{AEC489EB-930B-4A5E-8C31-990BAD61FF5D}"/>
    <cellStyle name="20% - Accent4 2 2 2 2 3 2 3" xfId="29429" xr:uid="{2AB9F14F-F6B3-4422-B113-9E8FB8E95E27}"/>
    <cellStyle name="20% - Accent4 2 2 2 2 3 3" xfId="7238" xr:uid="{2DFF9632-F340-44A7-BD8B-EB4BCC1388C4}"/>
    <cellStyle name="20% - Accent4 2 2 2 2 3 3 2" xfId="16106" xr:uid="{B3A898ED-194B-453D-93CA-B62C632D585B}"/>
    <cellStyle name="20% - Accent4 2 2 2 2 3 3 2 2" xfId="33188" xr:uid="{7018A50E-3693-43A3-8D7F-369966C7FD81}"/>
    <cellStyle name="20% - Accent4 2 2 2 2 3 3 3" xfId="24572" xr:uid="{62AFB70A-F973-43FF-A993-CA5E748F865E}"/>
    <cellStyle name="20% - Accent4 2 2 2 2 3 4" xfId="14249" xr:uid="{FD907880-9C78-4B0E-8202-BA5CFEC6D627}"/>
    <cellStyle name="20% - Accent4 2 2 2 2 3 4 2" xfId="31331" xr:uid="{CCA0F413-AAF4-455F-9F13-8E2C0BD840B0}"/>
    <cellStyle name="20% - Accent4 2 2 2 2 3 5" xfId="22682" xr:uid="{F0E7E671-074A-4AD3-B63C-625D57664D53}"/>
    <cellStyle name="20% - Accent4 2 2 2 2 4" xfId="4797" xr:uid="{9A2CAE0C-15BD-4CFF-8976-B93FB7440D5A}"/>
    <cellStyle name="20% - Accent4 2 2 2 2 4 2" xfId="11550" xr:uid="{DD685B73-4521-4168-BEC9-F798788CE5E6}"/>
    <cellStyle name="20% - Accent4 2 2 2 2 4 2 2" xfId="19879" xr:uid="{A43C3652-70D9-4EF1-AFFE-4C6B17712C4B}"/>
    <cellStyle name="20% - Accent4 2 2 2 2 4 2 2 2" xfId="36961" xr:uid="{754CA6DF-DBDF-457C-A1A6-E0F6EF063710}"/>
    <cellStyle name="20% - Accent4 2 2 2 2 4 2 3" xfId="28668" xr:uid="{14B9D273-A8BD-4455-8F4C-FB18BF511223}"/>
    <cellStyle name="20% - Accent4 2 2 2 2 4 3" xfId="13880" xr:uid="{49D429A1-9FFE-4658-803F-6FD503053C26}"/>
    <cellStyle name="20% - Accent4 2 2 2 2 4 3 2" xfId="30962" xr:uid="{6838C27B-04C2-4CCC-964B-7A049C969ACC}"/>
    <cellStyle name="20% - Accent4 2 2 2 2 4 4" xfId="22296" xr:uid="{45B63A20-33F5-4C1F-9797-8258A8BC01EA}"/>
    <cellStyle name="20% - Accent4 2 2 2 2 5" xfId="6200" xr:uid="{AB3ECFC0-2F70-4BD0-AB62-544E2C4960E3}"/>
    <cellStyle name="20% - Accent4 2 2 2 2 5 2" xfId="15120" xr:uid="{82FA0C64-DFCA-424F-9E7E-227A0E9AAD01}"/>
    <cellStyle name="20% - Accent4 2 2 2 2 5 2 2" xfId="32202" xr:uid="{AC634BF3-B858-481B-A587-A419300E84F2}"/>
    <cellStyle name="20% - Accent4 2 2 2 2 5 3" xfId="23563" xr:uid="{179AA311-3DCD-4BBA-BEAC-FE85FC5DD21C}"/>
    <cellStyle name="20% - Accent4 2 2 2 2 6" xfId="12992" xr:uid="{BBD647C3-F707-4423-A1F7-E4DAC21ECB1F}"/>
    <cellStyle name="20% - Accent4 2 2 2 2 6 2" xfId="30074" xr:uid="{EB9E9C2F-C7B5-41AE-8FB3-D629E8082280}"/>
    <cellStyle name="20% - Accent4 2 2 2 2 7" xfId="21413" xr:uid="{F5E1E1FA-9353-438A-B59B-E62C3CDFD20D}"/>
    <cellStyle name="20% - Accent4 2 2 2 2 8" xfId="3565" xr:uid="{CE24B276-714D-4805-96BE-7E06F109802E}"/>
    <cellStyle name="20% - Accent4 2 2 2 3" xfId="2976" xr:uid="{281031C0-73AC-4B5B-8A65-A56DDAEBD30D}"/>
    <cellStyle name="20% - Accent4 2 2 2 3 2" xfId="5460" xr:uid="{7ACFD146-3D1C-403B-A26F-5619A5768D41}"/>
    <cellStyle name="20% - Accent4 2 2 2 3 2 2" xfId="12475" xr:uid="{1DF36B9D-0AEE-443D-90CD-999DE1918E6D}"/>
    <cellStyle name="20% - Accent4 2 2 2 3 2 2 2" xfId="20803" xr:uid="{6415A3E4-9DEE-4491-8B02-3F7B933B1DFD}"/>
    <cellStyle name="20% - Accent4 2 2 2 3 2 2 2 2" xfId="37885" xr:uid="{E6C842D6-D5D7-4D02-B771-966BD7E11C3A}"/>
    <cellStyle name="20% - Accent4 2 2 2 3 2 2 3" xfId="29592" xr:uid="{094DD396-6A08-4F13-9D36-FCF97C157EBF}"/>
    <cellStyle name="20% - Accent4 2 2 2 3 2 3" xfId="10932" xr:uid="{A2661120-3068-4A1A-AFAF-4E4B27C20353}"/>
    <cellStyle name="20% - Accent4 2 2 2 3 2 3 2" xfId="19296" xr:uid="{FC0E7996-2E3F-4191-865E-814BFF517EB1}"/>
    <cellStyle name="20% - Accent4 2 2 2 3 2 3 2 2" xfId="36378" xr:uid="{4C880805-F178-46DD-952E-63D5C4E56B8F}"/>
    <cellStyle name="20% - Accent4 2 2 2 3 2 3 3" xfId="28085" xr:uid="{3CCC8327-E2CB-4A2F-9FC2-A7D04AA82135}"/>
    <cellStyle name="20% - Accent4 2 2 2 3 2 4" xfId="14410" xr:uid="{F9C24ED4-B4A7-43A0-B293-D4B096D34A29}"/>
    <cellStyle name="20% - Accent4 2 2 2 3 2 4 2" xfId="31492" xr:uid="{78A2A519-768E-4E97-8D71-0C6388F6CCA8}"/>
    <cellStyle name="20% - Accent4 2 2 2 3 2 5" xfId="22843" xr:uid="{AFF5485B-3277-4400-9A83-DECDAD1F6FFE}"/>
    <cellStyle name="20% - Accent4 2 2 2 3 3" xfId="11713" xr:uid="{1C7BA18D-1D47-4EF5-B489-D8ABE3E14C47}"/>
    <cellStyle name="20% - Accent4 2 2 2 3 3 2" xfId="20042" xr:uid="{43DD039F-464E-48FB-ADBC-198332472E05}"/>
    <cellStyle name="20% - Accent4 2 2 2 3 3 2 2" xfId="37124" xr:uid="{56601770-D5D5-4DD1-8EC0-A013DF5F4418}"/>
    <cellStyle name="20% - Accent4 2 2 2 3 3 3" xfId="28831" xr:uid="{76A541C0-CC9F-4176-90D1-88C5B2238DE7}"/>
    <cellStyle name="20% - Accent4 2 2 2 3 4" xfId="6361" xr:uid="{49BBB641-B361-418F-89C3-C31A421B22A1}"/>
    <cellStyle name="20% - Accent4 2 2 2 3 4 2" xfId="15281" xr:uid="{679115BA-0578-4398-A38D-38DA7056BC20}"/>
    <cellStyle name="20% - Accent4 2 2 2 3 4 2 2" xfId="32363" xr:uid="{D5AAF1FA-6CE6-4744-85AC-F8327B1EAECB}"/>
    <cellStyle name="20% - Accent4 2 2 2 3 4 3" xfId="23724" xr:uid="{F8A58027-ADC9-4B2D-B4A2-F6BBBCFD0F04}"/>
    <cellStyle name="20% - Accent4 2 2 2 3 5" xfId="13155" xr:uid="{2C706490-17DE-428D-BB03-B2C252D2B904}"/>
    <cellStyle name="20% - Accent4 2 2 2 3 5 2" xfId="30237" xr:uid="{E17ED63C-BEFC-4346-8B3B-4D942FC5C58D}"/>
    <cellStyle name="20% - Accent4 2 2 2 3 6" xfId="21576" xr:uid="{5E73DAC8-512E-4F70-A6F0-8D3C12DDA174}"/>
    <cellStyle name="20% - Accent4 2 2 2 3 7" xfId="3728" xr:uid="{BB3E0BA5-55A5-441A-B0A8-38B9926FDAA8}"/>
    <cellStyle name="20% - Accent4 2 2 2 4" xfId="5014" xr:uid="{5D3241DC-9649-4941-96C6-E56F32482981}"/>
    <cellStyle name="20% - Accent4 2 2 2 4 2" xfId="10772" xr:uid="{20E8EDD2-A88B-42FC-8C6E-900F243418A5}"/>
    <cellStyle name="20% - Accent4 2 2 2 4 2 2" xfId="12178" xr:uid="{1FEBD851-446A-4101-807A-E4A7C7B5F23A}"/>
    <cellStyle name="20% - Accent4 2 2 2 4 2 2 2" xfId="20506" xr:uid="{A4C602A8-A05D-46DC-A5D6-909D840A608A}"/>
    <cellStyle name="20% - Accent4 2 2 2 4 2 2 2 2" xfId="37588" xr:uid="{D8462073-EDFC-4032-9F87-10DE5A0993B9}"/>
    <cellStyle name="20% - Accent4 2 2 2 4 2 2 3" xfId="29295" xr:uid="{E48BBC7A-F9A5-4730-820B-E399CAE87FC6}"/>
    <cellStyle name="20% - Accent4 2 2 2 4 2 3" xfId="19136" xr:uid="{A89F008F-A3A1-418B-9C78-76C7F817140E}"/>
    <cellStyle name="20% - Accent4 2 2 2 4 2 3 2" xfId="36218" xr:uid="{2C0D7333-E549-42DF-9C6C-EAD9FF45C642}"/>
    <cellStyle name="20% - Accent4 2 2 2 4 2 4" xfId="27925" xr:uid="{FAE98BBE-8620-4D6E-B2F6-C87A5FE4AF62}"/>
    <cellStyle name="20% - Accent4 2 2 2 4 3" xfId="11416" xr:uid="{42CFD538-AF39-42E0-BB01-0545E2C8F189}"/>
    <cellStyle name="20% - Accent4 2 2 2 4 3 2" xfId="19745" xr:uid="{AA1E0BF2-E031-4386-828E-423B66CBE908}"/>
    <cellStyle name="20% - Accent4 2 2 2 4 3 2 2" xfId="36827" xr:uid="{10D3F0F6-A381-43C5-A331-E5BCFEFB7F9B}"/>
    <cellStyle name="20% - Accent4 2 2 2 4 3 3" xfId="28534" xr:uid="{48A9E2AE-2901-4CCA-A395-9828960C33DB}"/>
    <cellStyle name="20% - Accent4 2 2 2 4 4" xfId="7083" xr:uid="{6132508B-8642-46EB-943F-FB9F37EB6128}"/>
    <cellStyle name="20% - Accent4 2 2 2 4 4 2" xfId="15966" xr:uid="{24E094DA-7C2D-4E90-AFC5-AE0C2B1F6ED7}"/>
    <cellStyle name="20% - Accent4 2 2 2 4 4 2 2" xfId="33048" xr:uid="{A1CA681B-C903-41BE-B67C-008BE7BDC509}"/>
    <cellStyle name="20% - Accent4 2 2 2 4 4 3" xfId="24419" xr:uid="{82A58D4A-DDD3-43E5-B4FC-2AD304A00049}"/>
    <cellStyle name="20% - Accent4 2 2 2 4 5" xfId="13999" xr:uid="{96079654-9D1E-468D-AE32-B26F0468EA6F}"/>
    <cellStyle name="20% - Accent4 2 2 2 4 5 2" xfId="31081" xr:uid="{1268F4DB-7EA4-4734-A1D2-0AE760C8EA4B}"/>
    <cellStyle name="20% - Accent4 2 2 2 4 6" xfId="22415" xr:uid="{5EC42D47-BB00-4966-8829-96FA462DD022}"/>
    <cellStyle name="20% - Accent4 2 2 2 5" xfId="4532" xr:uid="{B1BFFB82-1B1B-46FD-B71B-17CE4C31799A}"/>
    <cellStyle name="20% - Accent4 2 2 2 5 2" xfId="12025" xr:uid="{862853A1-ABD7-4A88-BA80-E18B76837AEA}"/>
    <cellStyle name="20% - Accent4 2 2 2 5 2 2" xfId="20353" xr:uid="{BA338BCB-601B-42FF-AC7E-060D94ED8091}"/>
    <cellStyle name="20% - Accent4 2 2 2 5 2 2 2" xfId="37435" xr:uid="{E7CD1631-4C31-4E43-9FE1-023A335ACA92}"/>
    <cellStyle name="20% - Accent4 2 2 2 5 2 3" xfId="29142" xr:uid="{76797CF2-C9BC-4FAB-9973-16F8548ED8D7}"/>
    <cellStyle name="20% - Accent4 2 2 2 5 3" xfId="10591" xr:uid="{AE710F1F-FBE4-4306-9374-3A2BB06A0D16}"/>
    <cellStyle name="20% - Accent4 2 2 2 5 3 2" xfId="18985" xr:uid="{71303660-48F3-43C7-B1EC-65B2C24A73C8}"/>
    <cellStyle name="20% - Accent4 2 2 2 5 3 2 2" xfId="36067" xr:uid="{4F7A7F3C-C6D8-4EAA-AAA3-D0746F80D4C0}"/>
    <cellStyle name="20% - Accent4 2 2 2 5 3 3" xfId="27774" xr:uid="{4C18748B-4B69-438B-B781-54DBE5A13D96}"/>
    <cellStyle name="20% - Accent4 2 2 2 5 4" xfId="13625" xr:uid="{160C6D13-031B-4EB8-BF36-A6D7242E75B2}"/>
    <cellStyle name="20% - Accent4 2 2 2 5 4 2" xfId="30707" xr:uid="{DCB1A0CA-3257-4E7D-B01F-86FBCE8A96B2}"/>
    <cellStyle name="20% - Accent4 2 2 2 5 5" xfId="22039" xr:uid="{28E85921-9720-4C14-8489-BC16D4516969}"/>
    <cellStyle name="20% - Accent4 2 2 2 6" xfId="11243" xr:uid="{8541F155-9AE5-4A17-AF45-8C10C09F71B3}"/>
    <cellStyle name="20% - Accent4 2 2 2 6 2" xfId="19592" xr:uid="{9FF0D13B-D076-42E1-8123-DC4ECD2DF340}"/>
    <cellStyle name="20% - Accent4 2 2 2 6 2 2" xfId="36674" xr:uid="{D23EAEA4-DB94-40EB-971B-8605529D4813}"/>
    <cellStyle name="20% - Accent4 2 2 2 6 3" xfId="28381" xr:uid="{3716CF0C-4C69-4711-BBE3-D8C522394782}"/>
    <cellStyle name="20% - Accent4 2 2 2 7" xfId="6060" xr:uid="{06E90412-0DC4-476E-A68D-CA94F6E17FBD}"/>
    <cellStyle name="20% - Accent4 2 2 2 7 2" xfId="14985" xr:uid="{DDE9A2F9-BA29-481C-A12F-1FA120787BEA}"/>
    <cellStyle name="20% - Accent4 2 2 2 7 2 2" xfId="32067" xr:uid="{2E283F2B-98CE-4576-82E1-D397F845DCC4}"/>
    <cellStyle name="20% - Accent4 2 2 2 7 3" xfId="23427" xr:uid="{D0F41C97-A09F-4A97-9C39-86CD3CC8A47F}"/>
    <cellStyle name="20% - Accent4 2 2 2 8" xfId="12831" xr:uid="{BD96B676-2FCE-4F11-87C7-5F877F414B59}"/>
    <cellStyle name="20% - Accent4 2 2 2 8 2" xfId="29936" xr:uid="{35D99E0B-FED5-4C6B-8943-EC2903B848A4}"/>
    <cellStyle name="20% - Accent4 2 2 2 9" xfId="21145" xr:uid="{61F017D7-5603-4C04-8D6F-ED6DAD0B4494}"/>
    <cellStyle name="20% - Accent4 2 2 3" xfId="2806" xr:uid="{0F1D4BA2-E6BC-4FA6-BBB5-DBB52235E723}"/>
    <cellStyle name="20% - Accent4 2 2 3 2" xfId="3117" xr:uid="{D2197BD4-B68A-449A-A428-283F58378EF8}"/>
    <cellStyle name="20% - Accent4 2 2 3 2 2" xfId="5600" xr:uid="{F1C38053-16A0-4B76-BD83-6D74978FB263}"/>
    <cellStyle name="20% - Accent4 2 2 3 2 2 2" xfId="12616" xr:uid="{060DC617-751D-4B5E-AE81-7FD81DB2FE33}"/>
    <cellStyle name="20% - Accent4 2 2 3 2 2 2 2" xfId="20944" xr:uid="{482E869B-F0DA-4023-A44D-2D466CD1AFD4}"/>
    <cellStyle name="20% - Accent4 2 2 3 2 2 2 2 2" xfId="38026" xr:uid="{490AD6AE-CB88-42C5-AB5A-02E50A8AFBD8}"/>
    <cellStyle name="20% - Accent4 2 2 3 2 2 2 3" xfId="29733" xr:uid="{A5A2D944-30FC-4AD6-B5D9-075767A75B9E}"/>
    <cellStyle name="20% - Accent4 2 2 3 2 2 3" xfId="11058" xr:uid="{ADE772CF-0CE3-4F25-8218-7C7881624E81}"/>
    <cellStyle name="20% - Accent4 2 2 3 2 2 3 2" xfId="19422" xr:uid="{A9FFB578-869F-4374-877E-9A6422EE1D19}"/>
    <cellStyle name="20% - Accent4 2 2 3 2 2 3 2 2" xfId="36504" xr:uid="{6B6D2BD7-C7A4-41B2-863C-4082B92CB8CE}"/>
    <cellStyle name="20% - Accent4 2 2 3 2 2 3 3" xfId="28211" xr:uid="{7C1E4785-30D1-4A87-B4EB-3D6E0A845309}"/>
    <cellStyle name="20% - Accent4 2 2 3 2 2 4" xfId="14550" xr:uid="{8D17213D-C5ED-4DFD-A6CD-C37601C212CA}"/>
    <cellStyle name="20% - Accent4 2 2 3 2 2 4 2" xfId="31632" xr:uid="{E9398AD6-65D6-449C-A6C7-BC08A16B9CAA}"/>
    <cellStyle name="20% - Accent4 2 2 3 2 2 5" xfId="22983" xr:uid="{BA2C93A6-220E-490C-A5CE-3D6C8797B0C0}"/>
    <cellStyle name="20% - Accent4 2 2 3 2 3" xfId="11854" xr:uid="{A197BE45-C6AF-42EA-8800-6E65AEA7A6CA}"/>
    <cellStyle name="20% - Accent4 2 2 3 2 3 2" xfId="20183" xr:uid="{AE4C8CB4-41B0-4C9F-A5C2-44120B2A8F80}"/>
    <cellStyle name="20% - Accent4 2 2 3 2 3 2 2" xfId="37265" xr:uid="{C31465FA-7580-4B55-897A-984B2324573E}"/>
    <cellStyle name="20% - Accent4 2 2 3 2 3 3" xfId="28972" xr:uid="{FBC82002-75CC-4A0E-953B-732265F3B617}"/>
    <cellStyle name="20% - Accent4 2 2 3 2 4" xfId="6501" xr:uid="{AAFC2B0F-6346-49FA-A14B-17CE6CD59AF6}"/>
    <cellStyle name="20% - Accent4 2 2 3 2 4 2" xfId="15421" xr:uid="{F34241C8-CCD1-4EB8-880E-E3DA5CAA9452}"/>
    <cellStyle name="20% - Accent4 2 2 3 2 4 2 2" xfId="32503" xr:uid="{3678D26E-7F5C-4B03-B364-303060A171B0}"/>
    <cellStyle name="20% - Accent4 2 2 3 2 4 3" xfId="23864" xr:uid="{D266FFE2-6B6B-47C4-BBB1-184490999C54}"/>
    <cellStyle name="20% - Accent4 2 2 3 2 5" xfId="13296" xr:uid="{26ECF485-5F5E-407B-9422-76599EB5F054}"/>
    <cellStyle name="20% - Accent4 2 2 3 2 5 2" xfId="30378" xr:uid="{95207C9E-9D76-4AB9-9AC6-108CEACD1E0B}"/>
    <cellStyle name="20% - Accent4 2 2 3 2 6" xfId="21717" xr:uid="{AEC26A43-7586-49B9-9133-1097DFD8387F}"/>
    <cellStyle name="20% - Accent4 2 2 3 2 7" xfId="3869" xr:uid="{727934BB-5766-4855-A794-77A85734A433}"/>
    <cellStyle name="20% - Accent4 2 2 3 3" xfId="5294" xr:uid="{0C57EE96-B4C4-42C8-9281-E17BF863F416}"/>
    <cellStyle name="20% - Accent4 2 2 3 3 2" xfId="12311" xr:uid="{CCD09BB0-C8B4-4737-A21F-0EE4D01E1DEB}"/>
    <cellStyle name="20% - Accent4 2 2 3 3 2 2" xfId="20639" xr:uid="{65EF9383-C8C9-471F-8D45-397310413C21}"/>
    <cellStyle name="20% - Accent4 2 2 3 3 2 2 2" xfId="37721" xr:uid="{7FA20C85-CFAD-43F8-A713-565428684C38}"/>
    <cellStyle name="20% - Accent4 2 2 3 3 2 3" xfId="29428" xr:uid="{FDC20C49-A39D-4D4A-B990-6F977120B049}"/>
    <cellStyle name="20% - Accent4 2 2 3 3 3" xfId="7237" xr:uid="{FC00B819-D344-4E80-81D4-9E6EA5D7B9AA}"/>
    <cellStyle name="20% - Accent4 2 2 3 3 3 2" xfId="16105" xr:uid="{A6C33F3B-1884-434A-B55B-2A9AC6CE7934}"/>
    <cellStyle name="20% - Accent4 2 2 3 3 3 2 2" xfId="33187" xr:uid="{623BC894-7E16-4C5F-8AB7-7EA848517C95}"/>
    <cellStyle name="20% - Accent4 2 2 3 3 3 3" xfId="24571" xr:uid="{3A7D7F8E-4BF9-4D8D-8F7D-17258E443B6C}"/>
    <cellStyle name="20% - Accent4 2 2 3 3 4" xfId="14248" xr:uid="{D78CDA01-90F4-4DF6-8186-591FA3E0D2B5}"/>
    <cellStyle name="20% - Accent4 2 2 3 3 4 2" xfId="31330" xr:uid="{ACCB3E42-6D26-4D4A-8841-898CE9E1ED96}"/>
    <cellStyle name="20% - Accent4 2 2 3 3 5" xfId="22681" xr:uid="{4E75ADE1-A460-4036-8534-D536B31F6F25}"/>
    <cellStyle name="20% - Accent4 2 2 3 4" xfId="4666" xr:uid="{B7529358-D5DD-4DCF-BA73-39A2866B1183}"/>
    <cellStyle name="20% - Accent4 2 2 3 4 2" xfId="11549" xr:uid="{CB7E0817-225D-40CB-8544-D7CA736F6E40}"/>
    <cellStyle name="20% - Accent4 2 2 3 4 2 2" xfId="19878" xr:uid="{585AB5B6-C2FB-403F-962A-933CE7A62743}"/>
    <cellStyle name="20% - Accent4 2 2 3 4 2 2 2" xfId="36960" xr:uid="{31B3CE6A-9CC1-4D7B-9DDC-E4C262F27DB2}"/>
    <cellStyle name="20% - Accent4 2 2 3 4 2 3" xfId="28667" xr:uid="{EE49DCE3-6EBA-4719-9761-B36F109C9CF6}"/>
    <cellStyle name="20% - Accent4 2 2 3 4 3" xfId="13751" xr:uid="{B6FB02B2-BE4A-46C2-90C5-CFFBAA4B0E34}"/>
    <cellStyle name="20% - Accent4 2 2 3 4 3 2" xfId="30833" xr:uid="{CB5AD83B-A360-4F13-8187-55886FC7F4EB}"/>
    <cellStyle name="20% - Accent4 2 2 3 4 4" xfId="22167" xr:uid="{78DD467C-0F5B-44D5-8E51-BF6AEC8D5872}"/>
    <cellStyle name="20% - Accent4 2 2 3 5" xfId="6199" xr:uid="{49E2DD82-EAD0-41C6-8BD2-9D33DFA98C95}"/>
    <cellStyle name="20% - Accent4 2 2 3 5 2" xfId="15119" xr:uid="{257399E1-1A5F-487B-A2A1-751EA0CDCAD6}"/>
    <cellStyle name="20% - Accent4 2 2 3 5 2 2" xfId="32201" xr:uid="{64540357-BC12-4ED4-BFFC-94282388F03D}"/>
    <cellStyle name="20% - Accent4 2 2 3 5 3" xfId="23562" xr:uid="{ED4F1F09-DB28-499A-97AC-717E9CFF8B40}"/>
    <cellStyle name="20% - Accent4 2 2 3 6" xfId="12991" xr:uid="{39EB0358-64D7-4E3B-9AD9-EBB0CD89F522}"/>
    <cellStyle name="20% - Accent4 2 2 3 6 2" xfId="30073" xr:uid="{472F0300-CBFF-4A0B-8ACF-B25C4AED6862}"/>
    <cellStyle name="20% - Accent4 2 2 3 7" xfId="21412" xr:uid="{76CE21E9-D747-42C1-9240-70897F50FA6F}"/>
    <cellStyle name="20% - Accent4 2 2 3 8" xfId="3564" xr:uid="{FF538B4D-51FB-472C-9561-6AFA25ACF969}"/>
    <cellStyle name="20% - Accent4 2 2 4" xfId="2975" xr:uid="{49D641AA-B793-43D4-A9D0-43D8A57628AA}"/>
    <cellStyle name="20% - Accent4 2 2 4 2" xfId="5459" xr:uid="{B05010EA-4C83-40CB-BDA4-9A92FF0C0D68}"/>
    <cellStyle name="20% - Accent4 2 2 4 2 2" xfId="12474" xr:uid="{0FAC812D-B1C7-48D5-954E-390CDC09A30B}"/>
    <cellStyle name="20% - Accent4 2 2 4 2 2 2" xfId="20802" xr:uid="{4FE697F2-69BB-444F-8560-658980CD8F25}"/>
    <cellStyle name="20% - Accent4 2 2 4 2 2 2 2" xfId="37884" xr:uid="{9E86C7E0-D6AF-4A6E-88C1-792EA0F6435B}"/>
    <cellStyle name="20% - Accent4 2 2 4 2 2 3" xfId="29591" xr:uid="{D775730A-73E7-4D8F-82A0-98813AF7DDD9}"/>
    <cellStyle name="20% - Accent4 2 2 4 2 3" xfId="10931" xr:uid="{79EBDEAC-8CF7-4AD9-B00F-052603D7D651}"/>
    <cellStyle name="20% - Accent4 2 2 4 2 3 2" xfId="19295" xr:uid="{58651A4D-168B-4397-8BC1-FA4F8612B9A5}"/>
    <cellStyle name="20% - Accent4 2 2 4 2 3 2 2" xfId="36377" xr:uid="{ACDD80AC-C8B6-4DF0-A4E6-0BC0D64C2F98}"/>
    <cellStyle name="20% - Accent4 2 2 4 2 3 3" xfId="28084" xr:uid="{EBC1987D-4B39-436C-802F-666DD9CD0DD2}"/>
    <cellStyle name="20% - Accent4 2 2 4 2 4" xfId="14409" xr:uid="{319FF579-2DA1-424D-9A3B-881CD5441DBC}"/>
    <cellStyle name="20% - Accent4 2 2 4 2 4 2" xfId="31491" xr:uid="{0F1CE334-996D-445D-AB53-16E252C743CE}"/>
    <cellStyle name="20% - Accent4 2 2 4 2 5" xfId="22842" xr:uid="{0569DA22-1F57-4C08-BAA9-E47548FA825C}"/>
    <cellStyle name="20% - Accent4 2 2 4 3" xfId="11712" xr:uid="{3935F184-B20A-46D9-A0A2-89EEF64C4E76}"/>
    <cellStyle name="20% - Accent4 2 2 4 3 2" xfId="20041" xr:uid="{3BB1937D-C134-4409-92BF-9EA3389B8462}"/>
    <cellStyle name="20% - Accent4 2 2 4 3 2 2" xfId="37123" xr:uid="{1256F288-6921-4DC7-B333-9F5AD11076F9}"/>
    <cellStyle name="20% - Accent4 2 2 4 3 3" xfId="28830" xr:uid="{DBB2AD5B-8091-4B91-AAC5-A22350B58A02}"/>
    <cellStyle name="20% - Accent4 2 2 4 4" xfId="6360" xr:uid="{8A0CEE37-30D8-4484-A3A3-3C18FCBC9AF7}"/>
    <cellStyle name="20% - Accent4 2 2 4 4 2" xfId="15280" xr:uid="{18C6DD75-8072-4E3C-9522-151D6D02BFE8}"/>
    <cellStyle name="20% - Accent4 2 2 4 4 2 2" xfId="32362" xr:uid="{1ED210AC-B7B0-4AB9-9FC8-5597BE97C9BD}"/>
    <cellStyle name="20% - Accent4 2 2 4 4 3" xfId="23723" xr:uid="{CA80DB5C-D1B2-4D03-8F84-A8C529AFF271}"/>
    <cellStyle name="20% - Accent4 2 2 4 5" xfId="13154" xr:uid="{3606C002-A9C9-4690-BF4B-205979F89E62}"/>
    <cellStyle name="20% - Accent4 2 2 4 5 2" xfId="30236" xr:uid="{7AEAFE38-60C0-49AB-9A78-B7A7567BA5AB}"/>
    <cellStyle name="20% - Accent4 2 2 4 6" xfId="21575" xr:uid="{302E2575-36B0-48EF-8519-DBE568B747DC}"/>
    <cellStyle name="20% - Accent4 2 2 4 7" xfId="3727" xr:uid="{46DF1FFB-15AC-43E9-9BE5-1EFCA7DCBBCC}"/>
    <cellStyle name="20% - Accent4 2 2 5" xfId="5013" xr:uid="{4D51AE56-83E6-48AF-948A-F5FAFA1D56ED}"/>
    <cellStyle name="20% - Accent4 2 2 5 2" xfId="10771" xr:uid="{F8F0071B-0266-4E6D-8EBF-1263B6770061}"/>
    <cellStyle name="20% - Accent4 2 2 5 2 2" xfId="12177" xr:uid="{3E592FBD-91B9-4014-A69A-6EAA9C0616AC}"/>
    <cellStyle name="20% - Accent4 2 2 5 2 2 2" xfId="20505" xr:uid="{12F9D6DA-4211-409F-8CAD-D688731C51A8}"/>
    <cellStyle name="20% - Accent4 2 2 5 2 2 2 2" xfId="37587" xr:uid="{0FA1DDA9-8C33-4FAA-B0CD-C64ED3A45994}"/>
    <cellStyle name="20% - Accent4 2 2 5 2 2 3" xfId="29294" xr:uid="{B8313BEB-43EC-41BD-8D34-74AD4FA1BD3A}"/>
    <cellStyle name="20% - Accent4 2 2 5 2 3" xfId="19135" xr:uid="{4215AA08-1A86-4ECE-8EEF-0E7191D33B05}"/>
    <cellStyle name="20% - Accent4 2 2 5 2 3 2" xfId="36217" xr:uid="{BECEA60C-74DB-4AB7-B7DF-C6C6BB5EA64D}"/>
    <cellStyle name="20% - Accent4 2 2 5 2 4" xfId="27924" xr:uid="{ABAFBD51-1EED-4AED-B7BD-A459DE21A195}"/>
    <cellStyle name="20% - Accent4 2 2 5 3" xfId="11415" xr:uid="{2E41317B-F6A8-4731-BA8D-2D16E0444493}"/>
    <cellStyle name="20% - Accent4 2 2 5 3 2" xfId="19744" xr:uid="{163DB7F9-41B0-4243-A360-B597D3E16962}"/>
    <cellStyle name="20% - Accent4 2 2 5 3 2 2" xfId="36826" xr:uid="{4D6FCAAA-05A4-438A-8535-D3C5DB8E07CA}"/>
    <cellStyle name="20% - Accent4 2 2 5 3 3" xfId="28533" xr:uid="{3A2DF9D6-AAE2-49E8-BD75-D7273C49C230}"/>
    <cellStyle name="20% - Accent4 2 2 5 4" xfId="7082" xr:uid="{28C42130-B96B-4EA8-9079-562D63648B2D}"/>
    <cellStyle name="20% - Accent4 2 2 5 4 2" xfId="15965" xr:uid="{A2EF3D90-ADED-4FA3-8105-E75160834BC2}"/>
    <cellStyle name="20% - Accent4 2 2 5 4 2 2" xfId="33047" xr:uid="{8B257B03-88A6-4F0D-988D-F33330738751}"/>
    <cellStyle name="20% - Accent4 2 2 5 4 3" xfId="24418" xr:uid="{9DB9920B-9AE3-4A58-93CF-8EBA95B97268}"/>
    <cellStyle name="20% - Accent4 2 2 5 5" xfId="13998" xr:uid="{C937D8BD-108B-4FDE-979F-310292856CCF}"/>
    <cellStyle name="20% - Accent4 2 2 5 5 2" xfId="31080" xr:uid="{25CF8A29-37AC-435B-BBB1-5AEA7D76F94F}"/>
    <cellStyle name="20% - Accent4 2 2 5 6" xfId="22414" xr:uid="{6C0E7F1B-AB55-4A4B-AF30-24AB4D962BE8}"/>
    <cellStyle name="20% - Accent4 2 2 6" xfId="4440" xr:uid="{5FA84729-3B7D-4612-8CFB-3A7510B10295}"/>
    <cellStyle name="20% - Accent4 2 2 6 2" xfId="12024" xr:uid="{488AC41F-FFA7-43DC-A693-7239CE2C88A5}"/>
    <cellStyle name="20% - Accent4 2 2 6 2 2" xfId="20352" xr:uid="{703AF653-9E76-45E4-8E5A-054EA5863AA0}"/>
    <cellStyle name="20% - Accent4 2 2 6 2 2 2" xfId="37434" xr:uid="{B1D13FE0-18F8-4A33-AA96-C4E2A171CE2D}"/>
    <cellStyle name="20% - Accent4 2 2 6 2 3" xfId="29141" xr:uid="{F5441C86-122E-4DC0-9718-AABA8CCA4B67}"/>
    <cellStyle name="20% - Accent4 2 2 6 3" xfId="10590" xr:uid="{078ADECF-735E-48D5-9575-D8CB85E4CBDC}"/>
    <cellStyle name="20% - Accent4 2 2 6 3 2" xfId="18984" xr:uid="{02B7D68B-0D9E-4DE0-B689-B430E5B096B7}"/>
    <cellStyle name="20% - Accent4 2 2 6 3 2 2" xfId="36066" xr:uid="{4EFEB47A-F940-48D1-BCA5-CEF9C590743D}"/>
    <cellStyle name="20% - Accent4 2 2 6 3 3" xfId="27773" xr:uid="{1AF5D224-6D88-49D6-9294-76AC70A27AB8}"/>
    <cellStyle name="20% - Accent4 2 2 6 4" xfId="13566" xr:uid="{D4D1888A-94AA-4DBA-802D-33D71480D9C4}"/>
    <cellStyle name="20% - Accent4 2 2 6 4 2" xfId="30648" xr:uid="{18F781BB-11C0-479F-ADF2-12D52F801DCD}"/>
    <cellStyle name="20% - Accent4 2 2 6 5" xfId="21983" xr:uid="{578CAECF-18EB-46EF-B646-9B46E5B4DF8F}"/>
    <cellStyle name="20% - Accent4 2 2 7" xfId="11242" xr:uid="{96C7F65D-32F8-4E01-902D-20BC6420D901}"/>
    <cellStyle name="20% - Accent4 2 2 7 2" xfId="19591" xr:uid="{48DCA8B8-A2FF-4D8A-B951-4941357368EB}"/>
    <cellStyle name="20% - Accent4 2 2 7 2 2" xfId="36673" xr:uid="{FFA85E3E-96C3-43AA-A053-8A16ABA94C66}"/>
    <cellStyle name="20% - Accent4 2 2 7 3" xfId="28380" xr:uid="{7590C7CD-3023-473F-B4C1-FEE2984A7D28}"/>
    <cellStyle name="20% - Accent4 2 2 8" xfId="6059" xr:uid="{54A5BB86-002D-48D3-AB7F-62B071551382}"/>
    <cellStyle name="20% - Accent4 2 2 8 2" xfId="14984" xr:uid="{BAC2865E-7AD6-48FF-ABC4-F39D53D6788B}"/>
    <cellStyle name="20% - Accent4 2 2 8 2 2" xfId="32066" xr:uid="{8A7DD211-3296-43D6-8045-E63526AFDCB5}"/>
    <cellStyle name="20% - Accent4 2 2 8 3" xfId="23426" xr:uid="{60FFAF7D-757F-4037-9FC4-B854036410E2}"/>
    <cellStyle name="20% - Accent4 2 2 9" xfId="12830" xr:uid="{244C6322-4B1E-4FD4-BCC9-E81ADA0791BA}"/>
    <cellStyle name="20% - Accent4 2 2 9 2" xfId="29935" xr:uid="{A10660E6-FBEF-4C66-A11A-125FB949AED2}"/>
    <cellStyle name="20% - Accent4 2 3" xfId="1876" xr:uid="{232796FF-C53F-4718-9B34-85F16107FDA0}"/>
    <cellStyle name="20% - Accent4 2 3 10" xfId="3422" xr:uid="{0EC97463-9D60-4CB9-8DDF-A215946D1220}"/>
    <cellStyle name="20% - Accent4 2 3 11" xfId="2657" xr:uid="{47C37A6A-35EB-413B-9369-A28C262AC7A9}"/>
    <cellStyle name="20% - Accent4 2 3 12" xfId="38419" xr:uid="{EDD20FE1-4D2C-45C0-BC97-B97B8B662278}"/>
    <cellStyle name="20% - Accent4 2 3 2" xfId="2808" xr:uid="{1BE16E96-8711-4A93-A249-99A057A85A52}"/>
    <cellStyle name="20% - Accent4 2 3 2 2" xfId="3119" xr:uid="{11988C7D-1798-4AA3-B40B-ACE5FD443AD5}"/>
    <cellStyle name="20% - Accent4 2 3 2 2 2" xfId="5602" xr:uid="{B5BAA47F-0D79-4B05-9CE5-360D3344ABFD}"/>
    <cellStyle name="20% - Accent4 2 3 2 2 2 2" xfId="12618" xr:uid="{55240DCE-9231-40D0-88DE-B93D18834714}"/>
    <cellStyle name="20% - Accent4 2 3 2 2 2 2 2" xfId="20946" xr:uid="{34B11484-DF2A-407C-9E19-FB30CEDBC203}"/>
    <cellStyle name="20% - Accent4 2 3 2 2 2 2 2 2" xfId="38028" xr:uid="{FE35424E-9040-4985-869B-191D994F9638}"/>
    <cellStyle name="20% - Accent4 2 3 2 2 2 2 3" xfId="29735" xr:uid="{029BDC41-43CC-4E58-A3A1-7D5F2D24BEEA}"/>
    <cellStyle name="20% - Accent4 2 3 2 2 2 3" xfId="11060" xr:uid="{E4D67776-3535-4A53-83E0-A13F9A609DDE}"/>
    <cellStyle name="20% - Accent4 2 3 2 2 2 3 2" xfId="19424" xr:uid="{1BC4AEA3-BACD-43B9-BF27-EB202B79B9FE}"/>
    <cellStyle name="20% - Accent4 2 3 2 2 2 3 2 2" xfId="36506" xr:uid="{32E03513-12FE-4F1D-B31C-5F4C6792A930}"/>
    <cellStyle name="20% - Accent4 2 3 2 2 2 3 3" xfId="28213" xr:uid="{A00AC10F-9AAC-4DE5-8FC0-C187693B054E}"/>
    <cellStyle name="20% - Accent4 2 3 2 2 2 4" xfId="14552" xr:uid="{263BACDE-4B16-46B8-953D-A3F82D0B672C}"/>
    <cellStyle name="20% - Accent4 2 3 2 2 2 4 2" xfId="31634" xr:uid="{DAE9B07E-0FFF-457A-834C-21A86AFBC333}"/>
    <cellStyle name="20% - Accent4 2 3 2 2 2 5" xfId="22985" xr:uid="{26C45FB7-3C1D-409C-A60A-7EBFCBB7602C}"/>
    <cellStyle name="20% - Accent4 2 3 2 2 3" xfId="11856" xr:uid="{95CB653C-2834-4681-9235-9947299991F5}"/>
    <cellStyle name="20% - Accent4 2 3 2 2 3 2" xfId="20185" xr:uid="{E6C86951-B9AE-47ED-85BB-ACFC044E1172}"/>
    <cellStyle name="20% - Accent4 2 3 2 2 3 2 2" xfId="37267" xr:uid="{9B52D61B-0677-4293-9085-2EC18425E33E}"/>
    <cellStyle name="20% - Accent4 2 3 2 2 3 3" xfId="28974" xr:uid="{262A8BBD-7CF6-47DD-AEEF-CD07CA42FBEA}"/>
    <cellStyle name="20% - Accent4 2 3 2 2 4" xfId="6503" xr:uid="{70424F9B-EB09-4FAD-A8BA-1BB1BB2FFC5A}"/>
    <cellStyle name="20% - Accent4 2 3 2 2 4 2" xfId="15423" xr:uid="{18D285EE-5234-4556-9764-014F8A39F1CA}"/>
    <cellStyle name="20% - Accent4 2 3 2 2 4 2 2" xfId="32505" xr:uid="{EB944B3D-DF4E-4C4B-B9BA-E9470E5BA29A}"/>
    <cellStyle name="20% - Accent4 2 3 2 2 4 3" xfId="23866" xr:uid="{2EA3DCC5-1E02-4DC8-92F6-94BDCBE82215}"/>
    <cellStyle name="20% - Accent4 2 3 2 2 5" xfId="13298" xr:uid="{D7815028-9C1D-447A-A2F7-3B6F7D32D7D9}"/>
    <cellStyle name="20% - Accent4 2 3 2 2 5 2" xfId="30380" xr:uid="{186FEADF-A6C2-45BC-88D6-5CC50FFF1AA6}"/>
    <cellStyle name="20% - Accent4 2 3 2 2 6" xfId="21719" xr:uid="{74BCBFD9-63FB-4FBC-B49B-C7924C2E1842}"/>
    <cellStyle name="20% - Accent4 2 3 2 2 7" xfId="3871" xr:uid="{9D080FDF-8C55-4AF2-8623-18C6DC0773C4}"/>
    <cellStyle name="20% - Accent4 2 3 2 3" xfId="5296" xr:uid="{BA6FDC7A-C194-4472-BDCC-46F40090EEEC}"/>
    <cellStyle name="20% - Accent4 2 3 2 3 2" xfId="12313" xr:uid="{890F3CE8-7EDA-4AA1-A7D0-6A4A31C63E71}"/>
    <cellStyle name="20% - Accent4 2 3 2 3 2 2" xfId="20641" xr:uid="{DAE04385-CFCB-484E-BFFB-0AA50172C9B7}"/>
    <cellStyle name="20% - Accent4 2 3 2 3 2 2 2" xfId="37723" xr:uid="{9184B731-5602-4226-9A5C-D95389F4D15D}"/>
    <cellStyle name="20% - Accent4 2 3 2 3 2 3" xfId="29430" xr:uid="{D993184B-36CE-4F42-ADF2-67F84EF02B41}"/>
    <cellStyle name="20% - Accent4 2 3 2 3 3" xfId="7239" xr:uid="{B5DD3246-B410-4D4A-B568-3BFE5A035850}"/>
    <cellStyle name="20% - Accent4 2 3 2 3 3 2" xfId="16107" xr:uid="{44ADFB56-F46B-4D6C-ACFD-C1EC244F19AC}"/>
    <cellStyle name="20% - Accent4 2 3 2 3 3 2 2" xfId="33189" xr:uid="{D1A08D0F-5632-467E-B985-4285A66EA7D7}"/>
    <cellStyle name="20% - Accent4 2 3 2 3 3 3" xfId="24573" xr:uid="{D68C651F-3A8F-4F8D-8A4E-3E9C9549D07B}"/>
    <cellStyle name="20% - Accent4 2 3 2 3 4" xfId="14250" xr:uid="{3DB6644A-816A-48AB-9F91-3DA567899301}"/>
    <cellStyle name="20% - Accent4 2 3 2 3 4 2" xfId="31332" xr:uid="{FE692656-B258-4FE0-8764-5D14CD289290}"/>
    <cellStyle name="20% - Accent4 2 3 2 3 5" xfId="22683" xr:uid="{20021BC5-0E89-4030-9C65-E2310E199627}"/>
    <cellStyle name="20% - Accent4 2 3 2 4" xfId="4768" xr:uid="{1FE7F21C-CAA6-41C9-BF5B-48C3626EECC5}"/>
    <cellStyle name="20% - Accent4 2 3 2 4 2" xfId="11551" xr:uid="{D9D7C61A-FFFC-48FD-B24E-0440F1910010}"/>
    <cellStyle name="20% - Accent4 2 3 2 4 2 2" xfId="19880" xr:uid="{325AE32C-B314-4FEC-973F-B58E7E8DF2C1}"/>
    <cellStyle name="20% - Accent4 2 3 2 4 2 2 2" xfId="36962" xr:uid="{0385C3E2-5EC3-4737-B81B-00DB8D935E59}"/>
    <cellStyle name="20% - Accent4 2 3 2 4 2 3" xfId="28669" xr:uid="{58E3FDE2-C6F7-4A24-8811-7820410E5649}"/>
    <cellStyle name="20% - Accent4 2 3 2 4 3" xfId="13851" xr:uid="{472ABF18-7F71-41B2-AC46-7FF5BE01F08C}"/>
    <cellStyle name="20% - Accent4 2 3 2 4 3 2" xfId="30933" xr:uid="{2EA85206-8AF1-4ABF-B824-4D05CF2211B5}"/>
    <cellStyle name="20% - Accent4 2 3 2 4 4" xfId="22267" xr:uid="{3C42736E-2654-4051-B88A-A5E608D150B3}"/>
    <cellStyle name="20% - Accent4 2 3 2 5" xfId="6201" xr:uid="{99EE295F-7101-4BBB-9679-285966C734B9}"/>
    <cellStyle name="20% - Accent4 2 3 2 5 2" xfId="15121" xr:uid="{296ECB60-40FA-4ED6-A99C-28599DA2BD2F}"/>
    <cellStyle name="20% - Accent4 2 3 2 5 2 2" xfId="32203" xr:uid="{4909E064-088F-4496-AD46-A1D2C39E1941}"/>
    <cellStyle name="20% - Accent4 2 3 2 5 3" xfId="23564" xr:uid="{9F55BB6C-02E8-4C6F-9632-6000226B50CA}"/>
    <cellStyle name="20% - Accent4 2 3 2 6" xfId="12993" xr:uid="{57904833-E7B6-4F21-B1D0-21E948524A3C}"/>
    <cellStyle name="20% - Accent4 2 3 2 6 2" xfId="30075" xr:uid="{A1E7847A-C5FA-48F6-AF8B-A14507FB6E8D}"/>
    <cellStyle name="20% - Accent4 2 3 2 7" xfId="21414" xr:uid="{781CAF91-D4A4-4119-9BCE-F99380F34825}"/>
    <cellStyle name="20% - Accent4 2 3 2 8" xfId="3566" xr:uid="{4FEC30C8-E9E4-4F7B-8CC9-76A888F47D17}"/>
    <cellStyle name="20% - Accent4 2 3 3" xfId="2977" xr:uid="{483C66BB-7EA3-4A7B-9992-B3D4D9906CCE}"/>
    <cellStyle name="20% - Accent4 2 3 3 2" xfId="5461" xr:uid="{5B07C16F-B3F2-4208-9BAE-0BF7BC29C9C4}"/>
    <cellStyle name="20% - Accent4 2 3 3 2 2" xfId="12476" xr:uid="{A7B6514D-A325-4131-ADD5-F78823779085}"/>
    <cellStyle name="20% - Accent4 2 3 3 2 2 2" xfId="20804" xr:uid="{275E7D73-880A-44BF-8ADC-DD10A8BA851A}"/>
    <cellStyle name="20% - Accent4 2 3 3 2 2 2 2" xfId="37886" xr:uid="{45E2356E-0F46-433A-B7BA-507A00600FAB}"/>
    <cellStyle name="20% - Accent4 2 3 3 2 2 3" xfId="29593" xr:uid="{1C3F4B9F-B07A-440E-A7F1-C576CDAA94C1}"/>
    <cellStyle name="20% - Accent4 2 3 3 2 3" xfId="10933" xr:uid="{0E8BECFB-2E0E-4252-B5E2-25310D02FD11}"/>
    <cellStyle name="20% - Accent4 2 3 3 2 3 2" xfId="19297" xr:uid="{1F29D53F-88A5-4423-8687-7D03542B7ED0}"/>
    <cellStyle name="20% - Accent4 2 3 3 2 3 2 2" xfId="36379" xr:uid="{05597D62-18E7-49C1-A3C9-213094C2198A}"/>
    <cellStyle name="20% - Accent4 2 3 3 2 3 3" xfId="28086" xr:uid="{2FBF4180-BFD2-4A32-8B46-9B43DDD54A0E}"/>
    <cellStyle name="20% - Accent4 2 3 3 2 4" xfId="14411" xr:uid="{CE2F5E8B-A40E-46E3-B8FA-D22957FC0E77}"/>
    <cellStyle name="20% - Accent4 2 3 3 2 4 2" xfId="31493" xr:uid="{57751565-7509-48FB-B4FB-BDF4442CD8B0}"/>
    <cellStyle name="20% - Accent4 2 3 3 2 5" xfId="22844" xr:uid="{BE437B12-B3B7-4B21-909D-54F2B653AA86}"/>
    <cellStyle name="20% - Accent4 2 3 3 3" xfId="11714" xr:uid="{1E708138-207C-421E-B9E4-ECE27AFBDDEC}"/>
    <cellStyle name="20% - Accent4 2 3 3 3 2" xfId="20043" xr:uid="{C084D59D-A927-4F75-A242-1FFB21DFD019}"/>
    <cellStyle name="20% - Accent4 2 3 3 3 2 2" xfId="37125" xr:uid="{72AA633B-8BA6-4953-84F4-7EFF26EC123D}"/>
    <cellStyle name="20% - Accent4 2 3 3 3 3" xfId="28832" xr:uid="{2620C8B2-2227-4108-8DE4-4C7E910167BA}"/>
    <cellStyle name="20% - Accent4 2 3 3 4" xfId="6362" xr:uid="{D89D799C-4172-42BB-B084-4B8526A66546}"/>
    <cellStyle name="20% - Accent4 2 3 3 4 2" xfId="15282" xr:uid="{833A5B14-9EB9-4E72-A5DC-DA598A6DC62B}"/>
    <cellStyle name="20% - Accent4 2 3 3 4 2 2" xfId="32364" xr:uid="{53DD9D19-D5D9-4D3F-950A-46BE7FBB2DF5}"/>
    <cellStyle name="20% - Accent4 2 3 3 4 3" xfId="23725" xr:uid="{C1C44E7E-0AEF-4FD9-83BB-1A025D4E0588}"/>
    <cellStyle name="20% - Accent4 2 3 3 5" xfId="13156" xr:uid="{72C840BC-0D48-4013-B40C-2E8217D963D7}"/>
    <cellStyle name="20% - Accent4 2 3 3 5 2" xfId="30238" xr:uid="{BDD229DD-6342-43BC-846D-F3DA7977E180}"/>
    <cellStyle name="20% - Accent4 2 3 3 6" xfId="21577" xr:uid="{6743F52B-6E7F-413A-817E-26280004A694}"/>
    <cellStyle name="20% - Accent4 2 3 3 7" xfId="3729" xr:uid="{8A982523-11FB-499E-8F70-996C6AA7C828}"/>
    <cellStyle name="20% - Accent4 2 3 4" xfId="5015" xr:uid="{0505B957-F98A-490C-8B34-3BEBA71ED022}"/>
    <cellStyle name="20% - Accent4 2 3 4 2" xfId="10773" xr:uid="{9A46E0B7-996E-4EFA-8EAC-F4F9F1D09ED9}"/>
    <cellStyle name="20% - Accent4 2 3 4 2 2" xfId="12179" xr:uid="{EC7C7C0C-8774-4DB7-8F7D-E7DE8BCAC2CE}"/>
    <cellStyle name="20% - Accent4 2 3 4 2 2 2" xfId="20507" xr:uid="{818EE624-911C-49E7-98A2-EC11E1D77CDE}"/>
    <cellStyle name="20% - Accent4 2 3 4 2 2 2 2" xfId="37589" xr:uid="{2BBD1259-D2B1-4986-8442-4759C486902E}"/>
    <cellStyle name="20% - Accent4 2 3 4 2 2 3" xfId="29296" xr:uid="{591EF3B6-A071-4CAF-97F6-133B48321FEB}"/>
    <cellStyle name="20% - Accent4 2 3 4 2 3" xfId="19137" xr:uid="{34A9AD95-1A0B-46E6-B624-86FC9FC2D1B2}"/>
    <cellStyle name="20% - Accent4 2 3 4 2 3 2" xfId="36219" xr:uid="{496C2030-A84D-46BF-9F3A-6197EF0B082F}"/>
    <cellStyle name="20% - Accent4 2 3 4 2 4" xfId="27926" xr:uid="{507055FD-888C-48AB-9DB7-BDF11250B345}"/>
    <cellStyle name="20% - Accent4 2 3 4 3" xfId="11417" xr:uid="{768F8F56-9E49-46F7-A1A9-35A295AC1ECC}"/>
    <cellStyle name="20% - Accent4 2 3 4 3 2" xfId="19746" xr:uid="{5C0E69A6-3EB9-4D25-AC32-43D096DD9507}"/>
    <cellStyle name="20% - Accent4 2 3 4 3 2 2" xfId="36828" xr:uid="{1B95BE53-E7FD-4630-8577-79ACF56B5346}"/>
    <cellStyle name="20% - Accent4 2 3 4 3 3" xfId="28535" xr:uid="{E2E061B0-A236-4F84-B86A-741B4BB92D22}"/>
    <cellStyle name="20% - Accent4 2 3 4 4" xfId="7084" xr:uid="{D7BE0639-CBFD-446E-96A4-5A1D98654152}"/>
    <cellStyle name="20% - Accent4 2 3 4 4 2" xfId="15967" xr:uid="{254A6BEA-2F6F-4D7A-9D49-16C9DFDC4B7A}"/>
    <cellStyle name="20% - Accent4 2 3 4 4 2 2" xfId="33049" xr:uid="{E4BA6901-4AFC-467B-BCBC-4F99003A9AA7}"/>
    <cellStyle name="20% - Accent4 2 3 4 4 3" xfId="24420" xr:uid="{8565472D-4601-45E3-B5EA-8BEA66B2B7D5}"/>
    <cellStyle name="20% - Accent4 2 3 4 5" xfId="14000" xr:uid="{3E78F15F-5815-423A-BA67-7E5E67149D06}"/>
    <cellStyle name="20% - Accent4 2 3 4 5 2" xfId="31082" xr:uid="{A9CFC98A-539D-469F-872A-486CAC7B2EE3}"/>
    <cellStyle name="20% - Accent4 2 3 4 6" xfId="22416" xr:uid="{8DE93CD1-5656-4BF5-8446-CBB420B8505D}"/>
    <cellStyle name="20% - Accent4 2 3 5" xfId="4208" xr:uid="{86805B03-A54F-415C-BC2F-30A71DCEC6C9}"/>
    <cellStyle name="20% - Accent4 2 3 5 2" xfId="12026" xr:uid="{471090C7-5F44-4F23-8131-FEB55E0C4860}"/>
    <cellStyle name="20% - Accent4 2 3 5 2 2" xfId="20354" xr:uid="{48641D9D-B72C-4F30-81AF-F0E499DAB296}"/>
    <cellStyle name="20% - Accent4 2 3 5 2 2 2" xfId="37436" xr:uid="{1A1D4B7B-B056-4BF3-A4EF-134BA47B9962}"/>
    <cellStyle name="20% - Accent4 2 3 5 2 3" xfId="29143" xr:uid="{81F043F5-375D-4F12-8959-44E4460253DC}"/>
    <cellStyle name="20% - Accent4 2 3 5 3" xfId="10592" xr:uid="{222C31CD-CA39-48C1-951A-D568B13355AA}"/>
    <cellStyle name="20% - Accent4 2 3 5 3 2" xfId="18986" xr:uid="{625A125E-6461-4C76-945C-F8582C4945CC}"/>
    <cellStyle name="20% - Accent4 2 3 5 3 2 2" xfId="36068" xr:uid="{85A60E4A-FEE7-4546-84B2-D18D69161F75}"/>
    <cellStyle name="20% - Accent4 2 3 5 3 3" xfId="27775" xr:uid="{62E8CD1B-1BD5-454C-8FC7-DD16132FC208}"/>
    <cellStyle name="20% - Accent4 2 3 5 4" xfId="13499" xr:uid="{573DE37A-CA1C-407D-A807-E384B02A6CAC}"/>
    <cellStyle name="20% - Accent4 2 3 5 4 2" xfId="30581" xr:uid="{6037394F-6D84-48B2-8933-B1E3030B3715}"/>
    <cellStyle name="20% - Accent4 2 3 5 5" xfId="21923" xr:uid="{2684E27C-4C7E-483E-9597-220B8FE73690}"/>
    <cellStyle name="20% - Accent4 2 3 6" xfId="11244" xr:uid="{A948A238-8CC3-422F-B6F4-15CB2CB76ECA}"/>
    <cellStyle name="20% - Accent4 2 3 6 2" xfId="19593" xr:uid="{C3208A99-78B4-4A37-95A4-BCB34E858582}"/>
    <cellStyle name="20% - Accent4 2 3 6 2 2" xfId="36675" xr:uid="{67B7D016-8245-4431-B3E2-358D858B430B}"/>
    <cellStyle name="20% - Accent4 2 3 6 3" xfId="28382" xr:uid="{71BC25B6-9B39-4B6E-AB1F-AD9B91C9BE65}"/>
    <cellStyle name="20% - Accent4 2 3 7" xfId="6061" xr:uid="{19EAFB99-D145-4568-BC26-185241DFA167}"/>
    <cellStyle name="20% - Accent4 2 3 7 2" xfId="14986" xr:uid="{7539A020-A1A0-4217-8A5A-6692117872C9}"/>
    <cellStyle name="20% - Accent4 2 3 7 2 2" xfId="32068" xr:uid="{BF878E60-276B-4749-A9BD-DE2250285DFA}"/>
    <cellStyle name="20% - Accent4 2 3 7 3" xfId="23428" xr:uid="{1EF309B9-82F1-48EA-AAAC-A59D7DDEEDBF}"/>
    <cellStyle name="20% - Accent4 2 3 8" xfId="12832" xr:uid="{3A90E912-24EE-425C-953F-DA1FBE95AC4E}"/>
    <cellStyle name="20% - Accent4 2 3 8 2" xfId="29937" xr:uid="{4FD15857-D0E6-4DA3-858F-E61979294C0E}"/>
    <cellStyle name="20% - Accent4 2 3 9" xfId="21146" xr:uid="{0B8B2266-1972-4AB9-A58D-3908E90A70F8}"/>
    <cellStyle name="20% - Accent4 2 4" xfId="1873" xr:uid="{E0FCEF7A-B731-4D62-B867-190F46460480}"/>
    <cellStyle name="20% - Accent4 2 4 10" xfId="38416" xr:uid="{7B5B73F2-1A6D-4421-8AB9-C9A7D2144D6D}"/>
    <cellStyle name="20% - Accent4 2 4 2" xfId="3116" xr:uid="{3119E2FE-31B6-4C8D-AAB8-5DA7C4AC8C83}"/>
    <cellStyle name="20% - Accent4 2 4 2 2" xfId="5599" xr:uid="{050409FE-54BB-4D53-A332-0083D388D809}"/>
    <cellStyle name="20% - Accent4 2 4 2 2 2" xfId="12615" xr:uid="{13C1DF25-B192-4C11-9A41-D97C3C98E37C}"/>
    <cellStyle name="20% - Accent4 2 4 2 2 2 2" xfId="20943" xr:uid="{C512B375-FCA0-4915-AA92-026A72E77FD6}"/>
    <cellStyle name="20% - Accent4 2 4 2 2 2 2 2" xfId="38025" xr:uid="{2476FD72-2008-40ED-97A3-6382983E7930}"/>
    <cellStyle name="20% - Accent4 2 4 2 2 2 3" xfId="29732" xr:uid="{4DE0DC72-0AAC-4220-8AAF-302DA27B9251}"/>
    <cellStyle name="20% - Accent4 2 4 2 2 3" xfId="11057" xr:uid="{2D721D3D-1C5A-4DF8-BA41-01FBD03E9A05}"/>
    <cellStyle name="20% - Accent4 2 4 2 2 3 2" xfId="19421" xr:uid="{2159A894-C1D5-43E7-A2DF-2D548B02E351}"/>
    <cellStyle name="20% - Accent4 2 4 2 2 3 2 2" xfId="36503" xr:uid="{BC669AA6-704F-45A6-96F4-55A3131E55C3}"/>
    <cellStyle name="20% - Accent4 2 4 2 2 3 3" xfId="28210" xr:uid="{089A6C95-5387-404C-BDAC-05E46FC8D6B9}"/>
    <cellStyle name="20% - Accent4 2 4 2 2 4" xfId="14549" xr:uid="{B9BA4105-7020-4AE5-A606-3617FA96F55E}"/>
    <cellStyle name="20% - Accent4 2 4 2 2 4 2" xfId="31631" xr:uid="{1C6A0FF7-2159-421D-977A-4AC983DE8DCD}"/>
    <cellStyle name="20% - Accent4 2 4 2 2 5" xfId="22982" xr:uid="{EE38AFE5-EB80-407F-A493-81AC3D3834D2}"/>
    <cellStyle name="20% - Accent4 2 4 2 3" xfId="11853" xr:uid="{0FC1A1CE-83B9-40CD-B708-8FDDB2A88A44}"/>
    <cellStyle name="20% - Accent4 2 4 2 3 2" xfId="20182" xr:uid="{3CDEF508-39D4-4A05-925E-4B3118F72F21}"/>
    <cellStyle name="20% - Accent4 2 4 2 3 2 2" xfId="37264" xr:uid="{F0735846-96A9-4244-BAA2-4BEDC4ABFBE5}"/>
    <cellStyle name="20% - Accent4 2 4 2 3 3" xfId="28971" xr:uid="{E98DCBD0-610D-4B34-9EFC-8128C3D21B28}"/>
    <cellStyle name="20% - Accent4 2 4 2 4" xfId="6500" xr:uid="{C293B223-1314-4B5D-A951-525EACF2189E}"/>
    <cellStyle name="20% - Accent4 2 4 2 4 2" xfId="15420" xr:uid="{DAAA0EF5-44CA-45DA-8A1F-6738A4645CB6}"/>
    <cellStyle name="20% - Accent4 2 4 2 4 2 2" xfId="32502" xr:uid="{EE05B8BD-0BD9-440C-A711-CA98C0DA561B}"/>
    <cellStyle name="20% - Accent4 2 4 2 4 3" xfId="23863" xr:uid="{A1676CFA-1620-41A7-9484-E1E2D9852B6E}"/>
    <cellStyle name="20% - Accent4 2 4 2 5" xfId="13295" xr:uid="{17DBBC22-F56F-4A2E-80ED-CF94F106D932}"/>
    <cellStyle name="20% - Accent4 2 4 2 5 2" xfId="30377" xr:uid="{47F8940F-2A1E-4B85-B110-4EA912EA7EC4}"/>
    <cellStyle name="20% - Accent4 2 4 2 6" xfId="21716" xr:uid="{3C0DB7EE-3845-40C5-9F1E-A655E97F42E0}"/>
    <cellStyle name="20% - Accent4 2 4 2 7" xfId="3868" xr:uid="{04DD7ECF-FB43-4563-B41D-22D419D27CD5}"/>
    <cellStyle name="20% - Accent4 2 4 3" xfId="5293" xr:uid="{12B83374-6D82-49AE-9470-DB016698F30E}"/>
    <cellStyle name="20% - Accent4 2 4 3 2" xfId="12310" xr:uid="{CFA32D4A-5E9E-4990-98BF-985C14F96443}"/>
    <cellStyle name="20% - Accent4 2 4 3 2 2" xfId="20638" xr:uid="{8C44C9ED-E1EC-47C4-AFF7-769F88E17377}"/>
    <cellStyle name="20% - Accent4 2 4 3 2 2 2" xfId="37720" xr:uid="{12E4FE5E-305E-4646-B87A-0F5370473ADB}"/>
    <cellStyle name="20% - Accent4 2 4 3 2 3" xfId="29427" xr:uid="{7C945CF0-F43C-40FF-BE8C-D3C7C3D323B3}"/>
    <cellStyle name="20% - Accent4 2 4 3 3" xfId="7236" xr:uid="{47F07902-7120-4934-B38B-FE8E9BEB0E38}"/>
    <cellStyle name="20% - Accent4 2 4 3 3 2" xfId="16104" xr:uid="{0C1BA175-AEA2-4B9E-A893-FDBFD129E939}"/>
    <cellStyle name="20% - Accent4 2 4 3 3 2 2" xfId="33186" xr:uid="{1775F8F7-D3E8-4B4E-B4E3-CC426E868047}"/>
    <cellStyle name="20% - Accent4 2 4 3 3 3" xfId="24570" xr:uid="{0B3C75E7-4722-4A40-8300-0D4C860FADA8}"/>
    <cellStyle name="20% - Accent4 2 4 3 4" xfId="14247" xr:uid="{A3819F27-BB33-4F58-85CD-3E19E5BD2FBC}"/>
    <cellStyle name="20% - Accent4 2 4 3 4 2" xfId="31329" xr:uid="{4EB04AA3-7EB8-4AE9-ADE2-2765DA023527}"/>
    <cellStyle name="20% - Accent4 2 4 3 5" xfId="22680" xr:uid="{4FC8358A-045C-4914-9844-F76180544D54}"/>
    <cellStyle name="20% - Accent4 2 4 4" xfId="4568" xr:uid="{90B4BB68-BFAA-471E-AFC1-76198C157339}"/>
    <cellStyle name="20% - Accent4 2 4 4 2" xfId="11548" xr:uid="{36C6CDD2-AC27-424E-9806-65DEE1BDE400}"/>
    <cellStyle name="20% - Accent4 2 4 4 2 2" xfId="19877" xr:uid="{030AF167-B69B-4796-9DDB-BDD8DDA1BE34}"/>
    <cellStyle name="20% - Accent4 2 4 4 2 2 2" xfId="36959" xr:uid="{52C3A9C1-9DAB-4ECA-92F1-36D00C01547C}"/>
    <cellStyle name="20% - Accent4 2 4 4 2 3" xfId="28666" xr:uid="{7F8CA197-ADD9-4125-AC0C-E9AB42031222}"/>
    <cellStyle name="20% - Accent4 2 4 4 3" xfId="13655" xr:uid="{085BA99C-F47B-47BC-A502-C918795802A3}"/>
    <cellStyle name="20% - Accent4 2 4 4 3 2" xfId="30737" xr:uid="{CE0B8196-7A97-4E2F-A291-A1AE4BD1ABAD}"/>
    <cellStyle name="20% - Accent4 2 4 4 4" xfId="22069" xr:uid="{EBE2198B-7CBF-45BE-B556-3C8EBE34FFCC}"/>
    <cellStyle name="20% - Accent4 2 4 5" xfId="6198" xr:uid="{978363F7-89C2-4ACC-B346-ECA607E6B722}"/>
    <cellStyle name="20% - Accent4 2 4 5 2" xfId="15118" xr:uid="{9F63FA13-93A1-4E73-ABEA-B0C80B108701}"/>
    <cellStyle name="20% - Accent4 2 4 5 2 2" xfId="32200" xr:uid="{7D93668D-D9DB-4F42-8AAF-E74B523408D3}"/>
    <cellStyle name="20% - Accent4 2 4 5 3" xfId="23561" xr:uid="{FC0E2C74-C953-4A68-93AC-7BF24930A54F}"/>
    <cellStyle name="20% - Accent4 2 4 6" xfId="12990" xr:uid="{92218277-333F-42E6-89F0-39BABBC3F646}"/>
    <cellStyle name="20% - Accent4 2 4 6 2" xfId="30072" xr:uid="{0E3CF417-BEC3-42D0-97FA-A14BDAC34C99}"/>
    <cellStyle name="20% - Accent4 2 4 7" xfId="21411" xr:uid="{12C6CCAE-CBA4-4843-B36E-A2B553F527DC}"/>
    <cellStyle name="20% - Accent4 2 4 8" xfId="3563" xr:uid="{18F3ED11-D2D5-4AF4-9F09-994D6680D51E}"/>
    <cellStyle name="20% - Accent4 2 4 9" xfId="2805" xr:uid="{CC894841-4C05-4006-9E4E-FEC29FA51CE8}"/>
    <cellStyle name="20% - Accent4 2 5" xfId="2974" xr:uid="{DC0A657B-8C89-457D-8AAB-7DAD9D3C58E0}"/>
    <cellStyle name="20% - Accent4 2 5 2" xfId="5458" xr:uid="{DB506EE3-5A35-47D6-BDE5-F940DB7B21DE}"/>
    <cellStyle name="20% - Accent4 2 5 2 2" xfId="12473" xr:uid="{4B13533E-7F9F-4CA3-9A69-7113C0B35689}"/>
    <cellStyle name="20% - Accent4 2 5 2 2 2" xfId="20801" xr:uid="{0BA96850-8CC7-4E75-B8AF-F5AC4115ECA8}"/>
    <cellStyle name="20% - Accent4 2 5 2 2 2 2" xfId="37883" xr:uid="{874E0E46-267B-45A7-859E-5050BC5924E2}"/>
    <cellStyle name="20% - Accent4 2 5 2 2 3" xfId="29590" xr:uid="{D0033328-FC40-4E82-A606-9D027E499B22}"/>
    <cellStyle name="20% - Accent4 2 5 2 3" xfId="10930" xr:uid="{A4FBE5CA-C60F-4DD7-B3F1-1EC1F079EFA7}"/>
    <cellStyle name="20% - Accent4 2 5 2 3 2" xfId="19294" xr:uid="{3B9B9B7C-397C-4EAB-B0D2-333EA62408DE}"/>
    <cellStyle name="20% - Accent4 2 5 2 3 2 2" xfId="36376" xr:uid="{09EB36D5-4C8C-44C6-8D4F-2DE8384008D2}"/>
    <cellStyle name="20% - Accent4 2 5 2 3 3" xfId="28083" xr:uid="{728482F3-AA46-4FCD-92AB-23A70AF4303A}"/>
    <cellStyle name="20% - Accent4 2 5 2 4" xfId="14408" xr:uid="{298E8388-7BD5-4E83-A188-36654B954323}"/>
    <cellStyle name="20% - Accent4 2 5 2 4 2" xfId="31490" xr:uid="{074C8405-1D8E-47B6-A6C0-CBD9992231AA}"/>
    <cellStyle name="20% - Accent4 2 5 2 5" xfId="22841" xr:uid="{302981DA-193A-4B1D-B026-E130BAA9AF26}"/>
    <cellStyle name="20% - Accent4 2 5 3" xfId="11711" xr:uid="{538DAA72-7A01-4571-9D9D-23D534D21302}"/>
    <cellStyle name="20% - Accent4 2 5 3 2" xfId="20040" xr:uid="{B6C1E3B2-9BD7-49DE-9EE6-5A927ADF60CC}"/>
    <cellStyle name="20% - Accent4 2 5 3 2 2" xfId="37122" xr:uid="{EB45F226-4BAA-4F4D-9EF8-EBB50AF9D4EA}"/>
    <cellStyle name="20% - Accent4 2 5 3 3" xfId="28829" xr:uid="{9D61D399-8C66-44AD-9AFC-CDC83BD1DADE}"/>
    <cellStyle name="20% - Accent4 2 5 4" xfId="6359" xr:uid="{D2A71E03-EB40-4934-967B-8A1CA4F763ED}"/>
    <cellStyle name="20% - Accent4 2 5 4 2" xfId="15279" xr:uid="{B3ACE2BB-0368-49F0-8D46-575A51E6D697}"/>
    <cellStyle name="20% - Accent4 2 5 4 2 2" xfId="32361" xr:uid="{9BC29957-887D-4190-8096-3554ADC965E7}"/>
    <cellStyle name="20% - Accent4 2 5 4 3" xfId="23722" xr:uid="{112328F4-74D6-4782-B97E-F29990B906D5}"/>
    <cellStyle name="20% - Accent4 2 5 5" xfId="13153" xr:uid="{77548E7E-DF69-408A-AA24-070CFAFDAF02}"/>
    <cellStyle name="20% - Accent4 2 5 5 2" xfId="30235" xr:uid="{BD010ED7-BADA-4FA6-92D1-3255B8DD249F}"/>
    <cellStyle name="20% - Accent4 2 5 6" xfId="21574" xr:uid="{B99EE27E-5796-4CB5-9A33-F4BA0862250B}"/>
    <cellStyle name="20% - Accent4 2 5 7" xfId="3726" xr:uid="{22DF47E4-BDF8-47AB-A327-86A6CAD9EF36}"/>
    <cellStyle name="20% - Accent4 2 6" xfId="5012" xr:uid="{ABB759B7-B5FF-4934-ADDB-5590C04BA2D3}"/>
    <cellStyle name="20% - Accent4 2 6 2" xfId="10770" xr:uid="{8086DF93-65A9-447A-9909-F2FB278C1D5B}"/>
    <cellStyle name="20% - Accent4 2 6 2 2" xfId="12176" xr:uid="{D8F083D5-C4BE-4841-8C8D-8D78B4A06B1E}"/>
    <cellStyle name="20% - Accent4 2 6 2 2 2" xfId="20504" xr:uid="{A4205D2D-3971-49A9-8430-ECB4FA5AB0EB}"/>
    <cellStyle name="20% - Accent4 2 6 2 2 2 2" xfId="37586" xr:uid="{ED197B73-86F9-4BD0-A46E-C0641DFF7FF1}"/>
    <cellStyle name="20% - Accent4 2 6 2 2 3" xfId="29293" xr:uid="{54CC73B5-EB96-49ED-95B1-53D9F98843E9}"/>
    <cellStyle name="20% - Accent4 2 6 2 3" xfId="19134" xr:uid="{A68D651F-34FF-44AF-83F4-41D6F0CE3070}"/>
    <cellStyle name="20% - Accent4 2 6 2 3 2" xfId="36216" xr:uid="{0A7BD11D-6385-400D-8857-763B4F49EFCA}"/>
    <cellStyle name="20% - Accent4 2 6 2 4" xfId="27923" xr:uid="{6BA1B3E5-1D81-43F0-B520-13DB7FEA7950}"/>
    <cellStyle name="20% - Accent4 2 6 3" xfId="11414" xr:uid="{AE85A1E2-D6BD-401E-9ED7-CCDAC90FF40D}"/>
    <cellStyle name="20% - Accent4 2 6 3 2" xfId="19743" xr:uid="{7588C1AD-C963-49CA-A773-170BA64EA7AA}"/>
    <cellStyle name="20% - Accent4 2 6 3 2 2" xfId="36825" xr:uid="{37DD5E18-6C8A-4422-994E-9EC15E09DB36}"/>
    <cellStyle name="20% - Accent4 2 6 3 3" xfId="28532" xr:uid="{EC0BBAA8-BFA2-456E-BABA-E4ED5C580DAF}"/>
    <cellStyle name="20% - Accent4 2 6 4" xfId="7081" xr:uid="{8545955E-47F5-4025-9135-D4DE10F8AB77}"/>
    <cellStyle name="20% - Accent4 2 6 4 2" xfId="15964" xr:uid="{F87270A5-920B-4A9B-B7B4-3AE3F9A5156A}"/>
    <cellStyle name="20% - Accent4 2 6 4 2 2" xfId="33046" xr:uid="{760A55CA-70C3-4449-8D7E-80EFA46E80DE}"/>
    <cellStyle name="20% - Accent4 2 6 4 3" xfId="24417" xr:uid="{A0694346-4DED-4CF6-82AE-E99CE1F9DE7D}"/>
    <cellStyle name="20% - Accent4 2 6 5" xfId="13997" xr:uid="{4B3A4E3B-1747-48D9-BAAB-91132026B664}"/>
    <cellStyle name="20% - Accent4 2 6 5 2" xfId="31079" xr:uid="{7DBEB2C1-3610-43AA-B0D9-5008E3E6EF71}"/>
    <cellStyle name="20% - Accent4 2 6 6" xfId="22413" xr:uid="{C735728D-F529-4BBB-ABF3-8B352B865551}"/>
    <cellStyle name="20% - Accent4 2 7" xfId="4021" xr:uid="{B6CB594C-7C95-4AAD-A111-280AFC76DC5A}"/>
    <cellStyle name="20% - Accent4 2 7 2" xfId="12023" xr:uid="{DB884F43-82E8-495C-9D64-94ACB332F6DB}"/>
    <cellStyle name="20% - Accent4 2 7 2 2" xfId="20351" xr:uid="{2F447EE8-2E1E-447C-A927-2FCAFDDFBAD4}"/>
    <cellStyle name="20% - Accent4 2 7 2 2 2" xfId="37433" xr:uid="{26A2F01E-B352-47D7-AE94-7EF543BDDABE}"/>
    <cellStyle name="20% - Accent4 2 7 2 3" xfId="29140" xr:uid="{9086C8B5-7501-4015-BD91-F2982382E02D}"/>
    <cellStyle name="20% - Accent4 2 7 3" xfId="10589" xr:uid="{BF9FAC90-5BD6-459E-A133-0F8FB24C03EE}"/>
    <cellStyle name="20% - Accent4 2 7 3 2" xfId="18983" xr:uid="{0DE9DD6C-886A-483F-81F4-AEE5C32F30A1}"/>
    <cellStyle name="20% - Accent4 2 7 3 2 2" xfId="36065" xr:uid="{4757AB0C-2DC2-446A-8D42-D91F7644AC25}"/>
    <cellStyle name="20% - Accent4 2 7 3 3" xfId="27772" xr:uid="{E48C8B52-097B-4BD6-8668-DC458465A57E}"/>
    <cellStyle name="20% - Accent4 2 8" xfId="11241" xr:uid="{A56533CD-DECE-464C-9FCC-BF6D96F89531}"/>
    <cellStyle name="20% - Accent4 2 8 2" xfId="19590" xr:uid="{BDE1558C-6CC2-4BFC-9B73-C5C1910B5B33}"/>
    <cellStyle name="20% - Accent4 2 8 2 2" xfId="36672" xr:uid="{6F0733B7-2B5A-4593-A3E0-EB7F0C35D18C}"/>
    <cellStyle name="20% - Accent4 2 8 3" xfId="28379" xr:uid="{4472E857-687D-4164-A4C7-F57FDDF1F592}"/>
    <cellStyle name="20% - Accent4 2 9" xfId="6058" xr:uid="{07A75459-E2C2-48FB-8F6A-4F4DE9CFED0B}"/>
    <cellStyle name="20% - Accent4 2 9 2" xfId="14983" xr:uid="{217F3422-E836-4DCE-A611-CB5640E42640}"/>
    <cellStyle name="20% - Accent4 2 9 2 2" xfId="32065" xr:uid="{239C5F7D-2B6C-44AF-96B8-48300300ACD4}"/>
    <cellStyle name="20% - Accent4 2 9 3" xfId="23425" xr:uid="{34724FE8-0D7E-4D6B-8765-F1D1376E719A}"/>
    <cellStyle name="20% - Accent4 20" xfId="3418" xr:uid="{7ADC9C48-9DD9-439E-9D65-20AFDEBE19CC}"/>
    <cellStyle name="20% - Accent4 3" xfId="1877" xr:uid="{20402373-EA2B-465F-AAB6-C5884D9E9FFD}"/>
    <cellStyle name="20% - Accent4 3 2" xfId="4486" xr:uid="{A4E7EF75-78D9-49FE-AA71-648C71B04B86}"/>
    <cellStyle name="20% - Accent4 3 2 2" xfId="7672" xr:uid="{1F9DF6E3-6B79-46FC-9A7E-CA832339C840}"/>
    <cellStyle name="20% - Accent4 3 2 2 2" xfId="16515" xr:uid="{5586AABB-2E86-4591-9C8B-3F57B49308B8}"/>
    <cellStyle name="20% - Accent4 3 2 2 2 2" xfId="33597" xr:uid="{345709A5-8A99-49CA-B36E-A09A46FF06E1}"/>
    <cellStyle name="20% - Accent4 3 2 2 3" xfId="24991" xr:uid="{1D09CFD7-89AE-40C3-B9A7-5D08E6E21FA8}"/>
    <cellStyle name="20% - Accent4 3 2 3" xfId="6951" xr:uid="{37CC3E8B-331A-4EF4-A70F-255CB3E4F844}"/>
    <cellStyle name="20% - Accent4 3 2 3 2" xfId="15842" xr:uid="{62B753AD-CA5C-4056-8B4B-A9889F67A12E}"/>
    <cellStyle name="20% - Accent4 3 2 3 2 2" xfId="32924" xr:uid="{9FA43B63-57D2-418E-AC34-3EBBD7338BA1}"/>
    <cellStyle name="20% - Accent4 3 2 3 3" xfId="24296" xr:uid="{5471855C-7925-498E-B117-D781CF9F704A}"/>
    <cellStyle name="20% - Accent4 3 2 4" xfId="13596" xr:uid="{6D9142AF-7002-47C4-BEB2-AECBB20B22FD}"/>
    <cellStyle name="20% - Accent4 3 2 4 2" xfId="30678" xr:uid="{2CA0BCB1-A7FF-4F5C-BBD8-969953F04FA8}"/>
    <cellStyle name="20% - Accent4 3 2 5" xfId="22013" xr:uid="{5CECAB72-6B29-424E-950F-F7AC44F24E31}"/>
    <cellStyle name="20% - Accent4 4" xfId="1878" xr:uid="{433221E2-844B-444F-919B-511C6CBF9B81}"/>
    <cellStyle name="20% - Accent4 5" xfId="1879" xr:uid="{0D56E2C8-D6B6-4AD5-AFE8-675AFFE8EE99}"/>
    <cellStyle name="20% - Accent4 6" xfId="1880" xr:uid="{5C30B374-CAEE-43DE-8173-636800152A69}"/>
    <cellStyle name="20% - Accent4 7" xfId="1881" xr:uid="{64C6D374-D05B-4F55-A280-AC4CB2C5F196}"/>
    <cellStyle name="20% - Accent4 8" xfId="1882" xr:uid="{8C45DD78-679E-4CE0-A8A0-CE28DCC708A0}"/>
    <cellStyle name="20% - Accent4 9" xfId="1883" xr:uid="{7CF4FCAA-D2EE-47D4-9C8B-1D4820399BF7}"/>
    <cellStyle name="20% - Accent5" xfId="2634" builtinId="46" customBuiltin="1"/>
    <cellStyle name="20% - Accent5 10" xfId="1885" xr:uid="{CFB58585-9534-4A2F-8827-DEDD05A9493D}"/>
    <cellStyle name="20% - Accent5 11" xfId="1884" xr:uid="{FDF72BE5-98F0-43E1-8436-65EDC8A4D1B4}"/>
    <cellStyle name="20% - Accent5 11 10" xfId="2809" xr:uid="{FA908D4C-EFDC-4324-9B87-A830DFB89BEA}"/>
    <cellStyle name="20% - Accent5 11 11" xfId="38420" xr:uid="{F533163E-10F2-4AD0-A921-532FCE6E3357}"/>
    <cellStyle name="20% - Accent5 11 2" xfId="3120" xr:uid="{DA13DB05-E730-4204-82F6-B8925C7A0167}"/>
    <cellStyle name="20% - Accent5 11 2 2" xfId="5603" xr:uid="{127CECE4-2D50-4F21-A8EC-24003C786E41}"/>
    <cellStyle name="20% - Accent5 11 2 2 2" xfId="12619" xr:uid="{063099D6-3DDE-472E-A086-42CC4C734EBE}"/>
    <cellStyle name="20% - Accent5 11 2 2 2 2" xfId="20947" xr:uid="{0DD11FD9-ECB4-4250-A9F1-EE8F3438C90B}"/>
    <cellStyle name="20% - Accent5 11 2 2 2 2 2" xfId="38029" xr:uid="{2EDC3176-4562-475B-BF05-F169B87806B8}"/>
    <cellStyle name="20% - Accent5 11 2 2 2 3" xfId="29736" xr:uid="{A5ACEBCD-1CD1-479D-9693-7855F2039054}"/>
    <cellStyle name="20% - Accent5 11 2 2 3" xfId="11061" xr:uid="{C769D210-C140-4044-B746-7667CF08DB52}"/>
    <cellStyle name="20% - Accent5 11 2 2 3 2" xfId="19425" xr:uid="{E2147CAC-5A59-49A0-8672-DAE8C6ED6785}"/>
    <cellStyle name="20% - Accent5 11 2 2 3 2 2" xfId="36507" xr:uid="{770ADAF2-0528-4052-AD01-6766C8555BB3}"/>
    <cellStyle name="20% - Accent5 11 2 2 3 3" xfId="28214" xr:uid="{074784D2-8557-4052-9851-DA1EBB960981}"/>
    <cellStyle name="20% - Accent5 11 2 2 4" xfId="14553" xr:uid="{4B3E7106-03E1-4D37-91F9-238BC87E6BB7}"/>
    <cellStyle name="20% - Accent5 11 2 2 4 2" xfId="31635" xr:uid="{A6CB11F4-F276-4331-A83E-DB89B48F6E4E}"/>
    <cellStyle name="20% - Accent5 11 2 2 5" xfId="22986" xr:uid="{AD4698E8-4DB3-4A6D-9056-B725BF054E4D}"/>
    <cellStyle name="20% - Accent5 11 2 3" xfId="11857" xr:uid="{2F720EB7-54E5-4D39-9066-EA10AD9C79F2}"/>
    <cellStyle name="20% - Accent5 11 2 3 2" xfId="20186" xr:uid="{407CD78F-F513-4297-85A5-A5CABEBF0073}"/>
    <cellStyle name="20% - Accent5 11 2 3 2 2" xfId="37268" xr:uid="{E4F18244-7E5D-40F6-9A19-8E2537D6F230}"/>
    <cellStyle name="20% - Accent5 11 2 3 3" xfId="28975" xr:uid="{CD77A7EC-8830-453F-A882-C5A6AC662261}"/>
    <cellStyle name="20% - Accent5 11 2 4" xfId="6504" xr:uid="{5FBE658D-3216-45DD-B8CD-7A870CF71E0F}"/>
    <cellStyle name="20% - Accent5 11 2 4 2" xfId="15424" xr:uid="{578CF50C-4A75-4C30-A260-A31270A20A09}"/>
    <cellStyle name="20% - Accent5 11 2 4 2 2" xfId="32506" xr:uid="{CDCC7F43-8AB7-4C16-8D1D-B2E1C0120B2C}"/>
    <cellStyle name="20% - Accent5 11 2 4 3" xfId="23867" xr:uid="{374C6997-ECCF-4EF2-A747-B9F650D86D56}"/>
    <cellStyle name="20% - Accent5 11 2 5" xfId="13299" xr:uid="{26FB3CAD-CF0E-4487-AE70-6A2EA84F3BB4}"/>
    <cellStyle name="20% - Accent5 11 2 5 2" xfId="30381" xr:uid="{61A7D44D-8D65-46DA-8BC6-0ABBEFA81520}"/>
    <cellStyle name="20% - Accent5 11 2 6" xfId="21720" xr:uid="{AB288890-026B-4A6A-A063-CCD453340B20}"/>
    <cellStyle name="20% - Accent5 11 2 7" xfId="3872" xr:uid="{101914A3-5460-4E7E-915E-7F0C659F8AEA}"/>
    <cellStyle name="20% - Accent5 11 3" xfId="5297" xr:uid="{41DB1DD3-D5AA-47EF-BE66-2B5D286CEC63}"/>
    <cellStyle name="20% - Accent5 11 3 2" xfId="10891" xr:uid="{1E09EDC2-321B-466E-AC8A-734B096075E9}"/>
    <cellStyle name="20% - Accent5 11 3 2 2" xfId="12314" xr:uid="{8E8761E0-2BCF-4E07-805F-6B8B3196135D}"/>
    <cellStyle name="20% - Accent5 11 3 2 2 2" xfId="20642" xr:uid="{96FD9E04-435B-4ACA-9025-B579F4D4010B}"/>
    <cellStyle name="20% - Accent5 11 3 2 2 2 2" xfId="37724" xr:uid="{9D1839EE-4C29-4DCE-B0D2-88501F45D148}"/>
    <cellStyle name="20% - Accent5 11 3 2 2 3" xfId="29431" xr:uid="{66566C2D-6C7E-4B5E-B25B-29E5072F6E13}"/>
    <cellStyle name="20% - Accent5 11 3 2 3" xfId="19255" xr:uid="{480AB466-0AA7-4BCA-9902-A610D0938C41}"/>
    <cellStyle name="20% - Accent5 11 3 2 3 2" xfId="36337" xr:uid="{13D82DE2-51D6-4C94-8AF5-F1479C7412B9}"/>
    <cellStyle name="20% - Accent5 11 3 2 4" xfId="28044" xr:uid="{6F0DEFEE-EE28-4E16-A6AF-9F2C0CBD7DBC}"/>
    <cellStyle name="20% - Accent5 11 3 3" xfId="11552" xr:uid="{F9D3F930-A60E-42F6-B4FA-B0D2FC9BF677}"/>
    <cellStyle name="20% - Accent5 11 3 3 2" xfId="19881" xr:uid="{17F718E9-E2D6-457F-A914-7A59C7EC5379}"/>
    <cellStyle name="20% - Accent5 11 3 3 2 2" xfId="36963" xr:uid="{95155CDE-F705-457D-AD05-A88F53AC09E4}"/>
    <cellStyle name="20% - Accent5 11 3 3 3" xfId="28670" xr:uid="{3FD2CF56-65ED-4A0E-9118-56A237196908}"/>
    <cellStyle name="20% - Accent5 11 3 4" xfId="7240" xr:uid="{BB222699-4E42-41E3-B0D5-D153C05282C2}"/>
    <cellStyle name="20% - Accent5 11 3 4 2" xfId="16108" xr:uid="{20D7C032-C1B5-4304-8AD1-05C5AD74F12A}"/>
    <cellStyle name="20% - Accent5 11 3 4 2 2" xfId="33190" xr:uid="{68AEEF89-E85B-4161-8155-F4BBABD7CC67}"/>
    <cellStyle name="20% - Accent5 11 3 4 3" xfId="24574" xr:uid="{76F057FA-A348-4E22-81CF-7707EB53E19F}"/>
    <cellStyle name="20% - Accent5 11 3 5" xfId="14251" xr:uid="{A6B77ECC-369A-4F8A-9810-B90A222206FC}"/>
    <cellStyle name="20% - Accent5 11 3 5 2" xfId="31333" xr:uid="{0C213A87-77E8-48D7-86D9-4ED9BC13B752}"/>
    <cellStyle name="20% - Accent5 11 3 6" xfId="22684" xr:uid="{857B5454-1D59-486C-BB7D-E110C6A91644}"/>
    <cellStyle name="20% - Accent5 11 4" xfId="4411" xr:uid="{C6A36F1F-77BE-48F8-8237-0ED04457AFEF}"/>
    <cellStyle name="20% - Accent5 11 4 2" xfId="12027" xr:uid="{771D8E61-47E8-496F-9243-8DAB2201A841}"/>
    <cellStyle name="20% - Accent5 11 4 2 2" xfId="20355" xr:uid="{3798CD56-EB4E-4D7B-9B1B-D18C3FE59B8C}"/>
    <cellStyle name="20% - Accent5 11 4 2 2 2" xfId="37437" xr:uid="{53B40E46-8388-4F8F-9F59-46A99B8FC6E4}"/>
    <cellStyle name="20% - Accent5 11 4 2 3" xfId="29144" xr:uid="{EB62B17C-15AC-4554-B985-A5368BD8ABD7}"/>
    <cellStyle name="20% - Accent5 11 4 3" xfId="10593" xr:uid="{75A57F43-1E31-4FC0-8A58-38E8B3AF56CF}"/>
    <cellStyle name="20% - Accent5 11 4 3 2" xfId="18987" xr:uid="{7389C8A7-210A-4CFF-886A-931F32918C78}"/>
    <cellStyle name="20% - Accent5 11 4 3 2 2" xfId="36069" xr:uid="{FD70AFE9-A8AF-40B0-AD17-2A813AC78009}"/>
    <cellStyle name="20% - Accent5 11 4 3 3" xfId="27776" xr:uid="{67287F9C-B52F-406B-A565-44167015DC0D}"/>
    <cellStyle name="20% - Accent5 11 4 4" xfId="13552" xr:uid="{6749B9F3-9626-4A83-92E6-A87031104402}"/>
    <cellStyle name="20% - Accent5 11 4 4 2" xfId="30634" xr:uid="{76DC87B3-4DAD-4148-8397-2419E26D25A2}"/>
    <cellStyle name="20% - Accent5 11 4 5" xfId="21969" xr:uid="{248FB7ED-B6FB-41AE-A166-27B351969E70}"/>
    <cellStyle name="20% - Accent5 11 5" xfId="11245" xr:uid="{4689756F-1472-4919-A005-25656D6A4F83}"/>
    <cellStyle name="20% - Accent5 11 5 2" xfId="19594" xr:uid="{50ECDFFD-D7A5-4250-9EA5-3F4727BEA111}"/>
    <cellStyle name="20% - Accent5 11 5 2 2" xfId="36676" xr:uid="{867DAA04-9170-4768-A8C1-312110CC05F3}"/>
    <cellStyle name="20% - Accent5 11 5 3" xfId="28383" xr:uid="{EA54B771-4DE9-471E-A6B3-80BB04164C3B}"/>
    <cellStyle name="20% - Accent5 11 6" xfId="6202" xr:uid="{1FB8D3A9-6EE5-4276-A32B-33D7CE103633}"/>
    <cellStyle name="20% - Accent5 11 6 2" xfId="15122" xr:uid="{07EB9ED6-5011-45AA-8201-2C6BD6F9215D}"/>
    <cellStyle name="20% - Accent5 11 6 2 2" xfId="32204" xr:uid="{7291CF2F-37C1-45E3-A966-DC4DC814E9DD}"/>
    <cellStyle name="20% - Accent5 11 6 3" xfId="23565" xr:uid="{A8594D31-1FA6-4E72-AF7B-2F0183A55A0D}"/>
    <cellStyle name="20% - Accent5 11 7" xfId="12994" xr:uid="{BA16BFBF-CF94-4C88-9F28-F4ECD9C16A27}"/>
    <cellStyle name="20% - Accent5 11 7 2" xfId="30076" xr:uid="{AA96DFB5-0699-4791-BC55-FF8F6DA18299}"/>
    <cellStyle name="20% - Accent5 11 8" xfId="21415" xr:uid="{ED65CEAE-6441-41F0-8E75-C94C87294A42}"/>
    <cellStyle name="20% - Accent5 11 9" xfId="3567" xr:uid="{1D2C386A-A7C9-4A93-87EB-BA4CED3B1F54}"/>
    <cellStyle name="20% - Accent5 12" xfId="1620" xr:uid="{32904920-7E3E-47BC-B840-D035FE4A15FF}"/>
    <cellStyle name="20% - Accent5 12 2" xfId="5462" xr:uid="{9F4BB39C-F397-4087-8A5A-ABEDB16C9E58}"/>
    <cellStyle name="20% - Accent5 12 2 2" xfId="10934" xr:uid="{1D8D4E71-AA5C-41F3-810A-4CBE4724AE31}"/>
    <cellStyle name="20% - Accent5 12 2 2 2" xfId="12477" xr:uid="{ACB05667-27E4-443E-ACD1-E11810ED127A}"/>
    <cellStyle name="20% - Accent5 12 2 2 2 2" xfId="20805" xr:uid="{26531026-BCB3-4342-ADDC-975DEBC8780A}"/>
    <cellStyle name="20% - Accent5 12 2 2 2 2 2" xfId="37887" xr:uid="{93E27578-FB59-48B7-AC71-372A556D94C0}"/>
    <cellStyle name="20% - Accent5 12 2 2 2 3" xfId="29594" xr:uid="{74C7B8F7-2122-4636-AAF3-A8770E7980D9}"/>
    <cellStyle name="20% - Accent5 12 2 2 3" xfId="19298" xr:uid="{4E9A8FA6-ADAD-42DB-A59F-C4DA9F523099}"/>
    <cellStyle name="20% - Accent5 12 2 2 3 2" xfId="36380" xr:uid="{8F6ECD69-1328-46FB-AA7A-A080F1F452C4}"/>
    <cellStyle name="20% - Accent5 12 2 2 4" xfId="28087" xr:uid="{32AC23A9-622F-4F2B-9352-954AFB349DF5}"/>
    <cellStyle name="20% - Accent5 12 2 3" xfId="11715" xr:uid="{5074A1A3-0350-4ADA-B19C-0CD047F1C349}"/>
    <cellStyle name="20% - Accent5 12 2 3 2" xfId="20044" xr:uid="{B8913C94-1C9D-47B0-83F5-F109AAEBFD02}"/>
    <cellStyle name="20% - Accent5 12 2 3 2 2" xfId="37126" xr:uid="{75D7D654-A7B4-47AC-8EE5-31DA93DEC7D6}"/>
    <cellStyle name="20% - Accent5 12 2 3 3" xfId="28833" xr:uid="{7848A5E9-9A6D-4747-BDB4-7D3A92A4D047}"/>
    <cellStyle name="20% - Accent5 12 2 4" xfId="7380" xr:uid="{6073EB3B-D89A-469C-8412-F9F126EAC156}"/>
    <cellStyle name="20% - Accent5 12 2 4 2" xfId="16248" xr:uid="{F0F365D4-07A9-4E7B-8CBC-1B8A567EE4AC}"/>
    <cellStyle name="20% - Accent5 12 2 4 2 2" xfId="33330" xr:uid="{F399D45D-4412-4ED7-91F3-6FFFC47152FF}"/>
    <cellStyle name="20% - Accent5 12 2 4 3" xfId="24714" xr:uid="{C01A57A4-44E2-4E3B-AC3E-23234D1239B6}"/>
    <cellStyle name="20% - Accent5 12 2 5" xfId="14412" xr:uid="{5EFC2E8F-7A3B-4912-8C4E-027C315EF7B6}"/>
    <cellStyle name="20% - Accent5 12 2 5 2" xfId="31494" xr:uid="{D90F33EF-1E05-485B-85DC-F0E628EE9D54}"/>
    <cellStyle name="20% - Accent5 12 2 6" xfId="22845" xr:uid="{9C6B024E-29CC-4451-BCEB-075FC8D58ED3}"/>
    <cellStyle name="20% - Accent5 12 3" xfId="4756" xr:uid="{684AB757-3202-49FF-B17B-CF7CCAEEBB27}"/>
    <cellStyle name="20% - Accent5 12 3 2" xfId="10363" xr:uid="{0237C3A4-23AD-48D9-ADEE-1F7FCFCC4FDF}"/>
    <cellStyle name="20% - Accent5 12 3 3" xfId="13839" xr:uid="{2422A504-3DEB-4431-BBE8-AD47BAF87DD3}"/>
    <cellStyle name="20% - Accent5 12 3 3 2" xfId="30921" xr:uid="{A59FBB76-AB3C-4C05-86FE-BACB47E0537A}"/>
    <cellStyle name="20% - Accent5 12 3 4" xfId="22255" xr:uid="{044C0892-219D-4464-B075-32DB5D21AFEC}"/>
    <cellStyle name="20% - Accent5 12 4" xfId="6363" xr:uid="{E619B719-C7C7-45FA-B19E-D5E7B24E4756}"/>
    <cellStyle name="20% - Accent5 12 4 2" xfId="15283" xr:uid="{E642F464-B2D3-4C06-B416-E9471AA0B59B}"/>
    <cellStyle name="20% - Accent5 12 4 2 2" xfId="32365" xr:uid="{17F3D36A-6227-47B8-9687-C6A4732EDA4C}"/>
    <cellStyle name="20% - Accent5 12 4 3" xfId="23726" xr:uid="{77D2E71B-D036-4828-80EA-35F322727E14}"/>
    <cellStyle name="20% - Accent5 12 5" xfId="13157" xr:uid="{DDF623A6-A3CF-4AA5-BF05-E381C43F5920}"/>
    <cellStyle name="20% - Accent5 12 5 2" xfId="30239" xr:uid="{BB2FAEEB-747C-426A-8E53-D564E9A7054D}"/>
    <cellStyle name="20% - Accent5 12 6" xfId="21578" xr:uid="{651A7FAD-DA1D-482A-9BC4-2D08C506BEBB}"/>
    <cellStyle name="20% - Accent5 12 7" xfId="3730" xr:uid="{AC8F841F-CEF3-4474-BF66-8E324D8CE5DB}"/>
    <cellStyle name="20% - Accent5 12 8" xfId="2978" xr:uid="{F42A72C2-4D1E-4C84-869A-B7D08FEC8DD0}"/>
    <cellStyle name="20% - Accent5 13" xfId="4887" xr:uid="{DFE332CF-33B1-4A48-9789-F38CC62E785B}"/>
    <cellStyle name="20% - Accent5 13 2" xfId="7716" xr:uid="{2E57B200-B651-4D80-AED7-0178001AF89A}"/>
    <cellStyle name="20% - Accent5 13 2 2" xfId="16546" xr:uid="{6108E8D2-8F8B-48E9-A58E-D49252624A9A}"/>
    <cellStyle name="20% - Accent5 13 2 2 2" xfId="33628" xr:uid="{4FA58D00-60E6-47D3-972E-773ACDD72B28}"/>
    <cellStyle name="20% - Accent5 13 2 3" xfId="25031" xr:uid="{3A93C8DA-486C-46BA-AF5D-F521AF622218}"/>
    <cellStyle name="20% - Accent5 13 3" xfId="7012" xr:uid="{F148CB92-F2EF-4CE0-B93C-6FA646C2024C}"/>
    <cellStyle name="20% - Accent5 13 3 2" xfId="15896" xr:uid="{78B8C592-F184-44C4-9279-27A6386C795A}"/>
    <cellStyle name="20% - Accent5 13 3 2 2" xfId="32978" xr:uid="{CBBE7EAC-092E-4D8F-8616-F831E00C9013}"/>
    <cellStyle name="20% - Accent5 13 3 3" xfId="24349" xr:uid="{B9A8D0BF-00E5-4720-A7F7-BEB87ABBE473}"/>
    <cellStyle name="20% - Accent5 13 4" xfId="13920" xr:uid="{CA0FD9B8-FBE0-438B-A394-C0A9023800F6}"/>
    <cellStyle name="20% - Accent5 13 4 2" xfId="31002" xr:uid="{F6A1B06D-92C2-4AF3-9002-F62642A56554}"/>
    <cellStyle name="20% - Accent5 13 5" xfId="22336" xr:uid="{ABFAFD3C-2DF4-4D6D-B4BC-C36E73991C1A}"/>
    <cellStyle name="20% - Accent5 14" xfId="4908" xr:uid="{EF25A92A-5AAE-49F2-BA5B-85DFD1E2A036}"/>
    <cellStyle name="20% - Accent5 14 2" xfId="7731" xr:uid="{3911241A-D9BE-4121-9054-C5434AAFC056}"/>
    <cellStyle name="20% - Accent5 14 2 2" xfId="16561" xr:uid="{7A8B88CD-34A6-484F-93F5-A91360FDEEA6}"/>
    <cellStyle name="20% - Accent5 14 2 2 2" xfId="33643" xr:uid="{4EFF8E5E-5A72-4483-8202-BAAE33D411DB}"/>
    <cellStyle name="20% - Accent5 14 2 3" xfId="25046" xr:uid="{E02429CA-1549-46DE-A38F-07C591FEF127}"/>
    <cellStyle name="20% - Accent5 14 3" xfId="7027" xr:uid="{080E6E3E-BA57-4B3E-A5D5-8C8A49F29EA2}"/>
    <cellStyle name="20% - Accent5 14 3 2" xfId="15911" xr:uid="{10B95DAE-5EE4-4796-A2B0-80F74A17735F}"/>
    <cellStyle name="20% - Accent5 14 3 2 2" xfId="32993" xr:uid="{E3D5E15A-AB57-40A3-8481-58A41285AAB0}"/>
    <cellStyle name="20% - Accent5 14 3 3" xfId="24364" xr:uid="{061EADEB-DA19-46EC-9E83-2C364BC7D42F}"/>
    <cellStyle name="20% - Accent5 14 4" xfId="13935" xr:uid="{D8D60E06-423F-4EBD-BA84-D7EF9F1C5ECF}"/>
    <cellStyle name="20% - Accent5 14 4 2" xfId="31017" xr:uid="{C37862CE-E739-4300-9398-3F6CA1685614}"/>
    <cellStyle name="20% - Accent5 14 5" xfId="22351" xr:uid="{EA92466F-EE68-4628-B337-E07737458F6F}"/>
    <cellStyle name="20% - Accent5 15" xfId="4996" xr:uid="{B69D31CC-3FA2-4D4E-8B97-68D8730B5866}"/>
    <cellStyle name="20% - Accent5 15 2" xfId="7065" xr:uid="{1BB825B2-EA63-41A3-8A58-82991BB4787A}"/>
    <cellStyle name="20% - Accent5 15 2 2" xfId="15948" xr:uid="{DA2E63EF-737F-4D23-8066-7C2EF7DC9A30}"/>
    <cellStyle name="20% - Accent5 15 2 2 2" xfId="33030" xr:uid="{3EACDAEB-2BA1-4EEF-9F1A-549C1D8FF956}"/>
    <cellStyle name="20% - Accent5 15 2 3" xfId="24401" xr:uid="{7F9AFB04-6475-4645-9AE9-2287E2AEC6B6}"/>
    <cellStyle name="20% - Accent5 15 3" xfId="13981" xr:uid="{1C3B862F-F75B-474D-BCB1-B159E9FA074E}"/>
    <cellStyle name="20% - Accent5 15 3 2" xfId="31063" xr:uid="{78855D8B-C3FD-4CAC-A991-509D63038E53}"/>
    <cellStyle name="20% - Accent5 15 4" xfId="22397" xr:uid="{EBFF086A-4A80-4683-834B-4334A31FAF75}"/>
    <cellStyle name="20% - Accent5 16" xfId="4215" xr:uid="{31F30AF5-B17A-4E48-B8FF-52C6D52B7AAC}"/>
    <cellStyle name="20% - Accent5 17" xfId="6042" xr:uid="{FF78D59E-3792-4B54-A15D-D3396CD4EA46}"/>
    <cellStyle name="20% - Accent5 17 2" xfId="14967" xr:uid="{7A3B90A6-CE43-409B-A69D-CA9FD850523E}"/>
    <cellStyle name="20% - Accent5 17 2 2" xfId="32049" xr:uid="{EBB82729-D9CA-4C14-991F-EBB0D6E2BCED}"/>
    <cellStyle name="20% - Accent5 17 3" xfId="23409" xr:uid="{BA315DF1-F7B2-42ED-BE4E-830DAAC2C01C}"/>
    <cellStyle name="20% - Accent5 18" xfId="12812" xr:uid="{8532CC75-B101-4A5A-8F65-F5E36244F50A}"/>
    <cellStyle name="20% - Accent5 18 2" xfId="29918" xr:uid="{D5AFA871-299E-4F6B-9700-7161D6C900A5}"/>
    <cellStyle name="20% - Accent5 19" xfId="21147" xr:uid="{DF9A7C38-41DD-47B2-A7C8-8764719AB807}"/>
    <cellStyle name="20% - Accent5 2" xfId="580" xr:uid="{00000000-0005-0000-0000-000043020000}"/>
    <cellStyle name="20% - Accent5 2 10" xfId="12833" xr:uid="{EC1B88F3-8BD3-4F95-B83E-FCE24FDF5DEA}"/>
    <cellStyle name="20% - Accent5 2 10 2" xfId="29938" xr:uid="{DF1299B0-AFF9-4AAF-8197-4500C1B5B230}"/>
    <cellStyle name="20% - Accent5 2 11" xfId="21148" xr:uid="{7647A1FB-8DD5-4198-A40E-47380CB77306}"/>
    <cellStyle name="20% - Accent5 2 12" xfId="3424" xr:uid="{75E74ADC-EACC-4016-902E-1AA3325CDCEA}"/>
    <cellStyle name="20% - Accent5 2 13" xfId="2659" xr:uid="{069E9617-C442-4CA4-801B-36696C38DDE1}"/>
    <cellStyle name="20% - Accent5 2 14" xfId="38360" xr:uid="{E2C53CC5-BB33-4537-A7DB-F5574763C0AA}"/>
    <cellStyle name="20% - Accent5 2 2" xfId="1887" xr:uid="{1A71C878-3FBC-4671-BDE4-60999D452A30}"/>
    <cellStyle name="20% - Accent5 2 2 10" xfId="21149" xr:uid="{9DCC6573-2D01-4172-AD7F-364884BAFDFC}"/>
    <cellStyle name="20% - Accent5 2 2 11" xfId="3425" xr:uid="{2F6D2EAC-4D85-4857-81DC-29E36E20DAB8}"/>
    <cellStyle name="20% - Accent5 2 2 12" xfId="2660" xr:uid="{8F27C7A8-7C8F-45CF-A4D0-BACBD6667CB9}"/>
    <cellStyle name="20% - Accent5 2 2 13" xfId="38422" xr:uid="{AE534368-3A9A-4C34-B64C-8EA45A8E58EE}"/>
    <cellStyle name="20% - Accent5 2 2 2" xfId="1888" xr:uid="{965D5B95-8327-432B-9D21-4F4AF320B797}"/>
    <cellStyle name="20% - Accent5 2 2 2 10" xfId="3426" xr:uid="{4A1F9EBC-4721-4188-8B07-82E3ECEA9837}"/>
    <cellStyle name="20% - Accent5 2 2 2 11" xfId="2661" xr:uid="{93D6B15B-6332-4E36-864C-3AC581E37D91}"/>
    <cellStyle name="20% - Accent5 2 2 2 12" xfId="38423" xr:uid="{1E7753AC-621E-4EB6-8350-B81A104748AC}"/>
    <cellStyle name="20% - Accent5 2 2 2 2" xfId="2812" xr:uid="{6AA9AA3A-EB7C-49C8-9053-1286DD699DDC}"/>
    <cellStyle name="20% - Accent5 2 2 2 2 2" xfId="3123" xr:uid="{E207AE9D-058D-4160-8678-817419F00E9D}"/>
    <cellStyle name="20% - Accent5 2 2 2 2 2 2" xfId="5606" xr:uid="{EAB46914-BFDA-41DE-8A93-58923C6D2562}"/>
    <cellStyle name="20% - Accent5 2 2 2 2 2 2 2" xfId="12622" xr:uid="{D884848A-64EA-4B5A-8EB9-E83FEA61EFD5}"/>
    <cellStyle name="20% - Accent5 2 2 2 2 2 2 2 2" xfId="20950" xr:uid="{6CC956DC-1DA8-41DD-B0A5-9011FF1D278E}"/>
    <cellStyle name="20% - Accent5 2 2 2 2 2 2 2 2 2" xfId="38032" xr:uid="{BEB6DFF6-A913-4EF1-A7B2-A9932383F3FD}"/>
    <cellStyle name="20% - Accent5 2 2 2 2 2 2 2 3" xfId="29739" xr:uid="{A1B6C606-B92E-46C9-BEA4-27927A4B5881}"/>
    <cellStyle name="20% - Accent5 2 2 2 2 2 2 3" xfId="11064" xr:uid="{48963429-FDA8-4834-9ADA-DA09FC63F629}"/>
    <cellStyle name="20% - Accent5 2 2 2 2 2 2 3 2" xfId="19428" xr:uid="{2832E1E1-B7E0-4BC3-9BB9-39A529E28441}"/>
    <cellStyle name="20% - Accent5 2 2 2 2 2 2 3 2 2" xfId="36510" xr:uid="{2E048D5B-84C9-4D2A-B52B-77CF1715FAC8}"/>
    <cellStyle name="20% - Accent5 2 2 2 2 2 2 3 3" xfId="28217" xr:uid="{26AAA18F-F208-4254-930F-137D69456B3D}"/>
    <cellStyle name="20% - Accent5 2 2 2 2 2 2 4" xfId="14556" xr:uid="{419BB2DB-856E-471B-B233-1D4CAE4AAD39}"/>
    <cellStyle name="20% - Accent5 2 2 2 2 2 2 4 2" xfId="31638" xr:uid="{5392E5A7-5B9F-4B60-9DE2-A4037F1F8F16}"/>
    <cellStyle name="20% - Accent5 2 2 2 2 2 2 5" xfId="22989" xr:uid="{0799A0FD-114F-468A-8889-F944762EE0DD}"/>
    <cellStyle name="20% - Accent5 2 2 2 2 2 3" xfId="11860" xr:uid="{7E721D82-A3E0-49EE-A86D-109C59BC7B5E}"/>
    <cellStyle name="20% - Accent5 2 2 2 2 2 3 2" xfId="20189" xr:uid="{1059A37C-57F2-498F-8734-3A44D74D9F42}"/>
    <cellStyle name="20% - Accent5 2 2 2 2 2 3 2 2" xfId="37271" xr:uid="{072C341E-476A-47E2-9A99-1E12DBBE2370}"/>
    <cellStyle name="20% - Accent5 2 2 2 2 2 3 3" xfId="28978" xr:uid="{0E072CCF-866D-4E01-B91C-115EBC80CD33}"/>
    <cellStyle name="20% - Accent5 2 2 2 2 2 4" xfId="6507" xr:uid="{FC85017D-0ADA-42CC-9F9D-9C4A93109699}"/>
    <cellStyle name="20% - Accent5 2 2 2 2 2 4 2" xfId="15427" xr:uid="{8ABB3E61-C9AB-4252-BFCC-597D456CB150}"/>
    <cellStyle name="20% - Accent5 2 2 2 2 2 4 2 2" xfId="32509" xr:uid="{CA16D959-2842-4EB6-B36A-E0FCF392BCB4}"/>
    <cellStyle name="20% - Accent5 2 2 2 2 2 4 3" xfId="23870" xr:uid="{FB02C489-7273-4E34-B8F5-21C6A10A3314}"/>
    <cellStyle name="20% - Accent5 2 2 2 2 2 5" xfId="13302" xr:uid="{EB0C3FE2-C095-42E8-BE68-5504DD8D1307}"/>
    <cellStyle name="20% - Accent5 2 2 2 2 2 5 2" xfId="30384" xr:uid="{BA70A6CE-365B-48AC-83CE-9E2595FF09FF}"/>
    <cellStyle name="20% - Accent5 2 2 2 2 2 6" xfId="21723" xr:uid="{338E7EED-5FB9-401C-BAA6-D11C4B05CC14}"/>
    <cellStyle name="20% - Accent5 2 2 2 2 2 7" xfId="3875" xr:uid="{3B523F5F-7935-4CF9-AB2D-B739754CB386}"/>
    <cellStyle name="20% - Accent5 2 2 2 2 3" xfId="5300" xr:uid="{DEDC520B-833B-4B9E-8606-E6D8EC27DF72}"/>
    <cellStyle name="20% - Accent5 2 2 2 2 3 2" xfId="12317" xr:uid="{06096359-4987-4E84-9313-D066EAEA0642}"/>
    <cellStyle name="20% - Accent5 2 2 2 2 3 2 2" xfId="20645" xr:uid="{2581BE70-D779-4FA3-B036-B237DCA0C8B9}"/>
    <cellStyle name="20% - Accent5 2 2 2 2 3 2 2 2" xfId="37727" xr:uid="{71A7661E-D587-461A-BA60-DDC09AFD8795}"/>
    <cellStyle name="20% - Accent5 2 2 2 2 3 2 3" xfId="29434" xr:uid="{A75F75EE-7CA8-42A6-8D6B-B7824DA18BF3}"/>
    <cellStyle name="20% - Accent5 2 2 2 2 3 3" xfId="7243" xr:uid="{39F4FFAE-9003-474F-9844-EFD25BF8E791}"/>
    <cellStyle name="20% - Accent5 2 2 2 2 3 3 2" xfId="16111" xr:uid="{63CF7853-B4B0-4C73-82A1-331771AAE064}"/>
    <cellStyle name="20% - Accent5 2 2 2 2 3 3 2 2" xfId="33193" xr:uid="{6C759254-5904-45BB-9885-F69BA746B675}"/>
    <cellStyle name="20% - Accent5 2 2 2 2 3 3 3" xfId="24577" xr:uid="{936BFA17-B339-43CD-8125-B1BB16198845}"/>
    <cellStyle name="20% - Accent5 2 2 2 2 3 4" xfId="14254" xr:uid="{0B369074-B297-4C1C-B3F3-A49660937617}"/>
    <cellStyle name="20% - Accent5 2 2 2 2 3 4 2" xfId="31336" xr:uid="{D39FAFDF-04EE-4C1F-B76B-39E348E61351}"/>
    <cellStyle name="20% - Accent5 2 2 2 2 3 5" xfId="22687" xr:uid="{CCEE7832-B967-41CC-819E-F94AB40BA05B}"/>
    <cellStyle name="20% - Accent5 2 2 2 2 4" xfId="4798" xr:uid="{C0F50357-427B-4C33-A04E-539EBA78FA3A}"/>
    <cellStyle name="20% - Accent5 2 2 2 2 4 2" xfId="11555" xr:uid="{E3BD3237-149B-44F9-A214-F17253F726B5}"/>
    <cellStyle name="20% - Accent5 2 2 2 2 4 2 2" xfId="19884" xr:uid="{858C379F-70E5-4054-B3C7-CE31A6003E8B}"/>
    <cellStyle name="20% - Accent5 2 2 2 2 4 2 2 2" xfId="36966" xr:uid="{E248D98C-C091-4F20-B5DC-198EBD01ED20}"/>
    <cellStyle name="20% - Accent5 2 2 2 2 4 2 3" xfId="28673" xr:uid="{BA99F20A-DA93-4654-9114-054766B6062E}"/>
    <cellStyle name="20% - Accent5 2 2 2 2 4 3" xfId="13881" xr:uid="{D5489EE7-5371-40EE-B0F8-5CD9AFD2B403}"/>
    <cellStyle name="20% - Accent5 2 2 2 2 4 3 2" xfId="30963" xr:uid="{28904B20-6ECD-47BE-9D30-1752D581163B}"/>
    <cellStyle name="20% - Accent5 2 2 2 2 4 4" xfId="22297" xr:uid="{7AE107AE-3A24-4786-AADB-19B22EA0BFC6}"/>
    <cellStyle name="20% - Accent5 2 2 2 2 5" xfId="6205" xr:uid="{EBC4669F-7B1D-415F-9F50-04E3F39DE178}"/>
    <cellStyle name="20% - Accent5 2 2 2 2 5 2" xfId="15125" xr:uid="{F1A17428-BC7C-40E2-AEC0-190EBAC791BF}"/>
    <cellStyle name="20% - Accent5 2 2 2 2 5 2 2" xfId="32207" xr:uid="{10FF1BA1-047C-45B4-B9F0-B2712A1B58A3}"/>
    <cellStyle name="20% - Accent5 2 2 2 2 5 3" xfId="23568" xr:uid="{352AC55B-E41A-41C8-9425-35694C016889}"/>
    <cellStyle name="20% - Accent5 2 2 2 2 6" xfId="12997" xr:uid="{015F74BC-A8B3-4718-BF7C-254A4E27871A}"/>
    <cellStyle name="20% - Accent5 2 2 2 2 6 2" xfId="30079" xr:uid="{96F4BF8D-EDFE-4FD5-B851-9C64E267ED67}"/>
    <cellStyle name="20% - Accent5 2 2 2 2 7" xfId="21418" xr:uid="{DD8DDAFB-EECA-4DC0-957F-A6BF56C98360}"/>
    <cellStyle name="20% - Accent5 2 2 2 2 8" xfId="3570" xr:uid="{FFFC6070-552F-4514-885E-9BAA39B91638}"/>
    <cellStyle name="20% - Accent5 2 2 2 3" xfId="2981" xr:uid="{7BCB3CEA-C2E2-46C5-9A3D-72B2DEFA04DD}"/>
    <cellStyle name="20% - Accent5 2 2 2 3 2" xfId="5465" xr:uid="{3B1608C2-9D8C-4E63-8112-6D981551AB82}"/>
    <cellStyle name="20% - Accent5 2 2 2 3 2 2" xfId="12480" xr:uid="{E3A8AE79-C9F1-4003-9C6D-E25909E85209}"/>
    <cellStyle name="20% - Accent5 2 2 2 3 2 2 2" xfId="20808" xr:uid="{B705624B-FC6B-4B8B-9E70-9259E829E008}"/>
    <cellStyle name="20% - Accent5 2 2 2 3 2 2 2 2" xfId="37890" xr:uid="{0D0B2032-8A40-4BEE-BA81-11B957EADBB4}"/>
    <cellStyle name="20% - Accent5 2 2 2 3 2 2 3" xfId="29597" xr:uid="{A8153931-991D-4B78-98E5-91A8356FE229}"/>
    <cellStyle name="20% - Accent5 2 2 2 3 2 3" xfId="10937" xr:uid="{D1F570D4-94AC-4C31-9097-4C42443D3B06}"/>
    <cellStyle name="20% - Accent5 2 2 2 3 2 3 2" xfId="19301" xr:uid="{02248B7A-4159-4D1B-8BF1-F9BB39C9BBF6}"/>
    <cellStyle name="20% - Accent5 2 2 2 3 2 3 2 2" xfId="36383" xr:uid="{01843278-3229-4A2F-946E-63E327CC8E54}"/>
    <cellStyle name="20% - Accent5 2 2 2 3 2 3 3" xfId="28090" xr:uid="{3EBCD3E5-2663-4FD7-8934-15B96FB66C37}"/>
    <cellStyle name="20% - Accent5 2 2 2 3 2 4" xfId="14415" xr:uid="{730DB2F7-690C-42F7-8D12-EC512AD896EC}"/>
    <cellStyle name="20% - Accent5 2 2 2 3 2 4 2" xfId="31497" xr:uid="{DAA5C660-4F6A-4B5D-9955-AE7E5470FBFB}"/>
    <cellStyle name="20% - Accent5 2 2 2 3 2 5" xfId="22848" xr:uid="{F12A2D8A-2F4F-4395-8B1C-07E8D304BCEA}"/>
    <cellStyle name="20% - Accent5 2 2 2 3 3" xfId="11718" xr:uid="{D9E04E21-6E27-424B-8233-C26E7D9F0596}"/>
    <cellStyle name="20% - Accent5 2 2 2 3 3 2" xfId="20047" xr:uid="{B16F8783-BDFD-4D23-AA17-6696134D12F1}"/>
    <cellStyle name="20% - Accent5 2 2 2 3 3 2 2" xfId="37129" xr:uid="{5008D21F-D2CB-4AF3-B0E4-25A9E8A52C55}"/>
    <cellStyle name="20% - Accent5 2 2 2 3 3 3" xfId="28836" xr:uid="{60C617F2-C3FD-4362-A1DD-65F40C9197A8}"/>
    <cellStyle name="20% - Accent5 2 2 2 3 4" xfId="6366" xr:uid="{E2C456E7-9D12-4902-BC33-03AC3C20A949}"/>
    <cellStyle name="20% - Accent5 2 2 2 3 4 2" xfId="15286" xr:uid="{158F8419-5DF7-4DA5-9CD8-73EBB2AEC2AE}"/>
    <cellStyle name="20% - Accent5 2 2 2 3 4 2 2" xfId="32368" xr:uid="{8520F1B4-6AA3-4142-B0E5-E454ECDFA0BE}"/>
    <cellStyle name="20% - Accent5 2 2 2 3 4 3" xfId="23729" xr:uid="{1959C691-A51C-4CD7-B5F6-F1FB1E47812F}"/>
    <cellStyle name="20% - Accent5 2 2 2 3 5" xfId="13160" xr:uid="{585EF3EA-7E0F-482F-B2C8-F936CF5A18E5}"/>
    <cellStyle name="20% - Accent5 2 2 2 3 5 2" xfId="30242" xr:uid="{B3E24F4F-D8D0-4AB8-9270-6EE620A52555}"/>
    <cellStyle name="20% - Accent5 2 2 2 3 6" xfId="21581" xr:uid="{6990C663-C58F-4DD5-9CF5-5D0CF31945A9}"/>
    <cellStyle name="20% - Accent5 2 2 2 3 7" xfId="3733" xr:uid="{E19441CC-F586-4BBA-BA08-2DDFD2AFA8B6}"/>
    <cellStyle name="20% - Accent5 2 2 2 4" xfId="5018" xr:uid="{6EA5C37B-B65E-4D26-9991-286B4A4C38D1}"/>
    <cellStyle name="20% - Accent5 2 2 2 4 2" xfId="10776" xr:uid="{8136BD4C-AA52-4E2D-B2A9-2AC07B126EA3}"/>
    <cellStyle name="20% - Accent5 2 2 2 4 2 2" xfId="12182" xr:uid="{F8488610-9B42-4C7A-9DF7-0B7D7D47DC18}"/>
    <cellStyle name="20% - Accent5 2 2 2 4 2 2 2" xfId="20510" xr:uid="{07AE1FFC-B5E6-427F-8C2B-F2B190E2DAF8}"/>
    <cellStyle name="20% - Accent5 2 2 2 4 2 2 2 2" xfId="37592" xr:uid="{EF8160F7-4ECF-46F1-86BB-2D8097114A08}"/>
    <cellStyle name="20% - Accent5 2 2 2 4 2 2 3" xfId="29299" xr:uid="{E0363FFC-EFB7-4D39-A66F-E2DA1E7822BB}"/>
    <cellStyle name="20% - Accent5 2 2 2 4 2 3" xfId="19140" xr:uid="{9D088959-7E5B-46D2-86CE-F89BEA310FEF}"/>
    <cellStyle name="20% - Accent5 2 2 2 4 2 3 2" xfId="36222" xr:uid="{EBF49A40-BFA9-4647-84FA-09D90AB8C0A9}"/>
    <cellStyle name="20% - Accent5 2 2 2 4 2 4" xfId="27929" xr:uid="{E73D5D3F-EBDD-46D0-9F7C-A06C42289BBF}"/>
    <cellStyle name="20% - Accent5 2 2 2 4 3" xfId="11420" xr:uid="{FE5E3DEB-319F-4C94-8B30-BA62F8D7FE63}"/>
    <cellStyle name="20% - Accent5 2 2 2 4 3 2" xfId="19749" xr:uid="{41F6F699-FEB1-4ADB-BA40-B516F5B098DA}"/>
    <cellStyle name="20% - Accent5 2 2 2 4 3 2 2" xfId="36831" xr:uid="{603CB494-4650-4685-B763-CE409EE042C4}"/>
    <cellStyle name="20% - Accent5 2 2 2 4 3 3" xfId="28538" xr:uid="{C023CDAF-92BF-40FB-93AB-9CF9EFDB7C9A}"/>
    <cellStyle name="20% - Accent5 2 2 2 4 4" xfId="7087" xr:uid="{58E9D8FF-7FB3-4532-A435-87AC246A8FCB}"/>
    <cellStyle name="20% - Accent5 2 2 2 4 4 2" xfId="15970" xr:uid="{B62D504E-9BD9-4C18-9F9A-7CC62A4625BF}"/>
    <cellStyle name="20% - Accent5 2 2 2 4 4 2 2" xfId="33052" xr:uid="{D911A99B-3F0C-40FC-8476-F839CA09FBF7}"/>
    <cellStyle name="20% - Accent5 2 2 2 4 4 3" xfId="24423" xr:uid="{D7B46CEF-6594-40C4-8A60-1FEB845D7FFC}"/>
    <cellStyle name="20% - Accent5 2 2 2 4 5" xfId="14003" xr:uid="{AC9CC921-E282-430D-9082-9B7CB1E3D9BD}"/>
    <cellStyle name="20% - Accent5 2 2 2 4 5 2" xfId="31085" xr:uid="{9564CBC9-A170-4D2A-AAB1-DCF8BDD0A03F}"/>
    <cellStyle name="20% - Accent5 2 2 2 4 6" xfId="22419" xr:uid="{55C1A4C1-861F-41F7-AEC1-29B7C3C9902D}"/>
    <cellStyle name="20% - Accent5 2 2 2 5" xfId="4533" xr:uid="{EE27BCD8-F2C3-49BF-A069-B1F1A957C1E3}"/>
    <cellStyle name="20% - Accent5 2 2 2 5 2" xfId="12030" xr:uid="{CE6EBC31-7EBB-422F-A8EA-DDBAB6FAAB9A}"/>
    <cellStyle name="20% - Accent5 2 2 2 5 2 2" xfId="20358" xr:uid="{CD634950-0108-4715-AAC5-9A2F12F249B4}"/>
    <cellStyle name="20% - Accent5 2 2 2 5 2 2 2" xfId="37440" xr:uid="{BED4AE77-01AF-4D97-8821-7118FFA1112A}"/>
    <cellStyle name="20% - Accent5 2 2 2 5 2 3" xfId="29147" xr:uid="{40C920D3-47B3-455A-B670-4E044584DFCC}"/>
    <cellStyle name="20% - Accent5 2 2 2 5 3" xfId="10596" xr:uid="{4DA6CED8-4AFA-4F12-9C12-C49B2A47A080}"/>
    <cellStyle name="20% - Accent5 2 2 2 5 3 2" xfId="18990" xr:uid="{3E52935B-24CB-4337-9725-6F06F439EF83}"/>
    <cellStyle name="20% - Accent5 2 2 2 5 3 2 2" xfId="36072" xr:uid="{9E0BEDF1-5A07-43CB-87E9-4A10F89445D1}"/>
    <cellStyle name="20% - Accent5 2 2 2 5 3 3" xfId="27779" xr:uid="{D2778505-0A3A-4604-911C-A45B27CD5783}"/>
    <cellStyle name="20% - Accent5 2 2 2 5 4" xfId="13626" xr:uid="{DF2280DF-ED74-418E-B819-E150135525B1}"/>
    <cellStyle name="20% - Accent5 2 2 2 5 4 2" xfId="30708" xr:uid="{383AD6A3-EA93-4BC4-BD8C-9C125FC075A0}"/>
    <cellStyle name="20% - Accent5 2 2 2 5 5" xfId="22040" xr:uid="{1EE11E62-2718-42FB-925D-5D897E291AE9}"/>
    <cellStyle name="20% - Accent5 2 2 2 6" xfId="11248" xr:uid="{F6B59521-ADFD-47E7-A665-AFB5FC2C133B}"/>
    <cellStyle name="20% - Accent5 2 2 2 6 2" xfId="19597" xr:uid="{9339AB0D-6605-440D-AC15-E70FAF890AC3}"/>
    <cellStyle name="20% - Accent5 2 2 2 6 2 2" xfId="36679" xr:uid="{9BA2257D-CB93-40B2-BD55-DCF767A49BAE}"/>
    <cellStyle name="20% - Accent5 2 2 2 6 3" xfId="28386" xr:uid="{A566FA5F-C6C8-41C9-8BD2-3C98B7E8E990}"/>
    <cellStyle name="20% - Accent5 2 2 2 7" xfId="6064" xr:uid="{3640FFF3-3420-4E8C-87D6-20981FC0F75A}"/>
    <cellStyle name="20% - Accent5 2 2 2 7 2" xfId="14989" xr:uid="{4FCC1932-E458-4B73-9AF8-204B1FF9B231}"/>
    <cellStyle name="20% - Accent5 2 2 2 7 2 2" xfId="32071" xr:uid="{132E0ECF-AA3D-4761-A64A-BBF78BCDA639}"/>
    <cellStyle name="20% - Accent5 2 2 2 7 3" xfId="23431" xr:uid="{36724248-1788-4DBA-897B-F915357D87C4}"/>
    <cellStyle name="20% - Accent5 2 2 2 8" xfId="12835" xr:uid="{E85BD73A-7516-4330-AB25-F22153D8A8FA}"/>
    <cellStyle name="20% - Accent5 2 2 2 8 2" xfId="29940" xr:uid="{C11665DB-45CF-435B-8058-B82098AA8B60}"/>
    <cellStyle name="20% - Accent5 2 2 2 9" xfId="21150" xr:uid="{2473D85E-0FA2-458B-896B-E332BC2E157B}"/>
    <cellStyle name="20% - Accent5 2 2 3" xfId="2811" xr:uid="{71445E72-B9E6-42FD-9849-0A2EB75F103C}"/>
    <cellStyle name="20% - Accent5 2 2 3 2" xfId="3122" xr:uid="{8ED7CC96-2E34-4FF5-BE40-1734C5F3D041}"/>
    <cellStyle name="20% - Accent5 2 2 3 2 2" xfId="5605" xr:uid="{A4DF7F80-7CBE-4259-8336-6D804CEEA2BB}"/>
    <cellStyle name="20% - Accent5 2 2 3 2 2 2" xfId="12621" xr:uid="{E8AA2859-AF34-44D9-A023-0643A3C9C3A0}"/>
    <cellStyle name="20% - Accent5 2 2 3 2 2 2 2" xfId="20949" xr:uid="{E670AFC7-52B1-47AD-B448-1122A3996154}"/>
    <cellStyle name="20% - Accent5 2 2 3 2 2 2 2 2" xfId="38031" xr:uid="{313692EC-71EE-41C2-BD05-4C79EC32CDC5}"/>
    <cellStyle name="20% - Accent5 2 2 3 2 2 2 3" xfId="29738" xr:uid="{94A8DD09-2336-440F-86BB-A25E6F23CCE2}"/>
    <cellStyle name="20% - Accent5 2 2 3 2 2 3" xfId="11063" xr:uid="{4FEF6554-91F0-4BB1-B464-988B0705CA4D}"/>
    <cellStyle name="20% - Accent5 2 2 3 2 2 3 2" xfId="19427" xr:uid="{A7652ED8-4FAE-4D5E-ADB5-ED30A702F7B0}"/>
    <cellStyle name="20% - Accent5 2 2 3 2 2 3 2 2" xfId="36509" xr:uid="{781CF5A4-CED3-423E-AA6B-8A55910A9AE8}"/>
    <cellStyle name="20% - Accent5 2 2 3 2 2 3 3" xfId="28216" xr:uid="{2ABD5BB3-CFFD-40C3-94E2-D84761A60AB1}"/>
    <cellStyle name="20% - Accent5 2 2 3 2 2 4" xfId="14555" xr:uid="{FD0B9C5F-40DA-4A18-A3F9-2C7073F525F4}"/>
    <cellStyle name="20% - Accent5 2 2 3 2 2 4 2" xfId="31637" xr:uid="{E9E74292-6223-40EC-958E-CF0FD7BCBECC}"/>
    <cellStyle name="20% - Accent5 2 2 3 2 2 5" xfId="22988" xr:uid="{DA42F517-E975-4603-B30D-AD33A5977A27}"/>
    <cellStyle name="20% - Accent5 2 2 3 2 3" xfId="11859" xr:uid="{DD54D7DF-684C-44B9-8FAC-40FFEDB02C32}"/>
    <cellStyle name="20% - Accent5 2 2 3 2 3 2" xfId="20188" xr:uid="{D0BA8827-0292-4258-B65E-DA8D306EE9A4}"/>
    <cellStyle name="20% - Accent5 2 2 3 2 3 2 2" xfId="37270" xr:uid="{E9A3C051-C15A-493A-B652-09C2C7896CAB}"/>
    <cellStyle name="20% - Accent5 2 2 3 2 3 3" xfId="28977" xr:uid="{39D1787B-C3A7-473A-B90D-78362FB0EB57}"/>
    <cellStyle name="20% - Accent5 2 2 3 2 4" xfId="6506" xr:uid="{6C76342B-739C-4FD2-9B94-5F87890ECC4B}"/>
    <cellStyle name="20% - Accent5 2 2 3 2 4 2" xfId="15426" xr:uid="{416CA2F7-03B4-499D-ABEA-F2F174C708A2}"/>
    <cellStyle name="20% - Accent5 2 2 3 2 4 2 2" xfId="32508" xr:uid="{DE73D80B-767D-4D0B-B1FA-D02DE45BBBE6}"/>
    <cellStyle name="20% - Accent5 2 2 3 2 4 3" xfId="23869" xr:uid="{D1FA68E3-5488-4CC8-8E0C-887989263066}"/>
    <cellStyle name="20% - Accent5 2 2 3 2 5" xfId="13301" xr:uid="{31C55CB8-2E5B-42C7-A3A1-177563B4250C}"/>
    <cellStyle name="20% - Accent5 2 2 3 2 5 2" xfId="30383" xr:uid="{B8B5BD31-6E94-4F98-852B-390E9A00A082}"/>
    <cellStyle name="20% - Accent5 2 2 3 2 6" xfId="21722" xr:uid="{A874E179-F711-4B20-B6FE-B599BBE0938E}"/>
    <cellStyle name="20% - Accent5 2 2 3 2 7" xfId="3874" xr:uid="{42E1BD14-E10C-4790-AFE3-EDFE5C904D0C}"/>
    <cellStyle name="20% - Accent5 2 2 3 3" xfId="5299" xr:uid="{0180DFB8-AE83-4B3F-843F-F4CC36314473}"/>
    <cellStyle name="20% - Accent5 2 2 3 3 2" xfId="12316" xr:uid="{BA33E8FB-46CE-43DC-82B7-B5020F6CBC61}"/>
    <cellStyle name="20% - Accent5 2 2 3 3 2 2" xfId="20644" xr:uid="{363FCE50-AED7-4A95-9816-E203D02DDFB8}"/>
    <cellStyle name="20% - Accent5 2 2 3 3 2 2 2" xfId="37726" xr:uid="{CD32209B-B95F-4EAE-91B4-A3344B57FAAC}"/>
    <cellStyle name="20% - Accent5 2 2 3 3 2 3" xfId="29433" xr:uid="{9B2A7C85-BE3F-45A2-A64A-DA6A19FC2AF2}"/>
    <cellStyle name="20% - Accent5 2 2 3 3 3" xfId="7242" xr:uid="{6672CF61-747A-408F-82A4-AE9DA17454F8}"/>
    <cellStyle name="20% - Accent5 2 2 3 3 3 2" xfId="16110" xr:uid="{70B90FE6-EE8E-415E-AB10-7526E1402922}"/>
    <cellStyle name="20% - Accent5 2 2 3 3 3 2 2" xfId="33192" xr:uid="{470E8D84-EF55-470C-94F3-1AAFEA019598}"/>
    <cellStyle name="20% - Accent5 2 2 3 3 3 3" xfId="24576" xr:uid="{F003B538-03A6-4350-8AA4-6A0D4D94AF5C}"/>
    <cellStyle name="20% - Accent5 2 2 3 3 4" xfId="14253" xr:uid="{8AE46DD3-F15D-47E9-A027-751A3B764B32}"/>
    <cellStyle name="20% - Accent5 2 2 3 3 4 2" xfId="31335" xr:uid="{EF668201-6074-410E-A869-AD1FB2054C5E}"/>
    <cellStyle name="20% - Accent5 2 2 3 3 5" xfId="22686" xr:uid="{60D619D1-E2C2-4E25-B0F8-453A73824D38}"/>
    <cellStyle name="20% - Accent5 2 2 3 4" xfId="4667" xr:uid="{9E50AB35-1A1B-48B7-9C81-313FB098F128}"/>
    <cellStyle name="20% - Accent5 2 2 3 4 2" xfId="11554" xr:uid="{46D275AA-FAEC-4F8B-94F2-FE4FD355259B}"/>
    <cellStyle name="20% - Accent5 2 2 3 4 2 2" xfId="19883" xr:uid="{1BB8D454-FCD7-45D0-9DC1-F9C4F905EBFB}"/>
    <cellStyle name="20% - Accent5 2 2 3 4 2 2 2" xfId="36965" xr:uid="{F20E8867-6046-4242-993D-1BA3EA9DD23A}"/>
    <cellStyle name="20% - Accent5 2 2 3 4 2 3" xfId="28672" xr:uid="{E63D8A9F-AF05-43A3-B473-629AB78ABA89}"/>
    <cellStyle name="20% - Accent5 2 2 3 4 3" xfId="13752" xr:uid="{7A8CCE02-2B1F-4A94-B2A8-CF4B93975309}"/>
    <cellStyle name="20% - Accent5 2 2 3 4 3 2" xfId="30834" xr:uid="{435D9A52-52CA-45DF-9AFE-272FFBF716CC}"/>
    <cellStyle name="20% - Accent5 2 2 3 4 4" xfId="22168" xr:uid="{39AE52B0-5090-4704-9D0A-0981C54F4F38}"/>
    <cellStyle name="20% - Accent5 2 2 3 5" xfId="6204" xr:uid="{24348DE9-A5B8-4DFD-AF4E-AEA5460D3BC9}"/>
    <cellStyle name="20% - Accent5 2 2 3 5 2" xfId="15124" xr:uid="{6B004E36-8244-49AF-B111-7BCC4B2C0149}"/>
    <cellStyle name="20% - Accent5 2 2 3 5 2 2" xfId="32206" xr:uid="{EAF3F986-BEC5-4737-AEB7-3BA872F63A4F}"/>
    <cellStyle name="20% - Accent5 2 2 3 5 3" xfId="23567" xr:uid="{8AE9492D-9754-4B37-A658-1159B73D0978}"/>
    <cellStyle name="20% - Accent5 2 2 3 6" xfId="12996" xr:uid="{85125E77-5F1E-495D-B9AD-F59BE7421FBF}"/>
    <cellStyle name="20% - Accent5 2 2 3 6 2" xfId="30078" xr:uid="{403A4196-5179-422D-B1DB-6E2FE76F41D7}"/>
    <cellStyle name="20% - Accent5 2 2 3 7" xfId="21417" xr:uid="{7FCB9B91-02AC-41CD-9405-0E376073EB16}"/>
    <cellStyle name="20% - Accent5 2 2 3 8" xfId="3569" xr:uid="{F0D87ADE-DBD0-44CB-B4EE-9FFF14E764AD}"/>
    <cellStyle name="20% - Accent5 2 2 4" xfId="2980" xr:uid="{4F468850-E958-4704-A2ED-912A6DEF9F7F}"/>
    <cellStyle name="20% - Accent5 2 2 4 2" xfId="5464" xr:uid="{F17C8DF1-6085-4258-8925-01E8F14A7760}"/>
    <cellStyle name="20% - Accent5 2 2 4 2 2" xfId="12479" xr:uid="{C1875AF6-D66A-4C99-9388-73FF8AF616F0}"/>
    <cellStyle name="20% - Accent5 2 2 4 2 2 2" xfId="20807" xr:uid="{5205E75B-9D0F-4B8D-9F9E-0D1A9DF2F3B8}"/>
    <cellStyle name="20% - Accent5 2 2 4 2 2 2 2" xfId="37889" xr:uid="{C73F1694-39C8-4FB9-AE09-E595B9F846F0}"/>
    <cellStyle name="20% - Accent5 2 2 4 2 2 3" xfId="29596" xr:uid="{44B82620-9521-4426-BCC1-66C00956427D}"/>
    <cellStyle name="20% - Accent5 2 2 4 2 3" xfId="10936" xr:uid="{BBB8D636-FF98-4BAA-B8A0-1017975DE3B4}"/>
    <cellStyle name="20% - Accent5 2 2 4 2 3 2" xfId="19300" xr:uid="{6D203E99-BC7D-41FC-8709-157C135B6D96}"/>
    <cellStyle name="20% - Accent5 2 2 4 2 3 2 2" xfId="36382" xr:uid="{5477E46B-BD4A-451D-904C-F4A8E2081C3A}"/>
    <cellStyle name="20% - Accent5 2 2 4 2 3 3" xfId="28089" xr:uid="{07727C62-D273-4C1E-AF19-B4DD081291EF}"/>
    <cellStyle name="20% - Accent5 2 2 4 2 4" xfId="14414" xr:uid="{BAC306E4-6095-4375-B67E-F95927FC295A}"/>
    <cellStyle name="20% - Accent5 2 2 4 2 4 2" xfId="31496" xr:uid="{0A1BD617-0338-4CBD-804D-B797518DCDC8}"/>
    <cellStyle name="20% - Accent5 2 2 4 2 5" xfId="22847" xr:uid="{92BA00A8-3042-4AAB-8EBD-541D69FB4EC4}"/>
    <cellStyle name="20% - Accent5 2 2 4 3" xfId="11717" xr:uid="{082BD11A-7F49-402A-A637-698A57C04AC8}"/>
    <cellStyle name="20% - Accent5 2 2 4 3 2" xfId="20046" xr:uid="{B7D64F9A-87ED-4CAA-8CA8-7BA676551BB9}"/>
    <cellStyle name="20% - Accent5 2 2 4 3 2 2" xfId="37128" xr:uid="{76E15928-9BC6-495A-8599-D898ABF53D31}"/>
    <cellStyle name="20% - Accent5 2 2 4 3 3" xfId="28835" xr:uid="{E9E163E3-DCB1-4055-8F9C-66D44E16D192}"/>
    <cellStyle name="20% - Accent5 2 2 4 4" xfId="6365" xr:uid="{CC11E054-6254-4F3F-AE14-62C999C1A996}"/>
    <cellStyle name="20% - Accent5 2 2 4 4 2" xfId="15285" xr:uid="{72DD10E3-9A2F-467A-908C-6770CDCBBE24}"/>
    <cellStyle name="20% - Accent5 2 2 4 4 2 2" xfId="32367" xr:uid="{14837748-79BE-4F0E-9111-D6C725E076C8}"/>
    <cellStyle name="20% - Accent5 2 2 4 4 3" xfId="23728" xr:uid="{18C7F233-1C1A-4E99-AD0D-DB4CB0EFF561}"/>
    <cellStyle name="20% - Accent5 2 2 4 5" xfId="13159" xr:uid="{996BB6B5-C8BE-45E6-AAF6-FABD79622211}"/>
    <cellStyle name="20% - Accent5 2 2 4 5 2" xfId="30241" xr:uid="{0DFA3854-8ABA-4AA7-8939-6AD0E4B2A8E6}"/>
    <cellStyle name="20% - Accent5 2 2 4 6" xfId="21580" xr:uid="{EFB6CC2D-B560-4F64-994A-E144DFC3DC8F}"/>
    <cellStyle name="20% - Accent5 2 2 4 7" xfId="3732" xr:uid="{0B884F31-C8C4-4041-B06B-88FCC4D11401}"/>
    <cellStyle name="20% - Accent5 2 2 5" xfId="5017" xr:uid="{8D5D0EAD-2C08-429B-B683-D394485066EC}"/>
    <cellStyle name="20% - Accent5 2 2 5 2" xfId="10775" xr:uid="{50C6D8E9-48C6-4C52-A8C7-AD08BB6640E4}"/>
    <cellStyle name="20% - Accent5 2 2 5 2 2" xfId="12181" xr:uid="{59DBEA99-AB13-4055-9593-91E4B9E72DC3}"/>
    <cellStyle name="20% - Accent5 2 2 5 2 2 2" xfId="20509" xr:uid="{103D62A2-8FE6-40DF-8F4C-AD5C53181406}"/>
    <cellStyle name="20% - Accent5 2 2 5 2 2 2 2" xfId="37591" xr:uid="{95A28D15-AD3A-41B2-87CD-A6E04CD04EC8}"/>
    <cellStyle name="20% - Accent5 2 2 5 2 2 3" xfId="29298" xr:uid="{7C404594-4E83-413A-AB5D-11C4DB3D1DA2}"/>
    <cellStyle name="20% - Accent5 2 2 5 2 3" xfId="19139" xr:uid="{AD091E7E-2B65-4007-A32E-D9F4B83291E1}"/>
    <cellStyle name="20% - Accent5 2 2 5 2 3 2" xfId="36221" xr:uid="{3E2111B4-35B8-4232-ADA6-882F2F651064}"/>
    <cellStyle name="20% - Accent5 2 2 5 2 4" xfId="27928" xr:uid="{0F2EE090-D4F6-4C12-9165-33035AAE442B}"/>
    <cellStyle name="20% - Accent5 2 2 5 3" xfId="11419" xr:uid="{3F3CA311-68A0-4C8E-AA19-BCAD7D30C8CF}"/>
    <cellStyle name="20% - Accent5 2 2 5 3 2" xfId="19748" xr:uid="{9F754100-E315-4863-BC89-0666438B4816}"/>
    <cellStyle name="20% - Accent5 2 2 5 3 2 2" xfId="36830" xr:uid="{3F05D3B9-DFC5-468B-A86E-1FDAB1A24E11}"/>
    <cellStyle name="20% - Accent5 2 2 5 3 3" xfId="28537" xr:uid="{120FA7D2-C306-4ECB-9899-201BBCB554BB}"/>
    <cellStyle name="20% - Accent5 2 2 5 4" xfId="7086" xr:uid="{623EA0D0-8890-42E4-92E6-962A1ACD401A}"/>
    <cellStyle name="20% - Accent5 2 2 5 4 2" xfId="15969" xr:uid="{A4685672-8CEB-46F7-B9CD-8BA9C1BCEBF4}"/>
    <cellStyle name="20% - Accent5 2 2 5 4 2 2" xfId="33051" xr:uid="{5B7C07AC-420E-46F1-BFAA-C76A9141AD70}"/>
    <cellStyle name="20% - Accent5 2 2 5 4 3" xfId="24422" xr:uid="{4F8C182F-1B00-4DE9-9550-9C8914CE36AB}"/>
    <cellStyle name="20% - Accent5 2 2 5 5" xfId="14002" xr:uid="{800320B4-8C10-4475-8DAE-D650E32A718D}"/>
    <cellStyle name="20% - Accent5 2 2 5 5 2" xfId="31084" xr:uid="{AC725677-82FD-49B5-9412-F988304E64E6}"/>
    <cellStyle name="20% - Accent5 2 2 5 6" xfId="22418" xr:uid="{943DF364-248C-49E4-85E5-09DC0382BFE6}"/>
    <cellStyle name="20% - Accent5 2 2 6" xfId="4441" xr:uid="{5FED7181-B327-45F1-BA20-ACDBEA592482}"/>
    <cellStyle name="20% - Accent5 2 2 6 2" xfId="12029" xr:uid="{C8D8AF6E-AAAE-418C-A6D8-82B38444D0AD}"/>
    <cellStyle name="20% - Accent5 2 2 6 2 2" xfId="20357" xr:uid="{518AD661-F7FB-411C-9FDB-F1C47D1E43D8}"/>
    <cellStyle name="20% - Accent5 2 2 6 2 2 2" xfId="37439" xr:uid="{936D5C43-9788-4E70-ABE6-F5769187A398}"/>
    <cellStyle name="20% - Accent5 2 2 6 2 3" xfId="29146" xr:uid="{47BECE24-2278-48E6-9C8C-ECB1FCF07D02}"/>
    <cellStyle name="20% - Accent5 2 2 6 3" xfId="10595" xr:uid="{86C9257D-DC64-4D6E-9E74-35013572742A}"/>
    <cellStyle name="20% - Accent5 2 2 6 3 2" xfId="18989" xr:uid="{035F5F6D-EB0A-4021-9AD5-B45426F1F69B}"/>
    <cellStyle name="20% - Accent5 2 2 6 3 2 2" xfId="36071" xr:uid="{C57BEC70-8F4F-487B-A44B-F5C48EA201F5}"/>
    <cellStyle name="20% - Accent5 2 2 6 3 3" xfId="27778" xr:uid="{115836D0-16B8-49E9-B5CC-07C517F5E490}"/>
    <cellStyle name="20% - Accent5 2 2 6 4" xfId="13567" xr:uid="{20094D5E-85E8-4997-AAF0-4401E9C42F42}"/>
    <cellStyle name="20% - Accent5 2 2 6 4 2" xfId="30649" xr:uid="{6AC0A82C-6C0F-48FC-B092-AA7A3B32C11C}"/>
    <cellStyle name="20% - Accent5 2 2 6 5" xfId="21984" xr:uid="{04723275-18CB-4315-BC69-0ECFA6B97733}"/>
    <cellStyle name="20% - Accent5 2 2 7" xfId="11247" xr:uid="{6498DCA5-5821-4B15-BF10-D0D4746DCD92}"/>
    <cellStyle name="20% - Accent5 2 2 7 2" xfId="19596" xr:uid="{7D9940F4-0401-4A80-B8AC-5C397AA66369}"/>
    <cellStyle name="20% - Accent5 2 2 7 2 2" xfId="36678" xr:uid="{6AD097F9-2E99-426A-B7A3-BFB50117FAA1}"/>
    <cellStyle name="20% - Accent5 2 2 7 3" xfId="28385" xr:uid="{BB985D53-F55E-42F3-A69B-C70766961EA9}"/>
    <cellStyle name="20% - Accent5 2 2 8" xfId="6063" xr:uid="{41D758CD-2FC7-4512-9C7B-763C4AEECA14}"/>
    <cellStyle name="20% - Accent5 2 2 8 2" xfId="14988" xr:uid="{ED754272-1B8E-48E6-B5B1-DCE19E8C1CBB}"/>
    <cellStyle name="20% - Accent5 2 2 8 2 2" xfId="32070" xr:uid="{B83F4817-BE4E-4138-8D85-18D4E3DF6866}"/>
    <cellStyle name="20% - Accent5 2 2 8 3" xfId="23430" xr:uid="{CA47B6C1-945D-487F-B3F7-7DE485988F4A}"/>
    <cellStyle name="20% - Accent5 2 2 9" xfId="12834" xr:uid="{3439D2C7-7E83-43E6-8978-E547AB11DE67}"/>
    <cellStyle name="20% - Accent5 2 2 9 2" xfId="29939" xr:uid="{266090B3-B760-433C-A7E9-11E607F33F62}"/>
    <cellStyle name="20% - Accent5 2 3" xfId="1889" xr:uid="{3DA3EB52-6B7B-448C-B55C-8F6C3BB05E7E}"/>
    <cellStyle name="20% - Accent5 2 3 10" xfId="3427" xr:uid="{6A29450B-503F-41FE-83D1-955374FC7F3D}"/>
    <cellStyle name="20% - Accent5 2 3 11" xfId="2662" xr:uid="{6060E6C5-8A9A-4448-8EA6-0557ACBA8926}"/>
    <cellStyle name="20% - Accent5 2 3 12" xfId="38424" xr:uid="{E68047D7-47E5-4743-971B-46E85103A4EF}"/>
    <cellStyle name="20% - Accent5 2 3 2" xfId="2813" xr:uid="{6EB1B0E7-5C45-4BC4-9AC5-0B1E1D31927C}"/>
    <cellStyle name="20% - Accent5 2 3 2 2" xfId="3124" xr:uid="{ADFEFD54-7B96-46A4-975D-8BE0811AE571}"/>
    <cellStyle name="20% - Accent5 2 3 2 2 2" xfId="5607" xr:uid="{86BF170B-8877-4887-889A-D7CAA30FEC6B}"/>
    <cellStyle name="20% - Accent5 2 3 2 2 2 2" xfId="12623" xr:uid="{D6CF5B7F-3841-4A30-B02D-56C1D9B76C3C}"/>
    <cellStyle name="20% - Accent5 2 3 2 2 2 2 2" xfId="20951" xr:uid="{62AE7703-E9DE-4C8C-9012-EEDAE969A00C}"/>
    <cellStyle name="20% - Accent5 2 3 2 2 2 2 2 2" xfId="38033" xr:uid="{524AB0BA-9EA6-49C9-8127-5E22A4F2CFD5}"/>
    <cellStyle name="20% - Accent5 2 3 2 2 2 2 3" xfId="29740" xr:uid="{F6D3FF88-4935-4626-8FE2-01D4C0FAE8B5}"/>
    <cellStyle name="20% - Accent5 2 3 2 2 2 3" xfId="11065" xr:uid="{9C529B9A-CB95-46BD-AB9A-1BE628E2A53C}"/>
    <cellStyle name="20% - Accent5 2 3 2 2 2 3 2" xfId="19429" xr:uid="{2856F45D-0490-439B-BF8A-611C412AFCA1}"/>
    <cellStyle name="20% - Accent5 2 3 2 2 2 3 2 2" xfId="36511" xr:uid="{9B77C197-BC35-48BA-86A8-B58A399A12CB}"/>
    <cellStyle name="20% - Accent5 2 3 2 2 2 3 3" xfId="28218" xr:uid="{812004A1-92D5-41DF-9962-19B6B09202F0}"/>
    <cellStyle name="20% - Accent5 2 3 2 2 2 4" xfId="14557" xr:uid="{E604814D-C72E-4F59-B495-DECB72B18C14}"/>
    <cellStyle name="20% - Accent5 2 3 2 2 2 4 2" xfId="31639" xr:uid="{66716218-901E-4902-B69F-48E7CB0A4980}"/>
    <cellStyle name="20% - Accent5 2 3 2 2 2 5" xfId="22990" xr:uid="{707AB282-B7F1-44B8-A4A3-ACF32ED60254}"/>
    <cellStyle name="20% - Accent5 2 3 2 2 3" xfId="11861" xr:uid="{6255CC0C-0F74-48C7-8922-7B1FB3F77ED4}"/>
    <cellStyle name="20% - Accent5 2 3 2 2 3 2" xfId="20190" xr:uid="{44C48C1C-F67F-4E7C-A192-14E15844A7A8}"/>
    <cellStyle name="20% - Accent5 2 3 2 2 3 2 2" xfId="37272" xr:uid="{E63598FF-1783-466D-A53F-A0F5E4F9E216}"/>
    <cellStyle name="20% - Accent5 2 3 2 2 3 3" xfId="28979" xr:uid="{A97D9F91-45C5-415E-8303-6CDAD86FF1D9}"/>
    <cellStyle name="20% - Accent5 2 3 2 2 4" xfId="6508" xr:uid="{D7F521F1-E363-4848-81CB-5848AA4E12E1}"/>
    <cellStyle name="20% - Accent5 2 3 2 2 4 2" xfId="15428" xr:uid="{1BA91ABD-2C4E-4321-ADB7-E57733A0C648}"/>
    <cellStyle name="20% - Accent5 2 3 2 2 4 2 2" xfId="32510" xr:uid="{DCDFF3CA-52C8-457F-95D2-A163F7D82B0A}"/>
    <cellStyle name="20% - Accent5 2 3 2 2 4 3" xfId="23871" xr:uid="{438B9148-9BAD-4350-8C4C-AC07391DC371}"/>
    <cellStyle name="20% - Accent5 2 3 2 2 5" xfId="13303" xr:uid="{6B7D2254-7A9A-47CB-9783-6BCACB093BAD}"/>
    <cellStyle name="20% - Accent5 2 3 2 2 5 2" xfId="30385" xr:uid="{FD2FFF4A-AAE6-4E4E-9F8D-9F2494C971C1}"/>
    <cellStyle name="20% - Accent5 2 3 2 2 6" xfId="21724" xr:uid="{C87C7020-D751-4792-B60E-A01C62E36B3D}"/>
    <cellStyle name="20% - Accent5 2 3 2 2 7" xfId="3876" xr:uid="{C55B4EA0-9DF2-4EA2-9651-884BFBC9F1F0}"/>
    <cellStyle name="20% - Accent5 2 3 2 3" xfId="5301" xr:uid="{0518863E-7529-4EDE-9709-4B085036FF22}"/>
    <cellStyle name="20% - Accent5 2 3 2 3 2" xfId="12318" xr:uid="{C38843B8-F94D-400B-A912-A1A9E1E85A06}"/>
    <cellStyle name="20% - Accent5 2 3 2 3 2 2" xfId="20646" xr:uid="{C8B8D11D-7DFF-47CC-84F5-C304BD0CD7CD}"/>
    <cellStyle name="20% - Accent5 2 3 2 3 2 2 2" xfId="37728" xr:uid="{D4179FF7-46D3-40C7-BCF0-82F39813CD67}"/>
    <cellStyle name="20% - Accent5 2 3 2 3 2 3" xfId="29435" xr:uid="{F80FDE58-36E6-4F5B-89CA-D53754546C05}"/>
    <cellStyle name="20% - Accent5 2 3 2 3 3" xfId="7244" xr:uid="{0CA7FE96-1E00-4C70-8E1A-DFF27D6DA311}"/>
    <cellStyle name="20% - Accent5 2 3 2 3 3 2" xfId="16112" xr:uid="{2E5A3054-7DDD-4C43-8EF9-D40498D3D715}"/>
    <cellStyle name="20% - Accent5 2 3 2 3 3 2 2" xfId="33194" xr:uid="{620F7ACC-036D-49CF-A2E1-5B00521C0317}"/>
    <cellStyle name="20% - Accent5 2 3 2 3 3 3" xfId="24578" xr:uid="{6F42BEF6-81B8-46B0-93D8-8AD3811DC51D}"/>
    <cellStyle name="20% - Accent5 2 3 2 3 4" xfId="14255" xr:uid="{4DB46544-747C-4D60-ADC4-6232FA78F47F}"/>
    <cellStyle name="20% - Accent5 2 3 2 3 4 2" xfId="31337" xr:uid="{37E8BC01-4819-4B0B-BEE6-F629720F0B3E}"/>
    <cellStyle name="20% - Accent5 2 3 2 3 5" xfId="22688" xr:uid="{19F31AA8-99AE-4E2E-9E22-A3246F7D1350}"/>
    <cellStyle name="20% - Accent5 2 3 2 4" xfId="4769" xr:uid="{2726041F-87A4-4DAA-A09A-83A0229EF158}"/>
    <cellStyle name="20% - Accent5 2 3 2 4 2" xfId="11556" xr:uid="{F4DDBE12-712A-43B1-9147-5E9B50C11C72}"/>
    <cellStyle name="20% - Accent5 2 3 2 4 2 2" xfId="19885" xr:uid="{F6F5CF40-0754-44B1-AA07-1AB967AE7299}"/>
    <cellStyle name="20% - Accent5 2 3 2 4 2 2 2" xfId="36967" xr:uid="{9D1DEFF4-DF28-4EB1-9A7D-E4D896A35D0D}"/>
    <cellStyle name="20% - Accent5 2 3 2 4 2 3" xfId="28674" xr:uid="{9FC46E82-1864-4FD9-AB32-FC598B4592FF}"/>
    <cellStyle name="20% - Accent5 2 3 2 4 3" xfId="13852" xr:uid="{E7D22E33-8CDC-4EBC-8DDD-6C8A8887BDE1}"/>
    <cellStyle name="20% - Accent5 2 3 2 4 3 2" xfId="30934" xr:uid="{59577AD8-80B3-4550-808F-957D82818ACD}"/>
    <cellStyle name="20% - Accent5 2 3 2 4 4" xfId="22268" xr:uid="{50B2110E-B2AE-42EC-A185-96F6696876F2}"/>
    <cellStyle name="20% - Accent5 2 3 2 5" xfId="6206" xr:uid="{1FE9A0CA-6427-4D93-B7FA-5748A2185393}"/>
    <cellStyle name="20% - Accent5 2 3 2 5 2" xfId="15126" xr:uid="{94457115-CAE6-496A-ADD3-3F12D4561293}"/>
    <cellStyle name="20% - Accent5 2 3 2 5 2 2" xfId="32208" xr:uid="{BEBDA194-308B-4005-AEA5-9DC9BC63360F}"/>
    <cellStyle name="20% - Accent5 2 3 2 5 3" xfId="23569" xr:uid="{F336F9F1-1916-4746-8C7B-3631B06F9C61}"/>
    <cellStyle name="20% - Accent5 2 3 2 6" xfId="12998" xr:uid="{7C6BFEEC-0276-4813-808E-73502F572290}"/>
    <cellStyle name="20% - Accent5 2 3 2 6 2" xfId="30080" xr:uid="{040CFE17-4410-46F9-B72C-AFF237E137BE}"/>
    <cellStyle name="20% - Accent5 2 3 2 7" xfId="21419" xr:uid="{00CCADDE-841F-41FB-9952-BC4D4C2652A4}"/>
    <cellStyle name="20% - Accent5 2 3 2 8" xfId="3571" xr:uid="{7CE3E30B-B9ED-46C3-AB54-72251DA4E8C8}"/>
    <cellStyle name="20% - Accent5 2 3 3" xfId="2982" xr:uid="{3DBAD914-7A6A-4C93-9669-34A6D76D39F8}"/>
    <cellStyle name="20% - Accent5 2 3 3 2" xfId="5466" xr:uid="{30552A08-9547-4895-A418-0351DDA38266}"/>
    <cellStyle name="20% - Accent5 2 3 3 2 2" xfId="12481" xr:uid="{7CC9A257-D0F5-4C7A-9BAD-7932DF1DBAA6}"/>
    <cellStyle name="20% - Accent5 2 3 3 2 2 2" xfId="20809" xr:uid="{067940C4-90DD-4784-B5B6-524E8280F7C9}"/>
    <cellStyle name="20% - Accent5 2 3 3 2 2 2 2" xfId="37891" xr:uid="{7EAB8B97-E1C5-4958-80C9-AEE84566E34C}"/>
    <cellStyle name="20% - Accent5 2 3 3 2 2 3" xfId="29598" xr:uid="{B86A8D9E-92B1-4E41-8E51-48241E57CB18}"/>
    <cellStyle name="20% - Accent5 2 3 3 2 3" xfId="10938" xr:uid="{CF22CC8F-EF36-4A9B-86EB-7866F1D00388}"/>
    <cellStyle name="20% - Accent5 2 3 3 2 3 2" xfId="19302" xr:uid="{72A2D715-22E1-4DEE-84ED-2C423EE7F727}"/>
    <cellStyle name="20% - Accent5 2 3 3 2 3 2 2" xfId="36384" xr:uid="{47DAA969-66C1-49DC-8B76-0E90906B01A6}"/>
    <cellStyle name="20% - Accent5 2 3 3 2 3 3" xfId="28091" xr:uid="{01188ED1-E3B0-4A61-AF62-EAEBE98FECBF}"/>
    <cellStyle name="20% - Accent5 2 3 3 2 4" xfId="14416" xr:uid="{A2A0657E-D8EB-48CE-B4EA-582B24B81050}"/>
    <cellStyle name="20% - Accent5 2 3 3 2 4 2" xfId="31498" xr:uid="{E2640DCA-AF3E-43D7-81A5-824F0DF2E569}"/>
    <cellStyle name="20% - Accent5 2 3 3 2 5" xfId="22849" xr:uid="{3F448A7C-DC43-49DA-B7A4-77FA873166F7}"/>
    <cellStyle name="20% - Accent5 2 3 3 3" xfId="11719" xr:uid="{D077CC11-EE23-4FF8-80CD-BDEA58CE9232}"/>
    <cellStyle name="20% - Accent5 2 3 3 3 2" xfId="20048" xr:uid="{2907B74F-3C47-4046-9E2C-BB5A3A7CFCAB}"/>
    <cellStyle name="20% - Accent5 2 3 3 3 2 2" xfId="37130" xr:uid="{D55BD3F6-3C37-4954-83B6-1D4D51958417}"/>
    <cellStyle name="20% - Accent5 2 3 3 3 3" xfId="28837" xr:uid="{369D094D-2175-4D6E-B9BD-3C7EFD34360C}"/>
    <cellStyle name="20% - Accent5 2 3 3 4" xfId="6367" xr:uid="{6F8254DB-CE6C-4A4F-99AE-08417C1E8EB1}"/>
    <cellStyle name="20% - Accent5 2 3 3 4 2" xfId="15287" xr:uid="{B4302B17-989B-47B7-A3F1-648084987C50}"/>
    <cellStyle name="20% - Accent5 2 3 3 4 2 2" xfId="32369" xr:uid="{AAAC02AD-02C4-4C37-ABE9-CA0476CBC985}"/>
    <cellStyle name="20% - Accent5 2 3 3 4 3" xfId="23730" xr:uid="{C6397943-548D-4D9A-B591-6C7B266C821B}"/>
    <cellStyle name="20% - Accent5 2 3 3 5" xfId="13161" xr:uid="{D86CD793-674E-4397-A31B-B05CAAC612E2}"/>
    <cellStyle name="20% - Accent5 2 3 3 5 2" xfId="30243" xr:uid="{AA0CD5EA-A837-4409-8AB1-6647B4954FAE}"/>
    <cellStyle name="20% - Accent5 2 3 3 6" xfId="21582" xr:uid="{01F8AA71-A48F-4DA1-816D-202E0843532D}"/>
    <cellStyle name="20% - Accent5 2 3 3 7" xfId="3734" xr:uid="{464887B9-9E45-429E-927A-4B178651DBE7}"/>
    <cellStyle name="20% - Accent5 2 3 4" xfId="5019" xr:uid="{F4D0AB17-F48C-4C56-AE6C-FEC232888F47}"/>
    <cellStyle name="20% - Accent5 2 3 4 2" xfId="10777" xr:uid="{22D0BDA4-C10C-498C-A81C-3C7B9697A561}"/>
    <cellStyle name="20% - Accent5 2 3 4 2 2" xfId="12183" xr:uid="{DE8B9771-E39C-43C1-B851-D3587B9C2C2D}"/>
    <cellStyle name="20% - Accent5 2 3 4 2 2 2" xfId="20511" xr:uid="{264FBBCD-CAA7-4694-B41D-FE1EDA00689B}"/>
    <cellStyle name="20% - Accent5 2 3 4 2 2 2 2" xfId="37593" xr:uid="{B5BAE64A-7AC3-410F-A459-F4A66DA8736C}"/>
    <cellStyle name="20% - Accent5 2 3 4 2 2 3" xfId="29300" xr:uid="{5C6130F7-08D0-4BD8-8EFF-A318AD35D5FF}"/>
    <cellStyle name="20% - Accent5 2 3 4 2 3" xfId="19141" xr:uid="{CECCA393-8859-442B-85B2-9FD8E520DB91}"/>
    <cellStyle name="20% - Accent5 2 3 4 2 3 2" xfId="36223" xr:uid="{A7D50B63-4514-44F0-9492-FEE5A0F9A33B}"/>
    <cellStyle name="20% - Accent5 2 3 4 2 4" xfId="27930" xr:uid="{FA20B63B-C7F8-419B-9137-B93167403B3F}"/>
    <cellStyle name="20% - Accent5 2 3 4 3" xfId="11421" xr:uid="{9AFCE880-A4B6-4122-9AF5-46282609BF80}"/>
    <cellStyle name="20% - Accent5 2 3 4 3 2" xfId="19750" xr:uid="{6007A186-773F-4703-8B86-FFEF31BBF7E1}"/>
    <cellStyle name="20% - Accent5 2 3 4 3 2 2" xfId="36832" xr:uid="{6FB0F048-68FD-4DD2-A1CB-2202A4C7EBD2}"/>
    <cellStyle name="20% - Accent5 2 3 4 3 3" xfId="28539" xr:uid="{07D5F39D-D2CC-47D4-86F8-F2E30C759BCA}"/>
    <cellStyle name="20% - Accent5 2 3 4 4" xfId="7088" xr:uid="{648B4A0D-B9C6-40F0-B937-2A7C61440F10}"/>
    <cellStyle name="20% - Accent5 2 3 4 4 2" xfId="15971" xr:uid="{A276E597-D2A6-4B7A-906F-BB933D9D2799}"/>
    <cellStyle name="20% - Accent5 2 3 4 4 2 2" xfId="33053" xr:uid="{2FEA881A-BA33-449F-BA52-2F2A3C430376}"/>
    <cellStyle name="20% - Accent5 2 3 4 4 3" xfId="24424" xr:uid="{5F3B0295-097E-41B0-8F68-9D99BF8BDA17}"/>
    <cellStyle name="20% - Accent5 2 3 4 5" xfId="14004" xr:uid="{D6B5D504-B850-4F35-BE7C-73DE21748F23}"/>
    <cellStyle name="20% - Accent5 2 3 4 5 2" xfId="31086" xr:uid="{5A681406-0EF1-407F-A0BB-388772C1F9ED}"/>
    <cellStyle name="20% - Accent5 2 3 4 6" xfId="22420" xr:uid="{392061C3-1B29-4085-9622-9379A208D334}"/>
    <cellStyle name="20% - Accent5 2 3 5" xfId="4209" xr:uid="{1FD1CD9E-A1AD-4718-A437-959AE1E2BBA3}"/>
    <cellStyle name="20% - Accent5 2 3 5 2" xfId="12031" xr:uid="{5E423724-2E9A-4700-80E7-F512EC54C80D}"/>
    <cellStyle name="20% - Accent5 2 3 5 2 2" xfId="20359" xr:uid="{52B109F9-7E67-4585-A9B2-15E9F39D1561}"/>
    <cellStyle name="20% - Accent5 2 3 5 2 2 2" xfId="37441" xr:uid="{C7B872AE-31A5-433B-929B-09D871EEDCD0}"/>
    <cellStyle name="20% - Accent5 2 3 5 2 3" xfId="29148" xr:uid="{BB632D30-8240-49FF-B83D-8ECCE4FF434E}"/>
    <cellStyle name="20% - Accent5 2 3 5 3" xfId="10597" xr:uid="{C133668C-B33C-4540-902E-5C7FE82C5F61}"/>
    <cellStyle name="20% - Accent5 2 3 5 3 2" xfId="18991" xr:uid="{197508E2-D22E-4AFC-932D-CAAAC2ED79E5}"/>
    <cellStyle name="20% - Accent5 2 3 5 3 2 2" xfId="36073" xr:uid="{AC6D5B92-D312-4C27-A189-AD3D0F15C450}"/>
    <cellStyle name="20% - Accent5 2 3 5 3 3" xfId="27780" xr:uid="{759C523D-5861-4D09-929A-ED94ED15DEAA}"/>
    <cellStyle name="20% - Accent5 2 3 5 4" xfId="13500" xr:uid="{09C8162C-F934-4080-B7FC-0A7DD0FD0962}"/>
    <cellStyle name="20% - Accent5 2 3 5 4 2" xfId="30582" xr:uid="{28F18B47-E7AD-4368-872E-299650EDCCCF}"/>
    <cellStyle name="20% - Accent5 2 3 5 5" xfId="21924" xr:uid="{EFDD21B7-D22E-4B95-A4DC-5FF0E0FC1B29}"/>
    <cellStyle name="20% - Accent5 2 3 6" xfId="11249" xr:uid="{C34B2C60-6458-44ED-8D5E-26E71732616C}"/>
    <cellStyle name="20% - Accent5 2 3 6 2" xfId="19598" xr:uid="{3FC07EB8-6DAD-4016-963E-DA6BA77B83CE}"/>
    <cellStyle name="20% - Accent5 2 3 6 2 2" xfId="36680" xr:uid="{D92F919F-DFED-4E70-A116-79AE461EB160}"/>
    <cellStyle name="20% - Accent5 2 3 6 3" xfId="28387" xr:uid="{49F55479-6B9B-4C8D-A94B-FF65CF3A0A52}"/>
    <cellStyle name="20% - Accent5 2 3 7" xfId="6065" xr:uid="{3FE491FF-9533-461E-B809-CE8BD64410B4}"/>
    <cellStyle name="20% - Accent5 2 3 7 2" xfId="14990" xr:uid="{3B003C17-7D61-4400-AB68-99DCE76F9069}"/>
    <cellStyle name="20% - Accent5 2 3 7 2 2" xfId="32072" xr:uid="{9EF93CF8-70A0-4342-AD18-39FDDB3D8A40}"/>
    <cellStyle name="20% - Accent5 2 3 7 3" xfId="23432" xr:uid="{9A9E1D42-6CC9-48E7-9450-9ED4A3B53065}"/>
    <cellStyle name="20% - Accent5 2 3 8" xfId="12836" xr:uid="{9AE29134-D62F-4B2A-A70B-CFA5B6D9FF6A}"/>
    <cellStyle name="20% - Accent5 2 3 8 2" xfId="29941" xr:uid="{BB0A5243-AF95-4C63-ADC0-9E8CFB8088A0}"/>
    <cellStyle name="20% - Accent5 2 3 9" xfId="21151" xr:uid="{2F7AE6A6-3F85-4A6B-892D-3D54549446D3}"/>
    <cellStyle name="20% - Accent5 2 4" xfId="1886" xr:uid="{61479EEA-A81D-49FB-B9BB-A768A6884611}"/>
    <cellStyle name="20% - Accent5 2 4 10" xfId="38421" xr:uid="{29B580F5-8B15-48BB-9FFA-0BB343A476A7}"/>
    <cellStyle name="20% - Accent5 2 4 2" xfId="3121" xr:uid="{565DBF7E-7A41-441D-A1BD-AA9FE4787C6C}"/>
    <cellStyle name="20% - Accent5 2 4 2 2" xfId="5604" xr:uid="{50E49F9D-3952-4DD6-9BCF-F9DB4E5E8785}"/>
    <cellStyle name="20% - Accent5 2 4 2 2 2" xfId="12620" xr:uid="{40A10069-7D9B-4CA8-B5F3-04C24025B4AE}"/>
    <cellStyle name="20% - Accent5 2 4 2 2 2 2" xfId="20948" xr:uid="{7826D9B9-E6B4-4965-AAB2-ADEB6C01AA2E}"/>
    <cellStyle name="20% - Accent5 2 4 2 2 2 2 2" xfId="38030" xr:uid="{669BE7F6-7C2F-46CE-9372-8D49E8E18BB2}"/>
    <cellStyle name="20% - Accent5 2 4 2 2 2 3" xfId="29737" xr:uid="{B6E11D0B-028C-4B13-8571-DA4CAE82B08F}"/>
    <cellStyle name="20% - Accent5 2 4 2 2 3" xfId="11062" xr:uid="{4B18D205-0949-466B-8593-F5127D5AD816}"/>
    <cellStyle name="20% - Accent5 2 4 2 2 3 2" xfId="19426" xr:uid="{3F152580-76E5-4C40-80E9-8B62A152BB6B}"/>
    <cellStyle name="20% - Accent5 2 4 2 2 3 2 2" xfId="36508" xr:uid="{C0AAF677-75A8-46D6-A3E6-B3A923A89DDC}"/>
    <cellStyle name="20% - Accent5 2 4 2 2 3 3" xfId="28215" xr:uid="{75244A63-CC9C-478E-8BA7-6DB2A8603DB8}"/>
    <cellStyle name="20% - Accent5 2 4 2 2 4" xfId="14554" xr:uid="{DC9D51BF-BE63-4431-95B3-43DA3E9F6E84}"/>
    <cellStyle name="20% - Accent5 2 4 2 2 4 2" xfId="31636" xr:uid="{3B96E7A3-41EE-4294-A4C2-88C3459F06FF}"/>
    <cellStyle name="20% - Accent5 2 4 2 2 5" xfId="22987" xr:uid="{32DC6D40-466C-4624-BB5D-6DC77389BFF0}"/>
    <cellStyle name="20% - Accent5 2 4 2 3" xfId="11858" xr:uid="{307CDD32-9E35-47FA-B3D9-F8DBF2050FD3}"/>
    <cellStyle name="20% - Accent5 2 4 2 3 2" xfId="20187" xr:uid="{C94E90D3-DF54-4BC3-8BC4-F90AC57627A9}"/>
    <cellStyle name="20% - Accent5 2 4 2 3 2 2" xfId="37269" xr:uid="{0450A8CF-1682-409E-AF3D-9713C895F08F}"/>
    <cellStyle name="20% - Accent5 2 4 2 3 3" xfId="28976" xr:uid="{24BA6C65-7AAD-47B2-A884-097B4315AF0F}"/>
    <cellStyle name="20% - Accent5 2 4 2 4" xfId="6505" xr:uid="{55FE2981-E4C9-464D-8DB2-5916D0F87655}"/>
    <cellStyle name="20% - Accent5 2 4 2 4 2" xfId="15425" xr:uid="{DFEB699D-7771-40DD-BF90-A58E1809E046}"/>
    <cellStyle name="20% - Accent5 2 4 2 4 2 2" xfId="32507" xr:uid="{C76CEA04-E413-40B8-BD88-62C5A261B8AE}"/>
    <cellStyle name="20% - Accent5 2 4 2 4 3" xfId="23868" xr:uid="{13146BC7-06B4-4F94-BAE5-87F53D3A1660}"/>
    <cellStyle name="20% - Accent5 2 4 2 5" xfId="13300" xr:uid="{95FE9771-5A3E-4E51-BF51-A32A54457264}"/>
    <cellStyle name="20% - Accent5 2 4 2 5 2" xfId="30382" xr:uid="{BEDD08C6-5FF0-4C7E-986C-8347DE8BA9AC}"/>
    <cellStyle name="20% - Accent5 2 4 2 6" xfId="21721" xr:uid="{492CC992-049F-404F-BB29-0889F6D05564}"/>
    <cellStyle name="20% - Accent5 2 4 2 7" xfId="3873" xr:uid="{FB33ACD7-C751-4D32-BF7A-541AE49D3C97}"/>
    <cellStyle name="20% - Accent5 2 4 3" xfId="5298" xr:uid="{1B15CA96-DCAC-43E1-B46A-4CCCBEA486EA}"/>
    <cellStyle name="20% - Accent5 2 4 3 2" xfId="12315" xr:uid="{A3745148-8EFA-41E1-8C5F-79683A7A2777}"/>
    <cellStyle name="20% - Accent5 2 4 3 2 2" xfId="20643" xr:uid="{45C37D3D-4368-4EDB-9769-5E2F13FCB126}"/>
    <cellStyle name="20% - Accent5 2 4 3 2 2 2" xfId="37725" xr:uid="{6DD17B28-0D45-4093-BD8E-39899DB8BFF3}"/>
    <cellStyle name="20% - Accent5 2 4 3 2 3" xfId="29432" xr:uid="{8A00609D-BC90-4AF1-B6B8-D56F2BD77BE9}"/>
    <cellStyle name="20% - Accent5 2 4 3 3" xfId="7241" xr:uid="{FEC5DBF9-4E46-472C-A6BB-4176CAC38D8E}"/>
    <cellStyle name="20% - Accent5 2 4 3 3 2" xfId="16109" xr:uid="{1B0D52F1-9A70-4427-AED4-AC702930FAEA}"/>
    <cellStyle name="20% - Accent5 2 4 3 3 2 2" xfId="33191" xr:uid="{4C962146-78DE-4ABE-9B90-227BEE9B598B}"/>
    <cellStyle name="20% - Accent5 2 4 3 3 3" xfId="24575" xr:uid="{AB70115F-6EDB-436D-9E2F-893557B57E67}"/>
    <cellStyle name="20% - Accent5 2 4 3 4" xfId="14252" xr:uid="{4AF48D76-16E9-4B1C-8A28-53562D2A063C}"/>
    <cellStyle name="20% - Accent5 2 4 3 4 2" xfId="31334" xr:uid="{B77A08CF-3CE5-4478-A1AB-4E9AE8FBFF36}"/>
    <cellStyle name="20% - Accent5 2 4 3 5" xfId="22685" xr:uid="{028820EE-FC81-4C67-B809-A6FABB9F1E34}"/>
    <cellStyle name="20% - Accent5 2 4 4" xfId="4569" xr:uid="{079FAD51-9850-40B5-A230-9729AD8F1FDD}"/>
    <cellStyle name="20% - Accent5 2 4 4 2" xfId="11553" xr:uid="{6C2B2095-D0FE-4B3C-8C23-98546CFA3EBD}"/>
    <cellStyle name="20% - Accent5 2 4 4 2 2" xfId="19882" xr:uid="{1E57453D-9F6C-4945-B5B4-8D56293F6A0D}"/>
    <cellStyle name="20% - Accent5 2 4 4 2 2 2" xfId="36964" xr:uid="{42C5EC2F-9DA5-49C2-B914-FC65942133A0}"/>
    <cellStyle name="20% - Accent5 2 4 4 2 3" xfId="28671" xr:uid="{5760B4F7-AC61-4D37-BA71-900CC11BD692}"/>
    <cellStyle name="20% - Accent5 2 4 4 3" xfId="13656" xr:uid="{1E32557A-0B2E-4023-914B-BA978B0FB3F8}"/>
    <cellStyle name="20% - Accent5 2 4 4 3 2" xfId="30738" xr:uid="{1BA9828E-43DC-497B-8657-57E7A710DA31}"/>
    <cellStyle name="20% - Accent5 2 4 4 4" xfId="22070" xr:uid="{095318BE-D211-4708-9A32-3C4A35D7CE22}"/>
    <cellStyle name="20% - Accent5 2 4 5" xfId="6203" xr:uid="{2270065C-44C4-4C55-A6D8-07D3D02C37E6}"/>
    <cellStyle name="20% - Accent5 2 4 5 2" xfId="15123" xr:uid="{1261F908-910D-4AC1-B2B3-7210F6C4069E}"/>
    <cellStyle name="20% - Accent5 2 4 5 2 2" xfId="32205" xr:uid="{DD6326E3-D1AB-4467-B38C-62A5C9D6F947}"/>
    <cellStyle name="20% - Accent5 2 4 5 3" xfId="23566" xr:uid="{01D4EEFE-7928-42F0-AA02-F292E55A6852}"/>
    <cellStyle name="20% - Accent5 2 4 6" xfId="12995" xr:uid="{EEEA091D-60A0-431E-9C1F-502C2EC9D823}"/>
    <cellStyle name="20% - Accent5 2 4 6 2" xfId="30077" xr:uid="{319CA35A-7418-4526-A54A-42A6629714C8}"/>
    <cellStyle name="20% - Accent5 2 4 7" xfId="21416" xr:uid="{E29CE44F-2D60-4CA9-9C42-2640B17B0433}"/>
    <cellStyle name="20% - Accent5 2 4 8" xfId="3568" xr:uid="{31025099-C21C-4D07-98CD-06FB8744CEA9}"/>
    <cellStyle name="20% - Accent5 2 4 9" xfId="2810" xr:uid="{DB80A41D-A8E3-49B3-BBA1-87F38F4A2A1E}"/>
    <cellStyle name="20% - Accent5 2 5" xfId="2979" xr:uid="{F5C206D2-9784-429E-8C4A-29775FEF4804}"/>
    <cellStyle name="20% - Accent5 2 5 2" xfId="5463" xr:uid="{8E59B673-22A6-47EB-B931-056773DD6DAE}"/>
    <cellStyle name="20% - Accent5 2 5 2 2" xfId="12478" xr:uid="{0FC331C1-5685-46DE-AB73-C19716DA48F0}"/>
    <cellStyle name="20% - Accent5 2 5 2 2 2" xfId="20806" xr:uid="{D91CF3B6-2472-4551-AC7F-7F36FFBD29D3}"/>
    <cellStyle name="20% - Accent5 2 5 2 2 2 2" xfId="37888" xr:uid="{4D28D9CD-B77B-4A2D-B3E4-E1FDC69ADDED}"/>
    <cellStyle name="20% - Accent5 2 5 2 2 3" xfId="29595" xr:uid="{8910DB0E-5037-450E-B2B4-3CF251A1F877}"/>
    <cellStyle name="20% - Accent5 2 5 2 3" xfId="10935" xr:uid="{3C9C8BC9-A159-4AA1-A0B5-6BDF9578A982}"/>
    <cellStyle name="20% - Accent5 2 5 2 3 2" xfId="19299" xr:uid="{0AEAB96F-6ACB-4B18-BE7B-AEE14DAEEF4D}"/>
    <cellStyle name="20% - Accent5 2 5 2 3 2 2" xfId="36381" xr:uid="{A642FE55-F9F4-465C-A8D2-296AC89CD9E0}"/>
    <cellStyle name="20% - Accent5 2 5 2 3 3" xfId="28088" xr:uid="{9E425CFE-9400-425A-AEA1-C7107589A126}"/>
    <cellStyle name="20% - Accent5 2 5 2 4" xfId="14413" xr:uid="{08D13874-E36D-4719-A433-5DA1C9D49F70}"/>
    <cellStyle name="20% - Accent5 2 5 2 4 2" xfId="31495" xr:uid="{BD2D0A5B-0762-4D03-9467-3BEC466DC1F8}"/>
    <cellStyle name="20% - Accent5 2 5 2 5" xfId="22846" xr:uid="{37D317D3-A246-4310-B210-CDE3B5E8DA7B}"/>
    <cellStyle name="20% - Accent5 2 5 3" xfId="11716" xr:uid="{5D421ECB-1554-4DDF-9465-429A28BBB06D}"/>
    <cellStyle name="20% - Accent5 2 5 3 2" xfId="20045" xr:uid="{24F0E750-3254-4265-A343-546D92E7004A}"/>
    <cellStyle name="20% - Accent5 2 5 3 2 2" xfId="37127" xr:uid="{83C8CEF6-FC1C-4940-AD74-C830305D362B}"/>
    <cellStyle name="20% - Accent5 2 5 3 3" xfId="28834" xr:uid="{833C5C82-6125-4E01-96DC-9E40449E6399}"/>
    <cellStyle name="20% - Accent5 2 5 4" xfId="6364" xr:uid="{249428FC-F8A1-47DB-8FF1-BA9FF5BC3953}"/>
    <cellStyle name="20% - Accent5 2 5 4 2" xfId="15284" xr:uid="{EA0F71BC-65DC-407A-9BC5-20B0F854BC31}"/>
    <cellStyle name="20% - Accent5 2 5 4 2 2" xfId="32366" xr:uid="{2778CF44-5E4D-45FA-8CC8-B6758D909620}"/>
    <cellStyle name="20% - Accent5 2 5 4 3" xfId="23727" xr:uid="{73D33F21-1F25-456A-8A62-DD79A6EB07C5}"/>
    <cellStyle name="20% - Accent5 2 5 5" xfId="13158" xr:uid="{C9B21273-B3BF-40BE-A137-0635F8C8B81F}"/>
    <cellStyle name="20% - Accent5 2 5 5 2" xfId="30240" xr:uid="{CE6BD829-EE81-4796-8BDC-9A803464A5C2}"/>
    <cellStyle name="20% - Accent5 2 5 6" xfId="21579" xr:uid="{C5F031C5-8C95-49B8-A065-54B99530971F}"/>
    <cellStyle name="20% - Accent5 2 5 7" xfId="3731" xr:uid="{2FF4E3D9-210A-4E04-9F04-4E1B8086C458}"/>
    <cellStyle name="20% - Accent5 2 6" xfId="5016" xr:uid="{51A23CD1-36CD-4C1D-A6F2-5F695DF8F349}"/>
    <cellStyle name="20% - Accent5 2 6 2" xfId="10774" xr:uid="{BE1826F9-6444-4FE5-9565-BA8E8EBB593D}"/>
    <cellStyle name="20% - Accent5 2 6 2 2" xfId="12180" xr:uid="{D89DA220-C234-4407-9200-1E7DBC65C09C}"/>
    <cellStyle name="20% - Accent5 2 6 2 2 2" xfId="20508" xr:uid="{C04EC92C-33AF-48F7-AB91-CC7987FF4204}"/>
    <cellStyle name="20% - Accent5 2 6 2 2 2 2" xfId="37590" xr:uid="{D44FEFE8-A6E5-4CD9-8578-C3AD03B5563D}"/>
    <cellStyle name="20% - Accent5 2 6 2 2 3" xfId="29297" xr:uid="{0D0FFC2F-7B61-4909-B668-7AC0BBE83A91}"/>
    <cellStyle name="20% - Accent5 2 6 2 3" xfId="19138" xr:uid="{56C6DEBF-6536-4AEA-ACA4-6CC749672977}"/>
    <cellStyle name="20% - Accent5 2 6 2 3 2" xfId="36220" xr:uid="{B3695A2A-DD0C-4AE2-9185-7C72107748F9}"/>
    <cellStyle name="20% - Accent5 2 6 2 4" xfId="27927" xr:uid="{ABB483CE-9B9C-49A5-9ECE-3C8027ED440D}"/>
    <cellStyle name="20% - Accent5 2 6 3" xfId="11418" xr:uid="{F4A7F331-A452-467E-8BBC-1AEB68C7B7A6}"/>
    <cellStyle name="20% - Accent5 2 6 3 2" xfId="19747" xr:uid="{2D28FA6A-187B-4376-AA8F-F8FC8647D3D2}"/>
    <cellStyle name="20% - Accent5 2 6 3 2 2" xfId="36829" xr:uid="{91AFC16A-8510-436F-8BF3-DF4DF8938961}"/>
    <cellStyle name="20% - Accent5 2 6 3 3" xfId="28536" xr:uid="{77C3B092-A45E-44C2-89DD-7E36F6BA629C}"/>
    <cellStyle name="20% - Accent5 2 6 4" xfId="7085" xr:uid="{2195C2BC-61D1-470C-8984-C9F7A3F01630}"/>
    <cellStyle name="20% - Accent5 2 6 4 2" xfId="15968" xr:uid="{2375CFE2-809D-431A-8192-1F8B44EDF5EC}"/>
    <cellStyle name="20% - Accent5 2 6 4 2 2" xfId="33050" xr:uid="{9F3EFC66-F663-483A-A521-1CD531E0F662}"/>
    <cellStyle name="20% - Accent5 2 6 4 3" xfId="24421" xr:uid="{AF511395-100E-4F43-A940-D6ADB3284DEE}"/>
    <cellStyle name="20% - Accent5 2 6 5" xfId="14001" xr:uid="{64DC52F4-2FEF-4243-B736-AAA220C9C97D}"/>
    <cellStyle name="20% - Accent5 2 6 5 2" xfId="31083" xr:uid="{0F7E6A67-1B1F-49A6-B450-C2E0A7430100}"/>
    <cellStyle name="20% - Accent5 2 6 6" xfId="22417" xr:uid="{B3F5EA12-DE6E-47BE-9BF9-EB9AFAE3BFF6}"/>
    <cellStyle name="20% - Accent5 2 7" xfId="4022" xr:uid="{653F1926-EEA0-4F19-8842-696900E899AB}"/>
    <cellStyle name="20% - Accent5 2 7 2" xfId="12028" xr:uid="{813DC604-2C38-452F-B445-303F423ADD27}"/>
    <cellStyle name="20% - Accent5 2 7 2 2" xfId="20356" xr:uid="{C4D76685-7E09-4734-A7D1-72033A2BD768}"/>
    <cellStyle name="20% - Accent5 2 7 2 2 2" xfId="37438" xr:uid="{952E5464-5DDD-4872-95D3-04195CCE890E}"/>
    <cellStyle name="20% - Accent5 2 7 2 3" xfId="29145" xr:uid="{02A9675F-05A6-41DC-9A63-1B887444AB4D}"/>
    <cellStyle name="20% - Accent5 2 7 3" xfId="10594" xr:uid="{E19F3845-70C6-404E-9801-842C46E44925}"/>
    <cellStyle name="20% - Accent5 2 7 3 2" xfId="18988" xr:uid="{E4A270BE-50F2-4508-B7B9-BDB6BC59F15B}"/>
    <cellStyle name="20% - Accent5 2 7 3 2 2" xfId="36070" xr:uid="{C52A4077-8DBB-4472-ABAB-B36D5E771C4B}"/>
    <cellStyle name="20% - Accent5 2 7 3 3" xfId="27777" xr:uid="{002AFC17-DE20-49E6-A57E-4952F488DF4E}"/>
    <cellStyle name="20% - Accent5 2 8" xfId="11246" xr:uid="{16309A06-1AFB-4F93-8F66-9024AF5DBFDA}"/>
    <cellStyle name="20% - Accent5 2 8 2" xfId="19595" xr:uid="{BE03F127-300D-4D3D-9A2B-F91CB58CEEA7}"/>
    <cellStyle name="20% - Accent5 2 8 2 2" xfId="36677" xr:uid="{2DD967FE-8EB9-40CA-AD90-CD4EC28D2390}"/>
    <cellStyle name="20% - Accent5 2 8 3" xfId="28384" xr:uid="{0C9E4736-BCDF-474A-88F5-4996DD464200}"/>
    <cellStyle name="20% - Accent5 2 9" xfId="6062" xr:uid="{B0BDCDBF-80E0-4F46-8FE1-E83580E0BAEF}"/>
    <cellStyle name="20% - Accent5 2 9 2" xfId="14987" xr:uid="{1334F479-2140-4A26-B6E8-50A0FA6702F4}"/>
    <cellStyle name="20% - Accent5 2 9 2 2" xfId="32069" xr:uid="{2110A4C8-AAD2-4412-AD5F-5DB0FF1D3D9F}"/>
    <cellStyle name="20% - Accent5 2 9 3" xfId="23429" xr:uid="{6C413ECD-E0DA-449B-8C54-B82E64F35091}"/>
    <cellStyle name="20% - Accent5 20" xfId="3423" xr:uid="{1975F080-C5B3-4C37-B34E-F5C73415F34D}"/>
    <cellStyle name="20% - Accent5 3" xfId="1890" xr:uid="{A5E33618-3B21-45F2-9486-35B4A2F22D37}"/>
    <cellStyle name="20% - Accent5 3 2" xfId="4488" xr:uid="{E7B081C4-1329-4E59-BB86-333D29208546}"/>
    <cellStyle name="20% - Accent5 3 2 2" xfId="7674" xr:uid="{8669E9D7-2A8D-44AF-B3E4-817661BBF0AC}"/>
    <cellStyle name="20% - Accent5 3 2 2 2" xfId="16517" xr:uid="{C129E051-F28C-4D41-8912-062D145CB7C3}"/>
    <cellStyle name="20% - Accent5 3 2 2 2 2" xfId="33599" xr:uid="{3A1201F5-4C79-4A01-BBAC-3EBF58AC7BD0}"/>
    <cellStyle name="20% - Accent5 3 2 2 3" xfId="24993" xr:uid="{742CD4F8-579A-4308-BA53-0A0FADC81372}"/>
    <cellStyle name="20% - Accent5 3 2 3" xfId="6953" xr:uid="{4AFAA760-02E9-4DA2-A5B5-BD67BBF4012E}"/>
    <cellStyle name="20% - Accent5 3 2 3 2" xfId="15844" xr:uid="{5A287B9F-6C62-4087-9B2D-643F01B9020D}"/>
    <cellStyle name="20% - Accent5 3 2 3 2 2" xfId="32926" xr:uid="{2B9F37D8-FD1A-48ED-82E1-851A8E5CA662}"/>
    <cellStyle name="20% - Accent5 3 2 3 3" xfId="24298" xr:uid="{4694E94C-9508-4C4A-9DAA-9FB352A4F40A}"/>
    <cellStyle name="20% - Accent5 3 2 4" xfId="13598" xr:uid="{D23158C2-7D97-4383-AB37-486BB6FC8290}"/>
    <cellStyle name="20% - Accent5 3 2 4 2" xfId="30680" xr:uid="{E02E80D5-C444-4890-8303-A82B105D3FF1}"/>
    <cellStyle name="20% - Accent5 3 2 5" xfId="22015" xr:uid="{8434DC24-6A9A-42DD-ABE1-D3E73B7E7802}"/>
    <cellStyle name="20% - Accent5 4" xfId="1891" xr:uid="{2473E11D-4652-4557-BE2E-4043C5282875}"/>
    <cellStyle name="20% - Accent5 5" xfId="1892" xr:uid="{9BF7488D-9F4E-4695-895F-75528AF62A50}"/>
    <cellStyle name="20% - Accent5 6" xfId="1893" xr:uid="{2A0C9C94-7DFC-40E1-B88C-2D3E0FBCF84F}"/>
    <cellStyle name="20% - Accent5 7" xfId="1894" xr:uid="{0929A59B-66C4-4576-A52F-D0DECEEC4423}"/>
    <cellStyle name="20% - Accent5 8" xfId="1895" xr:uid="{A189F740-ACA4-494E-A8EA-4BDC0E300B19}"/>
    <cellStyle name="20% - Accent5 9" xfId="1896" xr:uid="{5FABEE92-1A25-4E70-8FE3-6ABAFCA91975}"/>
    <cellStyle name="20% - Accent6" xfId="2637" builtinId="50" customBuiltin="1"/>
    <cellStyle name="20% - Accent6 10" xfId="1898" xr:uid="{F4CBC6ED-449F-4A48-B722-EDFEFA22DEA4}"/>
    <cellStyle name="20% - Accent6 11" xfId="1897" xr:uid="{AF316814-6732-4C22-BF3C-345757FB2CBC}"/>
    <cellStyle name="20% - Accent6 11 10" xfId="2814" xr:uid="{0CD7A0A3-4447-4EDC-A322-AC0AEFE5BF27}"/>
    <cellStyle name="20% - Accent6 11 11" xfId="38425" xr:uid="{34F133F1-A8F3-45FB-BC8C-B2B8430B1107}"/>
    <cellStyle name="20% - Accent6 11 2" xfId="3125" xr:uid="{AA6C2D8B-F0EA-4296-BA14-EE5DDA4F8063}"/>
    <cellStyle name="20% - Accent6 11 2 2" xfId="5608" xr:uid="{8115FB74-BFBB-43FB-B7F3-F81EA5B62916}"/>
    <cellStyle name="20% - Accent6 11 2 2 2" xfId="12624" xr:uid="{C3BF81FD-9660-4AE4-8482-635F16A10751}"/>
    <cellStyle name="20% - Accent6 11 2 2 2 2" xfId="20952" xr:uid="{6D979F38-A99C-4769-ACE9-A4BE3FEF2BBE}"/>
    <cellStyle name="20% - Accent6 11 2 2 2 2 2" xfId="38034" xr:uid="{E1510DE3-D7DA-4C16-939A-39607BE3A283}"/>
    <cellStyle name="20% - Accent6 11 2 2 2 3" xfId="29741" xr:uid="{F26E2060-4959-45E7-9100-F4693581997E}"/>
    <cellStyle name="20% - Accent6 11 2 2 3" xfId="11066" xr:uid="{CC3F215C-FEB0-4F2F-A71A-2D551B7D3CB3}"/>
    <cellStyle name="20% - Accent6 11 2 2 3 2" xfId="19430" xr:uid="{85D2979C-6F6C-451E-9904-A02A331B408C}"/>
    <cellStyle name="20% - Accent6 11 2 2 3 2 2" xfId="36512" xr:uid="{533CA8C5-1ECF-469D-BF52-41C1380030DA}"/>
    <cellStyle name="20% - Accent6 11 2 2 3 3" xfId="28219" xr:uid="{6B9D4301-86D3-41CB-96EE-4DBE4C8743CF}"/>
    <cellStyle name="20% - Accent6 11 2 2 4" xfId="14558" xr:uid="{FA1DCE95-1EA6-41BC-B6D0-333128A84569}"/>
    <cellStyle name="20% - Accent6 11 2 2 4 2" xfId="31640" xr:uid="{67AD0D94-150C-43F9-86C5-C9B979E39194}"/>
    <cellStyle name="20% - Accent6 11 2 2 5" xfId="22991" xr:uid="{ED5946A5-4F1C-4D9D-97FD-A6EF3D942D62}"/>
    <cellStyle name="20% - Accent6 11 2 3" xfId="11862" xr:uid="{F87B3377-576A-468B-929A-CA609642188D}"/>
    <cellStyle name="20% - Accent6 11 2 3 2" xfId="20191" xr:uid="{7C1B8D6C-31E3-4BFC-AEEC-00825C3BCE3C}"/>
    <cellStyle name="20% - Accent6 11 2 3 2 2" xfId="37273" xr:uid="{E621C05E-1439-4BC7-8D62-890D3EA466AD}"/>
    <cellStyle name="20% - Accent6 11 2 3 3" xfId="28980" xr:uid="{9A2FC6C5-4383-445E-BA1E-7E23BE0E56FC}"/>
    <cellStyle name="20% - Accent6 11 2 4" xfId="6509" xr:uid="{76753F7D-289B-4E53-A47D-77FE8334089F}"/>
    <cellStyle name="20% - Accent6 11 2 4 2" xfId="15429" xr:uid="{B70C3C28-0E7C-4C6F-B683-23CF0A838E78}"/>
    <cellStyle name="20% - Accent6 11 2 4 2 2" xfId="32511" xr:uid="{27FC0F95-511B-4416-BCC2-2520AE055C5A}"/>
    <cellStyle name="20% - Accent6 11 2 4 3" xfId="23872" xr:uid="{7729C77D-D3D0-4F5C-9357-1E72578E7F6D}"/>
    <cellStyle name="20% - Accent6 11 2 5" xfId="13304" xr:uid="{CD3A50E2-04E4-4823-AE71-0E8F83C4E782}"/>
    <cellStyle name="20% - Accent6 11 2 5 2" xfId="30386" xr:uid="{140888F8-BC14-468E-BD07-EE378CC35895}"/>
    <cellStyle name="20% - Accent6 11 2 6" xfId="21725" xr:uid="{2464FC10-39A8-4616-A7AD-A614489AF574}"/>
    <cellStyle name="20% - Accent6 11 2 7" xfId="3877" xr:uid="{8DFC4D94-F8F1-4004-947E-79895E36D98D}"/>
    <cellStyle name="20% - Accent6 11 3" xfId="5302" xr:uid="{5E511DB3-486F-486C-973D-D54C13163712}"/>
    <cellStyle name="20% - Accent6 11 3 2" xfId="10892" xr:uid="{F37B64B3-A4D4-4D8E-9F28-C408ACF2A1F3}"/>
    <cellStyle name="20% - Accent6 11 3 2 2" xfId="12319" xr:uid="{AE46BE74-1C90-42FB-B21C-EE367BAA1642}"/>
    <cellStyle name="20% - Accent6 11 3 2 2 2" xfId="20647" xr:uid="{E03AFB12-37ED-43EC-A278-2C9471941F2E}"/>
    <cellStyle name="20% - Accent6 11 3 2 2 2 2" xfId="37729" xr:uid="{C8451824-B3A4-4DE2-9E64-304A2293D8A4}"/>
    <cellStyle name="20% - Accent6 11 3 2 2 3" xfId="29436" xr:uid="{2B43D771-EA71-46D7-AAB9-8464303AFF6D}"/>
    <cellStyle name="20% - Accent6 11 3 2 3" xfId="19256" xr:uid="{1063F78A-3D8E-4725-AE7A-C048E6EF4539}"/>
    <cellStyle name="20% - Accent6 11 3 2 3 2" xfId="36338" xr:uid="{6EA5D92C-7A62-4D38-A38A-B40B872126E3}"/>
    <cellStyle name="20% - Accent6 11 3 2 4" xfId="28045" xr:uid="{E95C2C6F-C85B-4A11-853B-89E74B75AC29}"/>
    <cellStyle name="20% - Accent6 11 3 3" xfId="11557" xr:uid="{3EDA284F-6110-432A-8D74-A50B926ED0A5}"/>
    <cellStyle name="20% - Accent6 11 3 3 2" xfId="19886" xr:uid="{157D510E-0AFC-4BB2-9CB9-E01591306A7F}"/>
    <cellStyle name="20% - Accent6 11 3 3 2 2" xfId="36968" xr:uid="{C22DDC0D-2E26-469E-A034-E12B29934F03}"/>
    <cellStyle name="20% - Accent6 11 3 3 3" xfId="28675" xr:uid="{F64C18CF-D0E5-46FE-9893-22A94030019D}"/>
    <cellStyle name="20% - Accent6 11 3 4" xfId="7245" xr:uid="{69CEBDF7-4AB6-448E-99B8-A35482EF041F}"/>
    <cellStyle name="20% - Accent6 11 3 4 2" xfId="16113" xr:uid="{8A17F97B-5BAD-4ED3-836D-812A5C68DDCE}"/>
    <cellStyle name="20% - Accent6 11 3 4 2 2" xfId="33195" xr:uid="{D2D6C720-B123-431B-823A-4C28CA9DB493}"/>
    <cellStyle name="20% - Accent6 11 3 4 3" xfId="24579" xr:uid="{CE608E02-2E9E-4F0B-A9CA-FD5DC8B631C8}"/>
    <cellStyle name="20% - Accent6 11 3 5" xfId="14256" xr:uid="{7549F746-A6EF-4FF7-9DB3-E930CEF436E8}"/>
    <cellStyle name="20% - Accent6 11 3 5 2" xfId="31338" xr:uid="{0CC23DF5-6FB3-4847-B9C5-E1A20D45AC09}"/>
    <cellStyle name="20% - Accent6 11 3 6" xfId="22689" xr:uid="{38C91A06-4715-4C1B-B5C9-A1195072CB45}"/>
    <cellStyle name="20% - Accent6 11 4" xfId="4413" xr:uid="{A0AB1A68-7CD6-419F-B059-1BD6B6159218}"/>
    <cellStyle name="20% - Accent6 11 4 2" xfId="12032" xr:uid="{D4839930-33D7-422D-BD46-D9887C5177FD}"/>
    <cellStyle name="20% - Accent6 11 4 2 2" xfId="20360" xr:uid="{06C6E8B4-FCF1-4FD2-A74E-2792421D5E4A}"/>
    <cellStyle name="20% - Accent6 11 4 2 2 2" xfId="37442" xr:uid="{8F6506E3-E61A-49DC-B6E2-7040FE1865C3}"/>
    <cellStyle name="20% - Accent6 11 4 2 3" xfId="29149" xr:uid="{683ED8DA-CBA0-4945-8150-BD7A4E815BC0}"/>
    <cellStyle name="20% - Accent6 11 4 3" xfId="10598" xr:uid="{63915857-828C-4124-9BD6-5C4696C140C1}"/>
    <cellStyle name="20% - Accent6 11 4 3 2" xfId="18992" xr:uid="{15F7D233-9EE8-4EE6-B85F-45DB65A8C5E5}"/>
    <cellStyle name="20% - Accent6 11 4 3 2 2" xfId="36074" xr:uid="{35AC26F4-C563-4C6D-9255-6EB12A130B91}"/>
    <cellStyle name="20% - Accent6 11 4 3 3" xfId="27781" xr:uid="{2D0CEEE4-D0DE-4C0B-BDE7-B2D3F505F62A}"/>
    <cellStyle name="20% - Accent6 11 4 4" xfId="13554" xr:uid="{626BBB52-BBB1-4CC9-979F-A021746AA172}"/>
    <cellStyle name="20% - Accent6 11 4 4 2" xfId="30636" xr:uid="{5C7EFED9-33B7-4502-BF77-7361ED7BC20B}"/>
    <cellStyle name="20% - Accent6 11 4 5" xfId="21971" xr:uid="{7BDF2BD6-7E3C-4EAF-92F1-122828DF95EE}"/>
    <cellStyle name="20% - Accent6 11 5" xfId="11250" xr:uid="{95734F87-E09C-4EC7-8594-BAE95153B6E1}"/>
    <cellStyle name="20% - Accent6 11 5 2" xfId="19599" xr:uid="{8D3C3D9C-5552-4FDC-90F8-3387B15729DB}"/>
    <cellStyle name="20% - Accent6 11 5 2 2" xfId="36681" xr:uid="{F0FBE7F2-E1AF-4EE1-AF8E-DEE3292DE7A2}"/>
    <cellStyle name="20% - Accent6 11 5 3" xfId="28388" xr:uid="{D98218F2-1672-42D5-BF26-BC5CE4B83E1B}"/>
    <cellStyle name="20% - Accent6 11 6" xfId="6207" xr:uid="{C6192CEB-75D4-483E-B49C-49057C890D64}"/>
    <cellStyle name="20% - Accent6 11 6 2" xfId="15127" xr:uid="{C094A63C-EB8A-4864-9C43-4DCA2753786F}"/>
    <cellStyle name="20% - Accent6 11 6 2 2" xfId="32209" xr:uid="{46ED5E4F-131C-4857-ABBD-8C2BB79C8368}"/>
    <cellStyle name="20% - Accent6 11 6 3" xfId="23570" xr:uid="{E0827038-3BC3-41FF-B3D8-B512D5FEB5E1}"/>
    <cellStyle name="20% - Accent6 11 7" xfId="12999" xr:uid="{4DA12D32-FF55-43AB-8890-9A7B63FAADFF}"/>
    <cellStyle name="20% - Accent6 11 7 2" xfId="30081" xr:uid="{DCF3B69D-C3D2-42AB-99B4-E5D706CD39D2}"/>
    <cellStyle name="20% - Accent6 11 8" xfId="21420" xr:uid="{4BCA5459-3E49-4A31-AEB7-1D790F7D580A}"/>
    <cellStyle name="20% - Accent6 11 9" xfId="3572" xr:uid="{D80D8458-D67F-492E-99FD-9C7F5D32D953}"/>
    <cellStyle name="20% - Accent6 12" xfId="1621" xr:uid="{2C7EBF17-F724-423C-BF74-41E039EE80B2}"/>
    <cellStyle name="20% - Accent6 12 2" xfId="5467" xr:uid="{580FBA92-8C2D-4561-B179-6D928A651556}"/>
    <cellStyle name="20% - Accent6 12 2 2" xfId="10939" xr:uid="{BBB64149-3040-479D-A83A-ACC8AF42DCED}"/>
    <cellStyle name="20% - Accent6 12 2 2 2" xfId="12482" xr:uid="{17118219-DF4E-4060-97F3-E3130B26106F}"/>
    <cellStyle name="20% - Accent6 12 2 2 2 2" xfId="20810" xr:uid="{45075F4E-89AF-4D4F-8358-8E05A896AE4A}"/>
    <cellStyle name="20% - Accent6 12 2 2 2 2 2" xfId="37892" xr:uid="{134E1CDF-AC6D-4597-AC60-D8F3E9612D8A}"/>
    <cellStyle name="20% - Accent6 12 2 2 2 3" xfId="29599" xr:uid="{A605543A-76E4-48CD-9D28-F2C8CCCE3646}"/>
    <cellStyle name="20% - Accent6 12 2 2 3" xfId="19303" xr:uid="{CC911A0C-1579-46D6-9B1A-DDA000A95C8C}"/>
    <cellStyle name="20% - Accent6 12 2 2 3 2" xfId="36385" xr:uid="{62E326AA-A9C9-404B-B226-9EA3266D5F8D}"/>
    <cellStyle name="20% - Accent6 12 2 2 4" xfId="28092" xr:uid="{43C2CE04-3472-4A13-B924-7B96A27F4A24}"/>
    <cellStyle name="20% - Accent6 12 2 3" xfId="11720" xr:uid="{3CDCAB87-B1C6-4B6D-9D29-75083FFE73F1}"/>
    <cellStyle name="20% - Accent6 12 2 3 2" xfId="20049" xr:uid="{E3C37445-F99F-4CB4-AE84-A9C77600407F}"/>
    <cellStyle name="20% - Accent6 12 2 3 2 2" xfId="37131" xr:uid="{CF708EE4-9932-4DFE-A0BA-4B17F03A2346}"/>
    <cellStyle name="20% - Accent6 12 2 3 3" xfId="28838" xr:uid="{BB81BE2D-29E7-4857-94B1-374A37146609}"/>
    <cellStyle name="20% - Accent6 12 2 4" xfId="7382" xr:uid="{7FCEB0BB-7E40-480D-8058-BED7F624F648}"/>
    <cellStyle name="20% - Accent6 12 2 4 2" xfId="16250" xr:uid="{6D94944F-7181-45BE-A041-971E8DC607C6}"/>
    <cellStyle name="20% - Accent6 12 2 4 2 2" xfId="33332" xr:uid="{ADA616B1-1175-4FE8-8F78-0EA5398BCAF2}"/>
    <cellStyle name="20% - Accent6 12 2 4 3" xfId="24716" xr:uid="{D94E28A7-227D-4777-B669-1B87BAB3A041}"/>
    <cellStyle name="20% - Accent6 12 2 5" xfId="14417" xr:uid="{ECBCBF25-3F4E-45CE-BAD6-834F0596BDB9}"/>
    <cellStyle name="20% - Accent6 12 2 5 2" xfId="31499" xr:uid="{5223CA8C-9390-4360-A758-0E9928099A2D}"/>
    <cellStyle name="20% - Accent6 12 2 6" xfId="22850" xr:uid="{DDCA9EA3-CDA5-422B-A36E-AEE04A11E1FF}"/>
    <cellStyle name="20% - Accent6 12 3" xfId="4758" xr:uid="{C657C974-D52F-44D1-A19E-2C658D7833F6}"/>
    <cellStyle name="20% - Accent6 12 3 2" xfId="10359" xr:uid="{94EFC8A5-2978-487B-9911-D301DE08BD6E}"/>
    <cellStyle name="20% - Accent6 12 3 3" xfId="13841" xr:uid="{0225BBE7-3856-4E36-BBEA-F03C30237820}"/>
    <cellStyle name="20% - Accent6 12 3 3 2" xfId="30923" xr:uid="{E265EB88-D8D9-4B07-B691-458C3F79F78D}"/>
    <cellStyle name="20% - Accent6 12 3 4" xfId="22257" xr:uid="{526DE3DD-83BE-40FF-9B64-05A9C81775AB}"/>
    <cellStyle name="20% - Accent6 12 4" xfId="6368" xr:uid="{5D71800C-92FF-4546-A549-2056B32D2769}"/>
    <cellStyle name="20% - Accent6 12 4 2" xfId="15288" xr:uid="{89B33EAF-5DD0-4A3E-9D31-F2180F606B11}"/>
    <cellStyle name="20% - Accent6 12 4 2 2" xfId="32370" xr:uid="{75F3BECC-706E-47C8-8755-77FB6A2FC236}"/>
    <cellStyle name="20% - Accent6 12 4 3" xfId="23731" xr:uid="{AFF094D9-0128-4DAC-9E70-03DBBCD54CCE}"/>
    <cellStyle name="20% - Accent6 12 5" xfId="13162" xr:uid="{B6C381CF-76CF-49C4-9A74-1E0F06158090}"/>
    <cellStyle name="20% - Accent6 12 5 2" xfId="30244" xr:uid="{8894C013-100F-4944-A8D9-46A201AC970E}"/>
    <cellStyle name="20% - Accent6 12 6" xfId="21583" xr:uid="{10C84D0A-930C-42F4-85D5-0C0FB71BE13E}"/>
    <cellStyle name="20% - Accent6 12 7" xfId="3735" xr:uid="{84E9EFF3-5B2C-4046-9ACA-3EABF56A5920}"/>
    <cellStyle name="20% - Accent6 12 8" xfId="2983" xr:uid="{27653301-260A-482E-B664-C2ADBC2F752F}"/>
    <cellStyle name="20% - Accent6 13" xfId="4889" xr:uid="{BA69B5F9-7C91-4938-B138-15404168B6FD}"/>
    <cellStyle name="20% - Accent6 13 2" xfId="7718" xr:uid="{472BC8EE-4340-4B13-A348-555F7CD9329C}"/>
    <cellStyle name="20% - Accent6 13 2 2" xfId="16548" xr:uid="{09EE9813-6D2E-4171-8E48-1BC5DD70649D}"/>
    <cellStyle name="20% - Accent6 13 2 2 2" xfId="33630" xr:uid="{2390F0A9-871A-41EF-A41F-9FD42BA7FA6C}"/>
    <cellStyle name="20% - Accent6 13 2 3" xfId="25033" xr:uid="{8F1A9724-7C61-4FB4-955B-145B06EE3109}"/>
    <cellStyle name="20% - Accent6 13 3" xfId="7014" xr:uid="{C1D7E90B-66DA-4ACF-A347-FC56B47102A2}"/>
    <cellStyle name="20% - Accent6 13 3 2" xfId="15898" xr:uid="{7932FE0C-2DF3-40EA-A38A-C28FE4B29845}"/>
    <cellStyle name="20% - Accent6 13 3 2 2" xfId="32980" xr:uid="{DD89D95C-1A3E-4FB0-A0C6-7A546BEB3A83}"/>
    <cellStyle name="20% - Accent6 13 3 3" xfId="24351" xr:uid="{325C2909-6FC8-4922-897D-2037D88AB198}"/>
    <cellStyle name="20% - Accent6 13 4" xfId="13922" xr:uid="{AB9AB63C-5BDD-4762-AC57-7BE38DF44B9F}"/>
    <cellStyle name="20% - Accent6 13 4 2" xfId="31004" xr:uid="{A9AE7B14-AECC-432E-8547-E916324FA43F}"/>
    <cellStyle name="20% - Accent6 13 5" xfId="22338" xr:uid="{CB4AEAC0-D81E-4266-9A83-E3D948DD236D}"/>
    <cellStyle name="20% - Accent6 14" xfId="4911" xr:uid="{98A8E39E-23F5-483A-BB7C-1D94B7F785D0}"/>
    <cellStyle name="20% - Accent6 14 2" xfId="7734" xr:uid="{7BFB973B-7A7F-4539-83B7-2FB07ECA7F41}"/>
    <cellStyle name="20% - Accent6 14 2 2" xfId="16564" xr:uid="{CFDED102-9FBE-4CB6-B06B-0A0684BE5D6D}"/>
    <cellStyle name="20% - Accent6 14 2 2 2" xfId="33646" xr:uid="{5743B801-6111-4038-859E-6E09620C8E41}"/>
    <cellStyle name="20% - Accent6 14 2 3" xfId="25049" xr:uid="{146EF1CC-5433-4189-979E-2D52F28C8883}"/>
    <cellStyle name="20% - Accent6 14 3" xfId="7030" xr:uid="{78F3C7CC-86C0-4E49-A0A6-305264E6023E}"/>
    <cellStyle name="20% - Accent6 14 3 2" xfId="15914" xr:uid="{27B2ED40-6C8C-4947-A71D-D1A2D1448269}"/>
    <cellStyle name="20% - Accent6 14 3 2 2" xfId="32996" xr:uid="{7855DA71-A3C3-46BD-9922-6952B2CB82F6}"/>
    <cellStyle name="20% - Accent6 14 3 3" xfId="24367" xr:uid="{D3EDA5FC-26F1-48E4-9737-92DAEDBA70DA}"/>
    <cellStyle name="20% - Accent6 14 4" xfId="13938" xr:uid="{085292D7-E6C0-477D-AB6F-677DE99454D7}"/>
    <cellStyle name="20% - Accent6 14 4 2" xfId="31020" xr:uid="{2C2C3816-2ADD-46CB-A454-ADDA02587C73}"/>
    <cellStyle name="20% - Accent6 14 5" xfId="22354" xr:uid="{5A5F23B4-3AA2-4457-B4E6-6C654C81B5FC}"/>
    <cellStyle name="20% - Accent6 15" xfId="4998" xr:uid="{1D0DFECC-C5D2-4AA2-99DB-D699E36BB65D}"/>
    <cellStyle name="20% - Accent6 15 2" xfId="7067" xr:uid="{5E6725C5-E8D9-4465-918D-05F44502EAF3}"/>
    <cellStyle name="20% - Accent6 15 2 2" xfId="15950" xr:uid="{2CBB85EC-9F5B-4648-93D2-75F329DF40AB}"/>
    <cellStyle name="20% - Accent6 15 2 2 2" xfId="33032" xr:uid="{FBE5FB7E-8027-4598-96D9-395AC1DCC431}"/>
    <cellStyle name="20% - Accent6 15 2 3" xfId="24403" xr:uid="{AA244D30-6C54-442C-B838-FB1754222364}"/>
    <cellStyle name="20% - Accent6 15 3" xfId="13983" xr:uid="{28A57BF2-F52D-45C9-A42C-679AB6452CDE}"/>
    <cellStyle name="20% - Accent6 15 3 2" xfId="31065" xr:uid="{28D800E9-B8A3-458B-8C86-6E96EBEDB54E}"/>
    <cellStyle name="20% - Accent6 15 4" xfId="22399" xr:uid="{7520B20F-23B1-4A1D-88BE-42B1FE7CC023}"/>
    <cellStyle name="20% - Accent6 16" xfId="4216" xr:uid="{4C86F072-7752-4F7F-A882-98A32295562C}"/>
    <cellStyle name="20% - Accent6 17" xfId="6044" xr:uid="{EF6A7094-4687-4AC7-96FF-5D7AF3626265}"/>
    <cellStyle name="20% - Accent6 17 2" xfId="14969" xr:uid="{BBC2E629-A030-4D21-BE0E-CC0414E82BD6}"/>
    <cellStyle name="20% - Accent6 17 2 2" xfId="32051" xr:uid="{6C3E4038-097A-4CFF-86FD-C4591CBFD931}"/>
    <cellStyle name="20% - Accent6 17 3" xfId="23411" xr:uid="{EE2ADCC3-89A3-4EA5-A066-27EB150BEB1A}"/>
    <cellStyle name="20% - Accent6 18" xfId="12814" xr:uid="{5DB7ACCC-058C-42F6-9EFC-29C5F9131410}"/>
    <cellStyle name="20% - Accent6 18 2" xfId="29920" xr:uid="{2CBB2BF6-4440-4EA6-9D0A-F30F5B82B122}"/>
    <cellStyle name="20% - Accent6 19" xfId="21152" xr:uid="{403AA054-E8F9-49BE-B484-A387D300998A}"/>
    <cellStyle name="20% - Accent6 2" xfId="581" xr:uid="{00000000-0005-0000-0000-000044020000}"/>
    <cellStyle name="20% - Accent6 2 10" xfId="12837" xr:uid="{2C5C0F90-2F21-4D1F-8726-B7239612F5C5}"/>
    <cellStyle name="20% - Accent6 2 10 2" xfId="29942" xr:uid="{05337785-9A00-40F4-A938-14256CC3946D}"/>
    <cellStyle name="20% - Accent6 2 11" xfId="21153" xr:uid="{87AA85AA-83F3-42E3-9C4F-37C9D02E2F66}"/>
    <cellStyle name="20% - Accent6 2 12" xfId="3429" xr:uid="{E08AA8C0-2B54-431F-ADC6-4602F9EFAF88}"/>
    <cellStyle name="20% - Accent6 2 13" xfId="2664" xr:uid="{3F7E6526-77F0-40C2-9492-253A541A25B9}"/>
    <cellStyle name="20% - Accent6 2 14" xfId="38361" xr:uid="{D9CAE629-7ED9-4B71-8E36-6A08D766FDEB}"/>
    <cellStyle name="20% - Accent6 2 2" xfId="1900" xr:uid="{DF602C00-9746-4CC8-92CA-6BEB72D6A958}"/>
    <cellStyle name="20% - Accent6 2 2 10" xfId="21154" xr:uid="{AE141B77-F371-4498-BE0D-7887F982C26B}"/>
    <cellStyle name="20% - Accent6 2 2 11" xfId="3430" xr:uid="{DB97FABC-0D75-43D7-8F67-674556E449FF}"/>
    <cellStyle name="20% - Accent6 2 2 12" xfId="2665" xr:uid="{07A3F46E-15DB-4381-95EC-EC4C5C753B99}"/>
    <cellStyle name="20% - Accent6 2 2 13" xfId="38427" xr:uid="{54874A82-1B86-4F02-B439-915042A8DED3}"/>
    <cellStyle name="20% - Accent6 2 2 2" xfId="1901" xr:uid="{51A3EE0F-5C9F-4C44-9A70-767F7A2CCF2C}"/>
    <cellStyle name="20% - Accent6 2 2 2 10" xfId="3431" xr:uid="{3F190A57-E5E9-4B7D-A30C-B0924E19CE4B}"/>
    <cellStyle name="20% - Accent6 2 2 2 11" xfId="2666" xr:uid="{9E15AD31-AA6F-4DA5-A6FA-EAFE7614CAD6}"/>
    <cellStyle name="20% - Accent6 2 2 2 12" xfId="38428" xr:uid="{694EBF36-C2F7-4D29-997E-04F0278EA6C7}"/>
    <cellStyle name="20% - Accent6 2 2 2 2" xfId="2817" xr:uid="{509C9413-7F51-4AEF-A21C-67F9AF3A0AF5}"/>
    <cellStyle name="20% - Accent6 2 2 2 2 2" xfId="3128" xr:uid="{87BB9679-4F11-40D9-B1D9-700DE3CD278B}"/>
    <cellStyle name="20% - Accent6 2 2 2 2 2 2" xfId="5611" xr:uid="{734BD9BD-5C4B-4D4F-9728-8DA172B13748}"/>
    <cellStyle name="20% - Accent6 2 2 2 2 2 2 2" xfId="12627" xr:uid="{7333815D-8821-4584-ABF1-E3B3D6FDEA49}"/>
    <cellStyle name="20% - Accent6 2 2 2 2 2 2 2 2" xfId="20955" xr:uid="{C90B9D58-8DB8-4F84-9113-763D34DE32F3}"/>
    <cellStyle name="20% - Accent6 2 2 2 2 2 2 2 2 2" xfId="38037" xr:uid="{58D95F21-7C08-434C-9EAE-23D3E53D3B93}"/>
    <cellStyle name="20% - Accent6 2 2 2 2 2 2 2 3" xfId="29744" xr:uid="{4D3562BE-B405-4020-BB78-3E76BD27A127}"/>
    <cellStyle name="20% - Accent6 2 2 2 2 2 2 3" xfId="11069" xr:uid="{69DCA02E-9948-4BA3-8424-B50F140E07CA}"/>
    <cellStyle name="20% - Accent6 2 2 2 2 2 2 3 2" xfId="19433" xr:uid="{3D37BFFE-7873-4B5C-820D-DB438674066B}"/>
    <cellStyle name="20% - Accent6 2 2 2 2 2 2 3 2 2" xfId="36515" xr:uid="{7CBBB461-C938-4A0C-A970-A951BA9FE4D9}"/>
    <cellStyle name="20% - Accent6 2 2 2 2 2 2 3 3" xfId="28222" xr:uid="{B69465CE-9CE9-4E6F-993D-6D22361FD2A6}"/>
    <cellStyle name="20% - Accent6 2 2 2 2 2 2 4" xfId="14561" xr:uid="{13729372-BD56-4E88-B023-9AC6B81BE5C6}"/>
    <cellStyle name="20% - Accent6 2 2 2 2 2 2 4 2" xfId="31643" xr:uid="{1A096E56-A85F-48D9-8CD3-14EC62C7DDBB}"/>
    <cellStyle name="20% - Accent6 2 2 2 2 2 2 5" xfId="22994" xr:uid="{D2796DE5-9879-4EB8-B61A-6AE8D75CA635}"/>
    <cellStyle name="20% - Accent6 2 2 2 2 2 3" xfId="11865" xr:uid="{6632C6EB-2B4C-48CC-9313-EEFF4D3B07E1}"/>
    <cellStyle name="20% - Accent6 2 2 2 2 2 3 2" xfId="20194" xr:uid="{960044C1-ECEA-436F-8839-62494E406FA4}"/>
    <cellStyle name="20% - Accent6 2 2 2 2 2 3 2 2" xfId="37276" xr:uid="{355BD268-7691-4D6E-87E8-3EC2BE0C6F56}"/>
    <cellStyle name="20% - Accent6 2 2 2 2 2 3 3" xfId="28983" xr:uid="{CCC1A703-245B-4705-8385-5F68FF5C883B}"/>
    <cellStyle name="20% - Accent6 2 2 2 2 2 4" xfId="6512" xr:uid="{0B3FAC8B-6DB5-433C-BA04-4C915C14135C}"/>
    <cellStyle name="20% - Accent6 2 2 2 2 2 4 2" xfId="15432" xr:uid="{DEFC6AFB-FA27-4C8A-93AA-1E4454D9310A}"/>
    <cellStyle name="20% - Accent6 2 2 2 2 2 4 2 2" xfId="32514" xr:uid="{E943165D-B86F-4356-A636-BC2C14B837F4}"/>
    <cellStyle name="20% - Accent6 2 2 2 2 2 4 3" xfId="23875" xr:uid="{37BFB24C-592E-432B-8256-601D227BF179}"/>
    <cellStyle name="20% - Accent6 2 2 2 2 2 5" xfId="13307" xr:uid="{44D63577-4965-4630-B510-E062CA17A001}"/>
    <cellStyle name="20% - Accent6 2 2 2 2 2 5 2" xfId="30389" xr:uid="{3F12AAEE-B4E5-4A9D-83EF-FA2E53F3AF0B}"/>
    <cellStyle name="20% - Accent6 2 2 2 2 2 6" xfId="21728" xr:uid="{6D66197B-04E5-4546-9A0A-F4CA68152805}"/>
    <cellStyle name="20% - Accent6 2 2 2 2 2 7" xfId="3880" xr:uid="{921A4ED7-8B6F-4D40-85F2-CB540EA2F98B}"/>
    <cellStyle name="20% - Accent6 2 2 2 2 3" xfId="5305" xr:uid="{8CEB3F4D-7376-4066-B2A7-C3C9BFAE2187}"/>
    <cellStyle name="20% - Accent6 2 2 2 2 3 2" xfId="12322" xr:uid="{0334C524-30E0-4032-B15A-89A8549D3657}"/>
    <cellStyle name="20% - Accent6 2 2 2 2 3 2 2" xfId="20650" xr:uid="{6AF6DA65-2CBC-4E7A-AEAD-D140093B5A0E}"/>
    <cellStyle name="20% - Accent6 2 2 2 2 3 2 2 2" xfId="37732" xr:uid="{F854CC77-E333-4F6A-91F2-CC47D862340E}"/>
    <cellStyle name="20% - Accent6 2 2 2 2 3 2 3" xfId="29439" xr:uid="{3A2B8BA5-1236-4813-A349-A616189A3861}"/>
    <cellStyle name="20% - Accent6 2 2 2 2 3 3" xfId="7248" xr:uid="{65F84C88-632B-40E5-8703-55BC6A87839D}"/>
    <cellStyle name="20% - Accent6 2 2 2 2 3 3 2" xfId="16116" xr:uid="{B9C108B8-01E0-4B80-B25E-E5B39E5F5D27}"/>
    <cellStyle name="20% - Accent6 2 2 2 2 3 3 2 2" xfId="33198" xr:uid="{2CB27FB2-D3AE-4AB7-B5A5-A997403D09BF}"/>
    <cellStyle name="20% - Accent6 2 2 2 2 3 3 3" xfId="24582" xr:uid="{67AF833A-0969-4D3B-8403-5941E230A556}"/>
    <cellStyle name="20% - Accent6 2 2 2 2 3 4" xfId="14259" xr:uid="{3FA7DAED-3C80-4E34-B99B-FE770A0E86C6}"/>
    <cellStyle name="20% - Accent6 2 2 2 2 3 4 2" xfId="31341" xr:uid="{EA9DC959-3D5A-4F3B-B4E6-CF3E0E64C36B}"/>
    <cellStyle name="20% - Accent6 2 2 2 2 3 5" xfId="22692" xr:uid="{392F9F16-47ED-4689-8E68-2ED8767A5D01}"/>
    <cellStyle name="20% - Accent6 2 2 2 2 4" xfId="4799" xr:uid="{6A4B1C26-1848-4802-83D2-F63C01C188D1}"/>
    <cellStyle name="20% - Accent6 2 2 2 2 4 2" xfId="11560" xr:uid="{F69CCB3D-9E18-4189-B690-DB2FB414C9F2}"/>
    <cellStyle name="20% - Accent6 2 2 2 2 4 2 2" xfId="19889" xr:uid="{DC9E104B-7D13-4263-9F74-3ACBC7A2A711}"/>
    <cellStyle name="20% - Accent6 2 2 2 2 4 2 2 2" xfId="36971" xr:uid="{28C49910-0CA6-4281-A021-0FE1B2922330}"/>
    <cellStyle name="20% - Accent6 2 2 2 2 4 2 3" xfId="28678" xr:uid="{106C664E-035F-4692-921C-F6B32E923A7B}"/>
    <cellStyle name="20% - Accent6 2 2 2 2 4 3" xfId="13882" xr:uid="{E249AB89-D86E-421A-B2CB-DB6AB8D34CDA}"/>
    <cellStyle name="20% - Accent6 2 2 2 2 4 3 2" xfId="30964" xr:uid="{F6F947B1-8E6B-47A8-B60E-4EF51885CF7C}"/>
    <cellStyle name="20% - Accent6 2 2 2 2 4 4" xfId="22298" xr:uid="{255BFEEB-4F2B-453D-A648-71F8B87E1D5C}"/>
    <cellStyle name="20% - Accent6 2 2 2 2 5" xfId="6210" xr:uid="{6A087EFD-AC99-4F3E-9DCD-5F49BA33F0B3}"/>
    <cellStyle name="20% - Accent6 2 2 2 2 5 2" xfId="15130" xr:uid="{5893D152-9E64-4E51-9324-6B146EBA6721}"/>
    <cellStyle name="20% - Accent6 2 2 2 2 5 2 2" xfId="32212" xr:uid="{89201D35-7762-45F6-9188-4771FE7E0D89}"/>
    <cellStyle name="20% - Accent6 2 2 2 2 5 3" xfId="23573" xr:uid="{65C9D945-B4B1-443F-B37C-A01C3B84CCC0}"/>
    <cellStyle name="20% - Accent6 2 2 2 2 6" xfId="13002" xr:uid="{A22D92A5-C075-4071-8527-6E89E9DAD663}"/>
    <cellStyle name="20% - Accent6 2 2 2 2 6 2" xfId="30084" xr:uid="{EF10E910-C092-4273-A673-4C6D95A4F9FB}"/>
    <cellStyle name="20% - Accent6 2 2 2 2 7" xfId="21423" xr:uid="{70F64997-BADA-451D-8D46-FE91C9D71440}"/>
    <cellStyle name="20% - Accent6 2 2 2 2 8" xfId="3575" xr:uid="{A9E16C2A-3042-4EAE-92CF-D4920790AEA7}"/>
    <cellStyle name="20% - Accent6 2 2 2 3" xfId="2986" xr:uid="{17E068E8-2816-4C38-A98B-25DF1BFBEC90}"/>
    <cellStyle name="20% - Accent6 2 2 2 3 2" xfId="5470" xr:uid="{92FEC0CB-5FAC-40E3-B8A7-36BF69F7722C}"/>
    <cellStyle name="20% - Accent6 2 2 2 3 2 2" xfId="12485" xr:uid="{CEB8B2C0-6BB4-489E-A937-F2639D738854}"/>
    <cellStyle name="20% - Accent6 2 2 2 3 2 2 2" xfId="20813" xr:uid="{03B7FAA1-E17C-4346-9D5C-55C7D4E263EF}"/>
    <cellStyle name="20% - Accent6 2 2 2 3 2 2 2 2" xfId="37895" xr:uid="{271018BC-380A-44EC-A807-64AC14E9728D}"/>
    <cellStyle name="20% - Accent6 2 2 2 3 2 2 3" xfId="29602" xr:uid="{D06E4D18-1DC0-40AC-AD75-A9FB893BFC5A}"/>
    <cellStyle name="20% - Accent6 2 2 2 3 2 3" xfId="10942" xr:uid="{45882D01-F0B4-4283-9A3D-7A6AD829677E}"/>
    <cellStyle name="20% - Accent6 2 2 2 3 2 3 2" xfId="19306" xr:uid="{4A293FE2-DE11-4049-BE40-1644F3FABD00}"/>
    <cellStyle name="20% - Accent6 2 2 2 3 2 3 2 2" xfId="36388" xr:uid="{74D7BACC-114B-49F9-B5B7-1E9656676CA6}"/>
    <cellStyle name="20% - Accent6 2 2 2 3 2 3 3" xfId="28095" xr:uid="{B55C682D-C772-4A0B-9861-E0DA999C345F}"/>
    <cellStyle name="20% - Accent6 2 2 2 3 2 4" xfId="14420" xr:uid="{8E0A6BB0-852F-46BE-ACE3-FC0DC29C27B1}"/>
    <cellStyle name="20% - Accent6 2 2 2 3 2 4 2" xfId="31502" xr:uid="{9A2934F8-BF7D-4676-B58B-A7A2693B57F5}"/>
    <cellStyle name="20% - Accent6 2 2 2 3 2 5" xfId="22853" xr:uid="{8A3A0C26-1DE9-4B56-ADEA-C12E803A524C}"/>
    <cellStyle name="20% - Accent6 2 2 2 3 3" xfId="11723" xr:uid="{5F716AF5-DD5A-41BB-A1E4-852DA3C34AC6}"/>
    <cellStyle name="20% - Accent6 2 2 2 3 3 2" xfId="20052" xr:uid="{95C7353F-DC04-4906-AA79-2BD95C3CD76E}"/>
    <cellStyle name="20% - Accent6 2 2 2 3 3 2 2" xfId="37134" xr:uid="{5F4F747C-6BA5-4140-A00E-54542E35FE49}"/>
    <cellStyle name="20% - Accent6 2 2 2 3 3 3" xfId="28841" xr:uid="{0573983A-56E3-49E6-A4AF-E2CF33673E8F}"/>
    <cellStyle name="20% - Accent6 2 2 2 3 4" xfId="6371" xr:uid="{0B68EABB-D9FE-40D6-9C4F-3C072BF0E7E1}"/>
    <cellStyle name="20% - Accent6 2 2 2 3 4 2" xfId="15291" xr:uid="{289A1FE5-62CB-40BB-9006-207D49A393CE}"/>
    <cellStyle name="20% - Accent6 2 2 2 3 4 2 2" xfId="32373" xr:uid="{B3545638-CF2F-4B8D-84BA-676694A692E7}"/>
    <cellStyle name="20% - Accent6 2 2 2 3 4 3" xfId="23734" xr:uid="{B25537A8-2B7D-4154-9E66-DE043A8854E6}"/>
    <cellStyle name="20% - Accent6 2 2 2 3 5" xfId="13165" xr:uid="{789F4AD8-8F39-4996-A138-2624C29A10A2}"/>
    <cellStyle name="20% - Accent6 2 2 2 3 5 2" xfId="30247" xr:uid="{BF7E7FC6-28F5-4F5C-9A12-4A39508909B9}"/>
    <cellStyle name="20% - Accent6 2 2 2 3 6" xfId="21586" xr:uid="{F4D5B8F4-4DAE-48BF-8C76-303D841B7297}"/>
    <cellStyle name="20% - Accent6 2 2 2 3 7" xfId="3738" xr:uid="{F5491763-DCA5-41E9-9C95-B33FE7C5B32D}"/>
    <cellStyle name="20% - Accent6 2 2 2 4" xfId="5022" xr:uid="{5B3319B7-CF55-47C5-A30E-75C280E034CA}"/>
    <cellStyle name="20% - Accent6 2 2 2 4 2" xfId="10780" xr:uid="{2AD0F76C-E98D-4CD8-9763-85B3EC45C042}"/>
    <cellStyle name="20% - Accent6 2 2 2 4 2 2" xfId="12186" xr:uid="{72176DEE-B3AF-4A65-B246-8586099AEE98}"/>
    <cellStyle name="20% - Accent6 2 2 2 4 2 2 2" xfId="20514" xr:uid="{19DBCB78-341C-4894-AE3A-47A9AB15B807}"/>
    <cellStyle name="20% - Accent6 2 2 2 4 2 2 2 2" xfId="37596" xr:uid="{EB24BF70-795D-4B70-88FC-6A5129E41DDE}"/>
    <cellStyle name="20% - Accent6 2 2 2 4 2 2 3" xfId="29303" xr:uid="{070A2350-2008-4E42-A25B-C062D10552DC}"/>
    <cellStyle name="20% - Accent6 2 2 2 4 2 3" xfId="19144" xr:uid="{72A8D6F8-EB67-4E22-A022-4978BA43C4C8}"/>
    <cellStyle name="20% - Accent6 2 2 2 4 2 3 2" xfId="36226" xr:uid="{448C2060-EDD1-4372-9668-0885A89C5179}"/>
    <cellStyle name="20% - Accent6 2 2 2 4 2 4" xfId="27933" xr:uid="{495F5714-7482-400C-9032-4DCB74156F8F}"/>
    <cellStyle name="20% - Accent6 2 2 2 4 3" xfId="11424" xr:uid="{09F74063-B314-41D7-93B9-3198974BCFD8}"/>
    <cellStyle name="20% - Accent6 2 2 2 4 3 2" xfId="19753" xr:uid="{9926A42A-C9C6-4D4C-A0D9-B9D1EBAE1327}"/>
    <cellStyle name="20% - Accent6 2 2 2 4 3 2 2" xfId="36835" xr:uid="{E0DF240F-B426-4013-81E7-5E2C577EE664}"/>
    <cellStyle name="20% - Accent6 2 2 2 4 3 3" xfId="28542" xr:uid="{9FC4CB20-8FD2-43F8-9AC6-DB69A03F6AD3}"/>
    <cellStyle name="20% - Accent6 2 2 2 4 4" xfId="7091" xr:uid="{58F00913-DD85-4718-834D-D38636969585}"/>
    <cellStyle name="20% - Accent6 2 2 2 4 4 2" xfId="15974" xr:uid="{D8847C3E-F9EC-4B74-B903-3A2CA5198F2A}"/>
    <cellStyle name="20% - Accent6 2 2 2 4 4 2 2" xfId="33056" xr:uid="{77385CA9-BA04-4CF6-9D06-04A92BA8AE5A}"/>
    <cellStyle name="20% - Accent6 2 2 2 4 4 3" xfId="24427" xr:uid="{19E61143-4F44-4CE8-9EBD-4634CEC17810}"/>
    <cellStyle name="20% - Accent6 2 2 2 4 5" xfId="14007" xr:uid="{1BDB6ED7-98F5-4A42-BB05-6196DE1B43FF}"/>
    <cellStyle name="20% - Accent6 2 2 2 4 5 2" xfId="31089" xr:uid="{910432EE-4555-4671-ABF2-6DE8D08FD57E}"/>
    <cellStyle name="20% - Accent6 2 2 2 4 6" xfId="22423" xr:uid="{61A20580-1399-4B69-8D2E-F90336C00F08}"/>
    <cellStyle name="20% - Accent6 2 2 2 5" xfId="4534" xr:uid="{36AFD8EF-78F5-4C7B-A7B9-264861262971}"/>
    <cellStyle name="20% - Accent6 2 2 2 5 2" xfId="12035" xr:uid="{6B026247-0177-4778-8F0D-140B9B0DE67F}"/>
    <cellStyle name="20% - Accent6 2 2 2 5 2 2" xfId="20363" xr:uid="{5EE22FC7-AD4E-452B-9099-874D92CD4C86}"/>
    <cellStyle name="20% - Accent6 2 2 2 5 2 2 2" xfId="37445" xr:uid="{A4954AF9-62DA-4DB4-B1D3-EF70496979F6}"/>
    <cellStyle name="20% - Accent6 2 2 2 5 2 3" xfId="29152" xr:uid="{A14532A1-45DC-4816-9469-355AC29A871A}"/>
    <cellStyle name="20% - Accent6 2 2 2 5 3" xfId="10601" xr:uid="{CC738057-8EC9-4B7D-BB71-9C2C17080ACA}"/>
    <cellStyle name="20% - Accent6 2 2 2 5 3 2" xfId="18995" xr:uid="{3AC4E902-4E3B-40A4-8268-92E220C458B0}"/>
    <cellStyle name="20% - Accent6 2 2 2 5 3 2 2" xfId="36077" xr:uid="{B2B04815-701A-4C96-AEC5-675DD5636C62}"/>
    <cellStyle name="20% - Accent6 2 2 2 5 3 3" xfId="27784" xr:uid="{2A81D380-40C5-4C6B-A4AA-3BD66773298B}"/>
    <cellStyle name="20% - Accent6 2 2 2 5 4" xfId="13627" xr:uid="{15EB8098-9BB7-464B-8A1F-1D3F757042A6}"/>
    <cellStyle name="20% - Accent6 2 2 2 5 4 2" xfId="30709" xr:uid="{F89AEDDF-FA80-4FBF-8B90-52EDB543ED66}"/>
    <cellStyle name="20% - Accent6 2 2 2 5 5" xfId="22041" xr:uid="{A0E08065-273A-4002-9C7B-3626533A412B}"/>
    <cellStyle name="20% - Accent6 2 2 2 6" xfId="11253" xr:uid="{BE51E12F-B2B9-4E9E-92A8-278A36AE1E2D}"/>
    <cellStyle name="20% - Accent6 2 2 2 6 2" xfId="19602" xr:uid="{6455755F-B292-46F9-B225-8E29289547AE}"/>
    <cellStyle name="20% - Accent6 2 2 2 6 2 2" xfId="36684" xr:uid="{9570031B-9830-4F09-BBDC-C76E29C02D52}"/>
    <cellStyle name="20% - Accent6 2 2 2 6 3" xfId="28391" xr:uid="{F9D22AEF-2CB6-4CD3-AE45-95FB5A867607}"/>
    <cellStyle name="20% - Accent6 2 2 2 7" xfId="6068" xr:uid="{C3AE047A-E069-49B1-A605-82EF91BF44CF}"/>
    <cellStyle name="20% - Accent6 2 2 2 7 2" xfId="14993" xr:uid="{70232030-FDEA-4098-B4E5-8D9EE76536DF}"/>
    <cellStyle name="20% - Accent6 2 2 2 7 2 2" xfId="32075" xr:uid="{649CF88D-4C4F-45D7-8A54-41414BE45566}"/>
    <cellStyle name="20% - Accent6 2 2 2 7 3" xfId="23435" xr:uid="{CF52D399-0C4F-49A4-9002-F15434DFAEA6}"/>
    <cellStyle name="20% - Accent6 2 2 2 8" xfId="12839" xr:uid="{E22AF156-2AF8-43C2-B10A-4CF7D4CC8741}"/>
    <cellStyle name="20% - Accent6 2 2 2 8 2" xfId="29944" xr:uid="{FA20FEDB-8A82-42E0-AA7D-9AE6878BB0AC}"/>
    <cellStyle name="20% - Accent6 2 2 2 9" xfId="21155" xr:uid="{3456E5DE-8618-4989-88B8-39C7E40166BE}"/>
    <cellStyle name="20% - Accent6 2 2 3" xfId="2816" xr:uid="{B4A793A7-563E-49F2-885A-0C4C80C03F54}"/>
    <cellStyle name="20% - Accent6 2 2 3 2" xfId="3127" xr:uid="{FCF50ADD-5FE6-4695-94F1-A38E8FAAD87F}"/>
    <cellStyle name="20% - Accent6 2 2 3 2 2" xfId="5610" xr:uid="{2C8B1655-8410-4AD7-B264-500711F1F3D8}"/>
    <cellStyle name="20% - Accent6 2 2 3 2 2 2" xfId="12626" xr:uid="{93587C04-6630-4C5B-B440-8BE0503BB77E}"/>
    <cellStyle name="20% - Accent6 2 2 3 2 2 2 2" xfId="20954" xr:uid="{ADEA3EFB-62A8-4099-9A7E-4196B4198206}"/>
    <cellStyle name="20% - Accent6 2 2 3 2 2 2 2 2" xfId="38036" xr:uid="{94C77AEF-FC20-4999-B73C-A979A7B5A832}"/>
    <cellStyle name="20% - Accent6 2 2 3 2 2 2 3" xfId="29743" xr:uid="{CF9394BE-542C-41F5-AAB2-BAA0A0772BD3}"/>
    <cellStyle name="20% - Accent6 2 2 3 2 2 3" xfId="11068" xr:uid="{0D52A764-69B8-472A-8CB5-09AD51AC550F}"/>
    <cellStyle name="20% - Accent6 2 2 3 2 2 3 2" xfId="19432" xr:uid="{2998BCEB-CBAB-41C1-A168-C5C512D1FD6F}"/>
    <cellStyle name="20% - Accent6 2 2 3 2 2 3 2 2" xfId="36514" xr:uid="{BE0AC32D-986D-493A-A7E5-A18C54252B6F}"/>
    <cellStyle name="20% - Accent6 2 2 3 2 2 3 3" xfId="28221" xr:uid="{55842B61-83B5-4F92-AD09-A8F98B1BDA9C}"/>
    <cellStyle name="20% - Accent6 2 2 3 2 2 4" xfId="14560" xr:uid="{C48FD136-D0B1-484C-A6BD-F3C721A3FE1D}"/>
    <cellStyle name="20% - Accent6 2 2 3 2 2 4 2" xfId="31642" xr:uid="{A8330F96-CD71-4CB2-A886-C4941A0B235E}"/>
    <cellStyle name="20% - Accent6 2 2 3 2 2 5" xfId="22993" xr:uid="{1D6278F6-CC0E-4718-9638-1B1EEA592E58}"/>
    <cellStyle name="20% - Accent6 2 2 3 2 3" xfId="11864" xr:uid="{6C0EE740-434B-42FF-BBD9-B47D174D544B}"/>
    <cellStyle name="20% - Accent6 2 2 3 2 3 2" xfId="20193" xr:uid="{DF25F341-E98B-4EB3-BB86-4E00E74647F2}"/>
    <cellStyle name="20% - Accent6 2 2 3 2 3 2 2" xfId="37275" xr:uid="{2A7C979B-0FE3-4553-A919-049E8E44AD8B}"/>
    <cellStyle name="20% - Accent6 2 2 3 2 3 3" xfId="28982" xr:uid="{F079A874-48A0-48A8-A289-EFE1C4278520}"/>
    <cellStyle name="20% - Accent6 2 2 3 2 4" xfId="6511" xr:uid="{752C71D5-44B1-49B3-BE31-08ABE323CEEE}"/>
    <cellStyle name="20% - Accent6 2 2 3 2 4 2" xfId="15431" xr:uid="{C195600D-D1CB-4348-9A98-6C0851273245}"/>
    <cellStyle name="20% - Accent6 2 2 3 2 4 2 2" xfId="32513" xr:uid="{749F7DEC-B0BA-4FB9-9FCD-6CF092049945}"/>
    <cellStyle name="20% - Accent6 2 2 3 2 4 3" xfId="23874" xr:uid="{FCAED8B7-0D47-43C8-9D15-25DDE87F265D}"/>
    <cellStyle name="20% - Accent6 2 2 3 2 5" xfId="13306" xr:uid="{99CA6C39-2FCB-44A8-8DFD-4DEFFFBEB0FC}"/>
    <cellStyle name="20% - Accent6 2 2 3 2 5 2" xfId="30388" xr:uid="{BF68FD25-1F64-410B-823B-F20A8D14A409}"/>
    <cellStyle name="20% - Accent6 2 2 3 2 6" xfId="21727" xr:uid="{92C1ECFF-55D6-463C-8AC3-7B03028BB18C}"/>
    <cellStyle name="20% - Accent6 2 2 3 2 7" xfId="3879" xr:uid="{45F4E551-6075-4040-9A49-DE1A2B915BFD}"/>
    <cellStyle name="20% - Accent6 2 2 3 3" xfId="5304" xr:uid="{2651A529-C3A5-42FD-AAE2-27BEE3177EBA}"/>
    <cellStyle name="20% - Accent6 2 2 3 3 2" xfId="12321" xr:uid="{0775B1C7-6BCD-46E5-8859-17ADB292DE78}"/>
    <cellStyle name="20% - Accent6 2 2 3 3 2 2" xfId="20649" xr:uid="{E3D7F7C5-2AE0-4876-A8DB-886A2662A37E}"/>
    <cellStyle name="20% - Accent6 2 2 3 3 2 2 2" xfId="37731" xr:uid="{D1C603EC-7F3E-4A83-AB74-7AF6815F0825}"/>
    <cellStyle name="20% - Accent6 2 2 3 3 2 3" xfId="29438" xr:uid="{4A8469FA-39BC-4181-A965-53264F6B9F86}"/>
    <cellStyle name="20% - Accent6 2 2 3 3 3" xfId="7247" xr:uid="{470EE583-500A-4C3E-AA3D-1D7E77A979D7}"/>
    <cellStyle name="20% - Accent6 2 2 3 3 3 2" xfId="16115" xr:uid="{F2B0880D-AEB4-4B5B-B6C4-EED1DB7C85C5}"/>
    <cellStyle name="20% - Accent6 2 2 3 3 3 2 2" xfId="33197" xr:uid="{9794C369-DFB7-421C-81B4-3E28F16B4944}"/>
    <cellStyle name="20% - Accent6 2 2 3 3 3 3" xfId="24581" xr:uid="{A9A65D95-5348-4964-853B-12941AC7691E}"/>
    <cellStyle name="20% - Accent6 2 2 3 3 4" xfId="14258" xr:uid="{76ADC423-9B36-47A9-B378-FB8183C6229E}"/>
    <cellStyle name="20% - Accent6 2 2 3 3 4 2" xfId="31340" xr:uid="{C626DA06-D6A9-4FBA-9E3A-B509E89F5F1B}"/>
    <cellStyle name="20% - Accent6 2 2 3 3 5" xfId="22691" xr:uid="{9702D480-EDB3-400E-AA57-41089D881753}"/>
    <cellStyle name="20% - Accent6 2 2 3 4" xfId="4668" xr:uid="{212AEABE-CAB0-4AF2-AC18-5DFEE2535D04}"/>
    <cellStyle name="20% - Accent6 2 2 3 4 2" xfId="11559" xr:uid="{38B6959F-B871-4695-B7D6-1C0706A4E1AE}"/>
    <cellStyle name="20% - Accent6 2 2 3 4 2 2" xfId="19888" xr:uid="{8AC6E4A9-F792-4097-AB23-0C79940A8807}"/>
    <cellStyle name="20% - Accent6 2 2 3 4 2 2 2" xfId="36970" xr:uid="{AC20D9A3-600A-4306-A5B8-E8540B7E8A6D}"/>
    <cellStyle name="20% - Accent6 2 2 3 4 2 3" xfId="28677" xr:uid="{FB35608D-CD7D-4A41-A694-D3AE3E0252D7}"/>
    <cellStyle name="20% - Accent6 2 2 3 4 3" xfId="13753" xr:uid="{90CABB05-EFBD-44AE-AAB2-58FC599659C7}"/>
    <cellStyle name="20% - Accent6 2 2 3 4 3 2" xfId="30835" xr:uid="{0C49A977-800B-4EC3-A6B9-1BF1A7F76BAA}"/>
    <cellStyle name="20% - Accent6 2 2 3 4 4" xfId="22169" xr:uid="{80C0B6B3-000A-4CBA-ADA1-CA9832BFF2C9}"/>
    <cellStyle name="20% - Accent6 2 2 3 5" xfId="6209" xr:uid="{62343062-9111-4181-9387-E7F043EAB11D}"/>
    <cellStyle name="20% - Accent6 2 2 3 5 2" xfId="15129" xr:uid="{FF3B4D82-EEC5-42E5-8041-1DCD70B525EF}"/>
    <cellStyle name="20% - Accent6 2 2 3 5 2 2" xfId="32211" xr:uid="{A36DE971-386B-4ECE-A5E6-474E5D08B1A9}"/>
    <cellStyle name="20% - Accent6 2 2 3 5 3" xfId="23572" xr:uid="{3880BC21-2AF9-4008-A228-1B0687E5FA89}"/>
    <cellStyle name="20% - Accent6 2 2 3 6" xfId="13001" xr:uid="{D46C15F6-0354-4C46-89C8-FF4BE00175D3}"/>
    <cellStyle name="20% - Accent6 2 2 3 6 2" xfId="30083" xr:uid="{7FB2D66D-7EF3-4B01-8094-9FB07248573A}"/>
    <cellStyle name="20% - Accent6 2 2 3 7" xfId="21422" xr:uid="{99B1F69C-5C32-4C85-AD0F-893BDD6D42D1}"/>
    <cellStyle name="20% - Accent6 2 2 3 8" xfId="3574" xr:uid="{BF7FDA90-847D-47AF-9BD3-93062E203C81}"/>
    <cellStyle name="20% - Accent6 2 2 4" xfId="2985" xr:uid="{D95A58FD-F501-488F-90DA-A155AEB0CAB4}"/>
    <cellStyle name="20% - Accent6 2 2 4 2" xfId="5469" xr:uid="{8E27B846-0901-4B13-AE6B-612A356781E4}"/>
    <cellStyle name="20% - Accent6 2 2 4 2 2" xfId="12484" xr:uid="{CD69F4F6-29DE-49EE-A749-EFEC8C8BC53B}"/>
    <cellStyle name="20% - Accent6 2 2 4 2 2 2" xfId="20812" xr:uid="{B03D8CFB-2A5A-4D2E-80BC-BB32BAEE6595}"/>
    <cellStyle name="20% - Accent6 2 2 4 2 2 2 2" xfId="37894" xr:uid="{C6163F59-14C4-4C01-929E-C838BC2A5C88}"/>
    <cellStyle name="20% - Accent6 2 2 4 2 2 3" xfId="29601" xr:uid="{080F7630-40BE-443F-9B65-A50C5C8F8D4F}"/>
    <cellStyle name="20% - Accent6 2 2 4 2 3" xfId="10941" xr:uid="{B50948F7-BDAF-4527-83E4-C8B9A007F9C2}"/>
    <cellStyle name="20% - Accent6 2 2 4 2 3 2" xfId="19305" xr:uid="{2C26EC9F-99BE-4696-8A41-99191FCFD867}"/>
    <cellStyle name="20% - Accent6 2 2 4 2 3 2 2" xfId="36387" xr:uid="{4FE86686-A751-4DC2-A2D1-5174C1A454B9}"/>
    <cellStyle name="20% - Accent6 2 2 4 2 3 3" xfId="28094" xr:uid="{C39AA000-E4E9-46F4-AD0F-69A351F8FD67}"/>
    <cellStyle name="20% - Accent6 2 2 4 2 4" xfId="14419" xr:uid="{533D900C-7AE2-43A6-B9EA-138E92979C9F}"/>
    <cellStyle name="20% - Accent6 2 2 4 2 4 2" xfId="31501" xr:uid="{A47B3B81-24DC-44C4-BB0B-DF493CFC0B4D}"/>
    <cellStyle name="20% - Accent6 2 2 4 2 5" xfId="22852" xr:uid="{F9611F27-A1C1-4E35-8B04-19C38C2B442D}"/>
    <cellStyle name="20% - Accent6 2 2 4 3" xfId="11722" xr:uid="{A6FE7BDC-23BF-41AE-9E15-BE567CA22EA9}"/>
    <cellStyle name="20% - Accent6 2 2 4 3 2" xfId="20051" xr:uid="{F7F82332-89FD-4433-BFDD-9A6D9547E77F}"/>
    <cellStyle name="20% - Accent6 2 2 4 3 2 2" xfId="37133" xr:uid="{A4AC0F35-AD58-4DA2-ABC4-0B196BA276C3}"/>
    <cellStyle name="20% - Accent6 2 2 4 3 3" xfId="28840" xr:uid="{BC822DCA-467B-47C5-8381-7873228891D3}"/>
    <cellStyle name="20% - Accent6 2 2 4 4" xfId="6370" xr:uid="{B1092485-8A8B-44C4-80B6-E02EF047DB68}"/>
    <cellStyle name="20% - Accent6 2 2 4 4 2" xfId="15290" xr:uid="{BAF6BF46-96DA-4557-B1C8-76DAB5B8E950}"/>
    <cellStyle name="20% - Accent6 2 2 4 4 2 2" xfId="32372" xr:uid="{93411940-8B8D-487A-A133-B756F8978FE8}"/>
    <cellStyle name="20% - Accent6 2 2 4 4 3" xfId="23733" xr:uid="{DF00C78A-0A9A-4FC2-AEF5-6D88BD633C72}"/>
    <cellStyle name="20% - Accent6 2 2 4 5" xfId="13164" xr:uid="{D3205442-38D6-4E67-8671-37178E8E8C87}"/>
    <cellStyle name="20% - Accent6 2 2 4 5 2" xfId="30246" xr:uid="{74557747-8D7F-4D25-AF77-2F8859D70D32}"/>
    <cellStyle name="20% - Accent6 2 2 4 6" xfId="21585" xr:uid="{F2D95BD3-9570-4473-8105-D089739C3334}"/>
    <cellStyle name="20% - Accent6 2 2 4 7" xfId="3737" xr:uid="{1589508E-77AA-4A09-B5BB-F28306D26544}"/>
    <cellStyle name="20% - Accent6 2 2 5" xfId="5021" xr:uid="{CFC3948B-5231-4170-91C5-3E6AAA6F150B}"/>
    <cellStyle name="20% - Accent6 2 2 5 2" xfId="10779" xr:uid="{E1725943-8FDB-472F-85E7-236BFFDAAD3D}"/>
    <cellStyle name="20% - Accent6 2 2 5 2 2" xfId="12185" xr:uid="{9D36DF3A-ADD2-40D5-9FAE-904983E891A2}"/>
    <cellStyle name="20% - Accent6 2 2 5 2 2 2" xfId="20513" xr:uid="{76F12A32-C710-46BD-A549-DF100BBD8730}"/>
    <cellStyle name="20% - Accent6 2 2 5 2 2 2 2" xfId="37595" xr:uid="{703712D2-2FB2-4E05-A37F-6C2FA8EAC5AC}"/>
    <cellStyle name="20% - Accent6 2 2 5 2 2 3" xfId="29302" xr:uid="{2959CA21-06FC-4294-9DA1-501C47251EE2}"/>
    <cellStyle name="20% - Accent6 2 2 5 2 3" xfId="19143" xr:uid="{C71F3DA1-1E8B-4FC6-A2DD-3DB893DA4352}"/>
    <cellStyle name="20% - Accent6 2 2 5 2 3 2" xfId="36225" xr:uid="{5C9D0EC8-4B32-485B-97CD-2E6665FC486C}"/>
    <cellStyle name="20% - Accent6 2 2 5 2 4" xfId="27932" xr:uid="{9587CDC6-0F82-40FA-9432-4179FC4D6C6C}"/>
    <cellStyle name="20% - Accent6 2 2 5 3" xfId="11423" xr:uid="{C4AAC6CC-95D7-4BFD-ACC4-8660A9D4F3D9}"/>
    <cellStyle name="20% - Accent6 2 2 5 3 2" xfId="19752" xr:uid="{0FE4A0B3-2D23-4604-B40B-FE242388FF2B}"/>
    <cellStyle name="20% - Accent6 2 2 5 3 2 2" xfId="36834" xr:uid="{578A7F48-E06F-4146-89E2-ABD63B06E0BE}"/>
    <cellStyle name="20% - Accent6 2 2 5 3 3" xfId="28541" xr:uid="{C82903C9-F1E6-46C2-B11D-5F1BEAD557B7}"/>
    <cellStyle name="20% - Accent6 2 2 5 4" xfId="7090" xr:uid="{BB2DAA5E-AD66-461D-8C4B-3C7384757C63}"/>
    <cellStyle name="20% - Accent6 2 2 5 4 2" xfId="15973" xr:uid="{88A30F13-FCFD-4F35-9560-4600A2BBC020}"/>
    <cellStyle name="20% - Accent6 2 2 5 4 2 2" xfId="33055" xr:uid="{33181686-807C-4F22-AB5D-60B051D7A253}"/>
    <cellStyle name="20% - Accent6 2 2 5 4 3" xfId="24426" xr:uid="{344195B1-4A6F-436A-A1AF-8AA85066C9B1}"/>
    <cellStyle name="20% - Accent6 2 2 5 5" xfId="14006" xr:uid="{A111A6FC-209A-4632-B75C-6593482B3D04}"/>
    <cellStyle name="20% - Accent6 2 2 5 5 2" xfId="31088" xr:uid="{5EA428AD-7972-48B1-9082-BF0519633ECA}"/>
    <cellStyle name="20% - Accent6 2 2 5 6" xfId="22422" xr:uid="{AE3AE962-4D39-4E11-820C-5F5E590CA808}"/>
    <cellStyle name="20% - Accent6 2 2 6" xfId="4442" xr:uid="{2C3F89DA-A135-47AF-9E76-4A39BE5A9B71}"/>
    <cellStyle name="20% - Accent6 2 2 6 2" xfId="12034" xr:uid="{92D3189E-8C86-41B0-B2DB-07FFB7A4D2F0}"/>
    <cellStyle name="20% - Accent6 2 2 6 2 2" xfId="20362" xr:uid="{4B0AC661-B13D-4A34-932B-CADE7A5BBF62}"/>
    <cellStyle name="20% - Accent6 2 2 6 2 2 2" xfId="37444" xr:uid="{ED883A38-D3E3-4166-B4BB-30ED87BF0E50}"/>
    <cellStyle name="20% - Accent6 2 2 6 2 3" xfId="29151" xr:uid="{DCF85AC8-D48F-4E22-870E-4A0F1B0942EB}"/>
    <cellStyle name="20% - Accent6 2 2 6 3" xfId="10600" xr:uid="{826315F5-4187-4F21-BB6B-CB8C957620FD}"/>
    <cellStyle name="20% - Accent6 2 2 6 3 2" xfId="18994" xr:uid="{0CA078FD-CDC5-4F3C-A91D-D53163488E62}"/>
    <cellStyle name="20% - Accent6 2 2 6 3 2 2" xfId="36076" xr:uid="{35E29F0C-9DB0-43EF-ABE1-B8E8EFE0E4C7}"/>
    <cellStyle name="20% - Accent6 2 2 6 3 3" xfId="27783" xr:uid="{1A90A92C-F7A4-4178-B6E2-2053A8B6BDE8}"/>
    <cellStyle name="20% - Accent6 2 2 6 4" xfId="13568" xr:uid="{A618AD62-CEF5-4B75-9175-571E2E9B7870}"/>
    <cellStyle name="20% - Accent6 2 2 6 4 2" xfId="30650" xr:uid="{3456D388-6BE1-4FE1-A611-699CA9D5AC5A}"/>
    <cellStyle name="20% - Accent6 2 2 6 5" xfId="21985" xr:uid="{013C53B6-A8C3-4676-83FC-68FEFC2BEB9A}"/>
    <cellStyle name="20% - Accent6 2 2 7" xfId="11252" xr:uid="{8FE08EC1-B3F7-4BBC-9A26-998FCA452B2E}"/>
    <cellStyle name="20% - Accent6 2 2 7 2" xfId="19601" xr:uid="{E2980723-3539-4A78-AE4D-D13C6E560CE9}"/>
    <cellStyle name="20% - Accent6 2 2 7 2 2" xfId="36683" xr:uid="{A10D8927-FD16-471F-809A-EB54CBE5D8DF}"/>
    <cellStyle name="20% - Accent6 2 2 7 3" xfId="28390" xr:uid="{77F8791F-0C24-4249-A2B6-68E976B6361C}"/>
    <cellStyle name="20% - Accent6 2 2 8" xfId="6067" xr:uid="{DCA2F006-7A6E-407A-87B7-AD6A408FECB4}"/>
    <cellStyle name="20% - Accent6 2 2 8 2" xfId="14992" xr:uid="{EE3A4A4A-1766-4854-80E0-5714F51FCAFB}"/>
    <cellStyle name="20% - Accent6 2 2 8 2 2" xfId="32074" xr:uid="{76E476CA-A770-4FFD-9B41-C7C0786CC9B8}"/>
    <cellStyle name="20% - Accent6 2 2 8 3" xfId="23434" xr:uid="{655F8023-47A6-4DB1-8CE3-986D950B9B49}"/>
    <cellStyle name="20% - Accent6 2 2 9" xfId="12838" xr:uid="{553FC485-EC5F-44B6-8BC0-BBDBB76ABD4E}"/>
    <cellStyle name="20% - Accent6 2 2 9 2" xfId="29943" xr:uid="{05E28A26-1B99-49DC-AC51-2846D34F0CE5}"/>
    <cellStyle name="20% - Accent6 2 3" xfId="1902" xr:uid="{27B2D7C5-3C1B-4633-8209-F5620FDD6622}"/>
    <cellStyle name="20% - Accent6 2 3 10" xfId="3432" xr:uid="{13F2EFCD-A852-47D6-8A97-EE5BA4EAD354}"/>
    <cellStyle name="20% - Accent6 2 3 11" xfId="2667" xr:uid="{18AD5778-95A1-4DC4-9724-A5298C3D12DD}"/>
    <cellStyle name="20% - Accent6 2 3 12" xfId="38429" xr:uid="{DD5AD678-5069-4A22-9B7A-AE93DC1C8FDE}"/>
    <cellStyle name="20% - Accent6 2 3 2" xfId="2818" xr:uid="{0797464E-2ADE-498F-B537-CEF7AF45547C}"/>
    <cellStyle name="20% - Accent6 2 3 2 2" xfId="3129" xr:uid="{DAC42434-0636-4071-AABE-ED680B0903AA}"/>
    <cellStyle name="20% - Accent6 2 3 2 2 2" xfId="5612" xr:uid="{712A4EE2-58CA-463C-BC4D-0D08CBCE9EC2}"/>
    <cellStyle name="20% - Accent6 2 3 2 2 2 2" xfId="12628" xr:uid="{A519FDE6-7E4B-441F-B4D6-3006E8839980}"/>
    <cellStyle name="20% - Accent6 2 3 2 2 2 2 2" xfId="20956" xr:uid="{56CE1692-9419-420C-BF58-7247DE73504A}"/>
    <cellStyle name="20% - Accent6 2 3 2 2 2 2 2 2" xfId="38038" xr:uid="{3F000400-C624-4FB6-8B56-B4732B31982D}"/>
    <cellStyle name="20% - Accent6 2 3 2 2 2 2 3" xfId="29745" xr:uid="{0A578723-B836-4D32-93D5-6EC455232E96}"/>
    <cellStyle name="20% - Accent6 2 3 2 2 2 3" xfId="11070" xr:uid="{56406A08-E86C-4CA3-AA77-A98FB26F9078}"/>
    <cellStyle name="20% - Accent6 2 3 2 2 2 3 2" xfId="19434" xr:uid="{D962577C-A6AE-4674-A293-E62D55C5E702}"/>
    <cellStyle name="20% - Accent6 2 3 2 2 2 3 2 2" xfId="36516" xr:uid="{4955492D-35C1-4DBD-B2A8-6774454CC548}"/>
    <cellStyle name="20% - Accent6 2 3 2 2 2 3 3" xfId="28223" xr:uid="{2A328EB7-0005-44D6-A2DB-89737B92D33D}"/>
    <cellStyle name="20% - Accent6 2 3 2 2 2 4" xfId="14562" xr:uid="{5D168986-FEB3-4C02-A823-A886D71AC60C}"/>
    <cellStyle name="20% - Accent6 2 3 2 2 2 4 2" xfId="31644" xr:uid="{020F839A-0CB9-4678-8970-24E09C1A3DFA}"/>
    <cellStyle name="20% - Accent6 2 3 2 2 2 5" xfId="22995" xr:uid="{0245F42E-4A03-43B0-B8B0-EF83808D7D0A}"/>
    <cellStyle name="20% - Accent6 2 3 2 2 3" xfId="11866" xr:uid="{35190D64-0A77-4DD0-8989-5F1B1B770AB0}"/>
    <cellStyle name="20% - Accent6 2 3 2 2 3 2" xfId="20195" xr:uid="{4C3EEB1C-BFF7-4139-92B9-5562BAF5140A}"/>
    <cellStyle name="20% - Accent6 2 3 2 2 3 2 2" xfId="37277" xr:uid="{043C535F-BF8A-4C91-99FB-A2438D20E8DF}"/>
    <cellStyle name="20% - Accent6 2 3 2 2 3 3" xfId="28984" xr:uid="{A227E26C-A224-4C3D-B104-CD6333723242}"/>
    <cellStyle name="20% - Accent6 2 3 2 2 4" xfId="6513" xr:uid="{64E8C0BC-8E55-4C0F-8C74-9DCEF1E3C634}"/>
    <cellStyle name="20% - Accent6 2 3 2 2 4 2" xfId="15433" xr:uid="{44922341-C6B6-485B-8C95-1588291F850A}"/>
    <cellStyle name="20% - Accent6 2 3 2 2 4 2 2" xfId="32515" xr:uid="{2ED2838B-32E2-4A33-89C7-323AFD641E5E}"/>
    <cellStyle name="20% - Accent6 2 3 2 2 4 3" xfId="23876" xr:uid="{67A51C23-E215-400B-ACCC-E893718CB9C6}"/>
    <cellStyle name="20% - Accent6 2 3 2 2 5" xfId="13308" xr:uid="{BC091B34-9028-4982-B192-FC0FCB4FBF79}"/>
    <cellStyle name="20% - Accent6 2 3 2 2 5 2" xfId="30390" xr:uid="{4AA9135D-A221-490C-94ED-F5815F106B55}"/>
    <cellStyle name="20% - Accent6 2 3 2 2 6" xfId="21729" xr:uid="{0BFC8058-2AAA-4D1B-A9EF-1265B6159595}"/>
    <cellStyle name="20% - Accent6 2 3 2 2 7" xfId="3881" xr:uid="{6483DDCD-2D3E-472C-B9B7-E4975A4FCDDD}"/>
    <cellStyle name="20% - Accent6 2 3 2 3" xfId="5306" xr:uid="{316D5132-14AF-4551-B250-B67C4492373D}"/>
    <cellStyle name="20% - Accent6 2 3 2 3 2" xfId="12323" xr:uid="{05007900-695A-4290-9122-3CC32AF5055C}"/>
    <cellStyle name="20% - Accent6 2 3 2 3 2 2" xfId="20651" xr:uid="{FF8D76AF-F1D6-42BE-B2C1-D28326E970E7}"/>
    <cellStyle name="20% - Accent6 2 3 2 3 2 2 2" xfId="37733" xr:uid="{61E2D4E1-4058-41DD-981F-534670FC5966}"/>
    <cellStyle name="20% - Accent6 2 3 2 3 2 3" xfId="29440" xr:uid="{EB354B9E-7A0B-4E14-9AE4-6B87B6E5E790}"/>
    <cellStyle name="20% - Accent6 2 3 2 3 3" xfId="7249" xr:uid="{ECDE6F9C-E6E3-42A8-9D43-948464B542C9}"/>
    <cellStyle name="20% - Accent6 2 3 2 3 3 2" xfId="16117" xr:uid="{BF0E7F39-A2C6-4C05-8CE6-4F25A1C41C3F}"/>
    <cellStyle name="20% - Accent6 2 3 2 3 3 2 2" xfId="33199" xr:uid="{385312CF-9411-4BC6-9E2B-2390D327C090}"/>
    <cellStyle name="20% - Accent6 2 3 2 3 3 3" xfId="24583" xr:uid="{3E835169-5425-4552-AE17-49BA51CA8A7E}"/>
    <cellStyle name="20% - Accent6 2 3 2 3 4" xfId="14260" xr:uid="{6B88AC60-F78D-4A92-AD47-39AB2D77E4A0}"/>
    <cellStyle name="20% - Accent6 2 3 2 3 4 2" xfId="31342" xr:uid="{7A1070A0-349D-4715-8E94-E3E606B6C085}"/>
    <cellStyle name="20% - Accent6 2 3 2 3 5" xfId="22693" xr:uid="{1BE8C5E0-B17F-4A44-96D0-163C79AA2469}"/>
    <cellStyle name="20% - Accent6 2 3 2 4" xfId="4770" xr:uid="{5AA6B624-5201-4AC4-8ABF-FE95276C6A33}"/>
    <cellStyle name="20% - Accent6 2 3 2 4 2" xfId="11561" xr:uid="{BC7BA895-7DA2-4107-B6CF-995D9246277B}"/>
    <cellStyle name="20% - Accent6 2 3 2 4 2 2" xfId="19890" xr:uid="{C795697B-E210-4F22-8F5E-17ADBF15973F}"/>
    <cellStyle name="20% - Accent6 2 3 2 4 2 2 2" xfId="36972" xr:uid="{C2353C82-A80F-4503-B8C4-0753A84FB2AF}"/>
    <cellStyle name="20% - Accent6 2 3 2 4 2 3" xfId="28679" xr:uid="{078A73B0-33EE-4EF5-9527-D1D149CA8A24}"/>
    <cellStyle name="20% - Accent6 2 3 2 4 3" xfId="13853" xr:uid="{30F348FE-BDAC-4773-96E3-96D2742B2375}"/>
    <cellStyle name="20% - Accent6 2 3 2 4 3 2" xfId="30935" xr:uid="{1AFDFDD6-33F3-43A5-B875-2F0DA06DDAB2}"/>
    <cellStyle name="20% - Accent6 2 3 2 4 4" xfId="22269" xr:uid="{C1628A69-5CA6-46CC-82FD-2A3A735493D4}"/>
    <cellStyle name="20% - Accent6 2 3 2 5" xfId="6211" xr:uid="{51FD36C7-60C3-48B9-A96A-DB6F83AAFD4E}"/>
    <cellStyle name="20% - Accent6 2 3 2 5 2" xfId="15131" xr:uid="{16565190-134A-4F39-ACC4-7152E9D80BE4}"/>
    <cellStyle name="20% - Accent6 2 3 2 5 2 2" xfId="32213" xr:uid="{04A14E68-2D9D-41FD-83EE-4EC1A53DAC78}"/>
    <cellStyle name="20% - Accent6 2 3 2 5 3" xfId="23574" xr:uid="{2C4E8D67-4B5B-4F03-A25C-824373D3D59E}"/>
    <cellStyle name="20% - Accent6 2 3 2 6" xfId="13003" xr:uid="{BACE2B40-CD7C-4FC3-96D8-536145D86580}"/>
    <cellStyle name="20% - Accent6 2 3 2 6 2" xfId="30085" xr:uid="{CBBEBACC-FD59-4A13-902A-66383FA2EF00}"/>
    <cellStyle name="20% - Accent6 2 3 2 7" xfId="21424" xr:uid="{CD7D7089-A897-41F1-8F72-A0FAD0C1C3D4}"/>
    <cellStyle name="20% - Accent6 2 3 2 8" xfId="3576" xr:uid="{13EA7BC6-6D15-4596-9AD5-5226C03EA417}"/>
    <cellStyle name="20% - Accent6 2 3 3" xfId="2987" xr:uid="{DDF8A0F1-3623-4756-8DCF-A8D103266542}"/>
    <cellStyle name="20% - Accent6 2 3 3 2" xfId="5471" xr:uid="{0B9A9A1B-882D-45FB-9B48-594C7E74AB33}"/>
    <cellStyle name="20% - Accent6 2 3 3 2 2" xfId="12486" xr:uid="{3F0375C9-6158-4C53-85E8-5AFC243B9720}"/>
    <cellStyle name="20% - Accent6 2 3 3 2 2 2" xfId="20814" xr:uid="{8B619A1C-ED97-4C9B-BB6C-1FA222AF6315}"/>
    <cellStyle name="20% - Accent6 2 3 3 2 2 2 2" xfId="37896" xr:uid="{E7553CEB-EC30-4128-8EE8-09E8688B02AD}"/>
    <cellStyle name="20% - Accent6 2 3 3 2 2 3" xfId="29603" xr:uid="{7F46E32F-5687-4179-B6A6-A6B780F4F316}"/>
    <cellStyle name="20% - Accent6 2 3 3 2 3" xfId="10943" xr:uid="{0622139D-2F3B-4E04-B72B-E6633C1B47CE}"/>
    <cellStyle name="20% - Accent6 2 3 3 2 3 2" xfId="19307" xr:uid="{331803BE-F34A-4D74-9E6C-37203FA46F09}"/>
    <cellStyle name="20% - Accent6 2 3 3 2 3 2 2" xfId="36389" xr:uid="{DE6373D0-63F0-4FA3-A0B8-BD664DA4B475}"/>
    <cellStyle name="20% - Accent6 2 3 3 2 3 3" xfId="28096" xr:uid="{80353CA9-2C7A-4715-BBA8-C7BAC524BC15}"/>
    <cellStyle name="20% - Accent6 2 3 3 2 4" xfId="14421" xr:uid="{C9463DA3-F8AE-4091-B1CA-84616A994823}"/>
    <cellStyle name="20% - Accent6 2 3 3 2 4 2" xfId="31503" xr:uid="{42B2001A-B64F-444C-BCAA-FBD998058290}"/>
    <cellStyle name="20% - Accent6 2 3 3 2 5" xfId="22854" xr:uid="{A58D68B5-64EE-4FA6-96A5-50C3C3FEF434}"/>
    <cellStyle name="20% - Accent6 2 3 3 3" xfId="11724" xr:uid="{744D5030-E1C0-47E8-A45A-D930ECE768FD}"/>
    <cellStyle name="20% - Accent6 2 3 3 3 2" xfId="20053" xr:uid="{711B4F07-02B8-4326-BFC4-BC8D740A3E75}"/>
    <cellStyle name="20% - Accent6 2 3 3 3 2 2" xfId="37135" xr:uid="{82F81C8F-AFA0-460E-9C5B-71F515192337}"/>
    <cellStyle name="20% - Accent6 2 3 3 3 3" xfId="28842" xr:uid="{E2A8125D-B12C-4091-B1B8-A11495A1C473}"/>
    <cellStyle name="20% - Accent6 2 3 3 4" xfId="6372" xr:uid="{21439CD6-415B-4A10-90FC-9FCD57135AA1}"/>
    <cellStyle name="20% - Accent6 2 3 3 4 2" xfId="15292" xr:uid="{63D3A559-A858-45F0-8B88-BE3FD73B38FA}"/>
    <cellStyle name="20% - Accent6 2 3 3 4 2 2" xfId="32374" xr:uid="{98C4301C-7B15-4D96-B403-CBF6266D7192}"/>
    <cellStyle name="20% - Accent6 2 3 3 4 3" xfId="23735" xr:uid="{1D57EB23-4D8F-4327-A84C-F1FCCAA0C144}"/>
    <cellStyle name="20% - Accent6 2 3 3 5" xfId="13166" xr:uid="{4C76BD1C-C0CE-436E-A549-A3884D4063FA}"/>
    <cellStyle name="20% - Accent6 2 3 3 5 2" xfId="30248" xr:uid="{76E46F7D-36B2-4FBB-9534-82DDE6999F06}"/>
    <cellStyle name="20% - Accent6 2 3 3 6" xfId="21587" xr:uid="{1144E238-D3AD-4701-A589-C0AEF6A15C3A}"/>
    <cellStyle name="20% - Accent6 2 3 3 7" xfId="3739" xr:uid="{A65304E1-E453-4E5A-8CB3-9DD0687A3C74}"/>
    <cellStyle name="20% - Accent6 2 3 4" xfId="5023" xr:uid="{32AAAD3F-3F7D-4EAE-B2CA-4DA1FD630890}"/>
    <cellStyle name="20% - Accent6 2 3 4 2" xfId="10781" xr:uid="{F69F007A-0217-4F15-BF66-DF0E4E790A03}"/>
    <cellStyle name="20% - Accent6 2 3 4 2 2" xfId="12187" xr:uid="{DBE185ED-E05F-48ED-BA8A-5201D1176070}"/>
    <cellStyle name="20% - Accent6 2 3 4 2 2 2" xfId="20515" xr:uid="{03F41387-4F05-4D47-A224-4B35B33E4CBB}"/>
    <cellStyle name="20% - Accent6 2 3 4 2 2 2 2" xfId="37597" xr:uid="{02DFF800-13AC-4147-9602-EE6236D46939}"/>
    <cellStyle name="20% - Accent6 2 3 4 2 2 3" xfId="29304" xr:uid="{8A6F81AF-F1EC-4E5B-BB6C-1AA135C42F02}"/>
    <cellStyle name="20% - Accent6 2 3 4 2 3" xfId="19145" xr:uid="{5B8B3C8B-37C3-4079-BDB7-ECF8FF0651A0}"/>
    <cellStyle name="20% - Accent6 2 3 4 2 3 2" xfId="36227" xr:uid="{243D40D4-78EA-4295-BE82-C28B5AAE9CA5}"/>
    <cellStyle name="20% - Accent6 2 3 4 2 4" xfId="27934" xr:uid="{D18D67E0-483F-4A69-9A6D-CBBDD2C4E6F1}"/>
    <cellStyle name="20% - Accent6 2 3 4 3" xfId="11425" xr:uid="{64C9D3E0-E038-4389-8D3B-176793D55D1B}"/>
    <cellStyle name="20% - Accent6 2 3 4 3 2" xfId="19754" xr:uid="{A4A130AE-3C95-4061-B794-0E57AA8311A1}"/>
    <cellStyle name="20% - Accent6 2 3 4 3 2 2" xfId="36836" xr:uid="{23F117C4-E1EF-47BD-8BB6-1260FB1559F1}"/>
    <cellStyle name="20% - Accent6 2 3 4 3 3" xfId="28543" xr:uid="{1FDE0D26-11DC-49AB-A887-0E465A2E06BA}"/>
    <cellStyle name="20% - Accent6 2 3 4 4" xfId="7092" xr:uid="{A0298176-798D-4700-A99C-B095F330AC69}"/>
    <cellStyle name="20% - Accent6 2 3 4 4 2" xfId="15975" xr:uid="{C6ADDF6F-AF56-4847-AF07-36D6236B9D09}"/>
    <cellStyle name="20% - Accent6 2 3 4 4 2 2" xfId="33057" xr:uid="{351B38A3-D09A-4361-A8A6-CD04CB830CE7}"/>
    <cellStyle name="20% - Accent6 2 3 4 4 3" xfId="24428" xr:uid="{48D15E03-33A6-46B5-9535-6596AF7D9000}"/>
    <cellStyle name="20% - Accent6 2 3 4 5" xfId="14008" xr:uid="{7458213B-3B0A-47D4-AEF1-9E432DF89FF2}"/>
    <cellStyle name="20% - Accent6 2 3 4 5 2" xfId="31090" xr:uid="{A0CF2581-A1EB-46FA-92EB-63DDD2B88491}"/>
    <cellStyle name="20% - Accent6 2 3 4 6" xfId="22424" xr:uid="{6342F8D7-CCA7-45BC-B952-0EC406EAAEC4}"/>
    <cellStyle name="20% - Accent6 2 3 5" xfId="4210" xr:uid="{366A7DE3-6F54-46AD-A467-93BB8BE3751A}"/>
    <cellStyle name="20% - Accent6 2 3 5 2" xfId="12036" xr:uid="{A555C737-A0CB-4912-89C2-1A5A9477CA67}"/>
    <cellStyle name="20% - Accent6 2 3 5 2 2" xfId="20364" xr:uid="{165973AF-A273-4412-BCAD-471CF285FE1A}"/>
    <cellStyle name="20% - Accent6 2 3 5 2 2 2" xfId="37446" xr:uid="{909746CE-E9C6-4340-BBFA-4BF61E6B2B16}"/>
    <cellStyle name="20% - Accent6 2 3 5 2 3" xfId="29153" xr:uid="{83513CA1-4BA6-43EC-8B6D-402C834F69BF}"/>
    <cellStyle name="20% - Accent6 2 3 5 3" xfId="10602" xr:uid="{DCBF2C2C-81C1-437C-A3B7-EE57522C5029}"/>
    <cellStyle name="20% - Accent6 2 3 5 3 2" xfId="18996" xr:uid="{162DC9BA-68FF-4928-A2BF-6A7E658CCF0C}"/>
    <cellStyle name="20% - Accent6 2 3 5 3 2 2" xfId="36078" xr:uid="{F2668489-64DA-4203-9FA6-386126B4E5A7}"/>
    <cellStyle name="20% - Accent6 2 3 5 3 3" xfId="27785" xr:uid="{ECFF0E2D-C441-4B72-BE08-45C88A6731E9}"/>
    <cellStyle name="20% - Accent6 2 3 5 4" xfId="13501" xr:uid="{273ED78D-C4B3-4BA6-A130-64ED02F3A600}"/>
    <cellStyle name="20% - Accent6 2 3 5 4 2" xfId="30583" xr:uid="{7A4ED53B-41C0-4DEA-81DE-C5A361FF27B4}"/>
    <cellStyle name="20% - Accent6 2 3 5 5" xfId="21925" xr:uid="{C2F31A34-30AC-4FD9-9486-110FB7560775}"/>
    <cellStyle name="20% - Accent6 2 3 6" xfId="11254" xr:uid="{93479831-2DD0-4D3A-B1D4-CB92BFE63EA0}"/>
    <cellStyle name="20% - Accent6 2 3 6 2" xfId="19603" xr:uid="{7F8DE89C-6F0B-49C7-B16E-DAA84311C70C}"/>
    <cellStyle name="20% - Accent6 2 3 6 2 2" xfId="36685" xr:uid="{825F4CD8-638A-484E-AE91-CE1D055C3196}"/>
    <cellStyle name="20% - Accent6 2 3 6 3" xfId="28392" xr:uid="{21D12854-8277-45FF-8D44-041978298540}"/>
    <cellStyle name="20% - Accent6 2 3 7" xfId="6069" xr:uid="{B4E430BA-846E-4442-9251-AC629B727BE3}"/>
    <cellStyle name="20% - Accent6 2 3 7 2" xfId="14994" xr:uid="{4FC2D349-1AF2-42B1-8C65-E2B336297C8B}"/>
    <cellStyle name="20% - Accent6 2 3 7 2 2" xfId="32076" xr:uid="{50673B03-5C0D-462C-AD92-C3F4F026D263}"/>
    <cellStyle name="20% - Accent6 2 3 7 3" xfId="23436" xr:uid="{1DFEB70A-10BA-4B5D-A685-E1362DC76A69}"/>
    <cellStyle name="20% - Accent6 2 3 8" xfId="12840" xr:uid="{7C21BFA8-1885-4668-B4CD-0ECDFA34667E}"/>
    <cellStyle name="20% - Accent6 2 3 8 2" xfId="29945" xr:uid="{C3CE61D7-8F4C-484D-8549-5E49F326013D}"/>
    <cellStyle name="20% - Accent6 2 3 9" xfId="21156" xr:uid="{A6273A3C-00BA-4A37-8277-DF109C5396E6}"/>
    <cellStyle name="20% - Accent6 2 4" xfId="1899" xr:uid="{CA93D3D3-1492-4BB1-8421-0324B5729DAB}"/>
    <cellStyle name="20% - Accent6 2 4 10" xfId="38426" xr:uid="{3A39E652-F40B-4B63-AA4A-97994EB83FAB}"/>
    <cellStyle name="20% - Accent6 2 4 2" xfId="3126" xr:uid="{1E4F563B-751F-4455-9DCD-A93786324689}"/>
    <cellStyle name="20% - Accent6 2 4 2 2" xfId="5609" xr:uid="{DEC68E14-9C74-4952-98A2-E2D29229315E}"/>
    <cellStyle name="20% - Accent6 2 4 2 2 2" xfId="12625" xr:uid="{13CD15DD-D455-4C8F-8364-60FF1B7A0B0D}"/>
    <cellStyle name="20% - Accent6 2 4 2 2 2 2" xfId="20953" xr:uid="{CFF87C25-DEB3-4A0C-8FAE-416A264EEBF5}"/>
    <cellStyle name="20% - Accent6 2 4 2 2 2 2 2" xfId="38035" xr:uid="{004A7E59-E245-4B63-A1F9-7A49023B6744}"/>
    <cellStyle name="20% - Accent6 2 4 2 2 2 3" xfId="29742" xr:uid="{FD8EDCDC-2B55-4A0A-9DC4-411AF3DAE93D}"/>
    <cellStyle name="20% - Accent6 2 4 2 2 3" xfId="11067" xr:uid="{1975170A-72F3-4519-8981-B2BC4D32C4D3}"/>
    <cellStyle name="20% - Accent6 2 4 2 2 3 2" xfId="19431" xr:uid="{926F91F3-9137-42F0-8917-61CDDBE5E8D9}"/>
    <cellStyle name="20% - Accent6 2 4 2 2 3 2 2" xfId="36513" xr:uid="{EBD39987-BFD1-46AB-B939-0DA214F77F2D}"/>
    <cellStyle name="20% - Accent6 2 4 2 2 3 3" xfId="28220" xr:uid="{0BD07371-CA58-4526-823A-E72FDF2195F5}"/>
    <cellStyle name="20% - Accent6 2 4 2 2 4" xfId="14559" xr:uid="{4BAE4658-2092-4337-B860-7B2CCCBAA01D}"/>
    <cellStyle name="20% - Accent6 2 4 2 2 4 2" xfId="31641" xr:uid="{E9A5057A-9813-4965-BCBA-ABA8F0FC827A}"/>
    <cellStyle name="20% - Accent6 2 4 2 2 5" xfId="22992" xr:uid="{9AAABF35-05C9-47E2-B437-535EDDF87922}"/>
    <cellStyle name="20% - Accent6 2 4 2 3" xfId="11863" xr:uid="{6CB99AC2-ED26-4D7D-BB35-1E54445A3726}"/>
    <cellStyle name="20% - Accent6 2 4 2 3 2" xfId="20192" xr:uid="{92111260-F334-440B-8979-605157589284}"/>
    <cellStyle name="20% - Accent6 2 4 2 3 2 2" xfId="37274" xr:uid="{F8315D2F-A1DD-4D87-BFCA-E07DA7A42150}"/>
    <cellStyle name="20% - Accent6 2 4 2 3 3" xfId="28981" xr:uid="{6532F638-58EE-474D-ACE6-BF9A09C58EB4}"/>
    <cellStyle name="20% - Accent6 2 4 2 4" xfId="6510" xr:uid="{40D30494-F170-47AE-8B24-8477BC91B2EE}"/>
    <cellStyle name="20% - Accent6 2 4 2 4 2" xfId="15430" xr:uid="{3D1B7ED4-C124-4A3C-8F35-BCE37A6311A9}"/>
    <cellStyle name="20% - Accent6 2 4 2 4 2 2" xfId="32512" xr:uid="{7766797A-9A0B-491E-B14E-3F63354232F0}"/>
    <cellStyle name="20% - Accent6 2 4 2 4 3" xfId="23873" xr:uid="{8BBD22F7-6B46-4876-87C3-67ECDF7CBC69}"/>
    <cellStyle name="20% - Accent6 2 4 2 5" xfId="13305" xr:uid="{842CA8F1-2CF3-42B4-B6AB-86AF89324868}"/>
    <cellStyle name="20% - Accent6 2 4 2 5 2" xfId="30387" xr:uid="{725A233D-65D0-4613-9568-9CE42FAABA1B}"/>
    <cellStyle name="20% - Accent6 2 4 2 6" xfId="21726" xr:uid="{B02886F2-FB61-4996-B84C-1584CEF29C92}"/>
    <cellStyle name="20% - Accent6 2 4 2 7" xfId="3878" xr:uid="{03E57007-AB9F-457B-A20B-8597B2B79F03}"/>
    <cellStyle name="20% - Accent6 2 4 3" xfId="5303" xr:uid="{69B649F8-38DA-4CC2-8BB3-8BDCC53B7751}"/>
    <cellStyle name="20% - Accent6 2 4 3 2" xfId="12320" xr:uid="{57AB02F2-C98A-472B-9EB4-2A02282AE2B3}"/>
    <cellStyle name="20% - Accent6 2 4 3 2 2" xfId="20648" xr:uid="{357835F7-CD80-4A7C-A980-84C76B86F7A8}"/>
    <cellStyle name="20% - Accent6 2 4 3 2 2 2" xfId="37730" xr:uid="{27F07C0D-B1F3-439E-81E4-BAB259076D9A}"/>
    <cellStyle name="20% - Accent6 2 4 3 2 3" xfId="29437" xr:uid="{F05F8600-9942-4B16-8F8A-B64F0BBDC752}"/>
    <cellStyle name="20% - Accent6 2 4 3 3" xfId="7246" xr:uid="{50DE8AC1-C41D-4B5B-BFAF-FE9212E8D1E7}"/>
    <cellStyle name="20% - Accent6 2 4 3 3 2" xfId="16114" xr:uid="{94614A13-3C7C-428D-AF72-E926BA2D900B}"/>
    <cellStyle name="20% - Accent6 2 4 3 3 2 2" xfId="33196" xr:uid="{2D1D8243-29EA-480C-BE72-E564D4E87712}"/>
    <cellStyle name="20% - Accent6 2 4 3 3 3" xfId="24580" xr:uid="{B23C317B-6FD0-4B1F-9E22-652F15D6D170}"/>
    <cellStyle name="20% - Accent6 2 4 3 4" xfId="14257" xr:uid="{C32E444E-EE9D-496B-96CB-34AF2CF47E14}"/>
    <cellStyle name="20% - Accent6 2 4 3 4 2" xfId="31339" xr:uid="{2D2781E6-8CB3-4121-827C-51ACE7F76D26}"/>
    <cellStyle name="20% - Accent6 2 4 3 5" xfId="22690" xr:uid="{F824D8A3-969B-45C9-AF56-D413C4DE2F6E}"/>
    <cellStyle name="20% - Accent6 2 4 4" xfId="4570" xr:uid="{78E4AC0D-15F5-4DB3-8A0E-4D0A3F6CD41F}"/>
    <cellStyle name="20% - Accent6 2 4 4 2" xfId="11558" xr:uid="{E0D1E86A-5E29-4A64-A60E-E303CBDD2204}"/>
    <cellStyle name="20% - Accent6 2 4 4 2 2" xfId="19887" xr:uid="{060EB0EE-8430-491D-9DE6-835083677251}"/>
    <cellStyle name="20% - Accent6 2 4 4 2 2 2" xfId="36969" xr:uid="{CF988AF6-6B42-4B85-9BE4-0CB077F8D49B}"/>
    <cellStyle name="20% - Accent6 2 4 4 2 3" xfId="28676" xr:uid="{179D73B2-2FB7-424F-B6DB-5A08DCD1618F}"/>
    <cellStyle name="20% - Accent6 2 4 4 3" xfId="13657" xr:uid="{95FE0963-82EC-48BE-BD9E-CBD2DE951358}"/>
    <cellStyle name="20% - Accent6 2 4 4 3 2" xfId="30739" xr:uid="{BC33054A-D2D7-4A7E-8AC8-A708BA774631}"/>
    <cellStyle name="20% - Accent6 2 4 4 4" xfId="22071" xr:uid="{ABB9D002-C1D4-49EA-98FE-764163C91B33}"/>
    <cellStyle name="20% - Accent6 2 4 5" xfId="6208" xr:uid="{FF747755-6D8F-4505-B1AE-07C2A1507E54}"/>
    <cellStyle name="20% - Accent6 2 4 5 2" xfId="15128" xr:uid="{FDAA78C2-7BD3-4664-A40B-91801C03B24E}"/>
    <cellStyle name="20% - Accent6 2 4 5 2 2" xfId="32210" xr:uid="{E34569E1-4711-4DC9-B98B-659C3552BD9C}"/>
    <cellStyle name="20% - Accent6 2 4 5 3" xfId="23571" xr:uid="{AB2EC3E8-30F4-4429-9525-FE424C2A87B1}"/>
    <cellStyle name="20% - Accent6 2 4 6" xfId="13000" xr:uid="{DD14AB74-4B89-4669-AB3D-9209135C83AE}"/>
    <cellStyle name="20% - Accent6 2 4 6 2" xfId="30082" xr:uid="{A0E31496-82C3-463F-8F2F-5FB7E7DB3EA5}"/>
    <cellStyle name="20% - Accent6 2 4 7" xfId="21421" xr:uid="{73DF02E8-356D-4E6E-A63A-4C60719F79E8}"/>
    <cellStyle name="20% - Accent6 2 4 8" xfId="3573" xr:uid="{CDC020EF-26E3-4CD6-89CF-1FAB9A093A99}"/>
    <cellStyle name="20% - Accent6 2 4 9" xfId="2815" xr:uid="{20F4994B-8EAA-44E9-8E44-6C4FF2F26A3F}"/>
    <cellStyle name="20% - Accent6 2 5" xfId="2984" xr:uid="{7F5B276F-0FFB-4D5E-AD8A-72FC890D41DB}"/>
    <cellStyle name="20% - Accent6 2 5 2" xfId="5468" xr:uid="{1F05CA8F-D1F3-4EC8-875B-40B94EE0167C}"/>
    <cellStyle name="20% - Accent6 2 5 2 2" xfId="12483" xr:uid="{A974048A-594A-4CC5-A2FC-14C9A150AA2E}"/>
    <cellStyle name="20% - Accent6 2 5 2 2 2" xfId="20811" xr:uid="{48C4CFF5-A5FD-4B17-8684-49B029F3A822}"/>
    <cellStyle name="20% - Accent6 2 5 2 2 2 2" xfId="37893" xr:uid="{5FEE1BFF-5236-40B8-BB60-4DCB1C6E72F6}"/>
    <cellStyle name="20% - Accent6 2 5 2 2 3" xfId="29600" xr:uid="{E1C55007-874E-4818-AD5A-DD69D6FD76A3}"/>
    <cellStyle name="20% - Accent6 2 5 2 3" xfId="10940" xr:uid="{522061F5-5611-4ADB-B843-3A5340343D1D}"/>
    <cellStyle name="20% - Accent6 2 5 2 3 2" xfId="19304" xr:uid="{152CC54B-EDA2-4191-AF44-2D29B8307350}"/>
    <cellStyle name="20% - Accent6 2 5 2 3 2 2" xfId="36386" xr:uid="{731A449A-FA28-4076-AC42-AA61D7BDC4BC}"/>
    <cellStyle name="20% - Accent6 2 5 2 3 3" xfId="28093" xr:uid="{B29576DE-7024-43E7-806D-EFE6FEC72932}"/>
    <cellStyle name="20% - Accent6 2 5 2 4" xfId="14418" xr:uid="{16144771-156C-4466-93B3-A57D20DCE432}"/>
    <cellStyle name="20% - Accent6 2 5 2 4 2" xfId="31500" xr:uid="{6793357F-91D3-43D2-8D20-DCF6666F3FF0}"/>
    <cellStyle name="20% - Accent6 2 5 2 5" xfId="22851" xr:uid="{59D7A697-4AD8-470D-AE98-32A2D6257DE7}"/>
    <cellStyle name="20% - Accent6 2 5 3" xfId="11721" xr:uid="{98EE0CE8-AF28-4DE5-9103-E2BA62F3CB06}"/>
    <cellStyle name="20% - Accent6 2 5 3 2" xfId="20050" xr:uid="{4525D8DA-AB47-4094-AF86-C49385305A14}"/>
    <cellStyle name="20% - Accent6 2 5 3 2 2" xfId="37132" xr:uid="{BB4D247B-9781-4398-AA65-DA8B6E6F3C27}"/>
    <cellStyle name="20% - Accent6 2 5 3 3" xfId="28839" xr:uid="{5B7A0F9E-99A6-480D-90D4-1D6A191D5B2A}"/>
    <cellStyle name="20% - Accent6 2 5 4" xfId="6369" xr:uid="{ABA7F405-00F5-4C74-B8E7-9D4B03729692}"/>
    <cellStyle name="20% - Accent6 2 5 4 2" xfId="15289" xr:uid="{8EF2C852-6E9E-4613-A9BF-ED070FE01C77}"/>
    <cellStyle name="20% - Accent6 2 5 4 2 2" xfId="32371" xr:uid="{CCD754DD-0E4B-4A72-8C0F-F30C69670E3F}"/>
    <cellStyle name="20% - Accent6 2 5 4 3" xfId="23732" xr:uid="{30AFF100-A897-4AC1-8DF7-E0927A65C2E5}"/>
    <cellStyle name="20% - Accent6 2 5 5" xfId="13163" xr:uid="{B52E2819-03A1-473B-BA49-85D5AABAC808}"/>
    <cellStyle name="20% - Accent6 2 5 5 2" xfId="30245" xr:uid="{1A4D4AFD-B782-4DCE-A179-F6274DD443B1}"/>
    <cellStyle name="20% - Accent6 2 5 6" xfId="21584" xr:uid="{293CC9A7-A666-4475-8D24-8FE05839F308}"/>
    <cellStyle name="20% - Accent6 2 5 7" xfId="3736" xr:uid="{45BD52B0-D79B-4AEB-93B4-51E3992B5156}"/>
    <cellStyle name="20% - Accent6 2 6" xfId="5020" xr:uid="{F8E11E96-7948-47D6-871A-B31BFA056904}"/>
    <cellStyle name="20% - Accent6 2 6 2" xfId="10778" xr:uid="{17A8CA77-7B2D-4482-83B4-6C1A05F44FE3}"/>
    <cellStyle name="20% - Accent6 2 6 2 2" xfId="12184" xr:uid="{925CB63B-D037-4231-97B1-EB980128472A}"/>
    <cellStyle name="20% - Accent6 2 6 2 2 2" xfId="20512" xr:uid="{364791D5-FD29-43B2-8900-91E06B1C4824}"/>
    <cellStyle name="20% - Accent6 2 6 2 2 2 2" xfId="37594" xr:uid="{F75134B6-CC9F-4622-A2C7-FB731D92D67B}"/>
    <cellStyle name="20% - Accent6 2 6 2 2 3" xfId="29301" xr:uid="{9C1C6F37-444F-4F88-B637-A56C7A8C7097}"/>
    <cellStyle name="20% - Accent6 2 6 2 3" xfId="19142" xr:uid="{7B559069-70F8-4823-99B6-6CD77DDCBF72}"/>
    <cellStyle name="20% - Accent6 2 6 2 3 2" xfId="36224" xr:uid="{25BB1188-0734-4038-B2AF-B51437C8DDCB}"/>
    <cellStyle name="20% - Accent6 2 6 2 4" xfId="27931" xr:uid="{9973CF04-D168-4F4A-885C-6FAD46F85917}"/>
    <cellStyle name="20% - Accent6 2 6 3" xfId="11422" xr:uid="{E85DA6F6-550E-4DB4-A186-9996DF1364BD}"/>
    <cellStyle name="20% - Accent6 2 6 3 2" xfId="19751" xr:uid="{B992729B-DDE5-4EE1-BD64-7996EAAF9288}"/>
    <cellStyle name="20% - Accent6 2 6 3 2 2" xfId="36833" xr:uid="{327AD965-D508-42C3-8FEB-EF59ACE887BA}"/>
    <cellStyle name="20% - Accent6 2 6 3 3" xfId="28540" xr:uid="{DBB95E71-D99A-45AC-9084-B6C862048C86}"/>
    <cellStyle name="20% - Accent6 2 6 4" xfId="7089" xr:uid="{0EA62667-9791-41B5-9E2D-DBFDC4D6B80F}"/>
    <cellStyle name="20% - Accent6 2 6 4 2" xfId="15972" xr:uid="{3EFB0DE8-A8A3-4C6E-9531-519575E28970}"/>
    <cellStyle name="20% - Accent6 2 6 4 2 2" xfId="33054" xr:uid="{71A7E8B8-6093-4D73-9DC7-2E092F1D346D}"/>
    <cellStyle name="20% - Accent6 2 6 4 3" xfId="24425" xr:uid="{814254A3-0BAA-482B-8066-5AC0C3AC49B5}"/>
    <cellStyle name="20% - Accent6 2 6 5" xfId="14005" xr:uid="{84ABA95D-7034-48C6-A42C-3282634FC729}"/>
    <cellStyle name="20% - Accent6 2 6 5 2" xfId="31087" xr:uid="{C0761CE3-D610-4CE1-BD39-58BCEEE1800A}"/>
    <cellStyle name="20% - Accent6 2 6 6" xfId="22421" xr:uid="{5A556D58-AEF6-4F50-B1E1-C40EF5E9E201}"/>
    <cellStyle name="20% - Accent6 2 7" xfId="4023" xr:uid="{2A471B12-C6A7-47FC-91F3-4648BC644B07}"/>
    <cellStyle name="20% - Accent6 2 7 2" xfId="12033" xr:uid="{44626529-7A5D-49EB-B91F-37D5A582DA09}"/>
    <cellStyle name="20% - Accent6 2 7 2 2" xfId="20361" xr:uid="{2070F4ED-AC20-450B-A322-52631C157AC4}"/>
    <cellStyle name="20% - Accent6 2 7 2 2 2" xfId="37443" xr:uid="{EA428B51-5498-4CDE-AEFA-29C1ADB0C604}"/>
    <cellStyle name="20% - Accent6 2 7 2 3" xfId="29150" xr:uid="{6B723F61-41C8-4EA0-9235-D8A0D09270D3}"/>
    <cellStyle name="20% - Accent6 2 7 3" xfId="10599" xr:uid="{36851F7C-0233-47FC-9375-FB1909554868}"/>
    <cellStyle name="20% - Accent6 2 7 3 2" xfId="18993" xr:uid="{6925962F-A8AE-4F4D-8FCF-57498B22FA85}"/>
    <cellStyle name="20% - Accent6 2 7 3 2 2" xfId="36075" xr:uid="{86A1DEC0-7B87-4F3C-B729-01B92A767837}"/>
    <cellStyle name="20% - Accent6 2 7 3 3" xfId="27782" xr:uid="{93D7D484-B1D0-4440-867F-9850BA8617BD}"/>
    <cellStyle name="20% - Accent6 2 8" xfId="11251" xr:uid="{BA131688-B7A3-4AE0-A117-1BB4CEFA128A}"/>
    <cellStyle name="20% - Accent6 2 8 2" xfId="19600" xr:uid="{B999F3A1-5BBB-4703-A1B7-C50DD3335177}"/>
    <cellStyle name="20% - Accent6 2 8 2 2" xfId="36682" xr:uid="{CCA1B213-76A3-4A01-82B6-B0567E46A148}"/>
    <cellStyle name="20% - Accent6 2 8 3" xfId="28389" xr:uid="{1234E977-F9CB-4010-8C02-E63AE48998BF}"/>
    <cellStyle name="20% - Accent6 2 9" xfId="6066" xr:uid="{00662202-6559-4958-8DEA-C2D3E2F1E5FB}"/>
    <cellStyle name="20% - Accent6 2 9 2" xfId="14991" xr:uid="{AC382AA7-1B10-4EFF-9CC3-A4508E8DA71E}"/>
    <cellStyle name="20% - Accent6 2 9 2 2" xfId="32073" xr:uid="{BD751646-7069-45DE-A53D-AD5DBF50B3EB}"/>
    <cellStyle name="20% - Accent6 2 9 3" xfId="23433" xr:uid="{3D5AF6F2-E526-49E4-BA0A-CEB0B770EC6A}"/>
    <cellStyle name="20% - Accent6 20" xfId="3428" xr:uid="{9B0B5111-C05B-4FEE-8E75-E6E533C6CB0F}"/>
    <cellStyle name="20% - Accent6 3" xfId="1903" xr:uid="{9414BC69-94CB-4598-82DE-2E4514388AE1}"/>
    <cellStyle name="20% - Accent6 3 2" xfId="4490" xr:uid="{1930481E-2416-4497-9176-1B2A66982036}"/>
    <cellStyle name="20% - Accent6 3 2 2" xfId="7676" xr:uid="{504F23F0-8050-45D3-8EC7-41FE6C52464B}"/>
    <cellStyle name="20% - Accent6 3 2 2 2" xfId="16519" xr:uid="{65DA54E7-9EC3-499C-BF37-2FBE4F6B67D7}"/>
    <cellStyle name="20% - Accent6 3 2 2 2 2" xfId="33601" xr:uid="{96DBD63E-2F4F-48DA-B623-289F520AE236}"/>
    <cellStyle name="20% - Accent6 3 2 2 3" xfId="24995" xr:uid="{F5D34BFC-49B0-4EF7-9C7B-34DDE6C6B5C7}"/>
    <cellStyle name="20% - Accent6 3 2 3" xfId="6955" xr:uid="{BA3F4818-2003-4DE8-ACC8-DDF749085CB8}"/>
    <cellStyle name="20% - Accent6 3 2 3 2" xfId="15846" xr:uid="{1F87914A-AF94-42C7-9EA2-1ABFBF6B6520}"/>
    <cellStyle name="20% - Accent6 3 2 3 2 2" xfId="32928" xr:uid="{19A94C0F-F904-49E6-8F37-222CDFDAB59D}"/>
    <cellStyle name="20% - Accent6 3 2 3 3" xfId="24300" xr:uid="{1D35CC28-CC55-462B-9F02-4F031DE9D041}"/>
    <cellStyle name="20% - Accent6 3 2 4" xfId="13600" xr:uid="{E3E7B008-2590-48B5-A0CE-9621B166DCAC}"/>
    <cellStyle name="20% - Accent6 3 2 4 2" xfId="30682" xr:uid="{A5436A3D-F36D-44EC-8BC9-DE54B0BF5148}"/>
    <cellStyle name="20% - Accent6 3 2 5" xfId="22017" xr:uid="{13263876-9CDF-4B52-82B5-70E1A99356BB}"/>
    <cellStyle name="20% - Accent6 4" xfId="1904" xr:uid="{3323031C-8447-4D5F-A42E-D4B7A932108A}"/>
    <cellStyle name="20% - Accent6 5" xfId="1905" xr:uid="{92A6D5F8-B2FF-4FF5-9741-5F1D041A3E45}"/>
    <cellStyle name="20% - Accent6 6" xfId="1906" xr:uid="{C672D36C-0B94-42FE-BA8B-26A51C445428}"/>
    <cellStyle name="20% - Accent6 7" xfId="1907" xr:uid="{15C40C69-9C6A-4C45-8C59-CC4149B2AF76}"/>
    <cellStyle name="20% - Accent6 8" xfId="1908" xr:uid="{5AD83609-1E73-4377-9BF1-EB1420A9816B}"/>
    <cellStyle name="20% - Accent6 9" xfId="1909" xr:uid="{9CA32F4A-98EB-4200-BE89-4B9DC7916A12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1 2" xfId="1910" xr:uid="{021A49EC-1A4F-4CF3-AC45-73FE65C71B19}"/>
    <cellStyle name="20% - ส่วนที่ถูกเน้น1 3" xfId="4847" xr:uid="{DA6D1056-7FD1-42D7-939C-E9C0B3F2E532}"/>
    <cellStyle name="20% - ส่วนที่ถูกเน้น2" xfId="595" xr:uid="{00000000-0005-0000-0000-000052020000}"/>
    <cellStyle name="20% - ส่วนที่ถูกเน้น2 2" xfId="1911" xr:uid="{BCD6FB3B-0ED0-4F74-AA05-016CB33A7CF5}"/>
    <cellStyle name="20% - ส่วนที่ถูกเน้น2 3" xfId="4851" xr:uid="{F1696282-6B4D-46E5-83AC-8619C33EB8DF}"/>
    <cellStyle name="20% - ส่วนที่ถูกเน้น3" xfId="596" xr:uid="{00000000-0005-0000-0000-000053020000}"/>
    <cellStyle name="20% - ส่วนที่ถูกเน้น3 2" xfId="1912" xr:uid="{FF362208-0D5F-4135-9EA3-9D6091D42AD8}"/>
    <cellStyle name="20% - ส่วนที่ถูกเน้น3 3" xfId="4855" xr:uid="{5D8EB0DB-1FF4-4A7B-AB76-83B4C8ACCFAB}"/>
    <cellStyle name="20% - ส่วนที่ถูกเน้น4" xfId="597" xr:uid="{00000000-0005-0000-0000-000054020000}"/>
    <cellStyle name="20% - ส่วนที่ถูกเน้น4 2" xfId="1913" xr:uid="{FAC53125-9E57-41F9-833E-1D4F11D2FD52}"/>
    <cellStyle name="20% - ส่วนที่ถูกเน้น4 3" xfId="4859" xr:uid="{D21EEDE3-6A57-4BC1-941A-87051AAD74C6}"/>
    <cellStyle name="20% - ส่วนที่ถูกเน้น5" xfId="598" xr:uid="{00000000-0005-0000-0000-000055020000}"/>
    <cellStyle name="20% - ส่วนที่ถูกเน้น5 2" xfId="1914" xr:uid="{294EA2B0-9C74-4F40-B803-691B8337871D}"/>
    <cellStyle name="20% - ส่วนที่ถูกเน้น5 3" xfId="4863" xr:uid="{D1D6C676-7302-4646-B182-1E516FA4E670}"/>
    <cellStyle name="20% - ส่วนที่ถูกเน้น6" xfId="599" xr:uid="{00000000-0005-0000-0000-000056020000}"/>
    <cellStyle name="20% - ส่วนที่ถูกเน้น6 2" xfId="1915" xr:uid="{FE82A2D1-014A-4298-A80A-C37D5AEED2B6}"/>
    <cellStyle name="20% - ส่วนที่ถูกเน้น6 3" xfId="4867" xr:uid="{40D191F1-BACA-43C9-9791-6A49EB7FB13C}"/>
    <cellStyle name="2decimal" xfId="600" xr:uid="{00000000-0005-0000-0000-000057020000}"/>
    <cellStyle name="2decimal 2" xfId="1916" xr:uid="{7BE34999-7FD4-4466-878A-5919FC73CAC7}"/>
    <cellStyle name="³f¹E[0]_laroux" xfId="601" xr:uid="{00000000-0005-0000-0000-000058020000}"/>
    <cellStyle name="³f¹ô_laroux" xfId="602" xr:uid="{00000000-0005-0000-0000-000059020000}"/>
    <cellStyle name="40% - Accent1" xfId="2623" builtinId="31" customBuiltin="1"/>
    <cellStyle name="40% - Accent1 10" xfId="1918" xr:uid="{2D24DB47-4661-4B76-AEB8-82E73BA33C5A}"/>
    <cellStyle name="40% - Accent1 11" xfId="1917" xr:uid="{9C472826-ED2C-4FA7-A4C8-DEDF5351EE38}"/>
    <cellStyle name="40% - Accent1 11 10" xfId="2819" xr:uid="{3B31DCC3-E653-4DE9-B0EB-BEA7823F8FDE}"/>
    <cellStyle name="40% - Accent1 11 11" xfId="38430" xr:uid="{D1B9A43A-A1CF-475B-BE7C-A8E210A9F06A}"/>
    <cellStyle name="40% - Accent1 11 2" xfId="3130" xr:uid="{2E11CECA-1B30-48E6-99D1-1619FA4063BD}"/>
    <cellStyle name="40% - Accent1 11 2 2" xfId="5613" xr:uid="{5A60EDF5-AEB6-4432-8387-0B11AE2378DF}"/>
    <cellStyle name="40% - Accent1 11 2 2 2" xfId="12629" xr:uid="{CB2C4B63-F439-40D5-BA4B-F8E11B5C8A3B}"/>
    <cellStyle name="40% - Accent1 11 2 2 2 2" xfId="20957" xr:uid="{698572CF-DEAD-455D-BE0D-EA2923265C76}"/>
    <cellStyle name="40% - Accent1 11 2 2 2 2 2" xfId="38039" xr:uid="{F5F5E280-D878-4786-8EDB-33193549FCF1}"/>
    <cellStyle name="40% - Accent1 11 2 2 2 3" xfId="29746" xr:uid="{06CE5E1E-8AEA-440D-8ECE-4C3FCDB32E69}"/>
    <cellStyle name="40% - Accent1 11 2 2 3" xfId="11071" xr:uid="{D86876F0-383C-40A9-8BBA-761DF56BD33D}"/>
    <cellStyle name="40% - Accent1 11 2 2 3 2" xfId="19435" xr:uid="{80C9583F-0F7E-4B4F-A58D-A6C1453EB1BE}"/>
    <cellStyle name="40% - Accent1 11 2 2 3 2 2" xfId="36517" xr:uid="{BDA44828-2603-4DFF-915A-AE2C78764A81}"/>
    <cellStyle name="40% - Accent1 11 2 2 3 3" xfId="28224" xr:uid="{AB1B08F0-1FB8-4B79-911E-5BA9E393799C}"/>
    <cellStyle name="40% - Accent1 11 2 2 4" xfId="14563" xr:uid="{CEF11443-7431-496A-A51C-CB67BB8C1A49}"/>
    <cellStyle name="40% - Accent1 11 2 2 4 2" xfId="31645" xr:uid="{ECDC0907-A64B-4892-95A6-BBC5E7D24E66}"/>
    <cellStyle name="40% - Accent1 11 2 2 5" xfId="22996" xr:uid="{30B49F29-4191-41F7-847E-19B40E6BDC47}"/>
    <cellStyle name="40% - Accent1 11 2 3" xfId="11867" xr:uid="{77E7DF2D-D562-4781-B185-7FB758942560}"/>
    <cellStyle name="40% - Accent1 11 2 3 2" xfId="20196" xr:uid="{18F278E9-AFAA-4917-943E-3B492C6CE452}"/>
    <cellStyle name="40% - Accent1 11 2 3 2 2" xfId="37278" xr:uid="{4D8FAD01-B6EA-467C-95AC-F972D390AA53}"/>
    <cellStyle name="40% - Accent1 11 2 3 3" xfId="28985" xr:uid="{8A228F38-5ED6-449F-BE63-9ABB767A412E}"/>
    <cellStyle name="40% - Accent1 11 2 4" xfId="6514" xr:uid="{67CD6C8A-AAE5-4903-84F7-EE00C2DC6553}"/>
    <cellStyle name="40% - Accent1 11 2 4 2" xfId="15434" xr:uid="{7222ABCB-9798-4090-8EEB-FB3BFCBA6E0A}"/>
    <cellStyle name="40% - Accent1 11 2 4 2 2" xfId="32516" xr:uid="{D10315D2-5D72-4F60-BECA-8EC1031CA49B}"/>
    <cellStyle name="40% - Accent1 11 2 4 3" xfId="23877" xr:uid="{6A51A1FD-9CBC-409C-801E-1270153A0AFD}"/>
    <cellStyle name="40% - Accent1 11 2 5" xfId="13309" xr:uid="{352EEA1D-2A71-40CE-BE4F-E91AF3810B14}"/>
    <cellStyle name="40% - Accent1 11 2 5 2" xfId="30391" xr:uid="{E9F51028-7219-4D8B-9FC8-1180016D8668}"/>
    <cellStyle name="40% - Accent1 11 2 6" xfId="21730" xr:uid="{E697FFAA-FAC4-4727-AFDF-E56EFDC66C6A}"/>
    <cellStyle name="40% - Accent1 11 2 7" xfId="3882" xr:uid="{09CB4507-32AD-4BE7-A7B6-FBCF214D92CF}"/>
    <cellStyle name="40% - Accent1 11 3" xfId="5307" xr:uid="{D980B826-95BE-4D44-8739-C4E84249D44A}"/>
    <cellStyle name="40% - Accent1 11 3 2" xfId="10893" xr:uid="{8D0DA623-165F-4F95-B05E-DF6DFF6B02D4}"/>
    <cellStyle name="40% - Accent1 11 3 2 2" xfId="12324" xr:uid="{4B9AE1B1-44E0-41C8-962B-3CCE991C784B}"/>
    <cellStyle name="40% - Accent1 11 3 2 2 2" xfId="20652" xr:uid="{08F57C25-BC14-43F4-849E-C672C01C7682}"/>
    <cellStyle name="40% - Accent1 11 3 2 2 2 2" xfId="37734" xr:uid="{BF3D6D75-80D1-4039-B1AD-CFDF8EFEAA85}"/>
    <cellStyle name="40% - Accent1 11 3 2 2 3" xfId="29441" xr:uid="{2B482C03-D7FE-4D30-B382-80358B410CE2}"/>
    <cellStyle name="40% - Accent1 11 3 2 3" xfId="19257" xr:uid="{5B174A89-964F-4369-93BD-EB160E3F0E07}"/>
    <cellStyle name="40% - Accent1 11 3 2 3 2" xfId="36339" xr:uid="{1669B7D7-6560-4080-8AAC-868F3A137E5E}"/>
    <cellStyle name="40% - Accent1 11 3 2 4" xfId="28046" xr:uid="{6546CB62-67FC-4C2B-BBAC-3C64BD847D19}"/>
    <cellStyle name="40% - Accent1 11 3 3" xfId="11562" xr:uid="{7CE4D514-96F6-4756-8C8B-F346F72B48CB}"/>
    <cellStyle name="40% - Accent1 11 3 3 2" xfId="19891" xr:uid="{122983B6-768A-4ADD-BE57-05CD7221E8C1}"/>
    <cellStyle name="40% - Accent1 11 3 3 2 2" xfId="36973" xr:uid="{F1403613-1C68-4AD1-A6D0-4D3B6766CD09}"/>
    <cellStyle name="40% - Accent1 11 3 3 3" xfId="28680" xr:uid="{3393DDD5-3327-41BB-AEB6-BE7649EF3EA9}"/>
    <cellStyle name="40% - Accent1 11 3 4" xfId="7250" xr:uid="{94C6693F-12BA-4E08-9602-A3F46F4535CB}"/>
    <cellStyle name="40% - Accent1 11 3 4 2" xfId="16118" xr:uid="{C2D3E8B3-E1AB-4C00-9B8F-1D073602D5A4}"/>
    <cellStyle name="40% - Accent1 11 3 4 2 2" xfId="33200" xr:uid="{B20451A3-8623-4981-8A0F-6AD6D49CA506}"/>
    <cellStyle name="40% - Accent1 11 3 4 3" xfId="24584" xr:uid="{ADC01775-5657-4A76-88F6-00CCEC23A4E7}"/>
    <cellStyle name="40% - Accent1 11 3 5" xfId="14261" xr:uid="{21FDA639-F383-47DE-8583-8B04C7E7E7DE}"/>
    <cellStyle name="40% - Accent1 11 3 5 2" xfId="31343" xr:uid="{286008F2-0B2C-4FB7-A86B-9CDF90D0CC7E}"/>
    <cellStyle name="40% - Accent1 11 3 6" xfId="22694" xr:uid="{B594F082-D398-4DFA-91F2-226716C16DD3}"/>
    <cellStyle name="40% - Accent1 11 4" xfId="4404" xr:uid="{5F4A221C-9E15-476E-BDC1-8404D2D49770}"/>
    <cellStyle name="40% - Accent1 11 4 2" xfId="12037" xr:uid="{5443786D-19B5-43ED-9D43-34697FF01CAA}"/>
    <cellStyle name="40% - Accent1 11 4 2 2" xfId="20365" xr:uid="{3E4FCBA3-2BD6-4CE3-894F-894B03FAC5BA}"/>
    <cellStyle name="40% - Accent1 11 4 2 2 2" xfId="37447" xr:uid="{96F5DF77-3EB1-448C-811C-8189E5BC52AC}"/>
    <cellStyle name="40% - Accent1 11 4 2 3" xfId="29154" xr:uid="{F66118A7-0015-432E-901F-6647D7A0F965}"/>
    <cellStyle name="40% - Accent1 11 4 3" xfId="10603" xr:uid="{7CAADB43-636D-42C4-94E8-13453146E94D}"/>
    <cellStyle name="40% - Accent1 11 4 3 2" xfId="18997" xr:uid="{A90F3D73-A019-4DD4-93C3-4DE76DA32952}"/>
    <cellStyle name="40% - Accent1 11 4 3 2 2" xfId="36079" xr:uid="{AFFF1C66-C567-41C0-9CC3-9CA0DC2C17E8}"/>
    <cellStyle name="40% - Accent1 11 4 3 3" xfId="27786" xr:uid="{356AE09F-7F62-41A2-BBE8-038073C842F5}"/>
    <cellStyle name="40% - Accent1 11 4 4" xfId="13545" xr:uid="{7BBE473B-68AF-436C-814F-2C7DD35EE2F0}"/>
    <cellStyle name="40% - Accent1 11 4 4 2" xfId="30627" xr:uid="{16472E64-88C8-46A6-A827-B49922164485}"/>
    <cellStyle name="40% - Accent1 11 4 5" xfId="21962" xr:uid="{2E76B72E-FECD-443D-A82B-C79B0F2B7DB7}"/>
    <cellStyle name="40% - Accent1 11 5" xfId="11255" xr:uid="{D2D1E040-AE7B-4359-B475-CA47B691A73F}"/>
    <cellStyle name="40% - Accent1 11 5 2" xfId="19604" xr:uid="{458AA7B8-8439-4530-8E49-937B4296F126}"/>
    <cellStyle name="40% - Accent1 11 5 2 2" xfId="36686" xr:uid="{69B33453-A250-4FB0-92A4-F86465909CAC}"/>
    <cellStyle name="40% - Accent1 11 5 3" xfId="28393" xr:uid="{BF0F6F1B-37DB-4DB0-840D-E1B48CFB7CF8}"/>
    <cellStyle name="40% - Accent1 11 6" xfId="6212" xr:uid="{567B8DFA-8857-4958-B20B-B52443F8B412}"/>
    <cellStyle name="40% - Accent1 11 6 2" xfId="15132" xr:uid="{207A43D4-8F37-4816-8FF2-37FFAE139B8D}"/>
    <cellStyle name="40% - Accent1 11 6 2 2" xfId="32214" xr:uid="{5CA230DB-0316-4EAF-AAEA-828D5C60CEA1}"/>
    <cellStyle name="40% - Accent1 11 6 3" xfId="23575" xr:uid="{0F3B1EAF-B896-4BE8-B71F-175956417921}"/>
    <cellStyle name="40% - Accent1 11 7" xfId="13004" xr:uid="{A424B721-616D-4779-8C12-3773DCEAC224}"/>
    <cellStyle name="40% - Accent1 11 7 2" xfId="30086" xr:uid="{7A5AECB7-234E-4EC1-9A0C-482A97594B32}"/>
    <cellStyle name="40% - Accent1 11 8" xfId="21425" xr:uid="{9CBE0A1A-76F0-43B7-B65B-BB2D4860C081}"/>
    <cellStyle name="40% - Accent1 11 9" xfId="3577" xr:uid="{FB5C9DC9-3A2A-4D89-B581-8BF84B2FA7A1}"/>
    <cellStyle name="40% - Accent1 12" xfId="1622" xr:uid="{F573F208-F968-4445-861B-023696CBCCEC}"/>
    <cellStyle name="40% - Accent1 12 2" xfId="5472" xr:uid="{5D7EEF95-4418-48C4-88DE-F5CAEAE30176}"/>
    <cellStyle name="40% - Accent1 12 2 2" xfId="10944" xr:uid="{14A8380C-3F80-40A7-B51B-FC2089B20D36}"/>
    <cellStyle name="40% - Accent1 12 2 2 2" xfId="12487" xr:uid="{973E0643-BF12-4A7F-8714-CD3325ACBFD2}"/>
    <cellStyle name="40% - Accent1 12 2 2 2 2" xfId="20815" xr:uid="{C1B37151-C76D-441E-83A1-FE8B5E895C8B}"/>
    <cellStyle name="40% - Accent1 12 2 2 2 2 2" xfId="37897" xr:uid="{5FFBCBE3-581F-4972-BA80-7E48450DF24F}"/>
    <cellStyle name="40% - Accent1 12 2 2 2 3" xfId="29604" xr:uid="{5AABCAA1-C0CA-4EA8-AE17-30E6C354D66F}"/>
    <cellStyle name="40% - Accent1 12 2 2 3" xfId="19308" xr:uid="{21907383-855B-44D2-83B2-6127D0C002DE}"/>
    <cellStyle name="40% - Accent1 12 2 2 3 2" xfId="36390" xr:uid="{F36E03DB-F24D-4F0C-987A-712B061390EC}"/>
    <cellStyle name="40% - Accent1 12 2 2 4" xfId="28097" xr:uid="{711351C1-BF8A-49F3-913C-7BAD464FE7BE}"/>
    <cellStyle name="40% - Accent1 12 2 3" xfId="11725" xr:uid="{FFC7AB88-CF0E-41B0-A01F-ABDF033B5CDE}"/>
    <cellStyle name="40% - Accent1 12 2 3 2" xfId="20054" xr:uid="{626C3939-158C-4E68-AE9B-E4207431D15E}"/>
    <cellStyle name="40% - Accent1 12 2 3 2 2" xfId="37136" xr:uid="{EB4ED643-48D8-4EA5-A67F-DA305E7406E0}"/>
    <cellStyle name="40% - Accent1 12 2 3 3" xfId="28843" xr:uid="{609690A2-B0BD-43B1-84B1-C274EF335544}"/>
    <cellStyle name="40% - Accent1 12 2 4" xfId="7384" xr:uid="{7549430F-A050-4E18-9FEA-0200C529A468}"/>
    <cellStyle name="40% - Accent1 12 2 4 2" xfId="16251" xr:uid="{BB1EF8E5-8E63-4D87-AC09-7199C117E20A}"/>
    <cellStyle name="40% - Accent1 12 2 4 2 2" xfId="33333" xr:uid="{D929F440-5BA5-4BA4-A5A6-19CDD2CE6857}"/>
    <cellStyle name="40% - Accent1 12 2 4 3" xfId="24717" xr:uid="{8D882B7A-727E-42A2-B38F-91DBB13C6B8E}"/>
    <cellStyle name="40% - Accent1 12 2 5" xfId="14422" xr:uid="{25F4B0A4-2C45-4E06-8EA8-F41F70023A02}"/>
    <cellStyle name="40% - Accent1 12 2 5 2" xfId="31504" xr:uid="{C1DABB68-374D-4E94-86DA-387CE992DE94}"/>
    <cellStyle name="40% - Accent1 12 2 6" xfId="22855" xr:uid="{7F5E81D5-AF41-4063-A00B-8EC467AC14DD}"/>
    <cellStyle name="40% - Accent1 12 3" xfId="4749" xr:uid="{B0BF40C7-4274-41BF-A25B-FC4123DD5414}"/>
    <cellStyle name="40% - Accent1 12 3 2" xfId="10364" xr:uid="{6966B717-F4B7-4662-B53B-19CA7D39C072}"/>
    <cellStyle name="40% - Accent1 12 3 3" xfId="13832" xr:uid="{8592543E-3601-4B96-B175-3D6F7A00E93E}"/>
    <cellStyle name="40% - Accent1 12 3 3 2" xfId="30914" xr:uid="{490640F6-5004-4B43-97B7-C263709CF3D6}"/>
    <cellStyle name="40% - Accent1 12 3 4" xfId="22248" xr:uid="{2B1206EC-8552-4E92-B9AD-05B6B8628C1D}"/>
    <cellStyle name="40% - Accent1 12 4" xfId="6373" xr:uid="{4F5F7784-3112-4A65-92B0-154144E2EB11}"/>
    <cellStyle name="40% - Accent1 12 4 2" xfId="15293" xr:uid="{CC564943-9F0E-4528-9128-2DD776C53E5A}"/>
    <cellStyle name="40% - Accent1 12 4 2 2" xfId="32375" xr:uid="{9DA06C5E-3FA4-4BCE-B8D9-A78F618DEA67}"/>
    <cellStyle name="40% - Accent1 12 4 3" xfId="23736" xr:uid="{9C475FCD-173B-46E1-8353-CE554E0769D9}"/>
    <cellStyle name="40% - Accent1 12 5" xfId="13167" xr:uid="{2679087F-D2B6-4EF3-8870-55057F3B500D}"/>
    <cellStyle name="40% - Accent1 12 5 2" xfId="30249" xr:uid="{6CBA3A00-A3DE-4269-AE8A-8A95575A967F}"/>
    <cellStyle name="40% - Accent1 12 6" xfId="21588" xr:uid="{1D6CD767-A3E3-4D3C-9AAB-7E2F27E18DD2}"/>
    <cellStyle name="40% - Accent1 12 7" xfId="3740" xr:uid="{72897859-ECCC-4B8B-BF9C-7CB56366FE90}"/>
    <cellStyle name="40% - Accent1 12 8" xfId="2988" xr:uid="{CE2371C9-9934-4B14-AE2E-6F959142046F}"/>
    <cellStyle name="40% - Accent1 13" xfId="4880" xr:uid="{4CD56EEA-9C61-4B1F-880A-611A03467B3F}"/>
    <cellStyle name="40% - Accent1 13 2" xfId="7709" xr:uid="{360CCBB1-0D66-4925-BBDE-2C6A6F6DCE74}"/>
    <cellStyle name="40% - Accent1 13 2 2" xfId="16539" xr:uid="{804F87A4-2EA7-4C5E-BC79-93CD1A6F045D}"/>
    <cellStyle name="40% - Accent1 13 2 2 2" xfId="33621" xr:uid="{3E2F492C-34B5-4093-B915-24970B762881}"/>
    <cellStyle name="40% - Accent1 13 2 3" xfId="25024" xr:uid="{C3896822-0EB4-413F-B036-25B0F48C72A7}"/>
    <cellStyle name="40% - Accent1 13 3" xfId="7005" xr:uid="{63E05E53-A3EE-427C-90D0-882FEDAD8961}"/>
    <cellStyle name="40% - Accent1 13 3 2" xfId="15889" xr:uid="{8D320E02-69DD-4993-B1F7-B7595CFABD39}"/>
    <cellStyle name="40% - Accent1 13 3 2 2" xfId="32971" xr:uid="{10CBC144-AC7A-40D5-927D-3ECD5383A3F0}"/>
    <cellStyle name="40% - Accent1 13 3 3" xfId="24342" xr:uid="{4DA981C9-F18D-4203-921C-584F7E6C0DE2}"/>
    <cellStyle name="40% - Accent1 13 4" xfId="13913" xr:uid="{ECFF2066-95FE-40CC-A98F-145A9543FCB2}"/>
    <cellStyle name="40% - Accent1 13 4 2" xfId="30995" xr:uid="{75B8B3DE-48C8-46F8-9033-F46111E10C5D}"/>
    <cellStyle name="40% - Accent1 13 5" xfId="22329" xr:uid="{FF1C4622-EAF2-4D10-B58F-42433385B084}"/>
    <cellStyle name="40% - Accent1 14" xfId="4900" xr:uid="{5CE1948A-3C26-41BF-9444-9FDE85F94DAA}"/>
    <cellStyle name="40% - Accent1 14 2" xfId="7724" xr:uid="{D2B76C8C-9997-47D2-A519-64333D4D361B}"/>
    <cellStyle name="40% - Accent1 14 2 2" xfId="16554" xr:uid="{CCFC9AF6-8EDF-40A3-B2FE-BB440D025F35}"/>
    <cellStyle name="40% - Accent1 14 2 2 2" xfId="33636" xr:uid="{B7DD39A7-93F0-43B4-AD63-EE133D3A379A}"/>
    <cellStyle name="40% - Accent1 14 2 3" xfId="25039" xr:uid="{B23F8524-A211-4580-A461-9C9110BFAC18}"/>
    <cellStyle name="40% - Accent1 14 3" xfId="7020" xr:uid="{134E3D2B-46D3-495D-8BF5-69B2C5D64927}"/>
    <cellStyle name="40% - Accent1 14 3 2" xfId="15904" xr:uid="{CF23D326-7763-47F1-AD9A-FB9D8F6D58AA}"/>
    <cellStyle name="40% - Accent1 14 3 2 2" xfId="32986" xr:uid="{6B91DD7F-32B2-46DE-BEED-D21D56107F70}"/>
    <cellStyle name="40% - Accent1 14 3 3" xfId="24357" xr:uid="{B512FC45-8B20-4CC4-B47C-8848BA1436F5}"/>
    <cellStyle name="40% - Accent1 14 4" xfId="13928" xr:uid="{81D160DA-5AC9-44C7-802A-CCB3A6392CE8}"/>
    <cellStyle name="40% - Accent1 14 4 2" xfId="31010" xr:uid="{DFF10365-20F0-4BD4-9164-363D71BB505D}"/>
    <cellStyle name="40% - Accent1 14 5" xfId="22344" xr:uid="{65B26A86-8E89-4CAF-A3AE-DD1C6F133DAD}"/>
    <cellStyle name="40% - Accent1 15" xfId="4989" xr:uid="{7B67DAED-7EFE-4A54-B87D-56245748A0BB}"/>
    <cellStyle name="40% - Accent1 15 2" xfId="7058" xr:uid="{33F61C6D-C5A7-4161-9525-70C0E3545DE4}"/>
    <cellStyle name="40% - Accent1 15 2 2" xfId="15941" xr:uid="{B92DEC50-1C00-48DC-B211-653166554FE8}"/>
    <cellStyle name="40% - Accent1 15 2 2 2" xfId="33023" xr:uid="{695CC01F-B79F-40AC-9B1E-978E738D7352}"/>
    <cellStyle name="40% - Accent1 15 2 3" xfId="24394" xr:uid="{C8A893C6-9450-4CE6-8BBF-D738803B9CBA}"/>
    <cellStyle name="40% - Accent1 15 3" xfId="13974" xr:uid="{00230358-BE26-49C8-9573-578C41F5C6A4}"/>
    <cellStyle name="40% - Accent1 15 3 2" xfId="31056" xr:uid="{3654CC2A-6B3E-4693-97E1-905B87E98880}"/>
    <cellStyle name="40% - Accent1 15 4" xfId="22390" xr:uid="{9423F51B-1DB6-4AC8-85DF-1957970E6F01}"/>
    <cellStyle name="40% - Accent1 16" xfId="4223" xr:uid="{3728132A-9139-4B30-81FF-6EAD1F778613}"/>
    <cellStyle name="40% - Accent1 17" xfId="6035" xr:uid="{8DC9C7CE-6AD6-432A-BAED-D35A1689CB5D}"/>
    <cellStyle name="40% - Accent1 17 2" xfId="14960" xr:uid="{FA61CCAD-1785-4D69-BB64-0D60D0854EB6}"/>
    <cellStyle name="40% - Accent1 17 2 2" xfId="32042" xr:uid="{409A48D3-0CF4-4DB6-A11D-B8AF88E2A1D9}"/>
    <cellStyle name="40% - Accent1 17 3" xfId="23402" xr:uid="{810674EC-092E-44E7-8FB5-1922D2CD8953}"/>
    <cellStyle name="40% - Accent1 18" xfId="12805" xr:uid="{F0DAA67C-CD66-4F31-8E03-EE73E76235C2}"/>
    <cellStyle name="40% - Accent1 18 2" xfId="29911" xr:uid="{D34A37FA-9F85-4EFF-A0BE-F324BE18E974}"/>
    <cellStyle name="40% - Accent1 19" xfId="21157" xr:uid="{4F9A5121-4BA4-4B8F-B08C-0134815BD06E}"/>
    <cellStyle name="40% - Accent1 2" xfId="603" xr:uid="{00000000-0005-0000-0000-00005A020000}"/>
    <cellStyle name="40% - Accent1 2 10" xfId="12841" xr:uid="{5199E49E-2A11-49DD-AFB7-44FC80D18195}"/>
    <cellStyle name="40% - Accent1 2 10 2" xfId="29946" xr:uid="{04553ED5-0A31-48AF-BA07-E650B0ACBA1A}"/>
    <cellStyle name="40% - Accent1 2 11" xfId="21158" xr:uid="{ADEC517B-DFE5-4443-9440-2DF92527D435}"/>
    <cellStyle name="40% - Accent1 2 12" xfId="3434" xr:uid="{5802C005-7F07-491D-8DB4-571E9AD5E215}"/>
    <cellStyle name="40% - Accent1 2 13" xfId="2668" xr:uid="{170AF522-1252-44F2-B5AA-10DCF22DEB9F}"/>
    <cellStyle name="40% - Accent1 2 14" xfId="38362" xr:uid="{A1E7ECED-A634-4D8F-BE50-3F5AAE9D3A7D}"/>
    <cellStyle name="40% - Accent1 2 2" xfId="1920" xr:uid="{7B7195A8-D699-4D8D-8A7F-B22B210CCCF7}"/>
    <cellStyle name="40% - Accent1 2 2 10" xfId="21159" xr:uid="{E64A59B4-2DE5-4C50-B94E-B77A325AEF6A}"/>
    <cellStyle name="40% - Accent1 2 2 11" xfId="3435" xr:uid="{E37D59F3-7C7D-4B71-ADEC-0BD86EC13555}"/>
    <cellStyle name="40% - Accent1 2 2 12" xfId="2669" xr:uid="{85F787F6-EEE9-4AD7-8B0F-E83A21C8CC89}"/>
    <cellStyle name="40% - Accent1 2 2 13" xfId="38432" xr:uid="{810902CF-A4AD-420D-A40D-6398A395596F}"/>
    <cellStyle name="40% - Accent1 2 2 2" xfId="1921" xr:uid="{AA70E6EF-ACE4-4653-9FA3-D1FB1CFA3411}"/>
    <cellStyle name="40% - Accent1 2 2 2 10" xfId="3436" xr:uid="{CC9246BC-DA6C-4EE0-8FCF-DD192DA24F26}"/>
    <cellStyle name="40% - Accent1 2 2 2 11" xfId="2670" xr:uid="{12757C6B-8F32-4AFB-8637-E2FFD64ADE3E}"/>
    <cellStyle name="40% - Accent1 2 2 2 12" xfId="38433" xr:uid="{9ECB8C21-4CE7-4A25-A886-6AC8BC4798C5}"/>
    <cellStyle name="40% - Accent1 2 2 2 2" xfId="2822" xr:uid="{A0E440B0-270B-414C-9F4D-3CB33D3FD38C}"/>
    <cellStyle name="40% - Accent1 2 2 2 2 2" xfId="3133" xr:uid="{DF0D7EEA-7230-4485-995C-1E32DC2B723C}"/>
    <cellStyle name="40% - Accent1 2 2 2 2 2 2" xfId="5616" xr:uid="{866E4916-4747-40C2-AB20-51F66C3BF3F8}"/>
    <cellStyle name="40% - Accent1 2 2 2 2 2 2 2" xfId="12632" xr:uid="{C3BB97EF-578C-4E5F-93D7-940550994262}"/>
    <cellStyle name="40% - Accent1 2 2 2 2 2 2 2 2" xfId="20960" xr:uid="{59C24A5A-5917-4DCE-9DF3-6AEE0668342B}"/>
    <cellStyle name="40% - Accent1 2 2 2 2 2 2 2 2 2" xfId="38042" xr:uid="{974F3076-E71F-49C8-8495-8E9E6956A619}"/>
    <cellStyle name="40% - Accent1 2 2 2 2 2 2 2 3" xfId="29749" xr:uid="{2280087C-8C0A-4F96-8BBC-3DB910C87905}"/>
    <cellStyle name="40% - Accent1 2 2 2 2 2 2 3" xfId="11074" xr:uid="{10BC407B-5709-4138-8753-7C871AAAFD40}"/>
    <cellStyle name="40% - Accent1 2 2 2 2 2 2 3 2" xfId="19438" xr:uid="{BC977954-FAAA-4E4E-B99F-A525C378FFCF}"/>
    <cellStyle name="40% - Accent1 2 2 2 2 2 2 3 2 2" xfId="36520" xr:uid="{06D83BA1-F269-4F88-91B0-13F8AA5F97EC}"/>
    <cellStyle name="40% - Accent1 2 2 2 2 2 2 3 3" xfId="28227" xr:uid="{9501B296-30F4-4155-8603-CB529E4430A7}"/>
    <cellStyle name="40% - Accent1 2 2 2 2 2 2 4" xfId="14566" xr:uid="{5F59D502-2FE8-41D4-85F6-D90C21428D2A}"/>
    <cellStyle name="40% - Accent1 2 2 2 2 2 2 4 2" xfId="31648" xr:uid="{D3907464-C1B2-4CD2-9EF3-604F4F17565F}"/>
    <cellStyle name="40% - Accent1 2 2 2 2 2 2 5" xfId="22999" xr:uid="{2407B0F6-BF77-4AB5-929B-43D78904D438}"/>
    <cellStyle name="40% - Accent1 2 2 2 2 2 3" xfId="11870" xr:uid="{A678E99F-2AE3-4727-A3E3-54546C41AA04}"/>
    <cellStyle name="40% - Accent1 2 2 2 2 2 3 2" xfId="20199" xr:uid="{2B92164E-97B3-484B-9340-FE39C8547BC8}"/>
    <cellStyle name="40% - Accent1 2 2 2 2 2 3 2 2" xfId="37281" xr:uid="{EBA4838D-A128-414C-8E69-CBAB181E8471}"/>
    <cellStyle name="40% - Accent1 2 2 2 2 2 3 3" xfId="28988" xr:uid="{967B90A3-EED2-4F53-89C4-808CBF9CD3B1}"/>
    <cellStyle name="40% - Accent1 2 2 2 2 2 4" xfId="6517" xr:uid="{0D613F04-EECC-4077-A9D4-99E6C5CA45E3}"/>
    <cellStyle name="40% - Accent1 2 2 2 2 2 4 2" xfId="15437" xr:uid="{E3768705-2C41-44B6-A4E3-3F7DD69DF4E1}"/>
    <cellStyle name="40% - Accent1 2 2 2 2 2 4 2 2" xfId="32519" xr:uid="{04B91FA1-E3B6-49F6-A4AA-9EDBD58C90DE}"/>
    <cellStyle name="40% - Accent1 2 2 2 2 2 4 3" xfId="23880" xr:uid="{95F70E12-68BC-4CF0-B5F5-B9E33E7B3F63}"/>
    <cellStyle name="40% - Accent1 2 2 2 2 2 5" xfId="13312" xr:uid="{7F75CEBF-BBF8-4BA3-A8D5-AB88234F9D10}"/>
    <cellStyle name="40% - Accent1 2 2 2 2 2 5 2" xfId="30394" xr:uid="{310255C3-9290-45A2-BECD-7A08D1520BCA}"/>
    <cellStyle name="40% - Accent1 2 2 2 2 2 6" xfId="21733" xr:uid="{58040EB0-CE61-4F6D-A13B-9BC9DCC0AAE8}"/>
    <cellStyle name="40% - Accent1 2 2 2 2 2 7" xfId="3885" xr:uid="{B9A867BA-CAE1-48CB-989A-04038C533AEE}"/>
    <cellStyle name="40% - Accent1 2 2 2 2 3" xfId="5310" xr:uid="{0400B926-48FC-4AF9-9CE6-54909D33A29D}"/>
    <cellStyle name="40% - Accent1 2 2 2 2 3 2" xfId="12327" xr:uid="{F9A1A3EE-8B97-43A8-9501-F65F2D24BEBD}"/>
    <cellStyle name="40% - Accent1 2 2 2 2 3 2 2" xfId="20655" xr:uid="{FAEF37B4-C49A-41C1-A7F4-FC9F6F6E555D}"/>
    <cellStyle name="40% - Accent1 2 2 2 2 3 2 2 2" xfId="37737" xr:uid="{80C10A7B-FAE0-4BB1-A5BA-2AD013CC7D8E}"/>
    <cellStyle name="40% - Accent1 2 2 2 2 3 2 3" xfId="29444" xr:uid="{D8C4AC30-6899-4D76-B36B-8CAE0A1EB6F9}"/>
    <cellStyle name="40% - Accent1 2 2 2 2 3 3" xfId="7253" xr:uid="{CC9D531F-3D9E-49BB-8E89-495189FFD537}"/>
    <cellStyle name="40% - Accent1 2 2 2 2 3 3 2" xfId="16121" xr:uid="{DA9700AD-7F21-4C2B-AFF5-5E70682AC455}"/>
    <cellStyle name="40% - Accent1 2 2 2 2 3 3 2 2" xfId="33203" xr:uid="{46D7C4DB-614C-4F49-B45D-081983333C2F}"/>
    <cellStyle name="40% - Accent1 2 2 2 2 3 3 3" xfId="24587" xr:uid="{31DD2815-3D29-44D6-8668-ABE625E66760}"/>
    <cellStyle name="40% - Accent1 2 2 2 2 3 4" xfId="14264" xr:uid="{F8B47FDA-40C7-4CED-B747-86B736887DD2}"/>
    <cellStyle name="40% - Accent1 2 2 2 2 3 4 2" xfId="31346" xr:uid="{2EFB69B6-C694-40A4-B85E-F7F96D60566A}"/>
    <cellStyle name="40% - Accent1 2 2 2 2 3 5" xfId="22697" xr:uid="{D0D20355-1060-4C9C-B229-FA1A2861998E}"/>
    <cellStyle name="40% - Accent1 2 2 2 2 4" xfId="4800" xr:uid="{7854B311-6C12-45EE-8BB7-95BC33684B85}"/>
    <cellStyle name="40% - Accent1 2 2 2 2 4 2" xfId="11565" xr:uid="{72902A1B-0AFF-4691-BE33-92DABFB9C10D}"/>
    <cellStyle name="40% - Accent1 2 2 2 2 4 2 2" xfId="19894" xr:uid="{49E4E5D2-4C0D-4BDF-A460-9354CCDAF9F6}"/>
    <cellStyle name="40% - Accent1 2 2 2 2 4 2 2 2" xfId="36976" xr:uid="{F23F579E-2393-49C8-8DAE-1850D590B278}"/>
    <cellStyle name="40% - Accent1 2 2 2 2 4 2 3" xfId="28683" xr:uid="{9C2D05AA-D876-4A16-97F4-48B09D17F97A}"/>
    <cellStyle name="40% - Accent1 2 2 2 2 4 3" xfId="13883" xr:uid="{678927AE-22E9-431B-8495-B2A38FAAA34D}"/>
    <cellStyle name="40% - Accent1 2 2 2 2 4 3 2" xfId="30965" xr:uid="{A56E88DA-86FF-4B7C-8C8C-C45FF7590F08}"/>
    <cellStyle name="40% - Accent1 2 2 2 2 4 4" xfId="22299" xr:uid="{2EDDB68F-AA58-45C2-9B5A-11B3A184B859}"/>
    <cellStyle name="40% - Accent1 2 2 2 2 5" xfId="6215" xr:uid="{F8F4C2BB-5110-46B3-95AD-EC00E837E0AB}"/>
    <cellStyle name="40% - Accent1 2 2 2 2 5 2" xfId="15135" xr:uid="{B2CA976C-B947-486E-B57C-8D328CF56EE2}"/>
    <cellStyle name="40% - Accent1 2 2 2 2 5 2 2" xfId="32217" xr:uid="{D3AFD1AD-4BDE-4C61-8A4E-9B51D926F9A2}"/>
    <cellStyle name="40% - Accent1 2 2 2 2 5 3" xfId="23578" xr:uid="{12F59475-4382-42D2-8F76-796C9B0ADE4C}"/>
    <cellStyle name="40% - Accent1 2 2 2 2 6" xfId="13007" xr:uid="{754DC835-47FD-432F-ABF9-AFC63ADBEA1C}"/>
    <cellStyle name="40% - Accent1 2 2 2 2 6 2" xfId="30089" xr:uid="{7FDA79E1-2DDB-4360-A1D3-1CB5E8A9D7B2}"/>
    <cellStyle name="40% - Accent1 2 2 2 2 7" xfId="21428" xr:uid="{378515CF-B2ED-4164-BB94-2A137E50F53E}"/>
    <cellStyle name="40% - Accent1 2 2 2 2 8" xfId="3580" xr:uid="{C40A7158-9E18-4449-97BA-A3ACB7E39F2F}"/>
    <cellStyle name="40% - Accent1 2 2 2 3" xfId="2991" xr:uid="{F8D143BB-AEE3-413E-95FE-9ACEEC9F86D5}"/>
    <cellStyle name="40% - Accent1 2 2 2 3 2" xfId="5475" xr:uid="{A9F6D6A3-DFE8-4237-8912-2394F92EB7EA}"/>
    <cellStyle name="40% - Accent1 2 2 2 3 2 2" xfId="12490" xr:uid="{E005A886-371B-4CEA-AFE3-3BB8BA10C577}"/>
    <cellStyle name="40% - Accent1 2 2 2 3 2 2 2" xfId="20818" xr:uid="{DEA39C09-85C9-4344-B4C4-AD430C03D42B}"/>
    <cellStyle name="40% - Accent1 2 2 2 3 2 2 2 2" xfId="37900" xr:uid="{F4202319-34C9-4E16-8535-CB534733ACBB}"/>
    <cellStyle name="40% - Accent1 2 2 2 3 2 2 3" xfId="29607" xr:uid="{C22F437F-706D-4D4E-9335-BBAE5FC08FC2}"/>
    <cellStyle name="40% - Accent1 2 2 2 3 2 3" xfId="10947" xr:uid="{72BD88EC-D301-41C6-8CC0-D73FEBEFEA06}"/>
    <cellStyle name="40% - Accent1 2 2 2 3 2 3 2" xfId="19311" xr:uid="{D9E1F129-4E3D-4CBE-ADA5-348349F26729}"/>
    <cellStyle name="40% - Accent1 2 2 2 3 2 3 2 2" xfId="36393" xr:uid="{E62D1108-5E7A-4545-AF34-6C59CCD092BF}"/>
    <cellStyle name="40% - Accent1 2 2 2 3 2 3 3" xfId="28100" xr:uid="{90785AC4-6CFF-4FD1-869E-55438737CA01}"/>
    <cellStyle name="40% - Accent1 2 2 2 3 2 4" xfId="14425" xr:uid="{C55873A8-D1F1-4DD0-8361-ED5CD6FD42A0}"/>
    <cellStyle name="40% - Accent1 2 2 2 3 2 4 2" xfId="31507" xr:uid="{03A77CD4-4C97-4753-AC98-4DE628EE03AE}"/>
    <cellStyle name="40% - Accent1 2 2 2 3 2 5" xfId="22858" xr:uid="{1CEC2A6B-B1BE-45E3-9BCA-729C74A46B9B}"/>
    <cellStyle name="40% - Accent1 2 2 2 3 3" xfId="11728" xr:uid="{9701464F-227E-4078-BC57-CD0338CACA31}"/>
    <cellStyle name="40% - Accent1 2 2 2 3 3 2" xfId="20057" xr:uid="{8AA107B0-ED80-452B-A670-A85EF4B165B4}"/>
    <cellStyle name="40% - Accent1 2 2 2 3 3 2 2" xfId="37139" xr:uid="{02349F1C-809B-4F4D-A109-6FBC65E71A8B}"/>
    <cellStyle name="40% - Accent1 2 2 2 3 3 3" xfId="28846" xr:uid="{8DFDFF9D-54EF-4680-A364-3F12449A2C18}"/>
    <cellStyle name="40% - Accent1 2 2 2 3 4" xfId="6376" xr:uid="{2139FAA8-5A6F-4C42-AF5C-B2AED023D804}"/>
    <cellStyle name="40% - Accent1 2 2 2 3 4 2" xfId="15296" xr:uid="{C2BCC959-D43A-47DC-BBE5-B09C9DB206AF}"/>
    <cellStyle name="40% - Accent1 2 2 2 3 4 2 2" xfId="32378" xr:uid="{A2CB97A0-E08D-44E6-888A-0A5DEF1DBB8B}"/>
    <cellStyle name="40% - Accent1 2 2 2 3 4 3" xfId="23739" xr:uid="{6CE79973-A507-41CA-90C6-45B48B07DD8A}"/>
    <cellStyle name="40% - Accent1 2 2 2 3 5" xfId="13170" xr:uid="{3D502EA3-F129-4040-B8E7-D9EB583149B9}"/>
    <cellStyle name="40% - Accent1 2 2 2 3 5 2" xfId="30252" xr:uid="{E1DE7CDD-524F-4358-8DAF-4EA2E64A53BE}"/>
    <cellStyle name="40% - Accent1 2 2 2 3 6" xfId="21591" xr:uid="{CFE40E55-047C-4E94-8632-5A9E400D5CC7}"/>
    <cellStyle name="40% - Accent1 2 2 2 3 7" xfId="3743" xr:uid="{51163BF4-9E06-420A-AE83-1D327F16C50C}"/>
    <cellStyle name="40% - Accent1 2 2 2 4" xfId="5026" xr:uid="{FF5F9736-CEA8-4378-91D2-BE330D580B9B}"/>
    <cellStyle name="40% - Accent1 2 2 2 4 2" xfId="10784" xr:uid="{B0175B95-6128-4635-A28E-9BC3DE8811EA}"/>
    <cellStyle name="40% - Accent1 2 2 2 4 2 2" xfId="12190" xr:uid="{BF8088AC-5516-47CD-BDA0-84B713D35782}"/>
    <cellStyle name="40% - Accent1 2 2 2 4 2 2 2" xfId="20518" xr:uid="{33286D0D-D7DC-4AC3-A40B-3ADB5BAF102D}"/>
    <cellStyle name="40% - Accent1 2 2 2 4 2 2 2 2" xfId="37600" xr:uid="{E39EFED9-94ED-4E82-83DF-D647B65694BC}"/>
    <cellStyle name="40% - Accent1 2 2 2 4 2 2 3" xfId="29307" xr:uid="{9759DDD9-18F2-43D4-BE85-A01D76B66AE7}"/>
    <cellStyle name="40% - Accent1 2 2 2 4 2 3" xfId="19148" xr:uid="{9E7CF75B-E2BA-4CD7-8A2E-F11B476655E6}"/>
    <cellStyle name="40% - Accent1 2 2 2 4 2 3 2" xfId="36230" xr:uid="{A8AAAEE9-BCB1-4297-B69E-13EF43D58F57}"/>
    <cellStyle name="40% - Accent1 2 2 2 4 2 4" xfId="27937" xr:uid="{D418980C-1147-48CD-9207-198B6A90978B}"/>
    <cellStyle name="40% - Accent1 2 2 2 4 3" xfId="11428" xr:uid="{901E789B-9ED2-46E1-8870-DA80F7CFBF69}"/>
    <cellStyle name="40% - Accent1 2 2 2 4 3 2" xfId="19757" xr:uid="{4534E5D1-C0F5-4804-AC24-109057E202F5}"/>
    <cellStyle name="40% - Accent1 2 2 2 4 3 2 2" xfId="36839" xr:uid="{3E1F92A3-04D1-4D72-A006-45EBAA96BBC3}"/>
    <cellStyle name="40% - Accent1 2 2 2 4 3 3" xfId="28546" xr:uid="{CFBCC584-1B29-4C9B-898C-BA3BD6A6B0C9}"/>
    <cellStyle name="40% - Accent1 2 2 2 4 4" xfId="7096" xr:uid="{C155FF38-12CD-4149-9B26-7FE38E14F45F}"/>
    <cellStyle name="40% - Accent1 2 2 2 4 4 2" xfId="15979" xr:uid="{017E5744-0ED3-4180-8679-725F809C7295}"/>
    <cellStyle name="40% - Accent1 2 2 2 4 4 2 2" xfId="33061" xr:uid="{837CE1AE-464B-4188-8437-02C0226BE4A9}"/>
    <cellStyle name="40% - Accent1 2 2 2 4 4 3" xfId="24432" xr:uid="{E2667348-13EF-4F96-AC7A-3C1ED5C1897C}"/>
    <cellStyle name="40% - Accent1 2 2 2 4 5" xfId="14011" xr:uid="{E0DF9132-33F5-4782-99C3-A1DE8C4C3223}"/>
    <cellStyle name="40% - Accent1 2 2 2 4 5 2" xfId="31093" xr:uid="{8212DD8D-D3F7-46CD-AE5E-844BBB4253B0}"/>
    <cellStyle name="40% - Accent1 2 2 2 4 6" xfId="22427" xr:uid="{5E781AD7-9078-4CD7-8C09-EFB8EF311575}"/>
    <cellStyle name="40% - Accent1 2 2 2 5" xfId="4535" xr:uid="{1FC4C638-1B5D-4983-B6B6-6A06A217D14B}"/>
    <cellStyle name="40% - Accent1 2 2 2 5 2" xfId="12040" xr:uid="{419685FA-6947-4AAA-8B52-4B61ED96324C}"/>
    <cellStyle name="40% - Accent1 2 2 2 5 2 2" xfId="20368" xr:uid="{A2F143AC-57B0-4D6E-8DBE-ABA1DA224F5B}"/>
    <cellStyle name="40% - Accent1 2 2 2 5 2 2 2" xfId="37450" xr:uid="{4E1C888D-F802-4FB6-8544-504F9850C08B}"/>
    <cellStyle name="40% - Accent1 2 2 2 5 2 3" xfId="29157" xr:uid="{8A2074D0-763C-41F2-ADC1-5579915A9988}"/>
    <cellStyle name="40% - Accent1 2 2 2 5 3" xfId="10606" xr:uid="{F6DDF55F-111C-4C13-BDD9-FE062C479FB7}"/>
    <cellStyle name="40% - Accent1 2 2 2 5 3 2" xfId="19000" xr:uid="{FCA1ECDC-1D96-43AC-BF36-C1410E84A947}"/>
    <cellStyle name="40% - Accent1 2 2 2 5 3 2 2" xfId="36082" xr:uid="{C8F08EF1-A515-4286-BA07-7A7DB87045F2}"/>
    <cellStyle name="40% - Accent1 2 2 2 5 3 3" xfId="27789" xr:uid="{FC3D52A1-F0EB-4114-B265-9A067134B055}"/>
    <cellStyle name="40% - Accent1 2 2 2 5 4" xfId="13628" xr:uid="{511A56C6-B291-4220-99F5-46FF5E1542EA}"/>
    <cellStyle name="40% - Accent1 2 2 2 5 4 2" xfId="30710" xr:uid="{A4928B6B-439D-442C-A0A2-38ECE01F09AF}"/>
    <cellStyle name="40% - Accent1 2 2 2 5 5" xfId="22042" xr:uid="{F9AAFCB5-C773-4AEE-AABD-60CF9ED80059}"/>
    <cellStyle name="40% - Accent1 2 2 2 6" xfId="11258" xr:uid="{046F7C6F-111B-4B47-8409-CD42A8B92196}"/>
    <cellStyle name="40% - Accent1 2 2 2 6 2" xfId="19607" xr:uid="{CADFEDE5-9011-4E0A-A828-B32F120574C5}"/>
    <cellStyle name="40% - Accent1 2 2 2 6 2 2" xfId="36689" xr:uid="{74DAE213-DE9F-4782-96BF-8BCC3ED3F1A2}"/>
    <cellStyle name="40% - Accent1 2 2 2 6 3" xfId="28396" xr:uid="{CE885C72-39A5-4185-9972-F0FEEBDC64F3}"/>
    <cellStyle name="40% - Accent1 2 2 2 7" xfId="6072" xr:uid="{5E0E62D3-7F5E-4359-A51A-907B5CC420E7}"/>
    <cellStyle name="40% - Accent1 2 2 2 7 2" xfId="14997" xr:uid="{5A4B03EA-1F2C-47D3-8135-6D6ABB73622E}"/>
    <cellStyle name="40% - Accent1 2 2 2 7 2 2" xfId="32079" xr:uid="{86629BB3-0C0C-4826-A043-64E7B1720112}"/>
    <cellStyle name="40% - Accent1 2 2 2 7 3" xfId="23439" xr:uid="{1974470F-B6B9-48BC-8E1D-ECBAC64A2B1A}"/>
    <cellStyle name="40% - Accent1 2 2 2 8" xfId="12843" xr:uid="{CB1E4155-9E87-4891-AF25-3492F1CD1D88}"/>
    <cellStyle name="40% - Accent1 2 2 2 8 2" xfId="29948" xr:uid="{60FC66C3-DFE0-4567-9002-39F1568BA205}"/>
    <cellStyle name="40% - Accent1 2 2 2 9" xfId="21160" xr:uid="{FC33F7F5-2157-4565-849A-23F45347A71D}"/>
    <cellStyle name="40% - Accent1 2 2 3" xfId="2821" xr:uid="{FF3252B5-6448-4700-9AEB-A731CE9D73D9}"/>
    <cellStyle name="40% - Accent1 2 2 3 2" xfId="3132" xr:uid="{9D7A87B8-2287-4F7E-B28E-373C6A73282E}"/>
    <cellStyle name="40% - Accent1 2 2 3 2 2" xfId="5615" xr:uid="{35B3C5E6-D522-4095-9F9A-E2399D57F83F}"/>
    <cellStyle name="40% - Accent1 2 2 3 2 2 2" xfId="12631" xr:uid="{E6F3A9E0-3978-400E-AE99-808984094870}"/>
    <cellStyle name="40% - Accent1 2 2 3 2 2 2 2" xfId="20959" xr:uid="{C17C25EA-EBA4-4F7D-9AE3-76772C7A9BE2}"/>
    <cellStyle name="40% - Accent1 2 2 3 2 2 2 2 2" xfId="38041" xr:uid="{638104BF-A66A-4135-9022-5B98EA845B68}"/>
    <cellStyle name="40% - Accent1 2 2 3 2 2 2 3" xfId="29748" xr:uid="{910663DA-634B-4C54-8869-90F6DC37FBE6}"/>
    <cellStyle name="40% - Accent1 2 2 3 2 2 3" xfId="11073" xr:uid="{BD352B6A-5C13-4CC1-B0AB-52A01F0A1762}"/>
    <cellStyle name="40% - Accent1 2 2 3 2 2 3 2" xfId="19437" xr:uid="{FA511A0E-E773-4B72-A19A-91FC91568344}"/>
    <cellStyle name="40% - Accent1 2 2 3 2 2 3 2 2" xfId="36519" xr:uid="{6BEF4CD4-EA67-478F-A3D4-1B368371F7DD}"/>
    <cellStyle name="40% - Accent1 2 2 3 2 2 3 3" xfId="28226" xr:uid="{08A7B9E7-0052-44AE-95B4-3164AEFC310D}"/>
    <cellStyle name="40% - Accent1 2 2 3 2 2 4" xfId="14565" xr:uid="{E9992AD4-BFC4-4B58-9EC8-5AE4E8E071EE}"/>
    <cellStyle name="40% - Accent1 2 2 3 2 2 4 2" xfId="31647" xr:uid="{7216E96A-EAC9-4CB1-9420-21805F2686D4}"/>
    <cellStyle name="40% - Accent1 2 2 3 2 2 5" xfId="22998" xr:uid="{9B5C46E4-D788-4505-8880-369F11E4AA22}"/>
    <cellStyle name="40% - Accent1 2 2 3 2 3" xfId="11869" xr:uid="{CCE1400A-F711-4800-B426-C89FE42AA274}"/>
    <cellStyle name="40% - Accent1 2 2 3 2 3 2" xfId="20198" xr:uid="{2EFA042A-8A66-4A7B-9302-E03B8B001F13}"/>
    <cellStyle name="40% - Accent1 2 2 3 2 3 2 2" xfId="37280" xr:uid="{3DCDAC9D-EC27-4C53-90AD-17C158076A8C}"/>
    <cellStyle name="40% - Accent1 2 2 3 2 3 3" xfId="28987" xr:uid="{4D265A29-4FBD-48A7-B81E-F9381AF4F08B}"/>
    <cellStyle name="40% - Accent1 2 2 3 2 4" xfId="6516" xr:uid="{A1104CFD-3EC8-4D2A-9077-9F4FB99578F2}"/>
    <cellStyle name="40% - Accent1 2 2 3 2 4 2" xfId="15436" xr:uid="{6B9B48C8-52CA-49EC-ADCA-D15679A63980}"/>
    <cellStyle name="40% - Accent1 2 2 3 2 4 2 2" xfId="32518" xr:uid="{C56DA155-F855-4D35-B959-DD0FF9EA9B16}"/>
    <cellStyle name="40% - Accent1 2 2 3 2 4 3" xfId="23879" xr:uid="{D421D0BE-F13B-4BF7-96D4-0780DE3B6C81}"/>
    <cellStyle name="40% - Accent1 2 2 3 2 5" xfId="13311" xr:uid="{6790F270-BB1D-48E4-8313-DA2F7B7392A8}"/>
    <cellStyle name="40% - Accent1 2 2 3 2 5 2" xfId="30393" xr:uid="{BBCED4BA-44A7-4831-8933-42975277636E}"/>
    <cellStyle name="40% - Accent1 2 2 3 2 6" xfId="21732" xr:uid="{80D7F167-A689-469B-B46B-7C51E405EFDA}"/>
    <cellStyle name="40% - Accent1 2 2 3 2 7" xfId="3884" xr:uid="{6CFDDEFB-158E-4E96-99B2-1B33B4C920C4}"/>
    <cellStyle name="40% - Accent1 2 2 3 3" xfId="5309" xr:uid="{C517FB0F-AB2F-48D3-8125-8D43DA4E38D3}"/>
    <cellStyle name="40% - Accent1 2 2 3 3 2" xfId="12326" xr:uid="{21220292-E0A8-48B5-BE68-9DB975543E63}"/>
    <cellStyle name="40% - Accent1 2 2 3 3 2 2" xfId="20654" xr:uid="{0A1BDDC9-49A5-4183-A080-D26BD5766134}"/>
    <cellStyle name="40% - Accent1 2 2 3 3 2 2 2" xfId="37736" xr:uid="{DA6A596C-5F9A-4790-8F1A-56796BCAEA2B}"/>
    <cellStyle name="40% - Accent1 2 2 3 3 2 3" xfId="29443" xr:uid="{18494CB0-D189-4A93-860A-94282B5FE09B}"/>
    <cellStyle name="40% - Accent1 2 2 3 3 3" xfId="7252" xr:uid="{06290184-4FC7-4EE7-B000-547FD7D3A417}"/>
    <cellStyle name="40% - Accent1 2 2 3 3 3 2" xfId="16120" xr:uid="{D098A53E-7CC0-4C56-98B7-A039A726925D}"/>
    <cellStyle name="40% - Accent1 2 2 3 3 3 2 2" xfId="33202" xr:uid="{D10AC245-0602-4733-A6B0-05E38CD2F7D3}"/>
    <cellStyle name="40% - Accent1 2 2 3 3 3 3" xfId="24586" xr:uid="{57F32449-9456-4380-A935-EB6AFFAB632B}"/>
    <cellStyle name="40% - Accent1 2 2 3 3 4" xfId="14263" xr:uid="{AB4C80B1-2DB1-481B-AF19-9AC0814D0AC9}"/>
    <cellStyle name="40% - Accent1 2 2 3 3 4 2" xfId="31345" xr:uid="{CE50DC79-69EB-42C1-BD81-B28D236ED156}"/>
    <cellStyle name="40% - Accent1 2 2 3 3 5" xfId="22696" xr:uid="{480D9585-7ABB-4052-A4A8-522D870161FA}"/>
    <cellStyle name="40% - Accent1 2 2 3 4" xfId="4669" xr:uid="{E20C1571-E5E0-4243-8837-3940407A4C5D}"/>
    <cellStyle name="40% - Accent1 2 2 3 4 2" xfId="11564" xr:uid="{BA4F8F9B-9C48-4F85-87F8-13D333ED227E}"/>
    <cellStyle name="40% - Accent1 2 2 3 4 2 2" xfId="19893" xr:uid="{BBFA3774-91B7-4B60-89CC-F1820219A80C}"/>
    <cellStyle name="40% - Accent1 2 2 3 4 2 2 2" xfId="36975" xr:uid="{BCDEB09D-A1A1-4201-AA6D-C355D9177027}"/>
    <cellStyle name="40% - Accent1 2 2 3 4 2 3" xfId="28682" xr:uid="{46E5DD6C-564D-428D-8243-676193E3773E}"/>
    <cellStyle name="40% - Accent1 2 2 3 4 3" xfId="13754" xr:uid="{91CA9331-3147-4F51-BE99-F17FBC829145}"/>
    <cellStyle name="40% - Accent1 2 2 3 4 3 2" xfId="30836" xr:uid="{F6255345-4081-4770-9EEF-E1415A37A5B0}"/>
    <cellStyle name="40% - Accent1 2 2 3 4 4" xfId="22170" xr:uid="{0B5F67FD-04FD-429E-8113-658C9B28ECD3}"/>
    <cellStyle name="40% - Accent1 2 2 3 5" xfId="6214" xr:uid="{4044A32D-ADC1-4ADA-A80C-D2F8BDB8F385}"/>
    <cellStyle name="40% - Accent1 2 2 3 5 2" xfId="15134" xr:uid="{4D1FC80E-8B6A-400F-A893-CB5B1E192AC1}"/>
    <cellStyle name="40% - Accent1 2 2 3 5 2 2" xfId="32216" xr:uid="{13036C97-A9A2-487E-8BDC-71EB00ED8CBC}"/>
    <cellStyle name="40% - Accent1 2 2 3 5 3" xfId="23577" xr:uid="{38E063A8-8026-4D3F-8035-2D91EB6CD314}"/>
    <cellStyle name="40% - Accent1 2 2 3 6" xfId="13006" xr:uid="{A2ED9404-C319-47A6-B5F2-16087A2D826A}"/>
    <cellStyle name="40% - Accent1 2 2 3 6 2" xfId="30088" xr:uid="{7AC13F59-8CA5-4254-8BDA-264D277D4F6C}"/>
    <cellStyle name="40% - Accent1 2 2 3 7" xfId="21427" xr:uid="{A52C221A-EEB0-4BB4-9F56-72BDE9CD3C64}"/>
    <cellStyle name="40% - Accent1 2 2 3 8" xfId="3579" xr:uid="{4477960B-F28E-496D-81AE-A451410DABFD}"/>
    <cellStyle name="40% - Accent1 2 2 4" xfId="2990" xr:uid="{5D0A3844-9E44-43C0-A490-A37FC6B80639}"/>
    <cellStyle name="40% - Accent1 2 2 4 2" xfId="5474" xr:uid="{E27D54AA-9532-46F6-8141-1137ECA89452}"/>
    <cellStyle name="40% - Accent1 2 2 4 2 2" xfId="12489" xr:uid="{781F5148-385D-4CC3-A899-A8D4019AA830}"/>
    <cellStyle name="40% - Accent1 2 2 4 2 2 2" xfId="20817" xr:uid="{B301D8AE-4185-446B-82F0-4886CAA74FE3}"/>
    <cellStyle name="40% - Accent1 2 2 4 2 2 2 2" xfId="37899" xr:uid="{DEEB8985-3DC4-44D5-ADD5-99BE8D045921}"/>
    <cellStyle name="40% - Accent1 2 2 4 2 2 3" xfId="29606" xr:uid="{61C2BE37-2BCA-4032-BE6C-5723FAF424F8}"/>
    <cellStyle name="40% - Accent1 2 2 4 2 3" xfId="10946" xr:uid="{F55EDA13-3F82-446A-B743-47B8A83F7CC6}"/>
    <cellStyle name="40% - Accent1 2 2 4 2 3 2" xfId="19310" xr:uid="{97AACA43-BE8B-466B-BBB8-FA3969C074AD}"/>
    <cellStyle name="40% - Accent1 2 2 4 2 3 2 2" xfId="36392" xr:uid="{BA1AB405-4367-4B55-9C81-9BAAB6063BC3}"/>
    <cellStyle name="40% - Accent1 2 2 4 2 3 3" xfId="28099" xr:uid="{C4133203-F6C0-40E3-B41C-FF5482A39CCD}"/>
    <cellStyle name="40% - Accent1 2 2 4 2 4" xfId="14424" xr:uid="{4D30F620-48AF-421B-A75A-20058DBEBFC2}"/>
    <cellStyle name="40% - Accent1 2 2 4 2 4 2" xfId="31506" xr:uid="{626766D0-FD55-4A8D-9D76-DBC9215D9364}"/>
    <cellStyle name="40% - Accent1 2 2 4 2 5" xfId="22857" xr:uid="{2F720D9F-E0F6-4CD1-989D-879CB07B47E7}"/>
    <cellStyle name="40% - Accent1 2 2 4 3" xfId="11727" xr:uid="{5144B29D-F6FC-4014-8F7B-EC1546FD5127}"/>
    <cellStyle name="40% - Accent1 2 2 4 3 2" xfId="20056" xr:uid="{D3EDCC13-8C81-49D1-9E87-5BCCC754C66C}"/>
    <cellStyle name="40% - Accent1 2 2 4 3 2 2" xfId="37138" xr:uid="{D41E2065-7338-4779-9894-CF9E929B92C5}"/>
    <cellStyle name="40% - Accent1 2 2 4 3 3" xfId="28845" xr:uid="{65A7768D-D80A-406D-8F8B-C7B3284E86E0}"/>
    <cellStyle name="40% - Accent1 2 2 4 4" xfId="6375" xr:uid="{27689285-7688-4B97-87D8-781109269FB0}"/>
    <cellStyle name="40% - Accent1 2 2 4 4 2" xfId="15295" xr:uid="{359EE2FB-51BC-475E-8A37-8BA0B5C671E3}"/>
    <cellStyle name="40% - Accent1 2 2 4 4 2 2" xfId="32377" xr:uid="{9DABE7BE-0223-4745-AE99-D5E05B3B52DD}"/>
    <cellStyle name="40% - Accent1 2 2 4 4 3" xfId="23738" xr:uid="{D2C5809C-CC1C-41CE-B684-88210C3410AC}"/>
    <cellStyle name="40% - Accent1 2 2 4 5" xfId="13169" xr:uid="{8DB76996-1C43-4F48-A0A1-F9042989A19C}"/>
    <cellStyle name="40% - Accent1 2 2 4 5 2" xfId="30251" xr:uid="{BF924038-C0AB-4616-AEB3-0D244217F903}"/>
    <cellStyle name="40% - Accent1 2 2 4 6" xfId="21590" xr:uid="{85EB83A8-A1C9-4171-8DD7-D11A3F214CB2}"/>
    <cellStyle name="40% - Accent1 2 2 4 7" xfId="3742" xr:uid="{9F8B41D8-37F4-4DB7-9D15-3FAF80CDBB5D}"/>
    <cellStyle name="40% - Accent1 2 2 5" xfId="5025" xr:uid="{D50DD813-266D-4EF8-A3EC-026A368016BE}"/>
    <cellStyle name="40% - Accent1 2 2 5 2" xfId="10783" xr:uid="{BC3B1045-FCC0-4C50-9331-F461E675A0F3}"/>
    <cellStyle name="40% - Accent1 2 2 5 2 2" xfId="12189" xr:uid="{351F3849-BD66-48CE-8F45-923DFE8E14D1}"/>
    <cellStyle name="40% - Accent1 2 2 5 2 2 2" xfId="20517" xr:uid="{F0057C0E-6461-4571-87F8-ADE390785E7D}"/>
    <cellStyle name="40% - Accent1 2 2 5 2 2 2 2" xfId="37599" xr:uid="{4C78E96B-D9E5-4E87-986F-336189DD9B5A}"/>
    <cellStyle name="40% - Accent1 2 2 5 2 2 3" xfId="29306" xr:uid="{3CE4F23D-7B68-4663-8A56-0657548D273C}"/>
    <cellStyle name="40% - Accent1 2 2 5 2 3" xfId="19147" xr:uid="{CFDD63E8-8798-4971-81BD-6CD61FFF0746}"/>
    <cellStyle name="40% - Accent1 2 2 5 2 3 2" xfId="36229" xr:uid="{9A3AB078-A061-43FE-A370-2F70175D272D}"/>
    <cellStyle name="40% - Accent1 2 2 5 2 4" xfId="27936" xr:uid="{C616F10D-D514-4B44-B23E-9C39710FD747}"/>
    <cellStyle name="40% - Accent1 2 2 5 3" xfId="11427" xr:uid="{91EFD066-07F6-4E9D-84FB-758E21595472}"/>
    <cellStyle name="40% - Accent1 2 2 5 3 2" xfId="19756" xr:uid="{86318818-2411-4965-8171-68170FB2181D}"/>
    <cellStyle name="40% - Accent1 2 2 5 3 2 2" xfId="36838" xr:uid="{01F83348-275E-4974-B000-F7C722FF1356}"/>
    <cellStyle name="40% - Accent1 2 2 5 3 3" xfId="28545" xr:uid="{001E2D81-53EF-44CF-8168-238106E9B2B2}"/>
    <cellStyle name="40% - Accent1 2 2 5 4" xfId="7095" xr:uid="{7FF34EB4-3F9B-46A0-93D6-4796831D380D}"/>
    <cellStyle name="40% - Accent1 2 2 5 4 2" xfId="15978" xr:uid="{FCB36740-F504-452F-9C9D-C2A540FEC8B4}"/>
    <cellStyle name="40% - Accent1 2 2 5 4 2 2" xfId="33060" xr:uid="{00B3C111-0506-419B-80FF-CE08E0B27A36}"/>
    <cellStyle name="40% - Accent1 2 2 5 4 3" xfId="24431" xr:uid="{AE679EFE-A68B-4B34-8BDD-DD5CBE83603B}"/>
    <cellStyle name="40% - Accent1 2 2 5 5" xfId="14010" xr:uid="{F187F98F-503C-4964-8DEA-6FA40A43EB4A}"/>
    <cellStyle name="40% - Accent1 2 2 5 5 2" xfId="31092" xr:uid="{BA3040C9-7418-411D-9C8D-E261B471BB46}"/>
    <cellStyle name="40% - Accent1 2 2 5 6" xfId="22426" xr:uid="{D84402EF-53C9-4203-AC4F-98F682ABD99E}"/>
    <cellStyle name="40% - Accent1 2 2 6" xfId="4443" xr:uid="{B902B6CF-CAB4-4F3D-9EDF-A6474B258022}"/>
    <cellStyle name="40% - Accent1 2 2 6 2" xfId="12039" xr:uid="{83CA03D8-4C25-4627-B42F-A54262D063A6}"/>
    <cellStyle name="40% - Accent1 2 2 6 2 2" xfId="20367" xr:uid="{D3EEB111-EB50-4342-BDBA-9420E2491579}"/>
    <cellStyle name="40% - Accent1 2 2 6 2 2 2" xfId="37449" xr:uid="{4C80B988-41D0-4BEF-AE1E-56D5AD71668E}"/>
    <cellStyle name="40% - Accent1 2 2 6 2 3" xfId="29156" xr:uid="{00E22E3E-682E-4240-98FB-A649B542F259}"/>
    <cellStyle name="40% - Accent1 2 2 6 3" xfId="10605" xr:uid="{7454EBFA-3765-485D-994F-768731422A30}"/>
    <cellStyle name="40% - Accent1 2 2 6 3 2" xfId="18999" xr:uid="{7CBE95A6-EA1C-43E7-9A00-039941FFF571}"/>
    <cellStyle name="40% - Accent1 2 2 6 3 2 2" xfId="36081" xr:uid="{83A69F3A-7946-4280-8105-EB385D273A95}"/>
    <cellStyle name="40% - Accent1 2 2 6 3 3" xfId="27788" xr:uid="{0422CC25-2174-4F35-8D8F-B3933B9AE457}"/>
    <cellStyle name="40% - Accent1 2 2 6 4" xfId="13569" xr:uid="{9B98CFF8-56C6-4A98-B427-1E980CDCC2C0}"/>
    <cellStyle name="40% - Accent1 2 2 6 4 2" xfId="30651" xr:uid="{7201B97A-5B8E-4AEA-B3B5-1F903950EFBF}"/>
    <cellStyle name="40% - Accent1 2 2 6 5" xfId="21986" xr:uid="{3ECD4D88-2A63-4F4A-A229-9987129670AA}"/>
    <cellStyle name="40% - Accent1 2 2 7" xfId="11257" xr:uid="{01AAC435-2CFA-40CF-843D-6F02B118BEF7}"/>
    <cellStyle name="40% - Accent1 2 2 7 2" xfId="19606" xr:uid="{FE05AF68-3300-4028-B7C6-569E9ACA753B}"/>
    <cellStyle name="40% - Accent1 2 2 7 2 2" xfId="36688" xr:uid="{A5DE0EFF-07C0-4C28-BB4F-C2A4270AE2F5}"/>
    <cellStyle name="40% - Accent1 2 2 7 3" xfId="28395" xr:uid="{52984FB9-9338-4F2C-A1A2-DADA4764E9F4}"/>
    <cellStyle name="40% - Accent1 2 2 8" xfId="6071" xr:uid="{27ED3EE4-7BF0-4C38-94E5-B1F272D17E6A}"/>
    <cellStyle name="40% - Accent1 2 2 8 2" xfId="14996" xr:uid="{0E09135C-3337-4EB2-B700-D1AFE84461CE}"/>
    <cellStyle name="40% - Accent1 2 2 8 2 2" xfId="32078" xr:uid="{FC2051A4-10E7-46F7-BBAD-61BA4113ABE6}"/>
    <cellStyle name="40% - Accent1 2 2 8 3" xfId="23438" xr:uid="{763B512C-68E6-4BE4-896E-D27EFF96B4CA}"/>
    <cellStyle name="40% - Accent1 2 2 9" xfId="12842" xr:uid="{D9E0AFFB-3BCF-4514-9D82-CEFE1EC722CF}"/>
    <cellStyle name="40% - Accent1 2 2 9 2" xfId="29947" xr:uid="{D7611FD6-A906-4B9F-BF5E-D0F07457A6AB}"/>
    <cellStyle name="40% - Accent1 2 3" xfId="1922" xr:uid="{6C1518AC-A37C-4643-A6E8-F5BC28BBFFAC}"/>
    <cellStyle name="40% - Accent1 2 3 10" xfId="3437" xr:uid="{03250D08-A92B-443F-884E-8A907127B30E}"/>
    <cellStyle name="40% - Accent1 2 3 11" xfId="2671" xr:uid="{44F92722-F957-4DE9-9A71-D58AE820A9FA}"/>
    <cellStyle name="40% - Accent1 2 3 12" xfId="38434" xr:uid="{49FF0273-E5E8-493A-9C38-6950FC62AC9E}"/>
    <cellStyle name="40% - Accent1 2 3 2" xfId="2823" xr:uid="{01F11E81-1CFA-4D37-94B1-60BFA10F223A}"/>
    <cellStyle name="40% - Accent1 2 3 2 2" xfId="3134" xr:uid="{D06A709D-C52A-45EF-B238-B6DEB05E973E}"/>
    <cellStyle name="40% - Accent1 2 3 2 2 2" xfId="5617" xr:uid="{F6CC79AD-BBDC-490A-9518-DF065E4371CD}"/>
    <cellStyle name="40% - Accent1 2 3 2 2 2 2" xfId="12633" xr:uid="{B303A374-9226-4F0A-9994-5B9CEC4A0D96}"/>
    <cellStyle name="40% - Accent1 2 3 2 2 2 2 2" xfId="20961" xr:uid="{4A2E5EF7-BF16-430E-B56E-EFF7D63559ED}"/>
    <cellStyle name="40% - Accent1 2 3 2 2 2 2 2 2" xfId="38043" xr:uid="{0ED5A60D-F17A-4D00-A8EC-B152BCDDDDF2}"/>
    <cellStyle name="40% - Accent1 2 3 2 2 2 2 3" xfId="29750" xr:uid="{BA02B215-CBEB-4424-A1C9-95C782BDC1FA}"/>
    <cellStyle name="40% - Accent1 2 3 2 2 2 3" xfId="11075" xr:uid="{99479694-FDD0-4AD8-A149-CD3E95AAD9F3}"/>
    <cellStyle name="40% - Accent1 2 3 2 2 2 3 2" xfId="19439" xr:uid="{CD6EA157-8654-4A02-8EFD-281D8580B4EA}"/>
    <cellStyle name="40% - Accent1 2 3 2 2 2 3 2 2" xfId="36521" xr:uid="{31DEB25F-A7E4-4131-B4F0-DE2CBE5D81EC}"/>
    <cellStyle name="40% - Accent1 2 3 2 2 2 3 3" xfId="28228" xr:uid="{D3DB7673-8995-4E3E-AEE6-0CEE7DAF4A6C}"/>
    <cellStyle name="40% - Accent1 2 3 2 2 2 4" xfId="14567" xr:uid="{4B27B43E-7868-4EA4-90B0-EA3D8048B356}"/>
    <cellStyle name="40% - Accent1 2 3 2 2 2 4 2" xfId="31649" xr:uid="{22FC3B4B-4624-47BB-8A1C-0FD9835B5E9B}"/>
    <cellStyle name="40% - Accent1 2 3 2 2 2 5" xfId="23000" xr:uid="{EF477ECC-5203-4E2F-B517-C00F4F241755}"/>
    <cellStyle name="40% - Accent1 2 3 2 2 3" xfId="11871" xr:uid="{859AFE62-BA52-48D9-A443-90D670937177}"/>
    <cellStyle name="40% - Accent1 2 3 2 2 3 2" xfId="20200" xr:uid="{D0153A84-12C6-4094-BD37-248FD1C85D1F}"/>
    <cellStyle name="40% - Accent1 2 3 2 2 3 2 2" xfId="37282" xr:uid="{C25110F8-DB75-4734-8DAD-208A7BD33B66}"/>
    <cellStyle name="40% - Accent1 2 3 2 2 3 3" xfId="28989" xr:uid="{C54517CA-F1B9-45A1-A524-13DD984B2111}"/>
    <cellStyle name="40% - Accent1 2 3 2 2 4" xfId="6518" xr:uid="{AD32C959-6CBA-4AE4-A96F-63798839B72D}"/>
    <cellStyle name="40% - Accent1 2 3 2 2 4 2" xfId="15438" xr:uid="{0921910C-BFDD-4DA5-8EFC-E719F43DDB05}"/>
    <cellStyle name="40% - Accent1 2 3 2 2 4 2 2" xfId="32520" xr:uid="{B0BF0CAE-CE57-4A30-B1A3-2996957B9F29}"/>
    <cellStyle name="40% - Accent1 2 3 2 2 4 3" xfId="23881" xr:uid="{EBC09EE8-3FDF-4A4E-8D85-A7E3EB9676A9}"/>
    <cellStyle name="40% - Accent1 2 3 2 2 5" xfId="13313" xr:uid="{7C6C3D3C-F35F-467D-984C-08C0008A6336}"/>
    <cellStyle name="40% - Accent1 2 3 2 2 5 2" xfId="30395" xr:uid="{1574B3B1-DBE7-4D9A-B668-C8DC2BDEE4D0}"/>
    <cellStyle name="40% - Accent1 2 3 2 2 6" xfId="21734" xr:uid="{3805CE67-5855-4C90-B71F-399D59443FF3}"/>
    <cellStyle name="40% - Accent1 2 3 2 2 7" xfId="3886" xr:uid="{EA46CF4F-D816-4328-9496-08D8A42B422C}"/>
    <cellStyle name="40% - Accent1 2 3 2 3" xfId="5311" xr:uid="{90875571-1472-4389-A1EC-8C6781A46921}"/>
    <cellStyle name="40% - Accent1 2 3 2 3 2" xfId="12328" xr:uid="{4ECAF8E1-9D37-458D-AEA0-C0DDD8BA2F5E}"/>
    <cellStyle name="40% - Accent1 2 3 2 3 2 2" xfId="20656" xr:uid="{B31DB1CE-C086-445F-8659-E5C3821EB013}"/>
    <cellStyle name="40% - Accent1 2 3 2 3 2 2 2" xfId="37738" xr:uid="{03295CEC-39D7-4727-8477-72FB5BF8A7DC}"/>
    <cellStyle name="40% - Accent1 2 3 2 3 2 3" xfId="29445" xr:uid="{13022AB7-2189-4CE8-9A09-97E99A70656F}"/>
    <cellStyle name="40% - Accent1 2 3 2 3 3" xfId="7254" xr:uid="{8831E743-7BBB-4F6E-BE06-527D4D19E5D2}"/>
    <cellStyle name="40% - Accent1 2 3 2 3 3 2" xfId="16122" xr:uid="{524D77D3-5B6C-4B68-A9AD-F9CA7D16B9C5}"/>
    <cellStyle name="40% - Accent1 2 3 2 3 3 2 2" xfId="33204" xr:uid="{58D1B75A-14A4-44A5-BED6-4927049C3C9A}"/>
    <cellStyle name="40% - Accent1 2 3 2 3 3 3" xfId="24588" xr:uid="{480F6542-83DD-4F5F-8497-205D32787220}"/>
    <cellStyle name="40% - Accent1 2 3 2 3 4" xfId="14265" xr:uid="{FD6FF91B-1EB6-4778-9A75-8174040539DE}"/>
    <cellStyle name="40% - Accent1 2 3 2 3 4 2" xfId="31347" xr:uid="{BC3467F9-8E00-41D0-B099-2B7EE4ED8474}"/>
    <cellStyle name="40% - Accent1 2 3 2 3 5" xfId="22698" xr:uid="{B3B1AF0C-BD48-4348-9B65-65A99650FFE9}"/>
    <cellStyle name="40% - Accent1 2 3 2 4" xfId="4771" xr:uid="{66D9EFDC-8396-46EE-8D4B-52EF51910129}"/>
    <cellStyle name="40% - Accent1 2 3 2 4 2" xfId="11566" xr:uid="{F52B31E3-C066-4E3B-8EA8-1EDADE60F672}"/>
    <cellStyle name="40% - Accent1 2 3 2 4 2 2" xfId="19895" xr:uid="{F9B048FE-B092-4164-9D0B-931FFD56B23F}"/>
    <cellStyle name="40% - Accent1 2 3 2 4 2 2 2" xfId="36977" xr:uid="{1C4CB021-5A8D-4037-B1F5-B7D45F536DDF}"/>
    <cellStyle name="40% - Accent1 2 3 2 4 2 3" xfId="28684" xr:uid="{F0C02ABA-A78E-4512-B6E1-279E672F84D9}"/>
    <cellStyle name="40% - Accent1 2 3 2 4 3" xfId="13854" xr:uid="{1AC5024A-D50A-40C1-8E07-0BB700EA214E}"/>
    <cellStyle name="40% - Accent1 2 3 2 4 3 2" xfId="30936" xr:uid="{4D237F8B-B13C-47F7-B7CB-497012244DA6}"/>
    <cellStyle name="40% - Accent1 2 3 2 4 4" xfId="22270" xr:uid="{6C5D9C8C-0F40-4CC5-884B-52398759061B}"/>
    <cellStyle name="40% - Accent1 2 3 2 5" xfId="6216" xr:uid="{8F52A317-A95A-49C1-A014-C5C0981861E3}"/>
    <cellStyle name="40% - Accent1 2 3 2 5 2" xfId="15136" xr:uid="{9D6BE301-2B0A-4358-955F-0E2162D6D23C}"/>
    <cellStyle name="40% - Accent1 2 3 2 5 2 2" xfId="32218" xr:uid="{55C31C6E-03EE-458B-9CCC-8B684E6DF393}"/>
    <cellStyle name="40% - Accent1 2 3 2 5 3" xfId="23579" xr:uid="{C66AA21D-2C09-4373-9F3D-DFD983DD2AB1}"/>
    <cellStyle name="40% - Accent1 2 3 2 6" xfId="13008" xr:uid="{801994F4-61AB-48BD-B767-5712EB4B694A}"/>
    <cellStyle name="40% - Accent1 2 3 2 6 2" xfId="30090" xr:uid="{9D142986-FC40-481E-90BC-80814577A1FF}"/>
    <cellStyle name="40% - Accent1 2 3 2 7" xfId="21429" xr:uid="{62A7F10B-FC79-4497-8DEA-67A34D7F2FE9}"/>
    <cellStyle name="40% - Accent1 2 3 2 8" xfId="3581" xr:uid="{93584D1A-9AD1-47C7-9054-237407F9C2C2}"/>
    <cellStyle name="40% - Accent1 2 3 3" xfId="2992" xr:uid="{50664A1E-5CC7-4F24-B8B0-2647894DC8B7}"/>
    <cellStyle name="40% - Accent1 2 3 3 2" xfId="5476" xr:uid="{03C93B27-38E2-4228-8769-29ED9D6FCD03}"/>
    <cellStyle name="40% - Accent1 2 3 3 2 2" xfId="12491" xr:uid="{20A4AA33-694E-44AD-BD0C-10EE676FF614}"/>
    <cellStyle name="40% - Accent1 2 3 3 2 2 2" xfId="20819" xr:uid="{8B8F3B56-8821-42A7-A476-7558F6D74A86}"/>
    <cellStyle name="40% - Accent1 2 3 3 2 2 2 2" xfId="37901" xr:uid="{37CED4E7-2F34-4EA8-AD9B-E70A25EB3775}"/>
    <cellStyle name="40% - Accent1 2 3 3 2 2 3" xfId="29608" xr:uid="{F1EB0FA7-A341-4124-B98C-BB72FF64142A}"/>
    <cellStyle name="40% - Accent1 2 3 3 2 3" xfId="10948" xr:uid="{1DDC33FA-A534-4508-A022-0AA3AE5C3428}"/>
    <cellStyle name="40% - Accent1 2 3 3 2 3 2" xfId="19312" xr:uid="{41F17979-423A-4643-BDD9-267292AE4A9D}"/>
    <cellStyle name="40% - Accent1 2 3 3 2 3 2 2" xfId="36394" xr:uid="{14AA2C06-D37C-403B-BEEB-B5F9D07722C4}"/>
    <cellStyle name="40% - Accent1 2 3 3 2 3 3" xfId="28101" xr:uid="{71138539-994B-4861-92F5-28E66ED867B8}"/>
    <cellStyle name="40% - Accent1 2 3 3 2 4" xfId="14426" xr:uid="{13A63E98-FE0C-464B-AA07-2A7918CB94D0}"/>
    <cellStyle name="40% - Accent1 2 3 3 2 4 2" xfId="31508" xr:uid="{7B726F63-9EB9-4325-A64B-37F24B290B0D}"/>
    <cellStyle name="40% - Accent1 2 3 3 2 5" xfId="22859" xr:uid="{BFAACE7C-035D-47AF-B64C-76A2CC3521C4}"/>
    <cellStyle name="40% - Accent1 2 3 3 3" xfId="11729" xr:uid="{E0370BE2-7FD9-4B1D-95B6-C9A2E4F4CD71}"/>
    <cellStyle name="40% - Accent1 2 3 3 3 2" xfId="20058" xr:uid="{90D164B4-44AD-49D2-BCF1-BFAA0915F593}"/>
    <cellStyle name="40% - Accent1 2 3 3 3 2 2" xfId="37140" xr:uid="{F17C0777-8366-465B-B76E-1BD658DF2ADD}"/>
    <cellStyle name="40% - Accent1 2 3 3 3 3" xfId="28847" xr:uid="{3C925D87-21C1-407F-A352-F58CD134CE84}"/>
    <cellStyle name="40% - Accent1 2 3 3 4" xfId="6377" xr:uid="{8738A79C-61A8-4945-8D6A-5FD555F78F21}"/>
    <cellStyle name="40% - Accent1 2 3 3 4 2" xfId="15297" xr:uid="{8AD87AAB-4C41-4270-BBA2-C7297FEAB490}"/>
    <cellStyle name="40% - Accent1 2 3 3 4 2 2" xfId="32379" xr:uid="{7B842254-1ECF-42E6-B16B-28F0B353010A}"/>
    <cellStyle name="40% - Accent1 2 3 3 4 3" xfId="23740" xr:uid="{67D83669-BE37-419A-B8DF-016B4531F480}"/>
    <cellStyle name="40% - Accent1 2 3 3 5" xfId="13171" xr:uid="{665F2551-D153-492D-8556-C4FB96FBACB6}"/>
    <cellStyle name="40% - Accent1 2 3 3 5 2" xfId="30253" xr:uid="{90BEB4EB-8EE7-4274-B8C8-0EB2459D60E2}"/>
    <cellStyle name="40% - Accent1 2 3 3 6" xfId="21592" xr:uid="{07BCA256-8064-48E3-916E-09E0C658D0C8}"/>
    <cellStyle name="40% - Accent1 2 3 3 7" xfId="3744" xr:uid="{35072CF1-7BB1-47CF-A35D-05618ED303BD}"/>
    <cellStyle name="40% - Accent1 2 3 4" xfId="5027" xr:uid="{4381B1F8-0E46-49C6-82E3-A4A8BE55B3A0}"/>
    <cellStyle name="40% - Accent1 2 3 4 2" xfId="10785" xr:uid="{E7F47DBA-4D92-4F8A-BF94-0C642B6954DD}"/>
    <cellStyle name="40% - Accent1 2 3 4 2 2" xfId="12191" xr:uid="{9FA2FE0D-58ED-4B70-910B-A5FC3563819C}"/>
    <cellStyle name="40% - Accent1 2 3 4 2 2 2" xfId="20519" xr:uid="{78DD4FE0-A61E-41A9-9BF7-155B96250FDE}"/>
    <cellStyle name="40% - Accent1 2 3 4 2 2 2 2" xfId="37601" xr:uid="{3397F968-A2BA-486C-BD9E-4AB05A97BE5C}"/>
    <cellStyle name="40% - Accent1 2 3 4 2 2 3" xfId="29308" xr:uid="{85E94881-3F95-40E0-A86A-3F693E9421A4}"/>
    <cellStyle name="40% - Accent1 2 3 4 2 3" xfId="19149" xr:uid="{6AE5334E-5E17-4B42-84F2-6B4468896838}"/>
    <cellStyle name="40% - Accent1 2 3 4 2 3 2" xfId="36231" xr:uid="{E1C2F44C-942E-427E-9799-026899198D99}"/>
    <cellStyle name="40% - Accent1 2 3 4 2 4" xfId="27938" xr:uid="{F210463D-3AF2-42B5-94A5-6E3A1A76FEC6}"/>
    <cellStyle name="40% - Accent1 2 3 4 3" xfId="11429" xr:uid="{A0697D5C-2C69-4EBE-820B-A601FA71228A}"/>
    <cellStyle name="40% - Accent1 2 3 4 3 2" xfId="19758" xr:uid="{A4161EB7-CA40-4DC1-A50F-859D48FA4426}"/>
    <cellStyle name="40% - Accent1 2 3 4 3 2 2" xfId="36840" xr:uid="{B286B474-3233-4D4D-9D9A-80B07BCDFCC9}"/>
    <cellStyle name="40% - Accent1 2 3 4 3 3" xfId="28547" xr:uid="{0E0DCDF4-F9B9-4178-9296-420D448B8407}"/>
    <cellStyle name="40% - Accent1 2 3 4 4" xfId="7097" xr:uid="{0F4469D2-0C69-480A-BA9D-813611E6B57C}"/>
    <cellStyle name="40% - Accent1 2 3 4 4 2" xfId="15980" xr:uid="{1640772D-B84C-4FE6-BA46-A5B557C9BB13}"/>
    <cellStyle name="40% - Accent1 2 3 4 4 2 2" xfId="33062" xr:uid="{A6F65818-EC1C-4FCA-9219-C1A5C91B3335}"/>
    <cellStyle name="40% - Accent1 2 3 4 4 3" xfId="24433" xr:uid="{0F27EC1B-52C0-4671-AA0E-C11D60E12619}"/>
    <cellStyle name="40% - Accent1 2 3 4 5" xfId="14012" xr:uid="{295B8B47-A52A-427A-88EF-A3E669E69E79}"/>
    <cellStyle name="40% - Accent1 2 3 4 5 2" xfId="31094" xr:uid="{2FCEC8D6-22C3-48F6-897D-080687E5633A}"/>
    <cellStyle name="40% - Accent1 2 3 4 6" xfId="22428" xr:uid="{2FD7796F-67D7-44B2-BB58-F0CE8A6CA2AC}"/>
    <cellStyle name="40% - Accent1 2 3 5" xfId="4217" xr:uid="{E52D3C37-BA50-4D6F-9FC0-ECC7595F06CE}"/>
    <cellStyle name="40% - Accent1 2 3 5 2" xfId="12041" xr:uid="{7BA15531-DBEA-44C1-B57E-817D283173B5}"/>
    <cellStyle name="40% - Accent1 2 3 5 2 2" xfId="20369" xr:uid="{D48FB5DD-F37C-4975-ABA4-F3832EA4ACAC}"/>
    <cellStyle name="40% - Accent1 2 3 5 2 2 2" xfId="37451" xr:uid="{65C00C65-28D7-4E81-8402-AB0159C63F81}"/>
    <cellStyle name="40% - Accent1 2 3 5 2 3" xfId="29158" xr:uid="{1998FCB7-3FF8-4926-BE84-F57E9C1AB0A2}"/>
    <cellStyle name="40% - Accent1 2 3 5 3" xfId="10607" xr:uid="{26DD0D2C-397C-44C1-9592-71940CC32230}"/>
    <cellStyle name="40% - Accent1 2 3 5 3 2" xfId="19001" xr:uid="{E0CCD438-5B1F-4B26-A1D8-3DEA9438C76C}"/>
    <cellStyle name="40% - Accent1 2 3 5 3 2 2" xfId="36083" xr:uid="{CC831FF8-C094-4971-AD43-73BB3436AB15}"/>
    <cellStyle name="40% - Accent1 2 3 5 3 3" xfId="27790" xr:uid="{D02DC6C6-B54E-4F98-96B3-A32094AAB0B3}"/>
    <cellStyle name="40% - Accent1 2 3 5 4" xfId="13502" xr:uid="{4D5155B2-2974-442B-AEF6-99A6AED7BE44}"/>
    <cellStyle name="40% - Accent1 2 3 5 4 2" xfId="30584" xr:uid="{AA34F5FB-B7F1-4078-B343-F781B3237EAB}"/>
    <cellStyle name="40% - Accent1 2 3 5 5" xfId="21926" xr:uid="{8D934DB1-90AF-43F1-BE88-A0CBBF64B27F}"/>
    <cellStyle name="40% - Accent1 2 3 6" xfId="11259" xr:uid="{578708F7-1C75-400C-B08B-ADD78C57B80D}"/>
    <cellStyle name="40% - Accent1 2 3 6 2" xfId="19608" xr:uid="{E01F3B6A-3F16-4286-B843-5DCB0A04497A}"/>
    <cellStyle name="40% - Accent1 2 3 6 2 2" xfId="36690" xr:uid="{0D45B48C-8FA1-48D0-B266-4D0E853AEDAE}"/>
    <cellStyle name="40% - Accent1 2 3 6 3" xfId="28397" xr:uid="{1786FD77-AB6B-4B89-8BE4-FA76DA89D3D9}"/>
    <cellStyle name="40% - Accent1 2 3 7" xfId="6073" xr:uid="{77F40ED4-2B65-487D-8CD6-EDB95C587013}"/>
    <cellStyle name="40% - Accent1 2 3 7 2" xfId="14998" xr:uid="{97324AB7-44C3-4ED6-B305-DA38B114BA7C}"/>
    <cellStyle name="40% - Accent1 2 3 7 2 2" xfId="32080" xr:uid="{6E8F5501-6C20-4273-BD1E-68BF941CDAD2}"/>
    <cellStyle name="40% - Accent1 2 3 7 3" xfId="23440" xr:uid="{C3AEAFF6-1F0C-4D7F-8927-95F567A94CCB}"/>
    <cellStyle name="40% - Accent1 2 3 8" xfId="12844" xr:uid="{D1A008FA-C9E4-4945-BF45-162C988938CA}"/>
    <cellStyle name="40% - Accent1 2 3 8 2" xfId="29949" xr:uid="{49D3B430-20D9-48FB-B3F2-E04F8720D45E}"/>
    <cellStyle name="40% - Accent1 2 3 9" xfId="21161" xr:uid="{25FD2E34-83DB-4355-9774-6433340CADBE}"/>
    <cellStyle name="40% - Accent1 2 4" xfId="1919" xr:uid="{B45E25A7-ACE4-48F4-BCFF-09DE57CD7632}"/>
    <cellStyle name="40% - Accent1 2 4 10" xfId="38431" xr:uid="{66E67FB9-58FC-4465-B858-5FDFE4CBF15D}"/>
    <cellStyle name="40% - Accent1 2 4 2" xfId="3131" xr:uid="{FE8F2D59-0414-4EBC-922B-C7F515D42595}"/>
    <cellStyle name="40% - Accent1 2 4 2 2" xfId="5614" xr:uid="{2F80BBF3-E723-4389-9AFD-75057D6354AC}"/>
    <cellStyle name="40% - Accent1 2 4 2 2 2" xfId="12630" xr:uid="{2F64DE10-00C7-4FE7-A2B5-48D6BCA82869}"/>
    <cellStyle name="40% - Accent1 2 4 2 2 2 2" xfId="20958" xr:uid="{883B0ED3-318E-44B7-9AC0-ACFAF2A9924D}"/>
    <cellStyle name="40% - Accent1 2 4 2 2 2 2 2" xfId="38040" xr:uid="{2E2F5C21-3ECB-4408-83E9-EC05A70C477F}"/>
    <cellStyle name="40% - Accent1 2 4 2 2 2 3" xfId="29747" xr:uid="{0430330E-B017-44BE-B206-593EE9253DF7}"/>
    <cellStyle name="40% - Accent1 2 4 2 2 3" xfId="11072" xr:uid="{6FE74116-9997-4F09-BE39-18918F4A9F3F}"/>
    <cellStyle name="40% - Accent1 2 4 2 2 3 2" xfId="19436" xr:uid="{7D59C05A-65B2-4658-98BD-2AFBA6BE83ED}"/>
    <cellStyle name="40% - Accent1 2 4 2 2 3 2 2" xfId="36518" xr:uid="{6ADFE0C6-C0B9-4FE4-B17D-E5A2932AC2F0}"/>
    <cellStyle name="40% - Accent1 2 4 2 2 3 3" xfId="28225" xr:uid="{AE6C75A4-BB35-40DD-9DD1-A974FF95B480}"/>
    <cellStyle name="40% - Accent1 2 4 2 2 4" xfId="14564" xr:uid="{BA36CD0A-13B4-413B-BE74-6461FF3B3A1A}"/>
    <cellStyle name="40% - Accent1 2 4 2 2 4 2" xfId="31646" xr:uid="{C477B315-80E8-43FF-B0D3-0DD544ABAAF7}"/>
    <cellStyle name="40% - Accent1 2 4 2 2 5" xfId="22997" xr:uid="{78DB09C3-64F7-4BAD-A006-A52131853B6A}"/>
    <cellStyle name="40% - Accent1 2 4 2 3" xfId="11868" xr:uid="{5B5B6776-7025-4415-AFDA-13F4AD2AC20F}"/>
    <cellStyle name="40% - Accent1 2 4 2 3 2" xfId="20197" xr:uid="{38AB81F1-5DF2-41AF-8FD8-96D486C4690D}"/>
    <cellStyle name="40% - Accent1 2 4 2 3 2 2" xfId="37279" xr:uid="{5FAF72EA-B9F3-466F-8A03-8EC9241EB886}"/>
    <cellStyle name="40% - Accent1 2 4 2 3 3" xfId="28986" xr:uid="{035B7BBF-A4C6-44E5-A345-9C2082889876}"/>
    <cellStyle name="40% - Accent1 2 4 2 4" xfId="6515" xr:uid="{CBC53873-0188-4D59-9704-C4E1BFB60518}"/>
    <cellStyle name="40% - Accent1 2 4 2 4 2" xfId="15435" xr:uid="{152C832D-C7FA-4A2F-9282-EECA5990A021}"/>
    <cellStyle name="40% - Accent1 2 4 2 4 2 2" xfId="32517" xr:uid="{7EBDE0F5-1BA2-4DA7-9DA3-FAF9A61073D9}"/>
    <cellStyle name="40% - Accent1 2 4 2 4 3" xfId="23878" xr:uid="{0C4E7F6A-3231-4B40-ACD3-75C12D62CF06}"/>
    <cellStyle name="40% - Accent1 2 4 2 5" xfId="13310" xr:uid="{24D29167-248E-4CB8-B54C-8DF3244376EB}"/>
    <cellStyle name="40% - Accent1 2 4 2 5 2" xfId="30392" xr:uid="{DFCC5A00-C3A8-4E70-921E-3F1ABE3C749A}"/>
    <cellStyle name="40% - Accent1 2 4 2 6" xfId="21731" xr:uid="{9543DCD5-1377-4514-B6C7-BEB42F4B69E3}"/>
    <cellStyle name="40% - Accent1 2 4 2 7" xfId="3883" xr:uid="{1CFD7E00-FB14-47B0-9660-FDAACC2A1841}"/>
    <cellStyle name="40% - Accent1 2 4 3" xfId="5308" xr:uid="{9A6B4B15-0A33-46B2-91AE-E8AA43D4C5AF}"/>
    <cellStyle name="40% - Accent1 2 4 3 2" xfId="12325" xr:uid="{580F5CE5-AAAA-4A3F-9E64-735C5FDA0F53}"/>
    <cellStyle name="40% - Accent1 2 4 3 2 2" xfId="20653" xr:uid="{8AF231FE-8550-44EE-8560-CCEE17EE2799}"/>
    <cellStyle name="40% - Accent1 2 4 3 2 2 2" xfId="37735" xr:uid="{5E2F58FD-5442-4DD2-85A1-6D86A7872D57}"/>
    <cellStyle name="40% - Accent1 2 4 3 2 3" xfId="29442" xr:uid="{42D745E4-42EA-43B9-99D5-848C147A4DD2}"/>
    <cellStyle name="40% - Accent1 2 4 3 3" xfId="7251" xr:uid="{0BBC58F2-AEB1-4D62-B36C-AA1845422661}"/>
    <cellStyle name="40% - Accent1 2 4 3 3 2" xfId="16119" xr:uid="{D2834B3D-8519-4033-8578-A06522DC2E2C}"/>
    <cellStyle name="40% - Accent1 2 4 3 3 2 2" xfId="33201" xr:uid="{60090E6E-E2DC-45ED-A94C-3CCD64F593FB}"/>
    <cellStyle name="40% - Accent1 2 4 3 3 3" xfId="24585" xr:uid="{9D278128-076E-4B7A-A6EA-C42C738FBB62}"/>
    <cellStyle name="40% - Accent1 2 4 3 4" xfId="14262" xr:uid="{3FCCD673-23E4-4860-9B85-4E634C696811}"/>
    <cellStyle name="40% - Accent1 2 4 3 4 2" xfId="31344" xr:uid="{F40C44A1-2757-4896-976B-49DBF5A37BA7}"/>
    <cellStyle name="40% - Accent1 2 4 3 5" xfId="22695" xr:uid="{AA8D6508-55EE-481D-95E6-5C1ED583824E}"/>
    <cellStyle name="40% - Accent1 2 4 4" xfId="4571" xr:uid="{11551F7F-37D5-45DE-997B-23790C1E1937}"/>
    <cellStyle name="40% - Accent1 2 4 4 2" xfId="11563" xr:uid="{A1EA770F-26C0-427D-8D12-FBE70989494F}"/>
    <cellStyle name="40% - Accent1 2 4 4 2 2" xfId="19892" xr:uid="{1C60B3DA-6F13-4AC3-8EFE-B895C3FA1CC2}"/>
    <cellStyle name="40% - Accent1 2 4 4 2 2 2" xfId="36974" xr:uid="{0BD28F2B-3519-4A14-A449-3108F1C881F4}"/>
    <cellStyle name="40% - Accent1 2 4 4 2 3" xfId="28681" xr:uid="{C9DAE4AE-F79F-467F-9309-0297BC709F38}"/>
    <cellStyle name="40% - Accent1 2 4 4 3" xfId="13658" xr:uid="{25C9CF6B-0EDA-4478-89F3-C28CC31210DF}"/>
    <cellStyle name="40% - Accent1 2 4 4 3 2" xfId="30740" xr:uid="{5BA99A07-35B2-4C1C-A84D-DE2018F8ED54}"/>
    <cellStyle name="40% - Accent1 2 4 4 4" xfId="22072" xr:uid="{AEF2E219-4116-4E8E-82A5-AB03484E3E7C}"/>
    <cellStyle name="40% - Accent1 2 4 5" xfId="6213" xr:uid="{E95436B0-6915-4834-9C98-1C66739463C2}"/>
    <cellStyle name="40% - Accent1 2 4 5 2" xfId="15133" xr:uid="{0EB292D2-6A29-45C1-9065-10D5285D2835}"/>
    <cellStyle name="40% - Accent1 2 4 5 2 2" xfId="32215" xr:uid="{A27691E3-3388-4792-9FD4-0A7AF3B63DFF}"/>
    <cellStyle name="40% - Accent1 2 4 5 3" xfId="23576" xr:uid="{441217C1-C89C-4F1E-8AF9-190FF6E52762}"/>
    <cellStyle name="40% - Accent1 2 4 6" xfId="13005" xr:uid="{19EAA39B-C336-45D5-9DBD-1B1FA7F6D4FC}"/>
    <cellStyle name="40% - Accent1 2 4 6 2" xfId="30087" xr:uid="{7BF1B430-A38E-4AA5-957A-5FB727EE400D}"/>
    <cellStyle name="40% - Accent1 2 4 7" xfId="21426" xr:uid="{C0B12D09-D2BA-488A-9714-0E2ABF05AA3D}"/>
    <cellStyle name="40% - Accent1 2 4 8" xfId="3578" xr:uid="{F833ED10-EB16-4E28-BEC0-C39F932A3C6F}"/>
    <cellStyle name="40% - Accent1 2 4 9" xfId="2820" xr:uid="{B6EE006B-47E3-4C1E-A9AA-6362B5208E54}"/>
    <cellStyle name="40% - Accent1 2 5" xfId="2989" xr:uid="{C55A95F8-0260-4896-9FDF-05AA85CCFA85}"/>
    <cellStyle name="40% - Accent1 2 5 2" xfId="5473" xr:uid="{B4FCA7EF-1C3B-4D2C-B51A-05E645B475D3}"/>
    <cellStyle name="40% - Accent1 2 5 2 2" xfId="12488" xr:uid="{7C3A3544-6A4A-4337-B871-8EF589D84FD2}"/>
    <cellStyle name="40% - Accent1 2 5 2 2 2" xfId="20816" xr:uid="{781B9E5D-6405-4905-96DF-D7730239D762}"/>
    <cellStyle name="40% - Accent1 2 5 2 2 2 2" xfId="37898" xr:uid="{3F4DED4D-8A2A-4AA6-8E10-E54B1D83D015}"/>
    <cellStyle name="40% - Accent1 2 5 2 2 3" xfId="29605" xr:uid="{613A5553-2A10-4ECA-9E78-ED0F34ED37AC}"/>
    <cellStyle name="40% - Accent1 2 5 2 3" xfId="10945" xr:uid="{BF90A658-2A47-4957-95A8-82937D67D1CA}"/>
    <cellStyle name="40% - Accent1 2 5 2 3 2" xfId="19309" xr:uid="{522F9E13-12BB-4956-BC46-9C4E5CCF47BA}"/>
    <cellStyle name="40% - Accent1 2 5 2 3 2 2" xfId="36391" xr:uid="{C87C3DD0-E474-4326-B937-147085026E8E}"/>
    <cellStyle name="40% - Accent1 2 5 2 3 3" xfId="28098" xr:uid="{7FFA758A-04EA-4E46-9C3F-738D046AF427}"/>
    <cellStyle name="40% - Accent1 2 5 2 4" xfId="14423" xr:uid="{232128ED-AA16-4F2D-9A49-6D810701E65A}"/>
    <cellStyle name="40% - Accent1 2 5 2 4 2" xfId="31505" xr:uid="{64865030-5BB1-44C2-BD41-0DEE783C92C1}"/>
    <cellStyle name="40% - Accent1 2 5 2 5" xfId="22856" xr:uid="{A2837827-0706-43DF-AA74-B6B85CB5550B}"/>
    <cellStyle name="40% - Accent1 2 5 3" xfId="11726" xr:uid="{93DD491C-4F77-4667-94FD-B290DA492E5F}"/>
    <cellStyle name="40% - Accent1 2 5 3 2" xfId="20055" xr:uid="{E6D5E1FF-5332-4412-B18A-9B53E3A71F14}"/>
    <cellStyle name="40% - Accent1 2 5 3 2 2" xfId="37137" xr:uid="{4284DEE5-EE90-4F91-B6B4-3D734BF0424B}"/>
    <cellStyle name="40% - Accent1 2 5 3 3" xfId="28844" xr:uid="{FF1DB6F7-7FE5-472B-BCA1-D4614B29D7FF}"/>
    <cellStyle name="40% - Accent1 2 5 4" xfId="6374" xr:uid="{BEDEA2C5-BFDB-41B1-A8BF-D1DAD448C199}"/>
    <cellStyle name="40% - Accent1 2 5 4 2" xfId="15294" xr:uid="{0010E598-4BA5-496A-AE3E-099FC2033EC5}"/>
    <cellStyle name="40% - Accent1 2 5 4 2 2" xfId="32376" xr:uid="{A301B62C-C2C8-4CD3-B3D0-5390DB8A8E11}"/>
    <cellStyle name="40% - Accent1 2 5 4 3" xfId="23737" xr:uid="{EEE950F4-521C-431D-95DC-530449DA6694}"/>
    <cellStyle name="40% - Accent1 2 5 5" xfId="13168" xr:uid="{4C0DD572-D2C6-49E1-A10B-101FAF53D9E7}"/>
    <cellStyle name="40% - Accent1 2 5 5 2" xfId="30250" xr:uid="{4A1BCE0C-80DD-47E2-8138-E10C21C48245}"/>
    <cellStyle name="40% - Accent1 2 5 6" xfId="21589" xr:uid="{36656054-D0FE-44E2-8763-9454648B0154}"/>
    <cellStyle name="40% - Accent1 2 5 7" xfId="3741" xr:uid="{71ACAD53-264B-46C6-88B3-403C49EE7F81}"/>
    <cellStyle name="40% - Accent1 2 6" xfId="5024" xr:uid="{792F2F51-E0C3-45B9-B5DF-6B67765B28C2}"/>
    <cellStyle name="40% - Accent1 2 6 2" xfId="10782" xr:uid="{45AAE9FF-5256-42FD-8642-1F45DD6E1923}"/>
    <cellStyle name="40% - Accent1 2 6 2 2" xfId="12188" xr:uid="{339D84CB-EC78-4CCF-8E78-8C973B6C4DF0}"/>
    <cellStyle name="40% - Accent1 2 6 2 2 2" xfId="20516" xr:uid="{4BFBA1CA-05CB-4419-81FB-90CB94069E2E}"/>
    <cellStyle name="40% - Accent1 2 6 2 2 2 2" xfId="37598" xr:uid="{0A674FBE-FA93-407A-BF35-80F8D5533B91}"/>
    <cellStyle name="40% - Accent1 2 6 2 2 3" xfId="29305" xr:uid="{661E7A8E-8EBC-4500-B7DB-F6C3A3AE1726}"/>
    <cellStyle name="40% - Accent1 2 6 2 3" xfId="19146" xr:uid="{137AC498-BA80-4176-99E2-8DCFEED665D2}"/>
    <cellStyle name="40% - Accent1 2 6 2 3 2" xfId="36228" xr:uid="{4C413FE3-7FF5-46FD-8168-0D14B584123C}"/>
    <cellStyle name="40% - Accent1 2 6 2 4" xfId="27935" xr:uid="{B435409C-8F58-4963-B32E-E72FB1A5E312}"/>
    <cellStyle name="40% - Accent1 2 6 3" xfId="11426" xr:uid="{3BD6B944-2C5E-4855-B5C6-51277C1EF44B}"/>
    <cellStyle name="40% - Accent1 2 6 3 2" xfId="19755" xr:uid="{EB9DAD14-EFF3-4FBE-B850-A19DF05E2D36}"/>
    <cellStyle name="40% - Accent1 2 6 3 2 2" xfId="36837" xr:uid="{24A94613-A135-41B6-8B5C-539BB142183F}"/>
    <cellStyle name="40% - Accent1 2 6 3 3" xfId="28544" xr:uid="{F2E3676A-A2EB-4DC3-A414-2E15231667EC}"/>
    <cellStyle name="40% - Accent1 2 6 4" xfId="7094" xr:uid="{8623C5AA-C2CF-4F7A-8B05-032446E73210}"/>
    <cellStyle name="40% - Accent1 2 6 4 2" xfId="15977" xr:uid="{A106B25A-DC7E-49F5-8DFB-D60E7D6F57FF}"/>
    <cellStyle name="40% - Accent1 2 6 4 2 2" xfId="33059" xr:uid="{817AAB48-5B0A-4F09-9F22-38884C7DB99F}"/>
    <cellStyle name="40% - Accent1 2 6 4 3" xfId="24430" xr:uid="{79684121-36B7-49FB-B07F-CABC0155E1E0}"/>
    <cellStyle name="40% - Accent1 2 6 5" xfId="14009" xr:uid="{F4E6448E-9747-4179-8A6A-3F9635CD7C83}"/>
    <cellStyle name="40% - Accent1 2 6 5 2" xfId="31091" xr:uid="{DE85DDAF-6EF9-4111-94ED-B5FB56FE0226}"/>
    <cellStyle name="40% - Accent1 2 6 6" xfId="22425" xr:uid="{1F0824BD-F0FC-4F9A-9F4B-B8390143472C}"/>
    <cellStyle name="40% - Accent1 2 7" xfId="4024" xr:uid="{349AA223-CB23-4565-8C29-AD84AEB9B787}"/>
    <cellStyle name="40% - Accent1 2 7 2" xfId="12038" xr:uid="{D7688BDC-5099-4A4E-BC0F-41D269E18234}"/>
    <cellStyle name="40% - Accent1 2 7 2 2" xfId="20366" xr:uid="{BBA82F75-106F-4A5E-B7FB-70A6D7682E2C}"/>
    <cellStyle name="40% - Accent1 2 7 2 2 2" xfId="37448" xr:uid="{16A9E11C-F3D6-434C-8329-DC334CE93BEC}"/>
    <cellStyle name="40% - Accent1 2 7 2 3" xfId="29155" xr:uid="{21C64202-C752-410A-9838-6A5D3B32CDC0}"/>
    <cellStyle name="40% - Accent1 2 7 3" xfId="10604" xr:uid="{88D2DE2E-9890-4804-BBB3-C5171D8D746D}"/>
    <cellStyle name="40% - Accent1 2 7 3 2" xfId="18998" xr:uid="{02B9503E-57AE-4EEB-A170-CAA9076B4E3C}"/>
    <cellStyle name="40% - Accent1 2 7 3 2 2" xfId="36080" xr:uid="{8F946F67-8966-4C87-B5B8-2CB1426DD21F}"/>
    <cellStyle name="40% - Accent1 2 7 3 3" xfId="27787" xr:uid="{52AFCF4C-F2AF-4550-9EF5-3ACDBA614FAD}"/>
    <cellStyle name="40% - Accent1 2 8" xfId="11256" xr:uid="{EC12DA1C-B26F-49FD-BD70-F5786F59D511}"/>
    <cellStyle name="40% - Accent1 2 8 2" xfId="19605" xr:uid="{670A821F-A846-42B0-B03D-2357D3E1B9AF}"/>
    <cellStyle name="40% - Accent1 2 8 2 2" xfId="36687" xr:uid="{F275B7DB-E191-4E62-A064-D6E030281E25}"/>
    <cellStyle name="40% - Accent1 2 8 3" xfId="28394" xr:uid="{7CCD8835-B5FE-42E5-A049-6891FA5A2093}"/>
    <cellStyle name="40% - Accent1 2 9" xfId="6070" xr:uid="{669CE8C8-5808-42AF-9413-C150AB33B88A}"/>
    <cellStyle name="40% - Accent1 2 9 2" xfId="14995" xr:uid="{4949A457-B102-494C-BC1E-D91748658A7D}"/>
    <cellStyle name="40% - Accent1 2 9 2 2" xfId="32077" xr:uid="{7B42B5D3-1FFF-419D-9AA0-87B3C8BAB907}"/>
    <cellStyle name="40% - Accent1 2 9 3" xfId="23437" xr:uid="{E53332AF-F070-4BB4-8572-898BD3B4B486}"/>
    <cellStyle name="40% - Accent1 20" xfId="3433" xr:uid="{07183744-2C7F-4039-A414-36476528D337}"/>
    <cellStyle name="40% - Accent1 3" xfId="1923" xr:uid="{2FFBA823-C6AA-4B98-BBBD-45C56FBAB507}"/>
    <cellStyle name="40% - Accent1 3 2" xfId="4481" xr:uid="{7B7F20DE-AD73-46EE-BFF9-B99F75A9ACB2}"/>
    <cellStyle name="40% - Accent1 3 2 2" xfId="7667" xr:uid="{4069445E-CB44-4E54-85F9-CBD418BD8F80}"/>
    <cellStyle name="40% - Accent1 3 2 2 2" xfId="16510" xr:uid="{2D39E1B6-6B87-44AA-8232-D03B4BC3477E}"/>
    <cellStyle name="40% - Accent1 3 2 2 2 2" xfId="33592" xr:uid="{D32E6BDB-6990-4F23-90B3-8B111D91BCB4}"/>
    <cellStyle name="40% - Accent1 3 2 2 3" xfId="24986" xr:uid="{AA3297E2-C480-4367-B3FD-E9A31A854E62}"/>
    <cellStyle name="40% - Accent1 3 2 3" xfId="6946" xr:uid="{C803DEE9-FB29-4CFE-8C68-C8AC6346EFE5}"/>
    <cellStyle name="40% - Accent1 3 2 3 2" xfId="15837" xr:uid="{0D153410-3F21-4193-9FB0-0116B38FF938}"/>
    <cellStyle name="40% - Accent1 3 2 3 2 2" xfId="32919" xr:uid="{4610E69B-8B52-4D97-AAB5-D33AD0CEF008}"/>
    <cellStyle name="40% - Accent1 3 2 3 3" xfId="24291" xr:uid="{0CEAC077-FE7E-49DF-9C2C-B3E6551EC59C}"/>
    <cellStyle name="40% - Accent1 3 2 4" xfId="13591" xr:uid="{786731D5-36E8-4DF0-87A8-A1168435843C}"/>
    <cellStyle name="40% - Accent1 3 2 4 2" xfId="30673" xr:uid="{DFA72715-7A54-46CC-88AD-6994C331CFD5}"/>
    <cellStyle name="40% - Accent1 3 2 5" xfId="22008" xr:uid="{6466A534-A349-450C-BDA8-F58EA50C13C5}"/>
    <cellStyle name="40% - Accent1 4" xfId="1924" xr:uid="{4970D3A6-03DF-499A-96B8-1B91B93E73FF}"/>
    <cellStyle name="40% - Accent1 5" xfId="1925" xr:uid="{3C5A100A-1655-438C-8CDC-800020AAE0A3}"/>
    <cellStyle name="40% - Accent1 6" xfId="1926" xr:uid="{B7B69BF0-2764-4EDD-BA35-586CAF72308D}"/>
    <cellStyle name="40% - Accent1 7" xfId="1927" xr:uid="{85160C9B-4D60-4703-A217-3C30242592D2}"/>
    <cellStyle name="40% - Accent1 8" xfId="1928" xr:uid="{5A1AD40E-6D2C-46D7-B551-C81F9634F319}"/>
    <cellStyle name="40% - Accent1 9" xfId="1929" xr:uid="{9D4F78EA-0DDC-485F-9824-BA18B427D42B}"/>
    <cellStyle name="40% - Accent2" xfId="2626" builtinId="35" customBuiltin="1"/>
    <cellStyle name="40% - Accent2 10" xfId="1931" xr:uid="{ED5160D3-F7E9-494D-A9A2-5DBB61918BD8}"/>
    <cellStyle name="40% - Accent2 11" xfId="1930" xr:uid="{16A6B799-087D-4D17-87BB-DF3D1C6F58FF}"/>
    <cellStyle name="40% - Accent2 11 10" xfId="2824" xr:uid="{77F29DF3-DDD0-4360-85EA-8D0F82047F70}"/>
    <cellStyle name="40% - Accent2 11 11" xfId="38435" xr:uid="{D5B533AC-F206-40A1-B908-728BE33B8EE0}"/>
    <cellStyle name="40% - Accent2 11 2" xfId="3135" xr:uid="{4466EA98-6E09-4F55-B389-F5E9F74F8F96}"/>
    <cellStyle name="40% - Accent2 11 2 2" xfId="5618" xr:uid="{6C42A6FC-42AD-4338-9DE0-35C3F19840BE}"/>
    <cellStyle name="40% - Accent2 11 2 2 2" xfId="12634" xr:uid="{C3C105B9-D0DE-4413-BA34-B2FE80F1C345}"/>
    <cellStyle name="40% - Accent2 11 2 2 2 2" xfId="20962" xr:uid="{186A2A80-07BA-4529-8670-E41B26986075}"/>
    <cellStyle name="40% - Accent2 11 2 2 2 2 2" xfId="38044" xr:uid="{CA2B418D-494E-4610-8731-234CCAA1CD05}"/>
    <cellStyle name="40% - Accent2 11 2 2 2 3" xfId="29751" xr:uid="{C98CA3CC-058B-4C5A-9706-3EB08BC915AB}"/>
    <cellStyle name="40% - Accent2 11 2 2 3" xfId="11076" xr:uid="{80911D8A-777D-46D7-9A9D-85619972C01F}"/>
    <cellStyle name="40% - Accent2 11 2 2 3 2" xfId="19440" xr:uid="{75BE26A8-53D0-45C7-BDB9-209415B4F5B5}"/>
    <cellStyle name="40% - Accent2 11 2 2 3 2 2" xfId="36522" xr:uid="{840A340B-9008-4D45-A5F5-1D82CC714AEF}"/>
    <cellStyle name="40% - Accent2 11 2 2 3 3" xfId="28229" xr:uid="{37B2DC54-14E8-4FB6-B770-68E1970B0343}"/>
    <cellStyle name="40% - Accent2 11 2 2 4" xfId="14568" xr:uid="{3A6003F6-8A18-4ABE-99C8-EB2437CCAFA4}"/>
    <cellStyle name="40% - Accent2 11 2 2 4 2" xfId="31650" xr:uid="{8C991E25-4C6E-423C-B303-8AE1AF3105B2}"/>
    <cellStyle name="40% - Accent2 11 2 2 5" xfId="23001" xr:uid="{A13A69F2-3556-404D-BE1C-D160FA4AD4AE}"/>
    <cellStyle name="40% - Accent2 11 2 3" xfId="11872" xr:uid="{CEAD85BE-A037-41F5-852E-343DA186F938}"/>
    <cellStyle name="40% - Accent2 11 2 3 2" xfId="20201" xr:uid="{39277451-625D-41E0-AF75-8018C03071F1}"/>
    <cellStyle name="40% - Accent2 11 2 3 2 2" xfId="37283" xr:uid="{6BEC2FFB-7927-42FB-8D61-E96D76E94CA6}"/>
    <cellStyle name="40% - Accent2 11 2 3 3" xfId="28990" xr:uid="{85F55A14-1496-4046-9F47-F686614C9FFB}"/>
    <cellStyle name="40% - Accent2 11 2 4" xfId="6519" xr:uid="{BFB6A3AE-45E3-4569-B3C6-D6524177F131}"/>
    <cellStyle name="40% - Accent2 11 2 4 2" xfId="15439" xr:uid="{1EDB4BC1-BC70-49F7-BDA7-00D384AE8B45}"/>
    <cellStyle name="40% - Accent2 11 2 4 2 2" xfId="32521" xr:uid="{B0A078A8-A62C-4E22-92CA-9ECCF8C25187}"/>
    <cellStyle name="40% - Accent2 11 2 4 3" xfId="23882" xr:uid="{084F04DC-E9A6-47F1-BC46-615B17FE8836}"/>
    <cellStyle name="40% - Accent2 11 2 5" xfId="13314" xr:uid="{91869C5D-A8FB-4A6B-8DB7-A724593AB83C}"/>
    <cellStyle name="40% - Accent2 11 2 5 2" xfId="30396" xr:uid="{77EF4108-6C52-468A-BE0B-2A1490DBF384}"/>
    <cellStyle name="40% - Accent2 11 2 6" xfId="21735" xr:uid="{20D40181-4CCB-4883-8248-6ACFBA9DCF01}"/>
    <cellStyle name="40% - Accent2 11 2 7" xfId="3887" xr:uid="{12C7E25E-1D7F-4E90-AC6B-E54E2EE49F31}"/>
    <cellStyle name="40% - Accent2 11 3" xfId="5312" xr:uid="{5FE4E166-0CB0-4217-A8A6-89B9891FCF2C}"/>
    <cellStyle name="40% - Accent2 11 3 2" xfId="10894" xr:uid="{A3119164-1BF8-4B26-B46A-7245499B6369}"/>
    <cellStyle name="40% - Accent2 11 3 2 2" xfId="12329" xr:uid="{17E0C2A4-2DA7-4298-A9EF-A947B56BDDCD}"/>
    <cellStyle name="40% - Accent2 11 3 2 2 2" xfId="20657" xr:uid="{A3BC229B-44B5-480E-AA47-6CFD71C10898}"/>
    <cellStyle name="40% - Accent2 11 3 2 2 2 2" xfId="37739" xr:uid="{69ACD170-9CFC-4426-A692-FAED41BC10DC}"/>
    <cellStyle name="40% - Accent2 11 3 2 2 3" xfId="29446" xr:uid="{22937435-98D8-42C6-AAEC-C5F13E087357}"/>
    <cellStyle name="40% - Accent2 11 3 2 3" xfId="19258" xr:uid="{9BEBBA71-2531-4C99-A26C-B2713D2800C2}"/>
    <cellStyle name="40% - Accent2 11 3 2 3 2" xfId="36340" xr:uid="{C154F782-0AC5-433F-BF3D-A02B83389BDF}"/>
    <cellStyle name="40% - Accent2 11 3 2 4" xfId="28047" xr:uid="{0E032C94-8CD0-472C-AFE7-9C1DBC8AC96E}"/>
    <cellStyle name="40% - Accent2 11 3 3" xfId="11567" xr:uid="{C32C2AF8-9CB9-4DF2-8CEF-7091436589EF}"/>
    <cellStyle name="40% - Accent2 11 3 3 2" xfId="19896" xr:uid="{CB8A5252-1F20-4E9C-8248-C40758845787}"/>
    <cellStyle name="40% - Accent2 11 3 3 2 2" xfId="36978" xr:uid="{4767064B-0865-4644-92FD-5494D201D34E}"/>
    <cellStyle name="40% - Accent2 11 3 3 3" xfId="28685" xr:uid="{AD05B0DF-97E2-4C22-AFE7-C8B772BED035}"/>
    <cellStyle name="40% - Accent2 11 3 4" xfId="7255" xr:uid="{8D2DEA68-D6E1-4B0D-BBAA-B0E6984775F4}"/>
    <cellStyle name="40% - Accent2 11 3 4 2" xfId="16123" xr:uid="{21B1AFD7-12AD-4016-A22C-8F67E5CDBDBE}"/>
    <cellStyle name="40% - Accent2 11 3 4 2 2" xfId="33205" xr:uid="{8056CE29-98B7-4484-8E92-019912D85E63}"/>
    <cellStyle name="40% - Accent2 11 3 4 3" xfId="24589" xr:uid="{BECFA9E4-BAE5-42D8-8126-44439A3EA030}"/>
    <cellStyle name="40% - Accent2 11 3 5" xfId="14266" xr:uid="{CB07A48F-9111-4C0E-B6CB-AC476CFCA4FA}"/>
    <cellStyle name="40% - Accent2 11 3 5 2" xfId="31348" xr:uid="{A37E8064-A142-46A0-AD96-244F9F9A43CB}"/>
    <cellStyle name="40% - Accent2 11 3 6" xfId="22699" xr:uid="{973D4DBA-A103-4B20-8140-9B3C31340301}"/>
    <cellStyle name="40% - Accent2 11 4" xfId="4406" xr:uid="{1EDABE05-30D7-45C4-A07A-4F35253F65CF}"/>
    <cellStyle name="40% - Accent2 11 4 2" xfId="12042" xr:uid="{05E7B106-D21D-4DAB-83F8-C8365EF8FE06}"/>
    <cellStyle name="40% - Accent2 11 4 2 2" xfId="20370" xr:uid="{CDFA929E-5BDE-4DCF-BEB3-1E671D7DCC5A}"/>
    <cellStyle name="40% - Accent2 11 4 2 2 2" xfId="37452" xr:uid="{A256681B-E65B-4519-9F71-1FBFEF99C8C3}"/>
    <cellStyle name="40% - Accent2 11 4 2 3" xfId="29159" xr:uid="{919992D9-9E4E-4C85-895D-82A312770496}"/>
    <cellStyle name="40% - Accent2 11 4 3" xfId="10608" xr:uid="{AEE42795-E689-4651-8606-AA066FE80E2D}"/>
    <cellStyle name="40% - Accent2 11 4 3 2" xfId="19002" xr:uid="{BCF68F6C-BBEA-4685-AE8D-9D312AA0B823}"/>
    <cellStyle name="40% - Accent2 11 4 3 2 2" xfId="36084" xr:uid="{654EE2DF-3AB3-4F92-99BB-2E0DECD73BFB}"/>
    <cellStyle name="40% - Accent2 11 4 3 3" xfId="27791" xr:uid="{0BB25623-B70E-49F2-AC5E-442529A8CB22}"/>
    <cellStyle name="40% - Accent2 11 4 4" xfId="13547" xr:uid="{7FD19678-BAFE-4969-BB75-B854AC05A995}"/>
    <cellStyle name="40% - Accent2 11 4 4 2" xfId="30629" xr:uid="{3703C78F-8826-45A1-9580-51F2C585CF24}"/>
    <cellStyle name="40% - Accent2 11 4 5" xfId="21964" xr:uid="{4D9F75ED-FBDA-445B-87D5-150B30306DB8}"/>
    <cellStyle name="40% - Accent2 11 5" xfId="11260" xr:uid="{2C9746FE-4A1E-4BCF-B20D-B46A5291ED0B}"/>
    <cellStyle name="40% - Accent2 11 5 2" xfId="19609" xr:uid="{A5A05043-ECCF-465C-B9C6-A42D5AA38BA7}"/>
    <cellStyle name="40% - Accent2 11 5 2 2" xfId="36691" xr:uid="{0D82B87F-16BD-43C3-9BA4-7F6FF3E7C78B}"/>
    <cellStyle name="40% - Accent2 11 5 3" xfId="28398" xr:uid="{151B377F-F84F-4D8A-8F0F-35B912D76822}"/>
    <cellStyle name="40% - Accent2 11 6" xfId="6217" xr:uid="{3DD157D3-06B6-470D-84FD-F4D224AB6437}"/>
    <cellStyle name="40% - Accent2 11 6 2" xfId="15137" xr:uid="{D7C48901-19C4-448B-A92A-BB53F70C7D9B}"/>
    <cellStyle name="40% - Accent2 11 6 2 2" xfId="32219" xr:uid="{0F9CC3CC-C5C4-4FC8-9A66-6E75E9E91A2A}"/>
    <cellStyle name="40% - Accent2 11 6 3" xfId="23580" xr:uid="{10A885DD-2890-4A3E-AB38-0FB206C806B4}"/>
    <cellStyle name="40% - Accent2 11 7" xfId="13009" xr:uid="{9E0A6055-9FC5-4757-AFD1-72743F938B80}"/>
    <cellStyle name="40% - Accent2 11 7 2" xfId="30091" xr:uid="{5BEB3B54-0C2F-465B-BAB4-506962A8A8C3}"/>
    <cellStyle name="40% - Accent2 11 8" xfId="21430" xr:uid="{67BD3352-216D-4402-9988-D09918C52E76}"/>
    <cellStyle name="40% - Accent2 11 9" xfId="3582" xr:uid="{6B6639EA-6FB7-4A4A-8462-8A914E5B999F}"/>
    <cellStyle name="40% - Accent2 12" xfId="1623" xr:uid="{95C98840-37B7-4A40-874F-4F9B62F4B2B1}"/>
    <cellStyle name="40% - Accent2 12 2" xfId="5477" xr:uid="{ED395597-8455-4230-B360-832D24DCF881}"/>
    <cellStyle name="40% - Accent2 12 2 2" xfId="10949" xr:uid="{7E620680-704C-4A75-87FD-6F01F4BADC52}"/>
    <cellStyle name="40% - Accent2 12 2 2 2" xfId="12492" xr:uid="{70F171CD-26D0-44C3-9261-AB8A7044E752}"/>
    <cellStyle name="40% - Accent2 12 2 2 2 2" xfId="20820" xr:uid="{77EAB418-5178-4207-89B5-66BAB48B6488}"/>
    <cellStyle name="40% - Accent2 12 2 2 2 2 2" xfId="37902" xr:uid="{636C5EB4-975E-4060-96E3-05E841B21F9F}"/>
    <cellStyle name="40% - Accent2 12 2 2 2 3" xfId="29609" xr:uid="{C2AD5AAC-09FD-46F2-9559-A4D06A1DE7AF}"/>
    <cellStyle name="40% - Accent2 12 2 2 3" xfId="19313" xr:uid="{F656299A-7FC2-4067-96A4-BC631003DD86}"/>
    <cellStyle name="40% - Accent2 12 2 2 3 2" xfId="36395" xr:uid="{2A08945E-6D52-41BE-8F4D-A45B877EC2B5}"/>
    <cellStyle name="40% - Accent2 12 2 2 4" xfId="28102" xr:uid="{461F0DD0-D948-41E4-9A7C-EEED315B1537}"/>
    <cellStyle name="40% - Accent2 12 2 3" xfId="11730" xr:uid="{6BEE3B6D-51DB-4B27-918A-6E9796702A2E}"/>
    <cellStyle name="40% - Accent2 12 2 3 2" xfId="20059" xr:uid="{C24D9D77-9B76-4FF8-83FA-0093B5ECD613}"/>
    <cellStyle name="40% - Accent2 12 2 3 2 2" xfId="37141" xr:uid="{A6C880A2-59A0-4B18-A310-12190F048702}"/>
    <cellStyle name="40% - Accent2 12 2 3 3" xfId="28848" xr:uid="{A03A3B83-AD45-4EF8-A5A7-0775EB365C08}"/>
    <cellStyle name="40% - Accent2 12 2 4" xfId="7386" xr:uid="{5B9C3BA7-9213-41DF-AD54-D40C962AD71A}"/>
    <cellStyle name="40% - Accent2 12 2 4 2" xfId="16253" xr:uid="{E4C19B01-BA57-44C8-A5A3-075A1C67B423}"/>
    <cellStyle name="40% - Accent2 12 2 4 2 2" xfId="33335" xr:uid="{ABEC0E7E-A590-4D96-8683-CA63DD6413ED}"/>
    <cellStyle name="40% - Accent2 12 2 4 3" xfId="24719" xr:uid="{92DEBE43-D2D0-4103-820A-E85208935EDC}"/>
    <cellStyle name="40% - Accent2 12 2 5" xfId="14427" xr:uid="{A395F275-A86F-4EF6-8C52-04B007A2211A}"/>
    <cellStyle name="40% - Accent2 12 2 5 2" xfId="31509" xr:uid="{59188ECA-DC37-469C-BE04-6DC9A9235C2A}"/>
    <cellStyle name="40% - Accent2 12 2 6" xfId="22860" xr:uid="{605A4903-5758-41B0-B1F1-BCD6F3DED0AA}"/>
    <cellStyle name="40% - Accent2 12 3" xfId="4751" xr:uid="{C4874AD6-B6FD-4C65-82B1-2F76B36CABDF}"/>
    <cellStyle name="40% - Accent2 12 3 2" xfId="10358" xr:uid="{1C11376B-8B3D-4DE1-9F67-5140961AC60D}"/>
    <cellStyle name="40% - Accent2 12 3 3" xfId="13834" xr:uid="{22822CCE-775E-4926-8C00-26F1EC0BDD45}"/>
    <cellStyle name="40% - Accent2 12 3 3 2" xfId="30916" xr:uid="{4551A7CF-4983-44C1-83C8-8C191674A76A}"/>
    <cellStyle name="40% - Accent2 12 3 4" xfId="22250" xr:uid="{64D25263-340A-456F-A43F-CE2BF144BF7E}"/>
    <cellStyle name="40% - Accent2 12 4" xfId="6378" xr:uid="{D760F56E-7324-4AFB-90B8-042572351B1E}"/>
    <cellStyle name="40% - Accent2 12 4 2" xfId="15298" xr:uid="{6051E495-884D-43CF-935E-064A68B9E2F1}"/>
    <cellStyle name="40% - Accent2 12 4 2 2" xfId="32380" xr:uid="{4F6059C0-F886-40C5-A94B-0296D7193728}"/>
    <cellStyle name="40% - Accent2 12 4 3" xfId="23741" xr:uid="{0792F46F-87BA-4493-AA65-3B18E2924693}"/>
    <cellStyle name="40% - Accent2 12 5" xfId="13172" xr:uid="{EF9144EC-31AA-4996-9E1B-6B1038B8410D}"/>
    <cellStyle name="40% - Accent2 12 5 2" xfId="30254" xr:uid="{CF9419F3-EC62-42EA-A7C5-FFE8474A63E9}"/>
    <cellStyle name="40% - Accent2 12 6" xfId="21593" xr:uid="{6694E2B9-76F1-4BB4-A65A-C81BE28462D5}"/>
    <cellStyle name="40% - Accent2 12 7" xfId="3745" xr:uid="{903E5E31-AEEE-49D7-B453-C5DBB2265D11}"/>
    <cellStyle name="40% - Accent2 12 8" xfId="2993" xr:uid="{5558B32E-6B4B-4CF1-B8F7-66B267432880}"/>
    <cellStyle name="40% - Accent2 13" xfId="4882" xr:uid="{968FA35B-0133-4FA5-A808-2D15EA51F86E}"/>
    <cellStyle name="40% - Accent2 13 2" xfId="7711" xr:uid="{5BC0E044-DF6C-4CEB-9C12-4A282EDC1ACA}"/>
    <cellStyle name="40% - Accent2 13 2 2" xfId="16541" xr:uid="{DD6C77CD-9C1B-4CB7-A93E-19A3E482CE2B}"/>
    <cellStyle name="40% - Accent2 13 2 2 2" xfId="33623" xr:uid="{C19294BF-6280-489D-83E7-C4CFBF503C96}"/>
    <cellStyle name="40% - Accent2 13 2 3" xfId="25026" xr:uid="{56A0127C-2AFB-4FF5-A850-BA7CF1A10F8B}"/>
    <cellStyle name="40% - Accent2 13 3" xfId="7007" xr:uid="{EE77E791-9AD6-492B-90A4-0588BB45B7DA}"/>
    <cellStyle name="40% - Accent2 13 3 2" xfId="15891" xr:uid="{8E5785D2-7618-4AE4-8CEA-02DE1C53E8E3}"/>
    <cellStyle name="40% - Accent2 13 3 2 2" xfId="32973" xr:uid="{60D05617-EBE2-4652-B091-4769DFC64819}"/>
    <cellStyle name="40% - Accent2 13 3 3" xfId="24344" xr:uid="{E8A196AC-250C-4F60-8B79-584466711A33}"/>
    <cellStyle name="40% - Accent2 13 4" xfId="13915" xr:uid="{D64DBD48-8508-484B-A4C2-A23E2300618A}"/>
    <cellStyle name="40% - Accent2 13 4 2" xfId="30997" xr:uid="{8280B7E6-5AD3-4F8A-934A-9F77F605995C}"/>
    <cellStyle name="40% - Accent2 13 5" xfId="22331" xr:uid="{B62E2AA9-452C-49C7-B9F4-E90563DE5E22}"/>
    <cellStyle name="40% - Accent2 14" xfId="4902" xr:uid="{DAE73507-E5CB-4CFA-B9BF-96836CF75689}"/>
    <cellStyle name="40% - Accent2 14 2" xfId="7726" xr:uid="{F844C41A-0FF3-4ACF-82B1-5E6ECCCADBFC}"/>
    <cellStyle name="40% - Accent2 14 2 2" xfId="16556" xr:uid="{E58A4654-0C93-430F-B56B-17E64F42FC7C}"/>
    <cellStyle name="40% - Accent2 14 2 2 2" xfId="33638" xr:uid="{BE9D281E-270C-4AB4-B705-DC4185C2911A}"/>
    <cellStyle name="40% - Accent2 14 2 3" xfId="25041" xr:uid="{3003768B-CB34-4262-837F-2711BD606E30}"/>
    <cellStyle name="40% - Accent2 14 3" xfId="7022" xr:uid="{BD6403F8-A1A7-4A1B-A3F5-D4BB1EE8A0E1}"/>
    <cellStyle name="40% - Accent2 14 3 2" xfId="15906" xr:uid="{7059B6E1-FE81-4CC1-AF9C-3611BCC637D9}"/>
    <cellStyle name="40% - Accent2 14 3 2 2" xfId="32988" xr:uid="{3A4B8ED3-DCCB-4A1E-A069-2FB1D3F4E273}"/>
    <cellStyle name="40% - Accent2 14 3 3" xfId="24359" xr:uid="{9E2067AD-5D17-453A-9BA5-2DA7C3E2C6B0}"/>
    <cellStyle name="40% - Accent2 14 4" xfId="13930" xr:uid="{D8BC2D07-FE9F-451E-8CF8-FB6BAAA112BA}"/>
    <cellStyle name="40% - Accent2 14 4 2" xfId="31012" xr:uid="{04E17034-9209-400D-9114-187E0EC609D1}"/>
    <cellStyle name="40% - Accent2 14 5" xfId="22346" xr:uid="{6E43268A-C5F1-44D6-B207-958D3275EE5E}"/>
    <cellStyle name="40% - Accent2 15" xfId="4991" xr:uid="{BE99E17F-D7DB-4364-BB34-A48799043DA6}"/>
    <cellStyle name="40% - Accent2 15 2" xfId="7060" xr:uid="{0A7D22E7-B7F6-4586-BA3F-8CC5BCFA4CE8}"/>
    <cellStyle name="40% - Accent2 15 2 2" xfId="15943" xr:uid="{EA25F372-5E6B-4556-9D7E-5DBC2B5CDD73}"/>
    <cellStyle name="40% - Accent2 15 2 2 2" xfId="33025" xr:uid="{730AD354-C47E-40EB-A18D-2475BDE9A914}"/>
    <cellStyle name="40% - Accent2 15 2 3" xfId="24396" xr:uid="{5AC13FFE-DA32-4FF8-8CB7-A8B3764F2365}"/>
    <cellStyle name="40% - Accent2 15 3" xfId="13976" xr:uid="{1E00082B-89AE-44DA-8286-00BB41D644D7}"/>
    <cellStyle name="40% - Accent2 15 3 2" xfId="31058" xr:uid="{942814A1-9C78-49A9-820F-8444A8CDDC20}"/>
    <cellStyle name="40% - Accent2 15 4" xfId="22392" xr:uid="{51B0AC71-7135-41AD-A917-FEB7510C0E53}"/>
    <cellStyle name="40% - Accent2 16" xfId="4224" xr:uid="{AB4C5FAF-00CB-4E88-8C1D-664E42B8C93B}"/>
    <cellStyle name="40% - Accent2 17" xfId="6037" xr:uid="{544B2A2F-DE46-4788-8C4B-CB75C7D2BD7A}"/>
    <cellStyle name="40% - Accent2 17 2" xfId="14962" xr:uid="{FA465B1D-C53B-44E0-BA71-510632B57ABA}"/>
    <cellStyle name="40% - Accent2 17 2 2" xfId="32044" xr:uid="{043E022C-118A-44C6-BCBC-0E1F514E62D8}"/>
    <cellStyle name="40% - Accent2 17 3" xfId="23404" xr:uid="{5772FABD-72DB-481A-ACB4-6B05BF437D57}"/>
    <cellStyle name="40% - Accent2 18" xfId="12807" xr:uid="{DF401799-B1D9-4EAA-BB15-D7612B319134}"/>
    <cellStyle name="40% - Accent2 18 2" xfId="29913" xr:uid="{30D9B228-6241-48C1-8AD9-CBF5C15DE614}"/>
    <cellStyle name="40% - Accent2 19" xfId="21162" xr:uid="{63EA3F96-0CDD-43D6-A713-2EB6604E7969}"/>
    <cellStyle name="40% - Accent2 2" xfId="604" xr:uid="{00000000-0005-0000-0000-00005B020000}"/>
    <cellStyle name="40% - Accent2 2 10" xfId="12845" xr:uid="{E720C03B-32C5-495C-9835-B7E4491D2E7B}"/>
    <cellStyle name="40% - Accent2 2 10 2" xfId="29950" xr:uid="{B5AC1C04-5E80-4088-8EF2-C82F3DD78FBD}"/>
    <cellStyle name="40% - Accent2 2 11" xfId="21163" xr:uid="{A1464939-9D1C-4371-935A-FA7F0EE7E9C0}"/>
    <cellStyle name="40% - Accent2 2 12" xfId="3439" xr:uid="{BA462B56-A872-42D4-B35D-08B2A71BA384}"/>
    <cellStyle name="40% - Accent2 2 13" xfId="2672" xr:uid="{BC745EE8-225B-4C5B-93BD-D66FB4423489}"/>
    <cellStyle name="40% - Accent2 2 14" xfId="38363" xr:uid="{6F41D6F3-C846-4491-B8DA-772F68DA0065}"/>
    <cellStyle name="40% - Accent2 2 2" xfId="1933" xr:uid="{13C7FFF2-E1F9-497C-B59D-A77B572A255A}"/>
    <cellStyle name="40% - Accent2 2 2 10" xfId="21164" xr:uid="{5ECFB534-F376-4EB4-BE1B-F1D8BD943A74}"/>
    <cellStyle name="40% - Accent2 2 2 11" xfId="3440" xr:uid="{BD9ADD72-9E72-4028-90B0-E2139C6F5D94}"/>
    <cellStyle name="40% - Accent2 2 2 12" xfId="2673" xr:uid="{55B4CEA8-0F47-4D56-B096-A04791353105}"/>
    <cellStyle name="40% - Accent2 2 2 13" xfId="38437" xr:uid="{8FDD9491-7C61-40D3-832D-30D47113FB1A}"/>
    <cellStyle name="40% - Accent2 2 2 2" xfId="1934" xr:uid="{7755918D-7444-46D8-BD4D-38D04DAE127F}"/>
    <cellStyle name="40% - Accent2 2 2 2 10" xfId="3441" xr:uid="{96453C19-A43E-4263-9DDD-0E452A608C32}"/>
    <cellStyle name="40% - Accent2 2 2 2 11" xfId="2674" xr:uid="{123B464B-CE3F-44AE-B79F-93553E8F5508}"/>
    <cellStyle name="40% - Accent2 2 2 2 12" xfId="38438" xr:uid="{9E88D5F2-2652-4964-8F07-4DC8B97483F1}"/>
    <cellStyle name="40% - Accent2 2 2 2 2" xfId="2827" xr:uid="{DC4EB7BA-F9E0-4AF7-A75C-060EBCFEE6E4}"/>
    <cellStyle name="40% - Accent2 2 2 2 2 2" xfId="3138" xr:uid="{A41E995C-F3CD-42D4-8602-E0A7E5E9BFD2}"/>
    <cellStyle name="40% - Accent2 2 2 2 2 2 2" xfId="5621" xr:uid="{19CF36B8-6327-46AD-B234-79BE727B458C}"/>
    <cellStyle name="40% - Accent2 2 2 2 2 2 2 2" xfId="12637" xr:uid="{F55922AB-473F-40C9-8063-ABF533281A73}"/>
    <cellStyle name="40% - Accent2 2 2 2 2 2 2 2 2" xfId="20965" xr:uid="{43012D54-71D0-4F13-9D6E-ED61793D8E07}"/>
    <cellStyle name="40% - Accent2 2 2 2 2 2 2 2 2 2" xfId="38047" xr:uid="{144B9B3E-91A5-4D41-B960-73EA0E06E6CE}"/>
    <cellStyle name="40% - Accent2 2 2 2 2 2 2 2 3" xfId="29754" xr:uid="{F423FFA8-A1B6-4B27-B352-F709C74B1B3E}"/>
    <cellStyle name="40% - Accent2 2 2 2 2 2 2 3" xfId="11079" xr:uid="{8C71A16F-67ED-45A2-826C-8171CEB33D04}"/>
    <cellStyle name="40% - Accent2 2 2 2 2 2 2 3 2" xfId="19443" xr:uid="{A4561114-468A-4D7B-94B9-53322B413D82}"/>
    <cellStyle name="40% - Accent2 2 2 2 2 2 2 3 2 2" xfId="36525" xr:uid="{3C62B117-9E0C-48B6-8DF0-C98499896743}"/>
    <cellStyle name="40% - Accent2 2 2 2 2 2 2 3 3" xfId="28232" xr:uid="{824D5AA1-31E7-4FB9-A1B2-5C88CE5EAAB1}"/>
    <cellStyle name="40% - Accent2 2 2 2 2 2 2 4" xfId="14571" xr:uid="{7A334B3B-91C8-4810-B261-67BC3624681E}"/>
    <cellStyle name="40% - Accent2 2 2 2 2 2 2 4 2" xfId="31653" xr:uid="{93B78142-F32D-4CE6-B3E0-8469B3D92736}"/>
    <cellStyle name="40% - Accent2 2 2 2 2 2 2 5" xfId="23004" xr:uid="{BC25892F-FBA6-4978-9231-B2F4143BF92A}"/>
    <cellStyle name="40% - Accent2 2 2 2 2 2 3" xfId="11875" xr:uid="{4F588C89-E548-4D1B-943A-0C1A8B76A45B}"/>
    <cellStyle name="40% - Accent2 2 2 2 2 2 3 2" xfId="20204" xr:uid="{D77AE1C3-6B52-497D-A63E-56F0AE8F7182}"/>
    <cellStyle name="40% - Accent2 2 2 2 2 2 3 2 2" xfId="37286" xr:uid="{974883E5-86F1-471F-B85D-7486362CA99B}"/>
    <cellStyle name="40% - Accent2 2 2 2 2 2 3 3" xfId="28993" xr:uid="{3882001C-7343-4774-B098-C295ADFB8155}"/>
    <cellStyle name="40% - Accent2 2 2 2 2 2 4" xfId="6522" xr:uid="{DEE292B9-2A2A-4616-9185-E4157E0AA5D7}"/>
    <cellStyle name="40% - Accent2 2 2 2 2 2 4 2" xfId="15442" xr:uid="{0C463A3F-FD4B-4A92-9E0E-D30AE0B29964}"/>
    <cellStyle name="40% - Accent2 2 2 2 2 2 4 2 2" xfId="32524" xr:uid="{3894FE12-00D8-4B20-862B-80041650E00A}"/>
    <cellStyle name="40% - Accent2 2 2 2 2 2 4 3" xfId="23885" xr:uid="{3B873A8D-780C-4CBC-ADFC-6A64EA98011D}"/>
    <cellStyle name="40% - Accent2 2 2 2 2 2 5" xfId="13317" xr:uid="{D9985701-2CFA-4C39-9BCF-14089D3F09AC}"/>
    <cellStyle name="40% - Accent2 2 2 2 2 2 5 2" xfId="30399" xr:uid="{B640482D-87F4-4760-9AF7-457D13099F25}"/>
    <cellStyle name="40% - Accent2 2 2 2 2 2 6" xfId="21738" xr:uid="{B571C576-2CD0-4A2D-B329-9298659ACCF7}"/>
    <cellStyle name="40% - Accent2 2 2 2 2 2 7" xfId="3890" xr:uid="{47E97326-9FE4-476E-82A8-84E6D8BE2D61}"/>
    <cellStyle name="40% - Accent2 2 2 2 2 3" xfId="5315" xr:uid="{BD663FFB-0A6E-4B67-9683-2DA6751C2603}"/>
    <cellStyle name="40% - Accent2 2 2 2 2 3 2" xfId="12332" xr:uid="{E8C16003-B085-4743-8811-9AC0E40AD660}"/>
    <cellStyle name="40% - Accent2 2 2 2 2 3 2 2" xfId="20660" xr:uid="{368B0AD6-D30E-40B0-8ECC-6CE914F2DF96}"/>
    <cellStyle name="40% - Accent2 2 2 2 2 3 2 2 2" xfId="37742" xr:uid="{BC89D774-5D3D-421B-9AD2-66FAB8AFB92C}"/>
    <cellStyle name="40% - Accent2 2 2 2 2 3 2 3" xfId="29449" xr:uid="{4ED77015-38AD-476E-9E11-BFD73202576D}"/>
    <cellStyle name="40% - Accent2 2 2 2 2 3 3" xfId="7258" xr:uid="{AB5FAD1B-2B54-4A9F-9330-3DB478906309}"/>
    <cellStyle name="40% - Accent2 2 2 2 2 3 3 2" xfId="16126" xr:uid="{3FB05F7F-4D9E-42C3-B999-004506C754E8}"/>
    <cellStyle name="40% - Accent2 2 2 2 2 3 3 2 2" xfId="33208" xr:uid="{3A60747D-3453-4939-B3C2-DDDD63F4EC96}"/>
    <cellStyle name="40% - Accent2 2 2 2 2 3 3 3" xfId="24592" xr:uid="{5CA7BE75-C505-4C4E-A8ED-EC2FB15DDB33}"/>
    <cellStyle name="40% - Accent2 2 2 2 2 3 4" xfId="14269" xr:uid="{6AE08B68-D8AE-4218-90E1-A736EFBA6E58}"/>
    <cellStyle name="40% - Accent2 2 2 2 2 3 4 2" xfId="31351" xr:uid="{78355A84-ABAC-4060-B3F0-D040A4E3ECD1}"/>
    <cellStyle name="40% - Accent2 2 2 2 2 3 5" xfId="22702" xr:uid="{343D5EB0-98B3-49F9-A679-ED4DFCA4640B}"/>
    <cellStyle name="40% - Accent2 2 2 2 2 4" xfId="4801" xr:uid="{B47F2B18-F425-483D-8CE1-F99D5060FF0F}"/>
    <cellStyle name="40% - Accent2 2 2 2 2 4 2" xfId="11570" xr:uid="{EEF9CF5A-C76B-45F2-A980-533F716CB8DF}"/>
    <cellStyle name="40% - Accent2 2 2 2 2 4 2 2" xfId="19899" xr:uid="{C1CC528B-2D90-4EC1-A404-4CCE3F17107E}"/>
    <cellStyle name="40% - Accent2 2 2 2 2 4 2 2 2" xfId="36981" xr:uid="{C2F7C557-9AB6-4BD2-805B-97BD1BC31F47}"/>
    <cellStyle name="40% - Accent2 2 2 2 2 4 2 3" xfId="28688" xr:uid="{080D036B-4B68-4F25-BBF7-F2F8C0AA39A6}"/>
    <cellStyle name="40% - Accent2 2 2 2 2 4 3" xfId="13884" xr:uid="{7860A658-1303-4A25-8B56-3C243975DC3F}"/>
    <cellStyle name="40% - Accent2 2 2 2 2 4 3 2" xfId="30966" xr:uid="{19BA47DB-6984-4D8A-A016-125DDE864851}"/>
    <cellStyle name="40% - Accent2 2 2 2 2 4 4" xfId="22300" xr:uid="{F1987E9F-1A25-4FC7-802C-D960AEFECAEE}"/>
    <cellStyle name="40% - Accent2 2 2 2 2 5" xfId="6220" xr:uid="{89215CBC-B511-45C9-8246-D45ED5F2B434}"/>
    <cellStyle name="40% - Accent2 2 2 2 2 5 2" xfId="15140" xr:uid="{AD5A1DFF-E898-4B08-82E2-6DDB6DF6DEB3}"/>
    <cellStyle name="40% - Accent2 2 2 2 2 5 2 2" xfId="32222" xr:uid="{9C5964EF-3428-4FF8-B665-6376579351C5}"/>
    <cellStyle name="40% - Accent2 2 2 2 2 5 3" xfId="23583" xr:uid="{93AE369C-0346-4ADD-ACCF-69E12BE6AD9D}"/>
    <cellStyle name="40% - Accent2 2 2 2 2 6" xfId="13012" xr:uid="{F530E5DA-B93D-44B2-92D3-1E35B9793506}"/>
    <cellStyle name="40% - Accent2 2 2 2 2 6 2" xfId="30094" xr:uid="{6B3B9152-3BD7-48F7-8DBB-AA0597B31F6C}"/>
    <cellStyle name="40% - Accent2 2 2 2 2 7" xfId="21433" xr:uid="{F7391CF8-7BBE-40B8-B0ED-7211F8681663}"/>
    <cellStyle name="40% - Accent2 2 2 2 2 8" xfId="3585" xr:uid="{E3D833C6-C874-44A8-969C-990507375587}"/>
    <cellStyle name="40% - Accent2 2 2 2 3" xfId="2996" xr:uid="{0D9B56AA-D6E9-4CE1-96C2-46C5F41107CC}"/>
    <cellStyle name="40% - Accent2 2 2 2 3 2" xfId="5480" xr:uid="{BB36BB99-CF71-470B-80F2-82E66211F552}"/>
    <cellStyle name="40% - Accent2 2 2 2 3 2 2" xfId="12495" xr:uid="{AD9D7D40-7FAB-40BD-941A-96CF32E7C2AE}"/>
    <cellStyle name="40% - Accent2 2 2 2 3 2 2 2" xfId="20823" xr:uid="{9638658E-D20C-479C-9E58-F25161A960FC}"/>
    <cellStyle name="40% - Accent2 2 2 2 3 2 2 2 2" xfId="37905" xr:uid="{D8B488AB-65A0-40E0-99EA-3FA1FC526F58}"/>
    <cellStyle name="40% - Accent2 2 2 2 3 2 2 3" xfId="29612" xr:uid="{CC613F73-6B53-478B-A977-857C2743C9D1}"/>
    <cellStyle name="40% - Accent2 2 2 2 3 2 3" xfId="10952" xr:uid="{04D7EB22-D2BC-4EAA-BDF7-8E197C92D76D}"/>
    <cellStyle name="40% - Accent2 2 2 2 3 2 3 2" xfId="19316" xr:uid="{BAF5A3DB-8909-49CC-B1EB-C5FD31507EF3}"/>
    <cellStyle name="40% - Accent2 2 2 2 3 2 3 2 2" xfId="36398" xr:uid="{AC1AB171-03B4-49FD-8FE3-65CFE04C42BC}"/>
    <cellStyle name="40% - Accent2 2 2 2 3 2 3 3" xfId="28105" xr:uid="{F475D42D-CEAC-4024-8836-88F38259B0A5}"/>
    <cellStyle name="40% - Accent2 2 2 2 3 2 4" xfId="14430" xr:uid="{693B3EBC-E0D8-4CB8-8BEE-5ED572EE2ADB}"/>
    <cellStyle name="40% - Accent2 2 2 2 3 2 4 2" xfId="31512" xr:uid="{1B332EE2-BC91-4A4D-8B2C-714E506AC12D}"/>
    <cellStyle name="40% - Accent2 2 2 2 3 2 5" xfId="22863" xr:uid="{CCDDEBC7-877D-4C35-86F7-E64FD4C9DB98}"/>
    <cellStyle name="40% - Accent2 2 2 2 3 3" xfId="11733" xr:uid="{5D92E60A-09DD-4127-AFBC-37627CDE750F}"/>
    <cellStyle name="40% - Accent2 2 2 2 3 3 2" xfId="20062" xr:uid="{593177FA-C356-4BAD-AA71-81840575D905}"/>
    <cellStyle name="40% - Accent2 2 2 2 3 3 2 2" xfId="37144" xr:uid="{7D7E341A-21F9-4169-9F52-B174B2BE65AE}"/>
    <cellStyle name="40% - Accent2 2 2 2 3 3 3" xfId="28851" xr:uid="{4BBDF2FF-5E6E-4518-9E9F-3D62F31581B5}"/>
    <cellStyle name="40% - Accent2 2 2 2 3 4" xfId="6381" xr:uid="{A584F6AF-D555-4BF4-B88C-BA2ED9708A88}"/>
    <cellStyle name="40% - Accent2 2 2 2 3 4 2" xfId="15301" xr:uid="{139E74F6-4602-45EB-9429-8C88B02E8BBA}"/>
    <cellStyle name="40% - Accent2 2 2 2 3 4 2 2" xfId="32383" xr:uid="{48A722E9-44C1-4324-A9B5-A563E02FD844}"/>
    <cellStyle name="40% - Accent2 2 2 2 3 4 3" xfId="23744" xr:uid="{F5C4A0E7-0C47-4BDC-9C60-CA76CAE71AAF}"/>
    <cellStyle name="40% - Accent2 2 2 2 3 5" xfId="13175" xr:uid="{A656B942-D459-4E20-B07F-B667F4548236}"/>
    <cellStyle name="40% - Accent2 2 2 2 3 5 2" xfId="30257" xr:uid="{62E2EB00-90E3-49E9-9F60-97F378EAE717}"/>
    <cellStyle name="40% - Accent2 2 2 2 3 6" xfId="21596" xr:uid="{8DF8CFE4-9267-4542-A7E0-A6CE7A1CADE1}"/>
    <cellStyle name="40% - Accent2 2 2 2 3 7" xfId="3748" xr:uid="{7DF49E46-61C8-41F9-BBF3-A41B56274DAA}"/>
    <cellStyle name="40% - Accent2 2 2 2 4" xfId="5030" xr:uid="{F60CFE9C-3162-460E-9CB1-F8F7D77C14E6}"/>
    <cellStyle name="40% - Accent2 2 2 2 4 2" xfId="10788" xr:uid="{F0594923-0E3F-4926-A132-BCBEB0C68848}"/>
    <cellStyle name="40% - Accent2 2 2 2 4 2 2" xfId="12194" xr:uid="{50CE7E32-CDA4-4D38-ADC0-689CFC2BE23A}"/>
    <cellStyle name="40% - Accent2 2 2 2 4 2 2 2" xfId="20522" xr:uid="{F75EF601-0913-4B9E-8977-76D479DAF038}"/>
    <cellStyle name="40% - Accent2 2 2 2 4 2 2 2 2" xfId="37604" xr:uid="{93A1E23E-3425-4338-A2A8-E4DD3EDA8C86}"/>
    <cellStyle name="40% - Accent2 2 2 2 4 2 2 3" xfId="29311" xr:uid="{3BDCA4AA-1DC7-4D77-BD5F-6C26CFF42871}"/>
    <cellStyle name="40% - Accent2 2 2 2 4 2 3" xfId="19152" xr:uid="{7684AB2F-3102-4407-A6A4-984592263C91}"/>
    <cellStyle name="40% - Accent2 2 2 2 4 2 3 2" xfId="36234" xr:uid="{87B06996-E2C0-4C80-A5AE-D2FFA96C6EFB}"/>
    <cellStyle name="40% - Accent2 2 2 2 4 2 4" xfId="27941" xr:uid="{54FC6F7D-9DEC-4AB5-8D94-58168C3D378A}"/>
    <cellStyle name="40% - Accent2 2 2 2 4 3" xfId="11432" xr:uid="{DCF4C208-348B-42E3-A8A7-E38EE1A2FD28}"/>
    <cellStyle name="40% - Accent2 2 2 2 4 3 2" xfId="19761" xr:uid="{D9AE248D-35CE-43E6-87AD-CC6D042E3048}"/>
    <cellStyle name="40% - Accent2 2 2 2 4 3 2 2" xfId="36843" xr:uid="{178EA0B7-A596-4132-A569-49F2072A387C}"/>
    <cellStyle name="40% - Accent2 2 2 2 4 3 3" xfId="28550" xr:uid="{FA224AE2-72EA-4477-9D3A-08993DADB922}"/>
    <cellStyle name="40% - Accent2 2 2 2 4 4" xfId="7100" xr:uid="{61CAC5CF-2638-406F-8877-CF0ED1E0ECA4}"/>
    <cellStyle name="40% - Accent2 2 2 2 4 4 2" xfId="15983" xr:uid="{F0D06FDF-FB03-48B3-95FD-52DCA979AB22}"/>
    <cellStyle name="40% - Accent2 2 2 2 4 4 2 2" xfId="33065" xr:uid="{08A3EB5C-9E6B-4316-80CD-2138D9B7F620}"/>
    <cellStyle name="40% - Accent2 2 2 2 4 4 3" xfId="24436" xr:uid="{7692D166-DAC7-4128-B645-AFBF896C4D88}"/>
    <cellStyle name="40% - Accent2 2 2 2 4 5" xfId="14015" xr:uid="{742A0718-823C-4AD4-84E6-3A22F4C62DE5}"/>
    <cellStyle name="40% - Accent2 2 2 2 4 5 2" xfId="31097" xr:uid="{ADF7B238-9A38-45ED-B9F6-2749BCDB2005}"/>
    <cellStyle name="40% - Accent2 2 2 2 4 6" xfId="22431" xr:uid="{4C0083EF-4AD1-4B57-AF2D-512282707FB4}"/>
    <cellStyle name="40% - Accent2 2 2 2 5" xfId="4536" xr:uid="{D7B0EA36-7D11-45FD-B6AD-A1E076A968B6}"/>
    <cellStyle name="40% - Accent2 2 2 2 5 2" xfId="12045" xr:uid="{EAD78274-4C22-48D3-8383-6312F139526A}"/>
    <cellStyle name="40% - Accent2 2 2 2 5 2 2" xfId="20373" xr:uid="{FC9434F2-514A-48E7-9081-FD2621B1F6D5}"/>
    <cellStyle name="40% - Accent2 2 2 2 5 2 2 2" xfId="37455" xr:uid="{29C20863-A1D5-4F63-A6D8-5474E2C6FA0D}"/>
    <cellStyle name="40% - Accent2 2 2 2 5 2 3" xfId="29162" xr:uid="{C36858F4-59CB-4686-9F1C-1F90FEF1380E}"/>
    <cellStyle name="40% - Accent2 2 2 2 5 3" xfId="10611" xr:uid="{2A4A3536-1B64-4849-A9A5-A416BBAF24A7}"/>
    <cellStyle name="40% - Accent2 2 2 2 5 3 2" xfId="19005" xr:uid="{EA3A1826-F1C5-4AB8-B4C1-824E1B7EBF6F}"/>
    <cellStyle name="40% - Accent2 2 2 2 5 3 2 2" xfId="36087" xr:uid="{38454B80-291C-46DE-91AC-204FF4B1928B}"/>
    <cellStyle name="40% - Accent2 2 2 2 5 3 3" xfId="27794" xr:uid="{69CE3219-3EF3-4C5B-B5FF-27953548571C}"/>
    <cellStyle name="40% - Accent2 2 2 2 5 4" xfId="13629" xr:uid="{4A0206AC-FC14-4A4D-B9AA-56D91E0EFD33}"/>
    <cellStyle name="40% - Accent2 2 2 2 5 4 2" xfId="30711" xr:uid="{1F614FC4-8CF0-49D2-9E92-CCF5BA517E6E}"/>
    <cellStyle name="40% - Accent2 2 2 2 5 5" xfId="22043" xr:uid="{AF91E16F-DEF2-4D3D-A2B2-59FB58292E08}"/>
    <cellStyle name="40% - Accent2 2 2 2 6" xfId="11263" xr:uid="{50E6F1B1-FEE3-4C35-9A7E-0F67C0E2F95B}"/>
    <cellStyle name="40% - Accent2 2 2 2 6 2" xfId="19612" xr:uid="{012947A5-20F8-45A9-BC4B-26E689D70D70}"/>
    <cellStyle name="40% - Accent2 2 2 2 6 2 2" xfId="36694" xr:uid="{0338ED31-E913-4113-862A-BD82E5B05393}"/>
    <cellStyle name="40% - Accent2 2 2 2 6 3" xfId="28401" xr:uid="{DF68E680-5670-4E42-8483-686145885CAA}"/>
    <cellStyle name="40% - Accent2 2 2 2 7" xfId="6076" xr:uid="{873F33DD-54DE-49D6-8531-8940A2F4B3CD}"/>
    <cellStyle name="40% - Accent2 2 2 2 7 2" xfId="15001" xr:uid="{088276A8-7FB0-424D-9D29-B071F878ADA6}"/>
    <cellStyle name="40% - Accent2 2 2 2 7 2 2" xfId="32083" xr:uid="{BB435D9B-7FED-4CEF-9CFF-7F5D39465168}"/>
    <cellStyle name="40% - Accent2 2 2 2 7 3" xfId="23443" xr:uid="{F7AB3A7C-E248-44A5-902F-A3467555A1A7}"/>
    <cellStyle name="40% - Accent2 2 2 2 8" xfId="12847" xr:uid="{88CC0C47-328A-4E75-9093-EA32067D4E2E}"/>
    <cellStyle name="40% - Accent2 2 2 2 8 2" xfId="29952" xr:uid="{ABE62E9E-D444-47E7-B471-B9218F15B285}"/>
    <cellStyle name="40% - Accent2 2 2 2 9" xfId="21165" xr:uid="{E8751D71-06C3-41B1-92FA-9A65EB518D07}"/>
    <cellStyle name="40% - Accent2 2 2 3" xfId="2826" xr:uid="{5FDC0B2D-8E86-44C6-8ACD-E1D997F199AD}"/>
    <cellStyle name="40% - Accent2 2 2 3 2" xfId="3137" xr:uid="{09168B6D-4B8A-4AD5-A946-A93971F22C3E}"/>
    <cellStyle name="40% - Accent2 2 2 3 2 2" xfId="5620" xr:uid="{542FCB62-8EAA-488A-B0BD-596F9733DA35}"/>
    <cellStyle name="40% - Accent2 2 2 3 2 2 2" xfId="12636" xr:uid="{B0CE649A-4590-40C8-82FA-449920A20E22}"/>
    <cellStyle name="40% - Accent2 2 2 3 2 2 2 2" xfId="20964" xr:uid="{504BF3C5-32A3-48A5-ADD3-A824F9DF1335}"/>
    <cellStyle name="40% - Accent2 2 2 3 2 2 2 2 2" xfId="38046" xr:uid="{BD41AF9D-2F55-46E3-9764-C210BC31E3F7}"/>
    <cellStyle name="40% - Accent2 2 2 3 2 2 2 3" xfId="29753" xr:uid="{EBBE4CB7-618D-430A-AE92-D292AEDDAD4A}"/>
    <cellStyle name="40% - Accent2 2 2 3 2 2 3" xfId="11078" xr:uid="{E0456C4F-E932-4A3D-ACBC-E4D48F0E8E29}"/>
    <cellStyle name="40% - Accent2 2 2 3 2 2 3 2" xfId="19442" xr:uid="{AD5B637F-22DA-49DD-AAF1-061482350638}"/>
    <cellStyle name="40% - Accent2 2 2 3 2 2 3 2 2" xfId="36524" xr:uid="{2F8FB867-2F2C-4EB3-8288-BB8CD15B3B5D}"/>
    <cellStyle name="40% - Accent2 2 2 3 2 2 3 3" xfId="28231" xr:uid="{30FD6441-1D39-4AFB-95D7-47E7DE6E0851}"/>
    <cellStyle name="40% - Accent2 2 2 3 2 2 4" xfId="14570" xr:uid="{3C8B3B71-76C0-4D01-81C2-AFB345518055}"/>
    <cellStyle name="40% - Accent2 2 2 3 2 2 4 2" xfId="31652" xr:uid="{E96AFD02-D229-49D4-B112-440B6CA2E1B1}"/>
    <cellStyle name="40% - Accent2 2 2 3 2 2 5" xfId="23003" xr:uid="{64870877-E1D3-4DB1-8CFB-A2D0F4A6C2C9}"/>
    <cellStyle name="40% - Accent2 2 2 3 2 3" xfId="11874" xr:uid="{EA7FE635-CFFC-44DA-853F-D3D141E15F72}"/>
    <cellStyle name="40% - Accent2 2 2 3 2 3 2" xfId="20203" xr:uid="{4BDC7971-C4FF-47D8-AB0B-FEC66D931688}"/>
    <cellStyle name="40% - Accent2 2 2 3 2 3 2 2" xfId="37285" xr:uid="{ACC49F17-172B-4C1D-B6EA-06F14AB54A0F}"/>
    <cellStyle name="40% - Accent2 2 2 3 2 3 3" xfId="28992" xr:uid="{72A1C314-6AE3-46B0-A6DE-ECF7A4DC8827}"/>
    <cellStyle name="40% - Accent2 2 2 3 2 4" xfId="6521" xr:uid="{5D116135-34BC-485B-AD2D-2775E5E64D00}"/>
    <cellStyle name="40% - Accent2 2 2 3 2 4 2" xfId="15441" xr:uid="{D73F62A2-510D-4A34-8081-844250347C68}"/>
    <cellStyle name="40% - Accent2 2 2 3 2 4 2 2" xfId="32523" xr:uid="{EFF02B2C-AD95-49D7-9E25-3CDDB3DD2000}"/>
    <cellStyle name="40% - Accent2 2 2 3 2 4 3" xfId="23884" xr:uid="{16FF9AC1-CCB9-4A90-9CE2-193C3008DE1D}"/>
    <cellStyle name="40% - Accent2 2 2 3 2 5" xfId="13316" xr:uid="{07B5081E-05C8-4D0E-A6AF-7782BB4F732A}"/>
    <cellStyle name="40% - Accent2 2 2 3 2 5 2" xfId="30398" xr:uid="{23863EE6-F6EC-44A2-B13B-B7CFBC6787C5}"/>
    <cellStyle name="40% - Accent2 2 2 3 2 6" xfId="21737" xr:uid="{2A5E718E-BB8D-4597-8536-595DC096292D}"/>
    <cellStyle name="40% - Accent2 2 2 3 2 7" xfId="3889" xr:uid="{5AEA944A-8B76-4061-8F47-E03344906DDE}"/>
    <cellStyle name="40% - Accent2 2 2 3 3" xfId="5314" xr:uid="{9F1366D1-FEE7-4B0E-A7FF-95CCFF38B662}"/>
    <cellStyle name="40% - Accent2 2 2 3 3 2" xfId="12331" xr:uid="{1ED38B14-7FDA-40BD-BAE1-47C0A22433E9}"/>
    <cellStyle name="40% - Accent2 2 2 3 3 2 2" xfId="20659" xr:uid="{DEB72ED5-5976-4383-8212-FC2B966EF4BF}"/>
    <cellStyle name="40% - Accent2 2 2 3 3 2 2 2" xfId="37741" xr:uid="{18F14990-4FF6-41B8-BA4B-3E2B8921581D}"/>
    <cellStyle name="40% - Accent2 2 2 3 3 2 3" xfId="29448" xr:uid="{2D2108CD-9AF8-47F3-BA52-93D312AEEDE2}"/>
    <cellStyle name="40% - Accent2 2 2 3 3 3" xfId="7257" xr:uid="{DA2C8C85-53AB-49A6-A01A-FE9A02F86F54}"/>
    <cellStyle name="40% - Accent2 2 2 3 3 3 2" xfId="16125" xr:uid="{D44343DF-B026-4D74-AFCC-1EDB566BD70B}"/>
    <cellStyle name="40% - Accent2 2 2 3 3 3 2 2" xfId="33207" xr:uid="{638BD818-E5E4-4602-A673-1C884B4D3812}"/>
    <cellStyle name="40% - Accent2 2 2 3 3 3 3" xfId="24591" xr:uid="{F231E4AC-359D-4398-841D-29C41E2E3112}"/>
    <cellStyle name="40% - Accent2 2 2 3 3 4" xfId="14268" xr:uid="{41C4FDB3-DE7F-478F-A807-DE32FABE3726}"/>
    <cellStyle name="40% - Accent2 2 2 3 3 4 2" xfId="31350" xr:uid="{A97CF514-2B2C-485E-B7E0-44323BA6200D}"/>
    <cellStyle name="40% - Accent2 2 2 3 3 5" xfId="22701" xr:uid="{3C5242AE-32D9-4C02-9D66-02FE725B11B7}"/>
    <cellStyle name="40% - Accent2 2 2 3 4" xfId="4670" xr:uid="{7E071F6D-98E2-47CB-96BE-71B75A91F17A}"/>
    <cellStyle name="40% - Accent2 2 2 3 4 2" xfId="11569" xr:uid="{35C10AB7-8F94-4838-A0F4-3A04F7280314}"/>
    <cellStyle name="40% - Accent2 2 2 3 4 2 2" xfId="19898" xr:uid="{7D7B9E88-3133-4396-9C8D-C52FF3B9E601}"/>
    <cellStyle name="40% - Accent2 2 2 3 4 2 2 2" xfId="36980" xr:uid="{15BDB9EF-1FF5-4ED3-9CF4-63195F88BACB}"/>
    <cellStyle name="40% - Accent2 2 2 3 4 2 3" xfId="28687" xr:uid="{0C6608D0-5968-472F-8532-5A366DFAA05C}"/>
    <cellStyle name="40% - Accent2 2 2 3 4 3" xfId="13755" xr:uid="{E30FEC0A-DAD7-4932-88E3-0F8C60E1176A}"/>
    <cellStyle name="40% - Accent2 2 2 3 4 3 2" xfId="30837" xr:uid="{EA41A705-67A0-47F7-81BA-B70F4ECEDC99}"/>
    <cellStyle name="40% - Accent2 2 2 3 4 4" xfId="22171" xr:uid="{9E7D2F97-3ECA-475D-9744-848ADE8956DB}"/>
    <cellStyle name="40% - Accent2 2 2 3 5" xfId="6219" xr:uid="{EAD3A33E-F1BA-4A62-B494-3FC1FF1778BC}"/>
    <cellStyle name="40% - Accent2 2 2 3 5 2" xfId="15139" xr:uid="{1C014A89-8C9F-47CD-AF06-C1BA171D9883}"/>
    <cellStyle name="40% - Accent2 2 2 3 5 2 2" xfId="32221" xr:uid="{05ADD34A-7B17-4204-AB4A-A94A28A64087}"/>
    <cellStyle name="40% - Accent2 2 2 3 5 3" xfId="23582" xr:uid="{EF5F347A-BC38-4F56-8EE7-D2206C4E6684}"/>
    <cellStyle name="40% - Accent2 2 2 3 6" xfId="13011" xr:uid="{56DEC0E2-F731-4196-811C-D064CEBE3EAD}"/>
    <cellStyle name="40% - Accent2 2 2 3 6 2" xfId="30093" xr:uid="{1D87E1C9-573C-48DF-B450-79354D211F72}"/>
    <cellStyle name="40% - Accent2 2 2 3 7" xfId="21432" xr:uid="{46E323A5-0BE9-4436-A2AB-6A68D548AD70}"/>
    <cellStyle name="40% - Accent2 2 2 3 8" xfId="3584" xr:uid="{86FCC2AA-1C3E-449D-B1E8-97DCB81E3307}"/>
    <cellStyle name="40% - Accent2 2 2 4" xfId="2995" xr:uid="{BDFC305D-7D15-47B5-8E06-24E94EEE7843}"/>
    <cellStyle name="40% - Accent2 2 2 4 2" xfId="5479" xr:uid="{C1FC53A0-5343-4681-AA37-BA6384A4E4E7}"/>
    <cellStyle name="40% - Accent2 2 2 4 2 2" xfId="12494" xr:uid="{C72047A4-7F06-4DC8-8B3C-001CD344B489}"/>
    <cellStyle name="40% - Accent2 2 2 4 2 2 2" xfId="20822" xr:uid="{E1E23B9A-DD8A-4F3C-AFCC-7EC0F2308872}"/>
    <cellStyle name="40% - Accent2 2 2 4 2 2 2 2" xfId="37904" xr:uid="{CC53D39B-E4C4-4789-AD5F-2523BA716B49}"/>
    <cellStyle name="40% - Accent2 2 2 4 2 2 3" xfId="29611" xr:uid="{30E29E1E-8A50-4542-A7CA-D79F6D93D8F4}"/>
    <cellStyle name="40% - Accent2 2 2 4 2 3" xfId="10951" xr:uid="{0BFF75FD-D691-48F6-B0D6-B5952B89E1FE}"/>
    <cellStyle name="40% - Accent2 2 2 4 2 3 2" xfId="19315" xr:uid="{F249E21B-369B-4992-A447-46EA33D8D277}"/>
    <cellStyle name="40% - Accent2 2 2 4 2 3 2 2" xfId="36397" xr:uid="{7EA22BCC-8780-4437-913B-0A75CD7CFC0A}"/>
    <cellStyle name="40% - Accent2 2 2 4 2 3 3" xfId="28104" xr:uid="{C53D48F2-A415-48CD-A44C-D0802FAEAC05}"/>
    <cellStyle name="40% - Accent2 2 2 4 2 4" xfId="14429" xr:uid="{7D5FC1D5-A7A3-4CEF-9E06-244DA1780768}"/>
    <cellStyle name="40% - Accent2 2 2 4 2 4 2" xfId="31511" xr:uid="{44BD789B-3739-42D8-9604-C9F5683022E1}"/>
    <cellStyle name="40% - Accent2 2 2 4 2 5" xfId="22862" xr:uid="{85E5336F-F70D-445B-83BF-9CACE05859AA}"/>
    <cellStyle name="40% - Accent2 2 2 4 3" xfId="11732" xr:uid="{3F21F0D6-8727-4C64-A86C-721846F740E2}"/>
    <cellStyle name="40% - Accent2 2 2 4 3 2" xfId="20061" xr:uid="{004F7BAF-7EFA-4B17-81D8-61600F0151E8}"/>
    <cellStyle name="40% - Accent2 2 2 4 3 2 2" xfId="37143" xr:uid="{9EC92857-B16D-4572-B688-2F7962BA3BAA}"/>
    <cellStyle name="40% - Accent2 2 2 4 3 3" xfId="28850" xr:uid="{2D1CDB05-D345-48E0-ADB3-A6A28CA17D66}"/>
    <cellStyle name="40% - Accent2 2 2 4 4" xfId="6380" xr:uid="{DB7A2912-407D-42BF-B33E-F530E88F36E8}"/>
    <cellStyle name="40% - Accent2 2 2 4 4 2" xfId="15300" xr:uid="{FAC2B419-A04A-4AB8-B9FB-CE75FCC668C0}"/>
    <cellStyle name="40% - Accent2 2 2 4 4 2 2" xfId="32382" xr:uid="{735A73B7-EDC8-4261-BB20-85AE435EF222}"/>
    <cellStyle name="40% - Accent2 2 2 4 4 3" xfId="23743" xr:uid="{C46D507B-49C7-455F-99C1-5F4B7DEDF41D}"/>
    <cellStyle name="40% - Accent2 2 2 4 5" xfId="13174" xr:uid="{1D7012CD-B3A2-4A23-A827-764D3F644D35}"/>
    <cellStyle name="40% - Accent2 2 2 4 5 2" xfId="30256" xr:uid="{CAB2F8D6-2FA8-4C45-9043-DE90FDFF8268}"/>
    <cellStyle name="40% - Accent2 2 2 4 6" xfId="21595" xr:uid="{E1481228-4741-4403-8291-5B11C29A73A9}"/>
    <cellStyle name="40% - Accent2 2 2 4 7" xfId="3747" xr:uid="{243E149D-66ED-4DDB-ABDA-68BC1BACC4C0}"/>
    <cellStyle name="40% - Accent2 2 2 5" xfId="5029" xr:uid="{15A1A478-9094-472B-8D00-DF56F040B688}"/>
    <cellStyle name="40% - Accent2 2 2 5 2" xfId="10787" xr:uid="{FE2EB66D-DC68-4291-945F-AFFC2C5F45AF}"/>
    <cellStyle name="40% - Accent2 2 2 5 2 2" xfId="12193" xr:uid="{9B47B4A3-A777-468D-83B3-D1C747B09786}"/>
    <cellStyle name="40% - Accent2 2 2 5 2 2 2" xfId="20521" xr:uid="{35718563-5B40-4716-A59E-74C3AAED2B35}"/>
    <cellStyle name="40% - Accent2 2 2 5 2 2 2 2" xfId="37603" xr:uid="{3486C405-BDC3-40DC-ACF0-2DDE4597DA4B}"/>
    <cellStyle name="40% - Accent2 2 2 5 2 2 3" xfId="29310" xr:uid="{9A90B755-E2CD-48D0-9451-3BFDC93BE608}"/>
    <cellStyle name="40% - Accent2 2 2 5 2 3" xfId="19151" xr:uid="{DF7B0064-2485-4B88-854F-9516823DCB9C}"/>
    <cellStyle name="40% - Accent2 2 2 5 2 3 2" xfId="36233" xr:uid="{FC8B9907-1D98-4795-B9CF-5BA2ADF09DAA}"/>
    <cellStyle name="40% - Accent2 2 2 5 2 4" xfId="27940" xr:uid="{C0A0F3A2-C7EF-4A71-8389-D52DE466F3EC}"/>
    <cellStyle name="40% - Accent2 2 2 5 3" xfId="11431" xr:uid="{7F9D7A59-481C-4B39-B108-B41F2878845C}"/>
    <cellStyle name="40% - Accent2 2 2 5 3 2" xfId="19760" xr:uid="{466A5870-395A-4192-B092-42298BBDACC9}"/>
    <cellStyle name="40% - Accent2 2 2 5 3 2 2" xfId="36842" xr:uid="{8DA73035-91A7-4E59-95AB-E63B6FBE930C}"/>
    <cellStyle name="40% - Accent2 2 2 5 3 3" xfId="28549" xr:uid="{1791C446-AC0A-4850-92C0-930354976025}"/>
    <cellStyle name="40% - Accent2 2 2 5 4" xfId="7099" xr:uid="{D45394D7-74D7-457E-9F43-70A28FF7C623}"/>
    <cellStyle name="40% - Accent2 2 2 5 4 2" xfId="15982" xr:uid="{55E9DCC5-5AF9-4792-8584-305BB03E1237}"/>
    <cellStyle name="40% - Accent2 2 2 5 4 2 2" xfId="33064" xr:uid="{2B923097-C99B-4813-951A-31CA13FD2844}"/>
    <cellStyle name="40% - Accent2 2 2 5 4 3" xfId="24435" xr:uid="{B1454EC5-A574-460F-8433-5C602878E3AB}"/>
    <cellStyle name="40% - Accent2 2 2 5 5" xfId="14014" xr:uid="{677E4AF4-DB1D-42B9-9D55-B11D6EA9C6CC}"/>
    <cellStyle name="40% - Accent2 2 2 5 5 2" xfId="31096" xr:uid="{FE452402-452A-42A6-A8E0-5B3CFAC2C212}"/>
    <cellStyle name="40% - Accent2 2 2 5 6" xfId="22430" xr:uid="{ACD487B8-72ED-44EA-99E4-3B4DC46217AE}"/>
    <cellStyle name="40% - Accent2 2 2 6" xfId="4444" xr:uid="{6229FC87-C128-417D-8A8D-20584162D5CA}"/>
    <cellStyle name="40% - Accent2 2 2 6 2" xfId="12044" xr:uid="{8E729BDA-77EA-4FEC-A988-DADC4B35FB16}"/>
    <cellStyle name="40% - Accent2 2 2 6 2 2" xfId="20372" xr:uid="{54E943D5-AF54-4F9B-AF53-125718501238}"/>
    <cellStyle name="40% - Accent2 2 2 6 2 2 2" xfId="37454" xr:uid="{13924AD2-DCCE-42F2-BC29-559025B28ED9}"/>
    <cellStyle name="40% - Accent2 2 2 6 2 3" xfId="29161" xr:uid="{088C5ED1-F12D-45AA-9997-605AE6853F57}"/>
    <cellStyle name="40% - Accent2 2 2 6 3" xfId="10610" xr:uid="{6158FD32-3CEA-41B7-A1DA-F4DB8ABB2F24}"/>
    <cellStyle name="40% - Accent2 2 2 6 3 2" xfId="19004" xr:uid="{F2350D4C-9F8E-4246-A9F5-04D99B2C6A24}"/>
    <cellStyle name="40% - Accent2 2 2 6 3 2 2" xfId="36086" xr:uid="{D835E9EA-0B1F-4ABC-BEF1-365FC4C7E6A4}"/>
    <cellStyle name="40% - Accent2 2 2 6 3 3" xfId="27793" xr:uid="{AC6C205C-2FF5-4FA7-96E5-669A425791E8}"/>
    <cellStyle name="40% - Accent2 2 2 6 4" xfId="13570" xr:uid="{6406D3E1-05C3-4EC3-8F60-E448A4D88C10}"/>
    <cellStyle name="40% - Accent2 2 2 6 4 2" xfId="30652" xr:uid="{0320EFD0-B7C2-49CE-8F98-8C554E436552}"/>
    <cellStyle name="40% - Accent2 2 2 6 5" xfId="21987" xr:uid="{ABFF42D1-6136-4443-9A3F-6082C24A3803}"/>
    <cellStyle name="40% - Accent2 2 2 7" xfId="11262" xr:uid="{8677F852-B1E9-41BF-8CB0-C4D8D76D0411}"/>
    <cellStyle name="40% - Accent2 2 2 7 2" xfId="19611" xr:uid="{56A2FB6B-E71F-4885-BF8E-78CE568AEBC1}"/>
    <cellStyle name="40% - Accent2 2 2 7 2 2" xfId="36693" xr:uid="{84E03E78-1B00-4A54-8D91-680886B21403}"/>
    <cellStyle name="40% - Accent2 2 2 7 3" xfId="28400" xr:uid="{F7274D00-A93F-4E87-8C06-D9276C93F05A}"/>
    <cellStyle name="40% - Accent2 2 2 8" xfId="6075" xr:uid="{B00BA910-0E5E-461F-9971-1AF12355F156}"/>
    <cellStyle name="40% - Accent2 2 2 8 2" xfId="15000" xr:uid="{4DCD378F-5542-4EAD-9550-8B2A334BF4A0}"/>
    <cellStyle name="40% - Accent2 2 2 8 2 2" xfId="32082" xr:uid="{1A748449-1E7C-47E9-AF31-94F0C1E5BEF3}"/>
    <cellStyle name="40% - Accent2 2 2 8 3" xfId="23442" xr:uid="{8B602561-E5A9-4FD2-929B-FA785C37AD0B}"/>
    <cellStyle name="40% - Accent2 2 2 9" xfId="12846" xr:uid="{01B56746-EAF3-4A9F-9474-3271AB97661E}"/>
    <cellStyle name="40% - Accent2 2 2 9 2" xfId="29951" xr:uid="{6C781459-126C-46F9-A100-8BDA316F1A51}"/>
    <cellStyle name="40% - Accent2 2 3" xfId="1935" xr:uid="{83E2F833-4EAB-4698-865B-74E8EEB08160}"/>
    <cellStyle name="40% - Accent2 2 3 10" xfId="3442" xr:uid="{A7D150A2-F601-4B60-958C-CBA8970DE5BD}"/>
    <cellStyle name="40% - Accent2 2 3 11" xfId="2675" xr:uid="{6CE50C29-74EC-4EA8-91C8-7D0A3E3A6E2E}"/>
    <cellStyle name="40% - Accent2 2 3 12" xfId="38439" xr:uid="{965675E4-A251-44E5-80BD-87105489E5E5}"/>
    <cellStyle name="40% - Accent2 2 3 2" xfId="2828" xr:uid="{A8EF5A5F-7E4D-46BF-8AC2-15A085508F0A}"/>
    <cellStyle name="40% - Accent2 2 3 2 2" xfId="3139" xr:uid="{2CDEB4FC-A0C7-445A-9972-E52756C29542}"/>
    <cellStyle name="40% - Accent2 2 3 2 2 2" xfId="5622" xr:uid="{2666B7F1-2A37-41A3-804C-E4B6049A45F7}"/>
    <cellStyle name="40% - Accent2 2 3 2 2 2 2" xfId="12638" xr:uid="{BC7068EC-00FE-41A9-90EF-584DB3E3365D}"/>
    <cellStyle name="40% - Accent2 2 3 2 2 2 2 2" xfId="20966" xr:uid="{03527B51-CAD7-4B17-A652-F9C54DADC0A7}"/>
    <cellStyle name="40% - Accent2 2 3 2 2 2 2 2 2" xfId="38048" xr:uid="{5EA11BAE-C62E-414D-A059-9A87B00082A2}"/>
    <cellStyle name="40% - Accent2 2 3 2 2 2 2 3" xfId="29755" xr:uid="{673B49FB-DA9E-4CA1-872D-C4230A794378}"/>
    <cellStyle name="40% - Accent2 2 3 2 2 2 3" xfId="11080" xr:uid="{8E35B7C4-FA3A-4FAC-B533-1BF5D720EDF4}"/>
    <cellStyle name="40% - Accent2 2 3 2 2 2 3 2" xfId="19444" xr:uid="{C6B3AACD-D55F-43DF-9987-6A4B94867C2A}"/>
    <cellStyle name="40% - Accent2 2 3 2 2 2 3 2 2" xfId="36526" xr:uid="{472AFC16-284A-4C54-A8F7-4A3E8C8D81C3}"/>
    <cellStyle name="40% - Accent2 2 3 2 2 2 3 3" xfId="28233" xr:uid="{0949B8CB-82F1-477D-AF75-B609ECFA7E39}"/>
    <cellStyle name="40% - Accent2 2 3 2 2 2 4" xfId="14572" xr:uid="{619B5F72-5418-489B-9016-616BB3566CDE}"/>
    <cellStyle name="40% - Accent2 2 3 2 2 2 4 2" xfId="31654" xr:uid="{67109B83-884D-47B0-9D58-96EDF1143EDD}"/>
    <cellStyle name="40% - Accent2 2 3 2 2 2 5" xfId="23005" xr:uid="{96F48E4A-D9BE-4003-A362-2725982CA57E}"/>
    <cellStyle name="40% - Accent2 2 3 2 2 3" xfId="11876" xr:uid="{6C9BBD9A-A02A-4741-9359-E53BE1960382}"/>
    <cellStyle name="40% - Accent2 2 3 2 2 3 2" xfId="20205" xr:uid="{69528896-6B1E-4AD8-9458-584F2A659009}"/>
    <cellStyle name="40% - Accent2 2 3 2 2 3 2 2" xfId="37287" xr:uid="{4C94B1A7-5186-4B19-B8F7-B88EDDFBB7E0}"/>
    <cellStyle name="40% - Accent2 2 3 2 2 3 3" xfId="28994" xr:uid="{D5054614-BB79-4C02-AD17-481CB4BE18EF}"/>
    <cellStyle name="40% - Accent2 2 3 2 2 4" xfId="6523" xr:uid="{CBE4D16E-432A-4396-9971-F964C8629BF0}"/>
    <cellStyle name="40% - Accent2 2 3 2 2 4 2" xfId="15443" xr:uid="{5AEC1A99-397E-4A23-A4E6-10F5BD216A5F}"/>
    <cellStyle name="40% - Accent2 2 3 2 2 4 2 2" xfId="32525" xr:uid="{9FC0F93A-89F8-4DD5-8CA5-49236996D7A8}"/>
    <cellStyle name="40% - Accent2 2 3 2 2 4 3" xfId="23886" xr:uid="{876773B8-C5CE-4FE4-8E33-56620333796A}"/>
    <cellStyle name="40% - Accent2 2 3 2 2 5" xfId="13318" xr:uid="{9464AE60-4ED6-4558-BF86-013C4B789450}"/>
    <cellStyle name="40% - Accent2 2 3 2 2 5 2" xfId="30400" xr:uid="{84D260EE-F914-4474-AB31-55A31AE69B2B}"/>
    <cellStyle name="40% - Accent2 2 3 2 2 6" xfId="21739" xr:uid="{F2D32E87-6A23-4BCE-AB43-FBE397138688}"/>
    <cellStyle name="40% - Accent2 2 3 2 2 7" xfId="3891" xr:uid="{B18FF33A-F06C-4F1F-AE9F-76BB3D1CDE56}"/>
    <cellStyle name="40% - Accent2 2 3 2 3" xfId="5316" xr:uid="{3F24F0D8-9A77-4CCA-BD4A-DA741FC0B9F3}"/>
    <cellStyle name="40% - Accent2 2 3 2 3 2" xfId="12333" xr:uid="{33DCD18D-DE45-4C20-B43E-07E9BACD9283}"/>
    <cellStyle name="40% - Accent2 2 3 2 3 2 2" xfId="20661" xr:uid="{84D1442F-7422-4B8E-89D3-E5713E1CBCA8}"/>
    <cellStyle name="40% - Accent2 2 3 2 3 2 2 2" xfId="37743" xr:uid="{D61E5A76-54CE-4E15-9FD1-A8262762B692}"/>
    <cellStyle name="40% - Accent2 2 3 2 3 2 3" xfId="29450" xr:uid="{27E46182-AF11-45AD-927C-9772A8CB298D}"/>
    <cellStyle name="40% - Accent2 2 3 2 3 3" xfId="7259" xr:uid="{844DD7EE-11A8-444D-9C57-289BE6869C29}"/>
    <cellStyle name="40% - Accent2 2 3 2 3 3 2" xfId="16127" xr:uid="{D4996D77-11C8-4686-A8E7-8D61BB337251}"/>
    <cellStyle name="40% - Accent2 2 3 2 3 3 2 2" xfId="33209" xr:uid="{134ACC4D-B555-4E15-894E-2D7D406D3B3F}"/>
    <cellStyle name="40% - Accent2 2 3 2 3 3 3" xfId="24593" xr:uid="{CA0B7D53-6BCF-4E14-94CC-92E1B47A4F40}"/>
    <cellStyle name="40% - Accent2 2 3 2 3 4" xfId="14270" xr:uid="{5083DA4B-E64F-4FFF-B395-FEAED6C520B8}"/>
    <cellStyle name="40% - Accent2 2 3 2 3 4 2" xfId="31352" xr:uid="{FB837A11-2DB7-4EA8-B088-9978CC18D19D}"/>
    <cellStyle name="40% - Accent2 2 3 2 3 5" xfId="22703" xr:uid="{EE0F4D52-A55D-4657-9EFE-D04C818AB550}"/>
    <cellStyle name="40% - Accent2 2 3 2 4" xfId="4772" xr:uid="{1F0C192E-C87C-4055-8D53-9D1A90FE1859}"/>
    <cellStyle name="40% - Accent2 2 3 2 4 2" xfId="11571" xr:uid="{B6E73128-1657-434C-BF2F-34B9CD0C78A1}"/>
    <cellStyle name="40% - Accent2 2 3 2 4 2 2" xfId="19900" xr:uid="{5994898D-D801-4241-BBE8-022FEA252BA5}"/>
    <cellStyle name="40% - Accent2 2 3 2 4 2 2 2" xfId="36982" xr:uid="{A9F0759A-F20A-44C9-8C90-FEB2CD51ED35}"/>
    <cellStyle name="40% - Accent2 2 3 2 4 2 3" xfId="28689" xr:uid="{B0600BE3-B203-48B7-92DA-7F3E9CE98C84}"/>
    <cellStyle name="40% - Accent2 2 3 2 4 3" xfId="13855" xr:uid="{1AA9F035-7B51-4B50-92D8-8BC588B7E37F}"/>
    <cellStyle name="40% - Accent2 2 3 2 4 3 2" xfId="30937" xr:uid="{4CFA13AC-3416-4D49-B1D4-6E3D21F83BD4}"/>
    <cellStyle name="40% - Accent2 2 3 2 4 4" xfId="22271" xr:uid="{5E4C49DB-09B4-4B45-8786-464190E1A589}"/>
    <cellStyle name="40% - Accent2 2 3 2 5" xfId="6221" xr:uid="{821EA9E8-FED9-4D10-87C8-C9FD33227CCD}"/>
    <cellStyle name="40% - Accent2 2 3 2 5 2" xfId="15141" xr:uid="{31EC9306-CDF8-4664-80AC-8A4E867B0C0E}"/>
    <cellStyle name="40% - Accent2 2 3 2 5 2 2" xfId="32223" xr:uid="{BEC94027-5433-421E-B7F3-BB7E7411C842}"/>
    <cellStyle name="40% - Accent2 2 3 2 5 3" xfId="23584" xr:uid="{B9061AFE-FC91-4665-8C68-9273269EDD3F}"/>
    <cellStyle name="40% - Accent2 2 3 2 6" xfId="13013" xr:uid="{8E91E216-27C5-4509-AB8A-2DE06C1F3570}"/>
    <cellStyle name="40% - Accent2 2 3 2 6 2" xfId="30095" xr:uid="{039B5C99-455C-450A-97BE-E1D1A98746DC}"/>
    <cellStyle name="40% - Accent2 2 3 2 7" xfId="21434" xr:uid="{8543F6CA-4F87-4F36-B5DB-72F128D38A88}"/>
    <cellStyle name="40% - Accent2 2 3 2 8" xfId="3586" xr:uid="{2EFC6DEB-45C5-43BC-926C-E1B0D9B96DD5}"/>
    <cellStyle name="40% - Accent2 2 3 3" xfId="2997" xr:uid="{EF51505E-5690-4228-A74A-3D31012125AA}"/>
    <cellStyle name="40% - Accent2 2 3 3 2" xfId="5481" xr:uid="{1F00A30B-C98E-4940-94E1-BFE87866AB94}"/>
    <cellStyle name="40% - Accent2 2 3 3 2 2" xfId="12496" xr:uid="{263112C5-4103-4F2D-A582-67D29E8F1BD2}"/>
    <cellStyle name="40% - Accent2 2 3 3 2 2 2" xfId="20824" xr:uid="{825F132D-2861-4A04-960C-5C2EAB930579}"/>
    <cellStyle name="40% - Accent2 2 3 3 2 2 2 2" xfId="37906" xr:uid="{031835E5-33FC-4DA4-B7BA-6876E56CA1E2}"/>
    <cellStyle name="40% - Accent2 2 3 3 2 2 3" xfId="29613" xr:uid="{D8B0E9AB-C772-4773-8804-51B209F4EAE2}"/>
    <cellStyle name="40% - Accent2 2 3 3 2 3" xfId="10953" xr:uid="{ECF917A9-3930-497A-997F-A3617C4885DC}"/>
    <cellStyle name="40% - Accent2 2 3 3 2 3 2" xfId="19317" xr:uid="{D67ACCFD-024C-4A80-B405-AD7E52F83356}"/>
    <cellStyle name="40% - Accent2 2 3 3 2 3 2 2" xfId="36399" xr:uid="{59FDA0CE-4F2F-41F7-AC0A-93863F7894F7}"/>
    <cellStyle name="40% - Accent2 2 3 3 2 3 3" xfId="28106" xr:uid="{9CB5D990-BCC2-4801-B639-433D8FF09060}"/>
    <cellStyle name="40% - Accent2 2 3 3 2 4" xfId="14431" xr:uid="{EE19ECAE-61A1-4B91-A9C5-C5E8BD92B55A}"/>
    <cellStyle name="40% - Accent2 2 3 3 2 4 2" xfId="31513" xr:uid="{464F4A87-66E9-40C8-8F15-4841E2F2D8C1}"/>
    <cellStyle name="40% - Accent2 2 3 3 2 5" xfId="22864" xr:uid="{44FF5B5E-B3D2-44E6-B177-B4D637E35B21}"/>
    <cellStyle name="40% - Accent2 2 3 3 3" xfId="11734" xr:uid="{D627CFD7-7CBE-497A-912D-4982F1E4F53D}"/>
    <cellStyle name="40% - Accent2 2 3 3 3 2" xfId="20063" xr:uid="{81E3BF8B-2368-4CEE-B679-74FB5E199F51}"/>
    <cellStyle name="40% - Accent2 2 3 3 3 2 2" xfId="37145" xr:uid="{20EEF43F-9EA5-4CD8-967D-5A668ECE4E4E}"/>
    <cellStyle name="40% - Accent2 2 3 3 3 3" xfId="28852" xr:uid="{9C279A89-ADB8-48F6-854F-3FFAA82798FB}"/>
    <cellStyle name="40% - Accent2 2 3 3 4" xfId="6382" xr:uid="{13633A0A-07A8-44C8-8D6A-6924E6BE66D7}"/>
    <cellStyle name="40% - Accent2 2 3 3 4 2" xfId="15302" xr:uid="{03F0F873-7816-4E54-A3F3-CC5099627DE3}"/>
    <cellStyle name="40% - Accent2 2 3 3 4 2 2" xfId="32384" xr:uid="{3758F937-B9C0-4E47-88B7-EE2AB1C2EC56}"/>
    <cellStyle name="40% - Accent2 2 3 3 4 3" xfId="23745" xr:uid="{FDA9958B-312F-499D-8793-1D90D9F0BDA6}"/>
    <cellStyle name="40% - Accent2 2 3 3 5" xfId="13176" xr:uid="{D88A0EA3-3A4D-4C38-99F8-D2C681A8295E}"/>
    <cellStyle name="40% - Accent2 2 3 3 5 2" xfId="30258" xr:uid="{C0DF982F-11C0-45FD-902C-265004E9765A}"/>
    <cellStyle name="40% - Accent2 2 3 3 6" xfId="21597" xr:uid="{F3976759-5FEA-4859-8BF2-1F7381F9797F}"/>
    <cellStyle name="40% - Accent2 2 3 3 7" xfId="3749" xr:uid="{EAB3CF8D-618B-4368-B4A3-568B44D64BBD}"/>
    <cellStyle name="40% - Accent2 2 3 4" xfId="5031" xr:uid="{F4002D43-5566-48CF-9ED3-73A9654635F4}"/>
    <cellStyle name="40% - Accent2 2 3 4 2" xfId="10789" xr:uid="{EA4E9FCA-63DF-4C28-913E-31F7D01894F1}"/>
    <cellStyle name="40% - Accent2 2 3 4 2 2" xfId="12195" xr:uid="{861C48F0-5095-4ADE-A626-20D2058D0E30}"/>
    <cellStyle name="40% - Accent2 2 3 4 2 2 2" xfId="20523" xr:uid="{F09815DF-94CE-4B2F-8237-3CFDF2A7B14B}"/>
    <cellStyle name="40% - Accent2 2 3 4 2 2 2 2" xfId="37605" xr:uid="{40001AEC-4FDC-4917-BF0A-E682B8E4F5C4}"/>
    <cellStyle name="40% - Accent2 2 3 4 2 2 3" xfId="29312" xr:uid="{3EF276B9-6398-4E68-A3AB-86926B5C7DF1}"/>
    <cellStyle name="40% - Accent2 2 3 4 2 3" xfId="19153" xr:uid="{4EA51C2D-ED58-4FC1-9721-334C5C869C60}"/>
    <cellStyle name="40% - Accent2 2 3 4 2 3 2" xfId="36235" xr:uid="{4D4BB669-1CA8-4552-A34E-6B9E9502219A}"/>
    <cellStyle name="40% - Accent2 2 3 4 2 4" xfId="27942" xr:uid="{A93BE929-0471-45A8-9869-7C0F80D762E8}"/>
    <cellStyle name="40% - Accent2 2 3 4 3" xfId="11433" xr:uid="{AC7C19F5-7DF9-4E3F-8924-5BDB4AE4BAB8}"/>
    <cellStyle name="40% - Accent2 2 3 4 3 2" xfId="19762" xr:uid="{197985C9-3886-47F6-A449-CF663A936028}"/>
    <cellStyle name="40% - Accent2 2 3 4 3 2 2" xfId="36844" xr:uid="{62A442D7-D62E-47D9-B663-0479BD11DF22}"/>
    <cellStyle name="40% - Accent2 2 3 4 3 3" xfId="28551" xr:uid="{AAD19115-B044-4F78-AF4E-D53C6702D356}"/>
    <cellStyle name="40% - Accent2 2 3 4 4" xfId="7101" xr:uid="{8C79D1A9-627A-40E9-A87D-7A4022EC7FE9}"/>
    <cellStyle name="40% - Accent2 2 3 4 4 2" xfId="15984" xr:uid="{BA48F263-C109-45C4-B9B8-36C5F48B60E2}"/>
    <cellStyle name="40% - Accent2 2 3 4 4 2 2" xfId="33066" xr:uid="{0C455AFA-5E2D-4D9C-86CC-2FE1F5F6AB17}"/>
    <cellStyle name="40% - Accent2 2 3 4 4 3" xfId="24437" xr:uid="{C40EFAB0-956E-422E-9B7F-78DD71D319CE}"/>
    <cellStyle name="40% - Accent2 2 3 4 5" xfId="14016" xr:uid="{12AD069E-FE44-440D-BC72-06E817C2CCEA}"/>
    <cellStyle name="40% - Accent2 2 3 4 5 2" xfId="31098" xr:uid="{BE90B4FE-682E-484F-AB5A-3328CDF7091B}"/>
    <cellStyle name="40% - Accent2 2 3 4 6" xfId="22432" xr:uid="{10CCDDF8-5844-47BB-986A-7AE3F5BADCE9}"/>
    <cellStyle name="40% - Accent2 2 3 5" xfId="4218" xr:uid="{0F22C66E-A1EF-4865-B696-D5BC42ABF70F}"/>
    <cellStyle name="40% - Accent2 2 3 5 2" xfId="12046" xr:uid="{4863F9A2-4C14-4C74-8052-AC04BFEDAC02}"/>
    <cellStyle name="40% - Accent2 2 3 5 2 2" xfId="20374" xr:uid="{5E14EAE8-8996-4F42-8555-D5F6E4A1FB22}"/>
    <cellStyle name="40% - Accent2 2 3 5 2 2 2" xfId="37456" xr:uid="{34410341-B8B3-4274-84A3-9F5889566D45}"/>
    <cellStyle name="40% - Accent2 2 3 5 2 3" xfId="29163" xr:uid="{C8367FD8-3336-4E7B-804C-3434687EBAC9}"/>
    <cellStyle name="40% - Accent2 2 3 5 3" xfId="10612" xr:uid="{2B000BB8-53EB-45B3-B12A-B169F666F788}"/>
    <cellStyle name="40% - Accent2 2 3 5 3 2" xfId="19006" xr:uid="{9AFDCB65-2C42-4E33-893D-3E79AFFED2C6}"/>
    <cellStyle name="40% - Accent2 2 3 5 3 2 2" xfId="36088" xr:uid="{0548AAB9-3926-4B29-BC27-C6AE6EF07DF1}"/>
    <cellStyle name="40% - Accent2 2 3 5 3 3" xfId="27795" xr:uid="{C9A9CF89-3A48-457F-9EDF-91EEA0F50FAB}"/>
    <cellStyle name="40% - Accent2 2 3 5 4" xfId="13503" xr:uid="{D3CD103E-724C-4576-8522-E29E6E6A6833}"/>
    <cellStyle name="40% - Accent2 2 3 5 4 2" xfId="30585" xr:uid="{A77254F6-2EC5-46BD-8898-0357A4D8B7B9}"/>
    <cellStyle name="40% - Accent2 2 3 5 5" xfId="21927" xr:uid="{68675697-E178-4FBE-B33E-5B21F93105F5}"/>
    <cellStyle name="40% - Accent2 2 3 6" xfId="11264" xr:uid="{8F7AD532-A22C-4F8E-A800-4FFA8D3FCDF5}"/>
    <cellStyle name="40% - Accent2 2 3 6 2" xfId="19613" xr:uid="{2ABDB479-386E-46B0-9D4D-49688641FBCC}"/>
    <cellStyle name="40% - Accent2 2 3 6 2 2" xfId="36695" xr:uid="{EDB5546A-94AF-43DF-9AA6-5FE561D4E404}"/>
    <cellStyle name="40% - Accent2 2 3 6 3" xfId="28402" xr:uid="{F2770495-2151-49F5-ACA0-B605E4B30490}"/>
    <cellStyle name="40% - Accent2 2 3 7" xfId="6077" xr:uid="{0EDDD7F7-9187-491C-AEE9-92F2842202E9}"/>
    <cellStyle name="40% - Accent2 2 3 7 2" xfId="15002" xr:uid="{FEA52905-3BD4-4495-9C97-9668E44E0023}"/>
    <cellStyle name="40% - Accent2 2 3 7 2 2" xfId="32084" xr:uid="{65A58F52-9AC8-4159-ADF3-61E5F7401F2C}"/>
    <cellStyle name="40% - Accent2 2 3 7 3" xfId="23444" xr:uid="{4DB39CD6-E7C6-4260-A549-B296E9C5C765}"/>
    <cellStyle name="40% - Accent2 2 3 8" xfId="12848" xr:uid="{4789BB57-2078-4A1E-BFFE-A6B4996B44F6}"/>
    <cellStyle name="40% - Accent2 2 3 8 2" xfId="29953" xr:uid="{42B0913F-9D9E-47D6-8798-67A150DC11B3}"/>
    <cellStyle name="40% - Accent2 2 3 9" xfId="21166" xr:uid="{8D3A5449-E402-49A1-B8C4-A70AC4312CCB}"/>
    <cellStyle name="40% - Accent2 2 4" xfId="1932" xr:uid="{4BC2C4AC-8739-43D0-9DE7-18076B4B7587}"/>
    <cellStyle name="40% - Accent2 2 4 10" xfId="38436" xr:uid="{1FE2F3F7-9AA9-41DF-AB3F-FC66C00769A6}"/>
    <cellStyle name="40% - Accent2 2 4 2" xfId="3136" xr:uid="{3D5F91B3-93E6-4505-9E1B-05B5C00900F7}"/>
    <cellStyle name="40% - Accent2 2 4 2 2" xfId="5619" xr:uid="{7B77A955-5FB9-406F-A392-90A87B8FB90F}"/>
    <cellStyle name="40% - Accent2 2 4 2 2 2" xfId="12635" xr:uid="{B12F960A-D758-40F6-8720-9B1627C977E0}"/>
    <cellStyle name="40% - Accent2 2 4 2 2 2 2" xfId="20963" xr:uid="{46084FF9-F0EC-40E4-B7B3-D185A9B60BB8}"/>
    <cellStyle name="40% - Accent2 2 4 2 2 2 2 2" xfId="38045" xr:uid="{C20E79EE-2CD0-4B02-A6BC-CB1D062CDFD6}"/>
    <cellStyle name="40% - Accent2 2 4 2 2 2 3" xfId="29752" xr:uid="{B7806E88-5BBA-4FDF-8C24-763E61D04DCE}"/>
    <cellStyle name="40% - Accent2 2 4 2 2 3" xfId="11077" xr:uid="{2CD794F9-956C-4E60-A520-3E3EA381784D}"/>
    <cellStyle name="40% - Accent2 2 4 2 2 3 2" xfId="19441" xr:uid="{6A5A376F-4AB2-4753-9063-25312B9B9E28}"/>
    <cellStyle name="40% - Accent2 2 4 2 2 3 2 2" xfId="36523" xr:uid="{93C575ED-3E7C-4B7F-AFC3-58AF2606272A}"/>
    <cellStyle name="40% - Accent2 2 4 2 2 3 3" xfId="28230" xr:uid="{775BA7F1-96A0-4D0C-A162-22B24F5CC671}"/>
    <cellStyle name="40% - Accent2 2 4 2 2 4" xfId="14569" xr:uid="{0A3BA3FA-9532-47FA-AFDE-DB5BE4ED223D}"/>
    <cellStyle name="40% - Accent2 2 4 2 2 4 2" xfId="31651" xr:uid="{9B3128DA-EEEF-4641-932E-9BC466CEE316}"/>
    <cellStyle name="40% - Accent2 2 4 2 2 5" xfId="23002" xr:uid="{16D92B65-6687-4982-8AA9-2BDAAB7E4BB4}"/>
    <cellStyle name="40% - Accent2 2 4 2 3" xfId="11873" xr:uid="{002A5664-BAC0-437A-A5B4-ABEA05502399}"/>
    <cellStyle name="40% - Accent2 2 4 2 3 2" xfId="20202" xr:uid="{80492419-6954-41BF-8B8E-1D563E4310DB}"/>
    <cellStyle name="40% - Accent2 2 4 2 3 2 2" xfId="37284" xr:uid="{8A658B2A-C6B4-4974-AF14-BA9A9E1A7DCB}"/>
    <cellStyle name="40% - Accent2 2 4 2 3 3" xfId="28991" xr:uid="{235838CF-E009-4C2E-A6E3-07EDD353DC8A}"/>
    <cellStyle name="40% - Accent2 2 4 2 4" xfId="6520" xr:uid="{ADCEBD76-F7B1-48B4-9A04-9F8E90B5D8EE}"/>
    <cellStyle name="40% - Accent2 2 4 2 4 2" xfId="15440" xr:uid="{127E0667-8424-49AC-A4CE-C39C67FBF4BD}"/>
    <cellStyle name="40% - Accent2 2 4 2 4 2 2" xfId="32522" xr:uid="{217B76FD-854B-482C-840B-ED372872B3AD}"/>
    <cellStyle name="40% - Accent2 2 4 2 4 3" xfId="23883" xr:uid="{7AE9FDBD-B6B5-447A-AA36-DFDA951CEA10}"/>
    <cellStyle name="40% - Accent2 2 4 2 5" xfId="13315" xr:uid="{C3E7A4C2-221A-494E-8C9B-0D29E4F99869}"/>
    <cellStyle name="40% - Accent2 2 4 2 5 2" xfId="30397" xr:uid="{9FDD0DAB-58AE-4D75-B58D-FAEA888F246B}"/>
    <cellStyle name="40% - Accent2 2 4 2 6" xfId="21736" xr:uid="{62D8F023-CD05-428F-B6D0-C2018657C18F}"/>
    <cellStyle name="40% - Accent2 2 4 2 7" xfId="3888" xr:uid="{AE9F47EF-0BBC-45F8-912A-2C00D3760539}"/>
    <cellStyle name="40% - Accent2 2 4 3" xfId="5313" xr:uid="{2BDDA757-F208-41E3-ABFF-4CB6E4E5E353}"/>
    <cellStyle name="40% - Accent2 2 4 3 2" xfId="12330" xr:uid="{A29FB4C7-2BA7-4243-AC7F-6B6B9DD272C1}"/>
    <cellStyle name="40% - Accent2 2 4 3 2 2" xfId="20658" xr:uid="{4976D170-8CF7-4E46-BCD7-BCBC771B5813}"/>
    <cellStyle name="40% - Accent2 2 4 3 2 2 2" xfId="37740" xr:uid="{D56A3333-CE2B-420A-A56B-824097E7AEAE}"/>
    <cellStyle name="40% - Accent2 2 4 3 2 3" xfId="29447" xr:uid="{CBBE7D92-4DD7-4F0E-B3EF-A7B281602796}"/>
    <cellStyle name="40% - Accent2 2 4 3 3" xfId="7256" xr:uid="{B1FFEC11-D9F6-4394-8318-E1A9FE475621}"/>
    <cellStyle name="40% - Accent2 2 4 3 3 2" xfId="16124" xr:uid="{F945063B-E902-4D80-8992-8F08D0BDE966}"/>
    <cellStyle name="40% - Accent2 2 4 3 3 2 2" xfId="33206" xr:uid="{B8F50A03-BE37-4EF9-8A42-0CAC7934AC8E}"/>
    <cellStyle name="40% - Accent2 2 4 3 3 3" xfId="24590" xr:uid="{D2A7F8A2-2BD2-4D11-BECC-846AB98CF9E6}"/>
    <cellStyle name="40% - Accent2 2 4 3 4" xfId="14267" xr:uid="{811653C1-1115-4252-8B81-5576682BC9DC}"/>
    <cellStyle name="40% - Accent2 2 4 3 4 2" xfId="31349" xr:uid="{BDEC3A02-334E-4E74-8E14-6B170888C681}"/>
    <cellStyle name="40% - Accent2 2 4 3 5" xfId="22700" xr:uid="{6914B8A5-B943-4FF3-A19D-98FB81D42A82}"/>
    <cellStyle name="40% - Accent2 2 4 4" xfId="4572" xr:uid="{8DC59ADB-D0A4-4F3A-8D4C-194522A3E3B3}"/>
    <cellStyle name="40% - Accent2 2 4 4 2" xfId="11568" xr:uid="{5891E6B9-8648-4BA4-A5C9-B794582BBE9A}"/>
    <cellStyle name="40% - Accent2 2 4 4 2 2" xfId="19897" xr:uid="{D29D7410-2F73-487E-9C8D-813E4C6A5C80}"/>
    <cellStyle name="40% - Accent2 2 4 4 2 2 2" xfId="36979" xr:uid="{9AF3AC15-6949-432C-8DD0-4C4A82BC03F4}"/>
    <cellStyle name="40% - Accent2 2 4 4 2 3" xfId="28686" xr:uid="{74048B5C-2428-45DC-A0F3-1597D28EA60A}"/>
    <cellStyle name="40% - Accent2 2 4 4 3" xfId="13659" xr:uid="{8C85BF2D-1C90-45C7-A9E2-878E231ACA1C}"/>
    <cellStyle name="40% - Accent2 2 4 4 3 2" xfId="30741" xr:uid="{C1D66DC1-083C-4017-8445-07081C99CCD2}"/>
    <cellStyle name="40% - Accent2 2 4 4 4" xfId="22073" xr:uid="{19165B3D-A7D7-4BE6-A310-12D4EDE47E4C}"/>
    <cellStyle name="40% - Accent2 2 4 5" xfId="6218" xr:uid="{992B7A90-8D06-436C-A8F6-92C2A968621D}"/>
    <cellStyle name="40% - Accent2 2 4 5 2" xfId="15138" xr:uid="{A8FB9FC6-9E5A-4C38-94F6-9F8CACB6C56B}"/>
    <cellStyle name="40% - Accent2 2 4 5 2 2" xfId="32220" xr:uid="{AA65F451-6893-4A53-A227-EC3C2E4EEF6A}"/>
    <cellStyle name="40% - Accent2 2 4 5 3" xfId="23581" xr:uid="{FC73586E-873A-44DD-90A4-E3E2E7E67B25}"/>
    <cellStyle name="40% - Accent2 2 4 6" xfId="13010" xr:uid="{F23BAFB3-99BE-4C72-9D22-7E8472AF8BDE}"/>
    <cellStyle name="40% - Accent2 2 4 6 2" xfId="30092" xr:uid="{0949DEB6-56DC-455F-83A0-FACE1A6A70F5}"/>
    <cellStyle name="40% - Accent2 2 4 7" xfId="21431" xr:uid="{AF8AEE0D-665D-4A01-8F0E-C74620756C68}"/>
    <cellStyle name="40% - Accent2 2 4 8" xfId="3583" xr:uid="{D20E3798-E91A-44A5-A7BE-DA338CD49E72}"/>
    <cellStyle name="40% - Accent2 2 4 9" xfId="2825" xr:uid="{D7168FA7-1EA9-4B40-9DB0-75E5C44230BD}"/>
    <cellStyle name="40% - Accent2 2 5" xfId="2994" xr:uid="{F6BBA3B7-60E5-4B6A-807E-94300EA27DA3}"/>
    <cellStyle name="40% - Accent2 2 5 2" xfId="5478" xr:uid="{34700AD2-8BE3-49B5-B1B3-DD1674D339A5}"/>
    <cellStyle name="40% - Accent2 2 5 2 2" xfId="12493" xr:uid="{0C3E3E49-DF28-41E1-ADBA-0E4BD5A763AE}"/>
    <cellStyle name="40% - Accent2 2 5 2 2 2" xfId="20821" xr:uid="{D4A3C233-DACA-40F6-96B8-F490798FF364}"/>
    <cellStyle name="40% - Accent2 2 5 2 2 2 2" xfId="37903" xr:uid="{43753AFF-E20C-438F-9213-05938A106737}"/>
    <cellStyle name="40% - Accent2 2 5 2 2 3" xfId="29610" xr:uid="{647020C2-5FF6-496A-AB09-A665C16F4D9A}"/>
    <cellStyle name="40% - Accent2 2 5 2 3" xfId="10950" xr:uid="{6A02B45E-6A8C-46C0-9359-F9ABEBBFA9C1}"/>
    <cellStyle name="40% - Accent2 2 5 2 3 2" xfId="19314" xr:uid="{E3D60CD4-144F-4FC9-A0AF-24D2F7D639DF}"/>
    <cellStyle name="40% - Accent2 2 5 2 3 2 2" xfId="36396" xr:uid="{1E8092B0-F173-4810-93AB-4B0DFB1D3459}"/>
    <cellStyle name="40% - Accent2 2 5 2 3 3" xfId="28103" xr:uid="{4B4FBF81-5C58-4C46-AB51-54813B25D6F2}"/>
    <cellStyle name="40% - Accent2 2 5 2 4" xfId="14428" xr:uid="{A8A727F4-8F1F-4EC6-A364-8D032F26A19D}"/>
    <cellStyle name="40% - Accent2 2 5 2 4 2" xfId="31510" xr:uid="{2A9971D2-6678-46FA-9CFC-13EA18F6F64E}"/>
    <cellStyle name="40% - Accent2 2 5 2 5" xfId="22861" xr:uid="{FB69068E-244E-458F-AD6F-9172FA85CCA7}"/>
    <cellStyle name="40% - Accent2 2 5 3" xfId="11731" xr:uid="{0DAD7986-B861-4456-8D44-C37E0A018C02}"/>
    <cellStyle name="40% - Accent2 2 5 3 2" xfId="20060" xr:uid="{6D2ABF98-EEBE-4341-B7E2-A6AAAE3A8061}"/>
    <cellStyle name="40% - Accent2 2 5 3 2 2" xfId="37142" xr:uid="{549FF18C-99D0-43A6-B09B-A1CF19FB02F7}"/>
    <cellStyle name="40% - Accent2 2 5 3 3" xfId="28849" xr:uid="{2BB4F546-23BE-4F7B-BE27-04DBC77B35D4}"/>
    <cellStyle name="40% - Accent2 2 5 4" xfId="6379" xr:uid="{57F2BDB5-88F2-4A0F-A2DA-EE51E76AE62B}"/>
    <cellStyle name="40% - Accent2 2 5 4 2" xfId="15299" xr:uid="{40928B03-1C85-44A9-AD56-71FB441D56B5}"/>
    <cellStyle name="40% - Accent2 2 5 4 2 2" xfId="32381" xr:uid="{1AC52589-9AB9-4556-B683-B501CD1C8583}"/>
    <cellStyle name="40% - Accent2 2 5 4 3" xfId="23742" xr:uid="{6D4C98DA-DAF7-4900-A3C6-7ADE60D8DF3A}"/>
    <cellStyle name="40% - Accent2 2 5 5" xfId="13173" xr:uid="{207C2FFF-C5E0-4759-8097-182F8F9A1432}"/>
    <cellStyle name="40% - Accent2 2 5 5 2" xfId="30255" xr:uid="{7C6FBB3F-EE2A-4951-B4DE-68DF1C647D79}"/>
    <cellStyle name="40% - Accent2 2 5 6" xfId="21594" xr:uid="{AC8F43A4-7797-4EAE-AD12-8DA82C89E50F}"/>
    <cellStyle name="40% - Accent2 2 5 7" xfId="3746" xr:uid="{C5AEF3E5-35D8-4D7B-9F87-E699D65C8879}"/>
    <cellStyle name="40% - Accent2 2 6" xfId="5028" xr:uid="{8865E13D-B670-4C12-B520-8F4BCEF6F688}"/>
    <cellStyle name="40% - Accent2 2 6 2" xfId="10786" xr:uid="{3001053F-8123-4F17-B5AE-CDF26565AD9C}"/>
    <cellStyle name="40% - Accent2 2 6 2 2" xfId="12192" xr:uid="{06FDD8DF-D7E2-4BEB-90D7-9A0085C3F970}"/>
    <cellStyle name="40% - Accent2 2 6 2 2 2" xfId="20520" xr:uid="{B2FD97C4-63A7-42D4-A4F1-E044500D1140}"/>
    <cellStyle name="40% - Accent2 2 6 2 2 2 2" xfId="37602" xr:uid="{CCA1F888-8996-4A5A-BBB1-2923FD114601}"/>
    <cellStyle name="40% - Accent2 2 6 2 2 3" xfId="29309" xr:uid="{8517C9D6-EA10-4742-A34B-4E0CDDE44363}"/>
    <cellStyle name="40% - Accent2 2 6 2 3" xfId="19150" xr:uid="{CCC0722A-3E3D-452E-A897-6125CAD36ED1}"/>
    <cellStyle name="40% - Accent2 2 6 2 3 2" xfId="36232" xr:uid="{D0B8AC13-CCDB-4A61-B681-E947179F7B16}"/>
    <cellStyle name="40% - Accent2 2 6 2 4" xfId="27939" xr:uid="{80237600-6BCB-422A-9BFF-CA8E5B499E75}"/>
    <cellStyle name="40% - Accent2 2 6 3" xfId="11430" xr:uid="{D0CA6449-A454-4B32-A00C-8A97F1BA0713}"/>
    <cellStyle name="40% - Accent2 2 6 3 2" xfId="19759" xr:uid="{6C5C30EE-0E84-45FA-AEAF-3B32C29EDA9D}"/>
    <cellStyle name="40% - Accent2 2 6 3 2 2" xfId="36841" xr:uid="{5183C87C-B350-4784-ACDE-27FC6EA88A59}"/>
    <cellStyle name="40% - Accent2 2 6 3 3" xfId="28548" xr:uid="{57F93880-3DA6-4950-855C-1C999C90E160}"/>
    <cellStyle name="40% - Accent2 2 6 4" xfId="7098" xr:uid="{BD3163B9-54DE-40ED-B2EF-B49213E7E7F4}"/>
    <cellStyle name="40% - Accent2 2 6 4 2" xfId="15981" xr:uid="{A2D163A4-E97D-443E-81B3-0537F3710FCA}"/>
    <cellStyle name="40% - Accent2 2 6 4 2 2" xfId="33063" xr:uid="{4590EB81-2D19-4DD9-8EF0-0EE3BB15816E}"/>
    <cellStyle name="40% - Accent2 2 6 4 3" xfId="24434" xr:uid="{400FA6CD-4E6D-488C-9DD6-1B816B47F70A}"/>
    <cellStyle name="40% - Accent2 2 6 5" xfId="14013" xr:uid="{F21DFE33-DE3B-4E9F-92C9-F5CF3AC80341}"/>
    <cellStyle name="40% - Accent2 2 6 5 2" xfId="31095" xr:uid="{9946153A-6DA5-417E-ABFE-7F7020163829}"/>
    <cellStyle name="40% - Accent2 2 6 6" xfId="22429" xr:uid="{6B301A9A-2788-4777-B539-11A70702820B}"/>
    <cellStyle name="40% - Accent2 2 7" xfId="4025" xr:uid="{1B82B361-3DB9-479E-9E7A-59934B47F4A6}"/>
    <cellStyle name="40% - Accent2 2 7 2" xfId="12043" xr:uid="{D50EA61F-3AE2-45B4-B747-66D97E8AF011}"/>
    <cellStyle name="40% - Accent2 2 7 2 2" xfId="20371" xr:uid="{B7F2E552-92E7-4472-AA3C-8A46643F9E64}"/>
    <cellStyle name="40% - Accent2 2 7 2 2 2" xfId="37453" xr:uid="{4FA13045-80F0-450A-8204-D0D3BFC10D4F}"/>
    <cellStyle name="40% - Accent2 2 7 2 3" xfId="29160" xr:uid="{494E9B4A-EDBC-4103-AF2B-FD219FA78226}"/>
    <cellStyle name="40% - Accent2 2 7 3" xfId="10609" xr:uid="{39A6686B-DB41-4706-9C2F-7B992399223B}"/>
    <cellStyle name="40% - Accent2 2 7 3 2" xfId="19003" xr:uid="{694D4D5D-F599-4B6C-ABC0-1A7CDAF73AF6}"/>
    <cellStyle name="40% - Accent2 2 7 3 2 2" xfId="36085" xr:uid="{96911DA8-E7C2-440D-B51B-1ED6B5C54A21}"/>
    <cellStyle name="40% - Accent2 2 7 3 3" xfId="27792" xr:uid="{2C7C17F4-D51E-4F04-A527-6F1154F9CD26}"/>
    <cellStyle name="40% - Accent2 2 8" xfId="11261" xr:uid="{C2B75DA7-7B96-47B3-91AE-92AA8007264D}"/>
    <cellStyle name="40% - Accent2 2 8 2" xfId="19610" xr:uid="{0982A37B-A885-44CA-8AD4-9644C6897CCF}"/>
    <cellStyle name="40% - Accent2 2 8 2 2" xfId="36692" xr:uid="{5DB711F2-C7D1-429C-B78A-0362729F455A}"/>
    <cellStyle name="40% - Accent2 2 8 3" xfId="28399" xr:uid="{A2EDF753-2571-405B-9344-FA827509D981}"/>
    <cellStyle name="40% - Accent2 2 9" xfId="6074" xr:uid="{0C23FD7A-0AC3-4E65-AFC3-DD9BF1886FD8}"/>
    <cellStyle name="40% - Accent2 2 9 2" xfId="14999" xr:uid="{73116849-43CD-4948-A6DA-3AE3EF4BAC00}"/>
    <cellStyle name="40% - Accent2 2 9 2 2" xfId="32081" xr:uid="{3B18B991-85C9-43B6-80A3-6C9F40B9A43B}"/>
    <cellStyle name="40% - Accent2 2 9 3" xfId="23441" xr:uid="{00D524DC-44CD-40D6-83E2-9B6F28D2EC69}"/>
    <cellStyle name="40% - Accent2 20" xfId="3438" xr:uid="{7C35576B-E02B-4D8E-B557-C6C519FEE3D1}"/>
    <cellStyle name="40% - Accent2 3" xfId="1936" xr:uid="{7A312226-3354-47D3-B19D-B356587FF791}"/>
    <cellStyle name="40% - Accent2 3 2" xfId="4483" xr:uid="{86A76FEF-DC49-4F8D-9DF1-6760E91D5E18}"/>
    <cellStyle name="40% - Accent2 3 2 2" xfId="7669" xr:uid="{4C87DA84-AF52-4CC7-A3DF-E8A6E47B87BF}"/>
    <cellStyle name="40% - Accent2 3 2 2 2" xfId="16512" xr:uid="{A411B69F-03FF-46A3-BCF2-13DA23BDE9DC}"/>
    <cellStyle name="40% - Accent2 3 2 2 2 2" xfId="33594" xr:uid="{81306595-DA89-4780-92E3-7C55CBF0C427}"/>
    <cellStyle name="40% - Accent2 3 2 2 3" xfId="24988" xr:uid="{37F7AF27-16C3-4E54-A9F6-72E036790C7B}"/>
    <cellStyle name="40% - Accent2 3 2 3" xfId="6948" xr:uid="{71C6EE3B-B9D2-4001-9840-308F97804164}"/>
    <cellStyle name="40% - Accent2 3 2 3 2" xfId="15839" xr:uid="{2AC34258-094B-4B2F-A50F-BADCF8CF8976}"/>
    <cellStyle name="40% - Accent2 3 2 3 2 2" xfId="32921" xr:uid="{63119514-C25D-49D0-8091-BD697AD859EE}"/>
    <cellStyle name="40% - Accent2 3 2 3 3" xfId="24293" xr:uid="{14CE659E-78D1-4E21-BC99-8567EC90CB84}"/>
    <cellStyle name="40% - Accent2 3 2 4" xfId="13593" xr:uid="{84A0911E-6984-4B61-AFCD-0B3B5887A4E7}"/>
    <cellStyle name="40% - Accent2 3 2 4 2" xfId="30675" xr:uid="{441E2DC2-D9AD-4221-B4BF-A8C4D2265A59}"/>
    <cellStyle name="40% - Accent2 3 2 5" xfId="22010" xr:uid="{B4E1C976-553E-408B-A3AB-8A76858DD33C}"/>
    <cellStyle name="40% - Accent2 4" xfId="1937" xr:uid="{CF3CA06A-398F-4C27-BB1E-173A92AE82A8}"/>
    <cellStyle name="40% - Accent2 5" xfId="1938" xr:uid="{E64BF3B8-3F1D-4236-8BA1-8F5884B4CEEB}"/>
    <cellStyle name="40% - Accent2 6" xfId="1939" xr:uid="{8B385820-09EF-44D3-81C1-999FD43CEA58}"/>
    <cellStyle name="40% - Accent2 7" xfId="1940" xr:uid="{DDE82CE3-6B6B-4C86-AA6A-06150B06C3CB}"/>
    <cellStyle name="40% - Accent2 8" xfId="1941" xr:uid="{84AD96C7-9BC0-4635-9553-48FC81A884B9}"/>
    <cellStyle name="40% - Accent2 9" xfId="1942" xr:uid="{C2A18EE2-CA83-428F-9CEB-D06546170E1C}"/>
    <cellStyle name="40% - Accent3" xfId="2629" builtinId="39" customBuiltin="1"/>
    <cellStyle name="40% - Accent3 10" xfId="1944" xr:uid="{82F9FD67-A07B-43E1-83F6-599DDF8DFEC5}"/>
    <cellStyle name="40% - Accent3 11" xfId="1943" xr:uid="{E32DD134-6B67-4970-9D37-C9D2459DAAD9}"/>
    <cellStyle name="40% - Accent3 11 10" xfId="2829" xr:uid="{907A466C-CE95-4B1A-928C-2AB3DF1D2C78}"/>
    <cellStyle name="40% - Accent3 11 11" xfId="38440" xr:uid="{E91FF8D2-116C-4E37-A9CB-A0F042A7EF3E}"/>
    <cellStyle name="40% - Accent3 11 2" xfId="3140" xr:uid="{937AF30D-3666-4F76-8BC1-EB30257E8205}"/>
    <cellStyle name="40% - Accent3 11 2 2" xfId="5623" xr:uid="{C2DEBF11-64E3-4DF7-8E74-1E897813A2CE}"/>
    <cellStyle name="40% - Accent3 11 2 2 2" xfId="12639" xr:uid="{D56B3840-E0F4-482F-A970-E6A27D5C8322}"/>
    <cellStyle name="40% - Accent3 11 2 2 2 2" xfId="20967" xr:uid="{2C921C6B-39A4-4B00-8C06-0B39C92055D5}"/>
    <cellStyle name="40% - Accent3 11 2 2 2 2 2" xfId="38049" xr:uid="{F3F2BEA2-9319-4452-9B7E-37A10BF291B2}"/>
    <cellStyle name="40% - Accent3 11 2 2 2 3" xfId="29756" xr:uid="{00F16C5D-EED1-4B5A-B049-4D8D6E551E26}"/>
    <cellStyle name="40% - Accent3 11 2 2 3" xfId="11081" xr:uid="{7E1D0809-A990-4C8F-A8E2-B8456C914B8A}"/>
    <cellStyle name="40% - Accent3 11 2 2 3 2" xfId="19445" xr:uid="{7AE0D76B-6084-4140-8117-5A98A040FC19}"/>
    <cellStyle name="40% - Accent3 11 2 2 3 2 2" xfId="36527" xr:uid="{76275A50-DA9B-47FB-907F-8E0CBFDBB871}"/>
    <cellStyle name="40% - Accent3 11 2 2 3 3" xfId="28234" xr:uid="{520339E1-6634-470C-864D-5BB726C1A813}"/>
    <cellStyle name="40% - Accent3 11 2 2 4" xfId="14573" xr:uid="{173725C0-A1C5-4A93-B886-F7277FA135F5}"/>
    <cellStyle name="40% - Accent3 11 2 2 4 2" xfId="31655" xr:uid="{B390EF06-3DE7-4E69-AC61-F76C18BCD401}"/>
    <cellStyle name="40% - Accent3 11 2 2 5" xfId="23006" xr:uid="{6D976090-03F9-4107-9A15-D5203BE59F14}"/>
    <cellStyle name="40% - Accent3 11 2 3" xfId="11877" xr:uid="{D28FC9B0-AA26-4014-B0E9-26A1C4BFEF01}"/>
    <cellStyle name="40% - Accent3 11 2 3 2" xfId="20206" xr:uid="{4653D27D-9876-42A4-9988-598CF363E73B}"/>
    <cellStyle name="40% - Accent3 11 2 3 2 2" xfId="37288" xr:uid="{D2CF4010-903B-442A-8930-4B14005671B9}"/>
    <cellStyle name="40% - Accent3 11 2 3 3" xfId="28995" xr:uid="{359F6408-E416-4743-BCE2-F0AAEFBE9B85}"/>
    <cellStyle name="40% - Accent3 11 2 4" xfId="6524" xr:uid="{8C6DF528-7799-4AFC-BDD8-9A71D9C64465}"/>
    <cellStyle name="40% - Accent3 11 2 4 2" xfId="15444" xr:uid="{4D79072A-BA77-4023-A5BD-A086B78EF63B}"/>
    <cellStyle name="40% - Accent3 11 2 4 2 2" xfId="32526" xr:uid="{0BC36AC8-C33D-473B-B772-4E83B8F8DBFA}"/>
    <cellStyle name="40% - Accent3 11 2 4 3" xfId="23887" xr:uid="{76786BC9-163C-4F8C-B34F-048B75C98116}"/>
    <cellStyle name="40% - Accent3 11 2 5" xfId="13319" xr:uid="{3F511BFA-EEB7-4CE8-810C-0780237F1EEF}"/>
    <cellStyle name="40% - Accent3 11 2 5 2" xfId="30401" xr:uid="{F35EDBBB-4E35-434D-A887-D116A0D24F5C}"/>
    <cellStyle name="40% - Accent3 11 2 6" xfId="21740" xr:uid="{B600B1E8-FFB5-4EB0-801B-4E9379B8892F}"/>
    <cellStyle name="40% - Accent3 11 2 7" xfId="3892" xr:uid="{43D0DC69-1152-4C2F-AD5E-9FFCAA35B82B}"/>
    <cellStyle name="40% - Accent3 11 3" xfId="5317" xr:uid="{57D2C53E-810C-4BB8-AA7B-1EF69E1095C3}"/>
    <cellStyle name="40% - Accent3 11 3 2" xfId="10895" xr:uid="{D8D6E26C-FF8D-4BFE-AACA-0E527131F7FD}"/>
    <cellStyle name="40% - Accent3 11 3 2 2" xfId="12334" xr:uid="{68807F2E-4488-4054-BB5D-5337CCBFB0B7}"/>
    <cellStyle name="40% - Accent3 11 3 2 2 2" xfId="20662" xr:uid="{61C738B3-48C3-4363-BF0A-7C5E2E41E8A0}"/>
    <cellStyle name="40% - Accent3 11 3 2 2 2 2" xfId="37744" xr:uid="{F7AC3E64-B8CC-4DA1-B59F-379B3E74C728}"/>
    <cellStyle name="40% - Accent3 11 3 2 2 3" xfId="29451" xr:uid="{DC233AB6-CCA9-447E-BDBF-81ACB2D97BCE}"/>
    <cellStyle name="40% - Accent3 11 3 2 3" xfId="19259" xr:uid="{231362FB-8405-4ED7-8D6E-BB79D7DF2C39}"/>
    <cellStyle name="40% - Accent3 11 3 2 3 2" xfId="36341" xr:uid="{4A7F8191-578E-4ACF-938A-03EE3725A0EA}"/>
    <cellStyle name="40% - Accent3 11 3 2 4" xfId="28048" xr:uid="{3E0EFDEF-2134-48C6-AC61-739335FD56E1}"/>
    <cellStyle name="40% - Accent3 11 3 3" xfId="11572" xr:uid="{C5AE9765-8A3A-4EE2-A278-0861E26DB859}"/>
    <cellStyle name="40% - Accent3 11 3 3 2" xfId="19901" xr:uid="{3AAAB7D8-0A14-436F-955C-687B6174A603}"/>
    <cellStyle name="40% - Accent3 11 3 3 2 2" xfId="36983" xr:uid="{C235B4D6-7665-4FFC-B630-7184E3BFE11B}"/>
    <cellStyle name="40% - Accent3 11 3 3 3" xfId="28690" xr:uid="{8CE25FC7-BC07-4F1A-9FA1-92157B1785D1}"/>
    <cellStyle name="40% - Accent3 11 3 4" xfId="7260" xr:uid="{883E9C9B-2978-460C-B6C6-6C17F1E28239}"/>
    <cellStyle name="40% - Accent3 11 3 4 2" xfId="16128" xr:uid="{A767CB9D-E980-42C9-A1C7-0C0CD2AD766A}"/>
    <cellStyle name="40% - Accent3 11 3 4 2 2" xfId="33210" xr:uid="{B628AA8C-3E00-4D5D-9CA9-EC0502C08AA3}"/>
    <cellStyle name="40% - Accent3 11 3 4 3" xfId="24594" xr:uid="{9EA3332F-CEA1-454F-9452-4E7C760D7C4D}"/>
    <cellStyle name="40% - Accent3 11 3 5" xfId="14271" xr:uid="{BB410A31-4467-4055-9E6B-5983F5BC741A}"/>
    <cellStyle name="40% - Accent3 11 3 5 2" xfId="31353" xr:uid="{BA3EEBB3-C6A5-4250-8A0D-7A3C9E5513CB}"/>
    <cellStyle name="40% - Accent3 11 3 6" xfId="22704" xr:uid="{204D0C98-7DEB-44F5-ABC9-3E87C63CBD96}"/>
    <cellStyle name="40% - Accent3 11 4" xfId="4408" xr:uid="{A0F47BD7-CDE2-4294-B3A3-60FC683D918D}"/>
    <cellStyle name="40% - Accent3 11 4 2" xfId="12047" xr:uid="{5FCFC24A-C386-4854-85CE-7B9C343151ED}"/>
    <cellStyle name="40% - Accent3 11 4 2 2" xfId="20375" xr:uid="{F170B3D7-E74E-4E60-B2B2-3A10B8F8DFD4}"/>
    <cellStyle name="40% - Accent3 11 4 2 2 2" xfId="37457" xr:uid="{65F6EC78-FF55-4F42-8446-71C6910A4077}"/>
    <cellStyle name="40% - Accent3 11 4 2 3" xfId="29164" xr:uid="{61AADE60-F042-4D61-ADF9-48259EDC1039}"/>
    <cellStyle name="40% - Accent3 11 4 3" xfId="10613" xr:uid="{32503D93-FDAA-4CFB-B0B1-7F2EE871B202}"/>
    <cellStyle name="40% - Accent3 11 4 3 2" xfId="19007" xr:uid="{E6EB00BA-422F-49AF-9E8A-F67FC6023BAE}"/>
    <cellStyle name="40% - Accent3 11 4 3 2 2" xfId="36089" xr:uid="{72C5BFF1-25A6-4711-9EF9-9AB549F2600F}"/>
    <cellStyle name="40% - Accent3 11 4 3 3" xfId="27796" xr:uid="{C52592EF-E5C8-411C-AC62-CA2D6F781016}"/>
    <cellStyle name="40% - Accent3 11 4 4" xfId="13549" xr:uid="{6EC108E3-1CA1-4D1E-8EE1-66AB941C3837}"/>
    <cellStyle name="40% - Accent3 11 4 4 2" xfId="30631" xr:uid="{070DF2BE-6139-40D8-B754-332E70D98FDF}"/>
    <cellStyle name="40% - Accent3 11 4 5" xfId="21966" xr:uid="{84571327-F182-44C3-A68D-FAD2328B6C91}"/>
    <cellStyle name="40% - Accent3 11 5" xfId="11265" xr:uid="{515EE30F-9501-49AF-93C1-88696DE73590}"/>
    <cellStyle name="40% - Accent3 11 5 2" xfId="19614" xr:uid="{3BEC867E-1909-4C94-9E8F-3399057B5F27}"/>
    <cellStyle name="40% - Accent3 11 5 2 2" xfId="36696" xr:uid="{3069649E-A03F-4BC7-9997-159C5D4665D9}"/>
    <cellStyle name="40% - Accent3 11 5 3" xfId="28403" xr:uid="{E6AC71B1-756A-4D78-A02F-C76B54A0C368}"/>
    <cellStyle name="40% - Accent3 11 6" xfId="6222" xr:uid="{C1F9162A-0452-4B8D-975E-53B6BADCD935}"/>
    <cellStyle name="40% - Accent3 11 6 2" xfId="15142" xr:uid="{6E819D1F-7D42-496B-B330-402F4FD27874}"/>
    <cellStyle name="40% - Accent3 11 6 2 2" xfId="32224" xr:uid="{FDC8C083-98E2-4F07-810F-9B2769F6F3DD}"/>
    <cellStyle name="40% - Accent3 11 6 3" xfId="23585" xr:uid="{72C98470-B22D-4141-8F60-4ADA6E94D3B8}"/>
    <cellStyle name="40% - Accent3 11 7" xfId="13014" xr:uid="{7FDF7171-B2E4-45F9-87C8-57E79BDC6ED2}"/>
    <cellStyle name="40% - Accent3 11 7 2" xfId="30096" xr:uid="{2677B499-E65F-4C3A-9A91-64791549F2A5}"/>
    <cellStyle name="40% - Accent3 11 8" xfId="21435" xr:uid="{695D55BA-03D7-4C59-BEB7-9B1D5DC34E61}"/>
    <cellStyle name="40% - Accent3 11 9" xfId="3587" xr:uid="{1AD58506-22C1-403C-A294-6002B7A2A0EC}"/>
    <cellStyle name="40% - Accent3 12" xfId="1624" xr:uid="{13435265-84F0-4084-A22D-C47CF0E89ABF}"/>
    <cellStyle name="40% - Accent3 12 2" xfId="5482" xr:uid="{20458BB5-A921-49DB-A0C5-E7D5AC606CD0}"/>
    <cellStyle name="40% - Accent3 12 2 2" xfId="10954" xr:uid="{ED2B7347-3414-41F7-993B-997C4AD48C46}"/>
    <cellStyle name="40% - Accent3 12 2 2 2" xfId="12497" xr:uid="{B74CB13C-DFE6-4068-9046-7F382ADD0B44}"/>
    <cellStyle name="40% - Accent3 12 2 2 2 2" xfId="20825" xr:uid="{E927515E-DB8A-4A8F-AFD3-1A78C8C505D2}"/>
    <cellStyle name="40% - Accent3 12 2 2 2 2 2" xfId="37907" xr:uid="{F1DDD596-DAAF-45DB-B6C6-5C46695F09BE}"/>
    <cellStyle name="40% - Accent3 12 2 2 2 3" xfId="29614" xr:uid="{5292AE56-2E25-42A1-A1DE-EAD9B82726DB}"/>
    <cellStyle name="40% - Accent3 12 2 2 3" xfId="19318" xr:uid="{96F60000-ABA0-4698-AE6A-CFD28BCEC860}"/>
    <cellStyle name="40% - Accent3 12 2 2 3 2" xfId="36400" xr:uid="{B79843AF-2E8C-4845-BDEB-09E004D664FE}"/>
    <cellStyle name="40% - Accent3 12 2 2 4" xfId="28107" xr:uid="{2A84D2B1-2BD2-4ADA-A8C9-CF6818282D95}"/>
    <cellStyle name="40% - Accent3 12 2 3" xfId="11735" xr:uid="{3B98785C-E4DE-492C-9DA6-F3B03495D675}"/>
    <cellStyle name="40% - Accent3 12 2 3 2" xfId="20064" xr:uid="{1FA664AD-E30A-4561-945D-3BE9E46540A6}"/>
    <cellStyle name="40% - Accent3 12 2 3 2 2" xfId="37146" xr:uid="{59B6B76C-2654-4DCA-A767-37451390629A}"/>
    <cellStyle name="40% - Accent3 12 2 3 3" xfId="28853" xr:uid="{B957DBDC-868F-41A3-91D7-D0047EA4C1DE}"/>
    <cellStyle name="40% - Accent3 12 2 4" xfId="7387" xr:uid="{CFAFD192-A204-4C32-BB27-A077A269E11F}"/>
    <cellStyle name="40% - Accent3 12 2 4 2" xfId="16254" xr:uid="{B0A21E0D-0AF5-47C0-A27C-1BD73E4F193E}"/>
    <cellStyle name="40% - Accent3 12 2 4 2 2" xfId="33336" xr:uid="{5B8A5470-8A87-4B0F-8726-26ED9B170B84}"/>
    <cellStyle name="40% - Accent3 12 2 4 3" xfId="24720" xr:uid="{5E786920-2C9B-41BF-A891-2119A5480681}"/>
    <cellStyle name="40% - Accent3 12 2 5" xfId="14432" xr:uid="{F434720F-2DA0-4B1B-8944-3330FD56C69F}"/>
    <cellStyle name="40% - Accent3 12 2 5 2" xfId="31514" xr:uid="{B28555D2-5ECB-4B11-8EBB-8E1317926F12}"/>
    <cellStyle name="40% - Accent3 12 2 6" xfId="22865" xr:uid="{D7C3B803-BF68-428E-ACA0-7DB733B12177}"/>
    <cellStyle name="40% - Accent3 12 3" xfId="4753" xr:uid="{64A69896-C613-471A-A4A8-D3329CDDB7F5}"/>
    <cellStyle name="40% - Accent3 12 3 2" xfId="10362" xr:uid="{DF1FC28C-55AE-4E52-A57E-614C73FC8534}"/>
    <cellStyle name="40% - Accent3 12 3 3" xfId="13836" xr:uid="{7E231A65-C0D3-493B-BD9E-25A293FEB1E1}"/>
    <cellStyle name="40% - Accent3 12 3 3 2" xfId="30918" xr:uid="{3796A6E1-40AC-47EE-B902-BE1896BC34AC}"/>
    <cellStyle name="40% - Accent3 12 3 4" xfId="22252" xr:uid="{1917EDAC-620C-4884-BD63-F29068CB39A4}"/>
    <cellStyle name="40% - Accent3 12 4" xfId="6383" xr:uid="{E7C61929-F6DF-4C5A-BDD5-048D136E7DA4}"/>
    <cellStyle name="40% - Accent3 12 4 2" xfId="15303" xr:uid="{A76382BA-A77B-4D96-9624-97B2B5BF90BC}"/>
    <cellStyle name="40% - Accent3 12 4 2 2" xfId="32385" xr:uid="{5DCFE6FA-97DE-422A-BEE2-90D470CAD315}"/>
    <cellStyle name="40% - Accent3 12 4 3" xfId="23746" xr:uid="{46ED92AB-98EB-45B5-AA61-57E1651F2820}"/>
    <cellStyle name="40% - Accent3 12 5" xfId="13177" xr:uid="{ED64EAB7-2FBD-48B7-9669-AFDB0E104FCD}"/>
    <cellStyle name="40% - Accent3 12 5 2" xfId="30259" xr:uid="{7BC52A34-2D4B-490B-82DF-03CD611500A9}"/>
    <cellStyle name="40% - Accent3 12 6" xfId="21598" xr:uid="{C71F444A-4361-4288-885E-274CB135197B}"/>
    <cellStyle name="40% - Accent3 12 7" xfId="3750" xr:uid="{FA7557CF-23D6-4F9B-AA6C-0EFEF23EFA7B}"/>
    <cellStyle name="40% - Accent3 12 8" xfId="2998" xr:uid="{44045E2B-4316-4DC5-9B56-05349F4CC727}"/>
    <cellStyle name="40% - Accent3 13" xfId="4884" xr:uid="{1EBCB076-7102-427B-827E-1CF103C674EF}"/>
    <cellStyle name="40% - Accent3 13 2" xfId="7713" xr:uid="{4F628D0F-4C96-4818-9D3D-4B2013CD9A9E}"/>
    <cellStyle name="40% - Accent3 13 2 2" xfId="16543" xr:uid="{545906F7-E557-433F-8877-3AF8D0A6B34C}"/>
    <cellStyle name="40% - Accent3 13 2 2 2" xfId="33625" xr:uid="{FFD180DB-9E65-4B08-BEE9-6E2E9293BFE3}"/>
    <cellStyle name="40% - Accent3 13 2 3" xfId="25028" xr:uid="{352CEF4E-8988-41E4-8847-E8838B2BC66C}"/>
    <cellStyle name="40% - Accent3 13 3" xfId="7009" xr:uid="{EBD42D65-5922-4AF1-ADEA-25C3DB5F81CF}"/>
    <cellStyle name="40% - Accent3 13 3 2" xfId="15893" xr:uid="{EE69B311-F18E-420D-B1E0-A6651C693173}"/>
    <cellStyle name="40% - Accent3 13 3 2 2" xfId="32975" xr:uid="{246953BD-58D6-456E-80ED-8DA6D334783A}"/>
    <cellStyle name="40% - Accent3 13 3 3" xfId="24346" xr:uid="{20923EED-4C6F-4838-90ED-92253B6DE4E7}"/>
    <cellStyle name="40% - Accent3 13 4" xfId="13917" xr:uid="{DE8DAF96-D7A2-4B23-9A30-761D097F7497}"/>
    <cellStyle name="40% - Accent3 13 4 2" xfId="30999" xr:uid="{E8E6C5B4-2B93-4AA7-9FE0-A8CD8A8B9A65}"/>
    <cellStyle name="40% - Accent3 13 5" xfId="22333" xr:uid="{9CA21B33-28E0-4C2F-9E12-9F72E1CB73FD}"/>
    <cellStyle name="40% - Accent3 14" xfId="4905" xr:uid="{6B6041A9-D469-4C37-97B1-2F552CD00EDE}"/>
    <cellStyle name="40% - Accent3 14 2" xfId="7728" xr:uid="{64043D6E-CF98-46D0-B239-3627DDB28DE7}"/>
    <cellStyle name="40% - Accent3 14 2 2" xfId="16558" xr:uid="{C331F15F-2A83-40FE-97CB-DED4473ADCC3}"/>
    <cellStyle name="40% - Accent3 14 2 2 2" xfId="33640" xr:uid="{585FB666-5D44-4557-97CF-72E44B851FAC}"/>
    <cellStyle name="40% - Accent3 14 2 3" xfId="25043" xr:uid="{C55BF37C-F1AE-4727-A396-406D71FE81D9}"/>
    <cellStyle name="40% - Accent3 14 3" xfId="7024" xr:uid="{CD62F8D2-C941-4515-A796-3B7DF45E34F4}"/>
    <cellStyle name="40% - Accent3 14 3 2" xfId="15908" xr:uid="{2049846A-BCC9-4B6F-8C68-89CBB10C5802}"/>
    <cellStyle name="40% - Accent3 14 3 2 2" xfId="32990" xr:uid="{C0E38B79-BE00-410A-AD6C-AD8485767083}"/>
    <cellStyle name="40% - Accent3 14 3 3" xfId="24361" xr:uid="{934DCA2D-A90C-4957-A0FA-7F34EAB36091}"/>
    <cellStyle name="40% - Accent3 14 4" xfId="13932" xr:uid="{7B0E5D6A-8038-49C9-B061-C94B328F94C4}"/>
    <cellStyle name="40% - Accent3 14 4 2" xfId="31014" xr:uid="{DA26050D-B2F0-464F-8280-077248EDF930}"/>
    <cellStyle name="40% - Accent3 14 5" xfId="22348" xr:uid="{CA17BFF9-871B-42BE-96EE-DF634A98266D}"/>
    <cellStyle name="40% - Accent3 15" xfId="4993" xr:uid="{BE46A982-A51F-485D-A2D4-18333D1CA842}"/>
    <cellStyle name="40% - Accent3 15 2" xfId="7062" xr:uid="{487A0852-D6C6-4633-9812-08DB365E22AA}"/>
    <cellStyle name="40% - Accent3 15 2 2" xfId="15945" xr:uid="{08AA93FB-25E4-4855-AF19-BEB370E5F647}"/>
    <cellStyle name="40% - Accent3 15 2 2 2" xfId="33027" xr:uid="{40C619E2-C307-4453-98AD-6EB104936834}"/>
    <cellStyle name="40% - Accent3 15 2 3" xfId="24398" xr:uid="{992B93AE-1211-4E97-A8E4-7E4C22E6A5A8}"/>
    <cellStyle name="40% - Accent3 15 3" xfId="13978" xr:uid="{7BB59696-B651-4577-BC81-88B64DB90A23}"/>
    <cellStyle name="40% - Accent3 15 3 2" xfId="31060" xr:uid="{50BDD1EF-F1BB-44D9-BC1F-6633953882AF}"/>
    <cellStyle name="40% - Accent3 15 4" xfId="22394" xr:uid="{90F67E17-EBE4-4234-8387-F5E5AA65935A}"/>
    <cellStyle name="40% - Accent3 16" xfId="4225" xr:uid="{AA8FE0DB-9352-4CC0-945E-597621259ECB}"/>
    <cellStyle name="40% - Accent3 17" xfId="6039" xr:uid="{927B6E7A-B051-447B-A008-02687982BFDC}"/>
    <cellStyle name="40% - Accent3 17 2" xfId="14964" xr:uid="{2B17B3A0-259D-46A0-9585-C2B804359430}"/>
    <cellStyle name="40% - Accent3 17 2 2" xfId="32046" xr:uid="{C5FF73C7-CB77-4F21-9E01-14AE8D63D32A}"/>
    <cellStyle name="40% - Accent3 17 3" xfId="23406" xr:uid="{0BF764A8-46C9-4E4B-8693-CDF50A638BF5}"/>
    <cellStyle name="40% - Accent3 18" xfId="12809" xr:uid="{3592BB68-C77B-4364-8EA8-58AE3AF0FE6F}"/>
    <cellStyle name="40% - Accent3 18 2" xfId="29915" xr:uid="{D207E53B-EB76-4097-9A7E-6286C20D6273}"/>
    <cellStyle name="40% - Accent3 19" xfId="21167" xr:uid="{7E054DDB-149B-499A-A1D8-8946DF6A433D}"/>
    <cellStyle name="40% - Accent3 2" xfId="605" xr:uid="{00000000-0005-0000-0000-00005C020000}"/>
    <cellStyle name="40% - Accent3 2 10" xfId="12849" xr:uid="{47062D8F-25B6-42E3-9EB9-E95FAFCEA9C9}"/>
    <cellStyle name="40% - Accent3 2 10 2" xfId="29954" xr:uid="{79956F86-4519-4C1D-A68F-A22DA469AA86}"/>
    <cellStyle name="40% - Accent3 2 11" xfId="21168" xr:uid="{78BF2DFF-5C8A-44B9-A882-5A362F2ADFD2}"/>
    <cellStyle name="40% - Accent3 2 12" xfId="3444" xr:uid="{FEEB77D2-D4CC-4731-A592-8E7E6DA7C36E}"/>
    <cellStyle name="40% - Accent3 2 13" xfId="2676" xr:uid="{87AAB6CE-3480-4C32-B9FD-C629E9A60CEB}"/>
    <cellStyle name="40% - Accent3 2 14" xfId="38364" xr:uid="{B971F3B5-3D9A-457E-B0DF-B6B1FF7CAD11}"/>
    <cellStyle name="40% - Accent3 2 2" xfId="1946" xr:uid="{7F039296-FDB1-4709-8D33-DCA65C8332BD}"/>
    <cellStyle name="40% - Accent3 2 2 10" xfId="21169" xr:uid="{8B7F0B8A-4881-4CD9-9B08-750DEBC3E3D2}"/>
    <cellStyle name="40% - Accent3 2 2 11" xfId="3445" xr:uid="{50CA4E92-497D-4D16-91DE-F8D1C91279F1}"/>
    <cellStyle name="40% - Accent3 2 2 12" xfId="2677" xr:uid="{9347BC98-461D-4D6B-A178-9CB661A35BDF}"/>
    <cellStyle name="40% - Accent3 2 2 13" xfId="38442" xr:uid="{4480B5BD-0065-4AD2-ABAC-CB6CC945FF49}"/>
    <cellStyle name="40% - Accent3 2 2 2" xfId="1947" xr:uid="{40BFC911-B885-4C83-B418-D7EF6B6BE091}"/>
    <cellStyle name="40% - Accent3 2 2 2 10" xfId="3446" xr:uid="{A1949512-A5E1-490A-A850-66C73E8F259A}"/>
    <cellStyle name="40% - Accent3 2 2 2 11" xfId="2678" xr:uid="{2A4B2286-873D-46B1-AD83-717E6F5781C5}"/>
    <cellStyle name="40% - Accent3 2 2 2 12" xfId="38443" xr:uid="{7517859B-CFC5-47CD-B85F-0F3A7954808D}"/>
    <cellStyle name="40% - Accent3 2 2 2 2" xfId="2832" xr:uid="{5C555655-B084-497A-9AA5-51021743672A}"/>
    <cellStyle name="40% - Accent3 2 2 2 2 2" xfId="3143" xr:uid="{46B80132-2E67-43BB-A5DD-340593384C06}"/>
    <cellStyle name="40% - Accent3 2 2 2 2 2 2" xfId="5626" xr:uid="{EE1A957D-8F15-409F-B0BF-8BE5200EB371}"/>
    <cellStyle name="40% - Accent3 2 2 2 2 2 2 2" xfId="12642" xr:uid="{946AABC6-6BE3-43F9-BE02-D2FCB3A7136B}"/>
    <cellStyle name="40% - Accent3 2 2 2 2 2 2 2 2" xfId="20970" xr:uid="{A3D49A6A-E487-42C5-A0A5-04F2D6E58F1C}"/>
    <cellStyle name="40% - Accent3 2 2 2 2 2 2 2 2 2" xfId="38052" xr:uid="{F5A7FEEB-3C33-4ECE-B333-74BEDA76697F}"/>
    <cellStyle name="40% - Accent3 2 2 2 2 2 2 2 3" xfId="29759" xr:uid="{110D61A1-E373-48E5-A173-DA5E8A68134B}"/>
    <cellStyle name="40% - Accent3 2 2 2 2 2 2 3" xfId="11084" xr:uid="{53A962DD-E0B5-40AB-AABC-9C4C0700898D}"/>
    <cellStyle name="40% - Accent3 2 2 2 2 2 2 3 2" xfId="19448" xr:uid="{0FB5F667-6DB3-431A-B79D-8B7EF679392C}"/>
    <cellStyle name="40% - Accent3 2 2 2 2 2 2 3 2 2" xfId="36530" xr:uid="{54BA2A31-9E31-4C7F-97D1-537C81B3D65F}"/>
    <cellStyle name="40% - Accent3 2 2 2 2 2 2 3 3" xfId="28237" xr:uid="{AC8D8C41-7E36-4351-9662-CFECB6F4B2C3}"/>
    <cellStyle name="40% - Accent3 2 2 2 2 2 2 4" xfId="14576" xr:uid="{F5E6C217-CC8D-41F1-B508-43661F3BDED1}"/>
    <cellStyle name="40% - Accent3 2 2 2 2 2 2 4 2" xfId="31658" xr:uid="{F02FFF35-231D-4F04-B3E8-09C97D835CDA}"/>
    <cellStyle name="40% - Accent3 2 2 2 2 2 2 5" xfId="23009" xr:uid="{E000DD93-516E-4D05-8383-5F694A356CE6}"/>
    <cellStyle name="40% - Accent3 2 2 2 2 2 3" xfId="11880" xr:uid="{0CDBF7D0-A027-4306-8BB3-E6F44D268F31}"/>
    <cellStyle name="40% - Accent3 2 2 2 2 2 3 2" xfId="20209" xr:uid="{293AC519-47D6-4EDA-90F2-89A94BD40B17}"/>
    <cellStyle name="40% - Accent3 2 2 2 2 2 3 2 2" xfId="37291" xr:uid="{754B8958-72C1-439B-8625-7373B08DC2BA}"/>
    <cellStyle name="40% - Accent3 2 2 2 2 2 3 3" xfId="28998" xr:uid="{E08F7F0B-8379-4AA3-989C-C9827E7FB5F2}"/>
    <cellStyle name="40% - Accent3 2 2 2 2 2 4" xfId="6527" xr:uid="{17D12E16-DA15-48CB-BE04-278356C60036}"/>
    <cellStyle name="40% - Accent3 2 2 2 2 2 4 2" xfId="15447" xr:uid="{2DF92AA3-4768-4659-A0AC-44A3B72568B2}"/>
    <cellStyle name="40% - Accent3 2 2 2 2 2 4 2 2" xfId="32529" xr:uid="{F619E3A8-7890-469E-8FD9-3E9B3E364506}"/>
    <cellStyle name="40% - Accent3 2 2 2 2 2 4 3" xfId="23890" xr:uid="{39FF0358-6348-42B1-BB6A-AC6773996AF9}"/>
    <cellStyle name="40% - Accent3 2 2 2 2 2 5" xfId="13322" xr:uid="{BBE17C41-448F-42AB-887E-5E57E036B372}"/>
    <cellStyle name="40% - Accent3 2 2 2 2 2 5 2" xfId="30404" xr:uid="{BE2D8CAD-D682-46FA-83E8-17FCCA35D0ED}"/>
    <cellStyle name="40% - Accent3 2 2 2 2 2 6" xfId="21743" xr:uid="{AC84E0F7-E3E2-4438-88EF-3396AD56B0A3}"/>
    <cellStyle name="40% - Accent3 2 2 2 2 2 7" xfId="3895" xr:uid="{A5F70686-868D-4D1B-B305-96E771869009}"/>
    <cellStyle name="40% - Accent3 2 2 2 2 3" xfId="5320" xr:uid="{47B4410A-9294-4BEE-8191-CDD841F8FE8F}"/>
    <cellStyle name="40% - Accent3 2 2 2 2 3 2" xfId="12337" xr:uid="{E60AF43F-D0B9-49EB-8DB2-337577333D8A}"/>
    <cellStyle name="40% - Accent3 2 2 2 2 3 2 2" xfId="20665" xr:uid="{753ABFA4-3279-423E-9C95-058764B3527E}"/>
    <cellStyle name="40% - Accent3 2 2 2 2 3 2 2 2" xfId="37747" xr:uid="{5AF18DA8-CF00-4D48-AAA0-F469362B8524}"/>
    <cellStyle name="40% - Accent3 2 2 2 2 3 2 3" xfId="29454" xr:uid="{B34B2F4A-F5B6-491E-9A9E-C758FAADB846}"/>
    <cellStyle name="40% - Accent3 2 2 2 2 3 3" xfId="7263" xr:uid="{327FB67A-059D-4AEA-A744-D22B5A1FF1D3}"/>
    <cellStyle name="40% - Accent3 2 2 2 2 3 3 2" xfId="16131" xr:uid="{DFC63C63-4FBB-4CFB-A85A-2885D79D24A1}"/>
    <cellStyle name="40% - Accent3 2 2 2 2 3 3 2 2" xfId="33213" xr:uid="{C4D36ECB-AB76-467A-B87E-9AE86F4F0563}"/>
    <cellStyle name="40% - Accent3 2 2 2 2 3 3 3" xfId="24597" xr:uid="{BC584007-3A6D-42F9-827D-4AC9EACA815B}"/>
    <cellStyle name="40% - Accent3 2 2 2 2 3 4" xfId="14274" xr:uid="{C1DE983A-BBE4-4D00-B686-663A53DCD3D3}"/>
    <cellStyle name="40% - Accent3 2 2 2 2 3 4 2" xfId="31356" xr:uid="{DA3ED6E0-AE56-4BF6-B6C8-5600B903C31D}"/>
    <cellStyle name="40% - Accent3 2 2 2 2 3 5" xfId="22707" xr:uid="{99CD8F72-A4C3-4F62-80FB-0A90BDBB196C}"/>
    <cellStyle name="40% - Accent3 2 2 2 2 4" xfId="4802" xr:uid="{AF9D1E23-574C-4907-9628-18B03B506C3B}"/>
    <cellStyle name="40% - Accent3 2 2 2 2 4 2" xfId="11575" xr:uid="{D6A4B80E-D12D-453E-B546-05C8443C0198}"/>
    <cellStyle name="40% - Accent3 2 2 2 2 4 2 2" xfId="19904" xr:uid="{09127B36-86FE-4436-A8CD-5E7F86A72552}"/>
    <cellStyle name="40% - Accent3 2 2 2 2 4 2 2 2" xfId="36986" xr:uid="{EF9C0366-0931-4100-BF74-EACEA5B3927B}"/>
    <cellStyle name="40% - Accent3 2 2 2 2 4 2 3" xfId="28693" xr:uid="{6F46BEC1-88D3-49C6-9EB5-5B95064DC021}"/>
    <cellStyle name="40% - Accent3 2 2 2 2 4 3" xfId="13885" xr:uid="{27A3EAEC-6A08-46AA-A4A9-C7DE53ACEADD}"/>
    <cellStyle name="40% - Accent3 2 2 2 2 4 3 2" xfId="30967" xr:uid="{997F5D1F-9F69-4682-9609-3D9C8B1F962A}"/>
    <cellStyle name="40% - Accent3 2 2 2 2 4 4" xfId="22301" xr:uid="{7D77E12C-1AF4-498C-BB0E-BDA9ED43F34A}"/>
    <cellStyle name="40% - Accent3 2 2 2 2 5" xfId="6225" xr:uid="{67F9D280-B465-4359-9E4F-250039689F05}"/>
    <cellStyle name="40% - Accent3 2 2 2 2 5 2" xfId="15145" xr:uid="{BC835A0D-9EAE-497A-8C35-13FC59EE074B}"/>
    <cellStyle name="40% - Accent3 2 2 2 2 5 2 2" xfId="32227" xr:uid="{35E9C9E8-038B-46C8-B170-4D364E049033}"/>
    <cellStyle name="40% - Accent3 2 2 2 2 5 3" xfId="23588" xr:uid="{CEE23400-5757-4FC6-A13E-7EE29E475C51}"/>
    <cellStyle name="40% - Accent3 2 2 2 2 6" xfId="13017" xr:uid="{7B2C13A9-2D67-4E69-80D5-1F018317284F}"/>
    <cellStyle name="40% - Accent3 2 2 2 2 6 2" xfId="30099" xr:uid="{4DEFC121-D5D0-407A-9DA7-D102F1A82514}"/>
    <cellStyle name="40% - Accent3 2 2 2 2 7" xfId="21438" xr:uid="{20056A1D-C40B-4C2F-8A04-B765395904FB}"/>
    <cellStyle name="40% - Accent3 2 2 2 2 8" xfId="3590" xr:uid="{9B25BCD2-6885-4D2B-B895-A24D945BDD1A}"/>
    <cellStyle name="40% - Accent3 2 2 2 3" xfId="3001" xr:uid="{5B0397C6-1423-4C9B-A057-CF6BEA87B1A0}"/>
    <cellStyle name="40% - Accent3 2 2 2 3 2" xfId="5485" xr:uid="{286A5A4E-A472-48A9-BEBA-AFC58ECA1675}"/>
    <cellStyle name="40% - Accent3 2 2 2 3 2 2" xfId="12500" xr:uid="{53AC0095-65A0-4347-A522-91B5701ACCB7}"/>
    <cellStyle name="40% - Accent3 2 2 2 3 2 2 2" xfId="20828" xr:uid="{7CA91285-0832-45C8-9164-345BD9AA9B8A}"/>
    <cellStyle name="40% - Accent3 2 2 2 3 2 2 2 2" xfId="37910" xr:uid="{00B14104-29DB-4143-9335-0C15987DA607}"/>
    <cellStyle name="40% - Accent3 2 2 2 3 2 2 3" xfId="29617" xr:uid="{BA1FAFFC-B605-499C-B09E-8D001FDA318D}"/>
    <cellStyle name="40% - Accent3 2 2 2 3 2 3" xfId="10957" xr:uid="{F34CF053-7038-4861-B6D6-8CCC55A8D1A0}"/>
    <cellStyle name="40% - Accent3 2 2 2 3 2 3 2" xfId="19321" xr:uid="{9E08433D-9E60-4FE5-AEC1-0D9728C5E1A4}"/>
    <cellStyle name="40% - Accent3 2 2 2 3 2 3 2 2" xfId="36403" xr:uid="{9F88C61B-5BAB-4F43-9375-2EC3E0A2AC63}"/>
    <cellStyle name="40% - Accent3 2 2 2 3 2 3 3" xfId="28110" xr:uid="{F03E2CB8-7FF1-4E0B-89E7-E211BBECEBBC}"/>
    <cellStyle name="40% - Accent3 2 2 2 3 2 4" xfId="14435" xr:uid="{CB7E30D6-9827-43A3-9259-219175C572AE}"/>
    <cellStyle name="40% - Accent3 2 2 2 3 2 4 2" xfId="31517" xr:uid="{D00BB34B-DC7D-4584-9ADA-0048A3F2E42E}"/>
    <cellStyle name="40% - Accent3 2 2 2 3 2 5" xfId="22868" xr:uid="{6153EAEE-AC16-4E1F-9AC9-5566B83CADCC}"/>
    <cellStyle name="40% - Accent3 2 2 2 3 3" xfId="11738" xr:uid="{0AB0D6A0-5036-4D4D-B345-53D792B4DBE5}"/>
    <cellStyle name="40% - Accent3 2 2 2 3 3 2" xfId="20067" xr:uid="{4ADC8F29-C14E-4D38-A80F-3588F2422530}"/>
    <cellStyle name="40% - Accent3 2 2 2 3 3 2 2" xfId="37149" xr:uid="{FCB0D2CD-193A-43A4-8E79-FD452FC87D7C}"/>
    <cellStyle name="40% - Accent3 2 2 2 3 3 3" xfId="28856" xr:uid="{919E2D32-B925-4502-9EE3-50082697759E}"/>
    <cellStyle name="40% - Accent3 2 2 2 3 4" xfId="6386" xr:uid="{0B84D679-202C-4582-B508-1BEB29D64D8C}"/>
    <cellStyle name="40% - Accent3 2 2 2 3 4 2" xfId="15306" xr:uid="{0E083F3E-8137-443F-8CD1-9FF22654B580}"/>
    <cellStyle name="40% - Accent3 2 2 2 3 4 2 2" xfId="32388" xr:uid="{00FCFE15-97A9-467F-A3C4-9094AB8E1D1B}"/>
    <cellStyle name="40% - Accent3 2 2 2 3 4 3" xfId="23749" xr:uid="{419DE524-08C9-41AB-80F8-74654C10248C}"/>
    <cellStyle name="40% - Accent3 2 2 2 3 5" xfId="13180" xr:uid="{260B8B05-3B81-4365-AE0E-8DA6CBE7C8A0}"/>
    <cellStyle name="40% - Accent3 2 2 2 3 5 2" xfId="30262" xr:uid="{619E61EF-46F4-47A9-BF14-9C6B3E6F9551}"/>
    <cellStyle name="40% - Accent3 2 2 2 3 6" xfId="21601" xr:uid="{B59F5737-21C9-4D11-B228-8BABEF107193}"/>
    <cellStyle name="40% - Accent3 2 2 2 3 7" xfId="3753" xr:uid="{9A30ECAE-C250-4A87-9CF6-4E3078E9DCA5}"/>
    <cellStyle name="40% - Accent3 2 2 2 4" xfId="5034" xr:uid="{EE668BC3-3B83-49C5-BEDA-55784758608B}"/>
    <cellStyle name="40% - Accent3 2 2 2 4 2" xfId="10792" xr:uid="{86C6B5AA-0A20-4CD7-AD8C-EB47A5800841}"/>
    <cellStyle name="40% - Accent3 2 2 2 4 2 2" xfId="12198" xr:uid="{17940616-57D4-4605-B6D1-505F5EDDC34B}"/>
    <cellStyle name="40% - Accent3 2 2 2 4 2 2 2" xfId="20526" xr:uid="{0D5C2D97-CB14-484D-A76E-BD4A4E652FB8}"/>
    <cellStyle name="40% - Accent3 2 2 2 4 2 2 2 2" xfId="37608" xr:uid="{06679255-A86E-471C-980D-869D1A4D86C1}"/>
    <cellStyle name="40% - Accent3 2 2 2 4 2 2 3" xfId="29315" xr:uid="{6A43543F-CA0E-4723-A7D1-664348F09C19}"/>
    <cellStyle name="40% - Accent3 2 2 2 4 2 3" xfId="19156" xr:uid="{3DAF2A84-E4AD-4C43-A441-0CCF76346BFF}"/>
    <cellStyle name="40% - Accent3 2 2 2 4 2 3 2" xfId="36238" xr:uid="{6F366141-65DF-4E55-A228-FF0F8E598CF9}"/>
    <cellStyle name="40% - Accent3 2 2 2 4 2 4" xfId="27945" xr:uid="{DA0036BA-AC4D-482E-9C1E-754352AFA75C}"/>
    <cellStyle name="40% - Accent3 2 2 2 4 3" xfId="11436" xr:uid="{0F80AEEC-68D4-4B42-ACD5-AEFEBFC38646}"/>
    <cellStyle name="40% - Accent3 2 2 2 4 3 2" xfId="19765" xr:uid="{8E5C40E8-3AA7-4805-9E75-8F537572ACDD}"/>
    <cellStyle name="40% - Accent3 2 2 2 4 3 2 2" xfId="36847" xr:uid="{9A5A2C97-3980-466D-8BAB-5A4C7A56116A}"/>
    <cellStyle name="40% - Accent3 2 2 2 4 3 3" xfId="28554" xr:uid="{EACF0435-C5FB-4073-85C4-2CA39A0A1BBD}"/>
    <cellStyle name="40% - Accent3 2 2 2 4 4" xfId="7104" xr:uid="{0D2915B0-1C64-4807-9598-E7213595B6E7}"/>
    <cellStyle name="40% - Accent3 2 2 2 4 4 2" xfId="15987" xr:uid="{94BC3CA5-D0BE-4B95-8635-0278B20BBF69}"/>
    <cellStyle name="40% - Accent3 2 2 2 4 4 2 2" xfId="33069" xr:uid="{CB302C5F-AC1F-410B-A42D-2E514258275E}"/>
    <cellStyle name="40% - Accent3 2 2 2 4 4 3" xfId="24440" xr:uid="{B649A632-1F99-4EB6-BF7A-4A3E2B67685E}"/>
    <cellStyle name="40% - Accent3 2 2 2 4 5" xfId="14019" xr:uid="{DFB2474C-DEE2-4083-AD3D-AC268F9FAE6E}"/>
    <cellStyle name="40% - Accent3 2 2 2 4 5 2" xfId="31101" xr:uid="{3A9A0D07-78AB-47F2-9E79-072B561F1D98}"/>
    <cellStyle name="40% - Accent3 2 2 2 4 6" xfId="22435" xr:uid="{AF19CA9E-82B3-465A-BF74-C4065BB878C7}"/>
    <cellStyle name="40% - Accent3 2 2 2 5" xfId="4537" xr:uid="{20958FC1-5898-4138-9767-0C691EE01EBB}"/>
    <cellStyle name="40% - Accent3 2 2 2 5 2" xfId="12050" xr:uid="{FE97530B-DF30-417D-8CCC-5C9E0C749835}"/>
    <cellStyle name="40% - Accent3 2 2 2 5 2 2" xfId="20378" xr:uid="{1100FE26-F2E8-408A-B24E-8455590E2A57}"/>
    <cellStyle name="40% - Accent3 2 2 2 5 2 2 2" xfId="37460" xr:uid="{9A6E655B-B15A-4260-A187-B038799B266C}"/>
    <cellStyle name="40% - Accent3 2 2 2 5 2 3" xfId="29167" xr:uid="{F0284AB4-D8D2-43A2-9A8B-848ECD3C4AA0}"/>
    <cellStyle name="40% - Accent3 2 2 2 5 3" xfId="10616" xr:uid="{E83DB65E-F762-4718-8A09-F55541EE437E}"/>
    <cellStyle name="40% - Accent3 2 2 2 5 3 2" xfId="19010" xr:uid="{9B0CEB4D-DA49-40D7-BDB1-A84CD2528A41}"/>
    <cellStyle name="40% - Accent3 2 2 2 5 3 2 2" xfId="36092" xr:uid="{0D96C6A0-285A-45F4-94D2-6A31B3316E24}"/>
    <cellStyle name="40% - Accent3 2 2 2 5 3 3" xfId="27799" xr:uid="{A4EEFE98-D1C0-4433-854B-8125D5754DCC}"/>
    <cellStyle name="40% - Accent3 2 2 2 5 4" xfId="13630" xr:uid="{3EFEF65D-61E1-4C32-80FC-2F275F000B0B}"/>
    <cellStyle name="40% - Accent3 2 2 2 5 4 2" xfId="30712" xr:uid="{1A1BE245-A731-4BC9-8C43-2ECB5F570C47}"/>
    <cellStyle name="40% - Accent3 2 2 2 5 5" xfId="22044" xr:uid="{AA01796A-82D2-406E-830C-BEB4B1E7FEA1}"/>
    <cellStyle name="40% - Accent3 2 2 2 6" xfId="11268" xr:uid="{C4A58B84-0190-475C-9938-B837F12C697C}"/>
    <cellStyle name="40% - Accent3 2 2 2 6 2" xfId="19617" xr:uid="{86E32C5B-3341-417D-9B9B-F4205BCD127C}"/>
    <cellStyle name="40% - Accent3 2 2 2 6 2 2" xfId="36699" xr:uid="{AC2452D6-FEFA-4C10-A493-FEBF1DAB3088}"/>
    <cellStyle name="40% - Accent3 2 2 2 6 3" xfId="28406" xr:uid="{0B3AF9CC-4013-4F57-A48E-43BCBA5092E5}"/>
    <cellStyle name="40% - Accent3 2 2 2 7" xfId="6080" xr:uid="{3EDB3077-FF98-4C6D-914D-55D56A11FFA3}"/>
    <cellStyle name="40% - Accent3 2 2 2 7 2" xfId="15005" xr:uid="{AB2D3628-1BA6-4F4C-8AC0-761F0A8130DA}"/>
    <cellStyle name="40% - Accent3 2 2 2 7 2 2" xfId="32087" xr:uid="{E0E48553-AF11-4090-BE86-2B5603CC0CC1}"/>
    <cellStyle name="40% - Accent3 2 2 2 7 3" xfId="23447" xr:uid="{CC15ED77-E0D2-49FB-8F98-CD5A9EF8B2DD}"/>
    <cellStyle name="40% - Accent3 2 2 2 8" xfId="12851" xr:uid="{1FAD434A-967A-426B-9DF3-C0EA3C180C7B}"/>
    <cellStyle name="40% - Accent3 2 2 2 8 2" xfId="29956" xr:uid="{EBD95E14-F78E-4EC4-80E9-0F30BED51961}"/>
    <cellStyle name="40% - Accent3 2 2 2 9" xfId="21170" xr:uid="{307E8620-3CB3-45F4-A4E5-F2A4E345C9DF}"/>
    <cellStyle name="40% - Accent3 2 2 3" xfId="2831" xr:uid="{1453C8EF-5116-411A-8803-B291352163AC}"/>
    <cellStyle name="40% - Accent3 2 2 3 2" xfId="3142" xr:uid="{8EA34DC4-98C2-4D7A-BB5B-8D48B8C79E95}"/>
    <cellStyle name="40% - Accent3 2 2 3 2 2" xfId="5625" xr:uid="{E170D97B-0BC6-4F60-BF88-FC62470D8A7C}"/>
    <cellStyle name="40% - Accent3 2 2 3 2 2 2" xfId="12641" xr:uid="{D8A5AB8E-9F5F-4D2C-BEED-819645883A0A}"/>
    <cellStyle name="40% - Accent3 2 2 3 2 2 2 2" xfId="20969" xr:uid="{11ED7551-361D-46E9-B4DA-FCAE0339C749}"/>
    <cellStyle name="40% - Accent3 2 2 3 2 2 2 2 2" xfId="38051" xr:uid="{2A7D62CA-C85A-4A78-8232-344E85C797F2}"/>
    <cellStyle name="40% - Accent3 2 2 3 2 2 2 3" xfId="29758" xr:uid="{0F3FF90F-09AE-4B65-BC4C-2D0F729C35A0}"/>
    <cellStyle name="40% - Accent3 2 2 3 2 2 3" xfId="11083" xr:uid="{F1F031AB-BEE7-4685-AEF8-01781CC5EB5E}"/>
    <cellStyle name="40% - Accent3 2 2 3 2 2 3 2" xfId="19447" xr:uid="{9740EF3A-46EC-4D3C-9C1F-9721AA9EB03A}"/>
    <cellStyle name="40% - Accent3 2 2 3 2 2 3 2 2" xfId="36529" xr:uid="{476A7801-8F51-432F-A0A4-F008FB0B070C}"/>
    <cellStyle name="40% - Accent3 2 2 3 2 2 3 3" xfId="28236" xr:uid="{4B7CF184-4B91-4283-A193-B9D40B9A39DE}"/>
    <cellStyle name="40% - Accent3 2 2 3 2 2 4" xfId="14575" xr:uid="{6307CEAC-691E-4130-A5EB-B6422C8AF907}"/>
    <cellStyle name="40% - Accent3 2 2 3 2 2 4 2" xfId="31657" xr:uid="{4859DC23-DBE7-4309-886D-B4F3869328EA}"/>
    <cellStyle name="40% - Accent3 2 2 3 2 2 5" xfId="23008" xr:uid="{4C5FA378-D9A9-4BAB-994A-C634438B7A26}"/>
    <cellStyle name="40% - Accent3 2 2 3 2 3" xfId="11879" xr:uid="{C63950B3-CD54-4544-8961-DE76DB2ABDE2}"/>
    <cellStyle name="40% - Accent3 2 2 3 2 3 2" xfId="20208" xr:uid="{56E717E6-81DC-451C-9B44-4FAA0A0C255D}"/>
    <cellStyle name="40% - Accent3 2 2 3 2 3 2 2" xfId="37290" xr:uid="{D88E03C7-938A-409C-A7A9-F45E166D5DB4}"/>
    <cellStyle name="40% - Accent3 2 2 3 2 3 3" xfId="28997" xr:uid="{63697047-E353-4C6D-B6BD-B7B18F43EC70}"/>
    <cellStyle name="40% - Accent3 2 2 3 2 4" xfId="6526" xr:uid="{96AA0275-2352-4E05-BDD4-EE6BCB1D835E}"/>
    <cellStyle name="40% - Accent3 2 2 3 2 4 2" xfId="15446" xr:uid="{8400D696-9F2C-4F90-8B83-442D033D3BB2}"/>
    <cellStyle name="40% - Accent3 2 2 3 2 4 2 2" xfId="32528" xr:uid="{05D58200-C542-4571-AE9E-42B80F1A4C64}"/>
    <cellStyle name="40% - Accent3 2 2 3 2 4 3" xfId="23889" xr:uid="{B5B696F0-79F9-4C42-A4F1-2E3172D6D35E}"/>
    <cellStyle name="40% - Accent3 2 2 3 2 5" xfId="13321" xr:uid="{5099C8B4-5C50-4E92-B0E5-F36DBC6E0735}"/>
    <cellStyle name="40% - Accent3 2 2 3 2 5 2" xfId="30403" xr:uid="{7C40EB20-E1E8-4CDC-8056-5749BA508469}"/>
    <cellStyle name="40% - Accent3 2 2 3 2 6" xfId="21742" xr:uid="{7CCD30BE-840C-450E-A718-BF3ABB49B70E}"/>
    <cellStyle name="40% - Accent3 2 2 3 2 7" xfId="3894" xr:uid="{976A74A1-FC17-4767-BB4F-E37C2EBB530D}"/>
    <cellStyle name="40% - Accent3 2 2 3 3" xfId="5319" xr:uid="{B30C7897-0AAD-4A6E-8793-C9EB205DCB3A}"/>
    <cellStyle name="40% - Accent3 2 2 3 3 2" xfId="12336" xr:uid="{30034CCB-780B-446D-9E47-3612F262B83B}"/>
    <cellStyle name="40% - Accent3 2 2 3 3 2 2" xfId="20664" xr:uid="{FAF8E22F-7D73-4DE9-B5FF-47A15FCCEB10}"/>
    <cellStyle name="40% - Accent3 2 2 3 3 2 2 2" xfId="37746" xr:uid="{FEC83197-3F36-4F05-840D-12B80A8DD828}"/>
    <cellStyle name="40% - Accent3 2 2 3 3 2 3" xfId="29453" xr:uid="{85AFD831-9293-4E0C-AFBF-0E400AE464EC}"/>
    <cellStyle name="40% - Accent3 2 2 3 3 3" xfId="7262" xr:uid="{7E8EFB4F-CBE0-4EC4-A587-B7550B808AAB}"/>
    <cellStyle name="40% - Accent3 2 2 3 3 3 2" xfId="16130" xr:uid="{59A0E3CB-2F58-4DE4-87BF-D88309291C6A}"/>
    <cellStyle name="40% - Accent3 2 2 3 3 3 2 2" xfId="33212" xr:uid="{49EB373C-E727-41BB-8C84-A6BB681BC746}"/>
    <cellStyle name="40% - Accent3 2 2 3 3 3 3" xfId="24596" xr:uid="{704C682A-A008-4558-A8F8-C8AE700A8905}"/>
    <cellStyle name="40% - Accent3 2 2 3 3 4" xfId="14273" xr:uid="{58DB08F5-A165-4E62-8ED3-9ACDAABD046E}"/>
    <cellStyle name="40% - Accent3 2 2 3 3 4 2" xfId="31355" xr:uid="{3078AE51-9CB9-4381-8F4A-D6F4DCB1BAB0}"/>
    <cellStyle name="40% - Accent3 2 2 3 3 5" xfId="22706" xr:uid="{E0AC30A0-8BD8-4CA2-B2B8-0B465028332B}"/>
    <cellStyle name="40% - Accent3 2 2 3 4" xfId="4671" xr:uid="{D8765DC6-5B9E-47DF-9D6E-BD86DEAF4774}"/>
    <cellStyle name="40% - Accent3 2 2 3 4 2" xfId="11574" xr:uid="{447CEDFD-6415-4D79-BE23-297522DBFB09}"/>
    <cellStyle name="40% - Accent3 2 2 3 4 2 2" xfId="19903" xr:uid="{316BE55D-278C-4904-BBFB-28EB3CDC3748}"/>
    <cellStyle name="40% - Accent3 2 2 3 4 2 2 2" xfId="36985" xr:uid="{41076F5F-A7B6-40FF-86B1-AEC52ABE717E}"/>
    <cellStyle name="40% - Accent3 2 2 3 4 2 3" xfId="28692" xr:uid="{313E37F8-64A9-4E11-A35A-D245DAAEB814}"/>
    <cellStyle name="40% - Accent3 2 2 3 4 3" xfId="13756" xr:uid="{F0BF8028-171D-4EC1-8FA8-73BD98F2E2C1}"/>
    <cellStyle name="40% - Accent3 2 2 3 4 3 2" xfId="30838" xr:uid="{F34A4F81-72F6-416C-A711-36E02D5CF851}"/>
    <cellStyle name="40% - Accent3 2 2 3 4 4" xfId="22172" xr:uid="{63342E2E-50A7-47C4-9EFF-CDF0566E5FBD}"/>
    <cellStyle name="40% - Accent3 2 2 3 5" xfId="6224" xr:uid="{954B9209-945D-48B9-B684-251C0DC643F6}"/>
    <cellStyle name="40% - Accent3 2 2 3 5 2" xfId="15144" xr:uid="{23E5BA89-4980-467C-B1BD-F6F96BE05A26}"/>
    <cellStyle name="40% - Accent3 2 2 3 5 2 2" xfId="32226" xr:uid="{3FE7AE46-9552-44B8-A3B6-0B93800D193C}"/>
    <cellStyle name="40% - Accent3 2 2 3 5 3" xfId="23587" xr:uid="{B178A7CD-8CF8-46CC-89CA-F49C06406CCC}"/>
    <cellStyle name="40% - Accent3 2 2 3 6" xfId="13016" xr:uid="{4B4CE348-DF8C-4248-8B95-56CD335367E6}"/>
    <cellStyle name="40% - Accent3 2 2 3 6 2" xfId="30098" xr:uid="{ECFA2781-3971-41DF-8C99-DB1D663A90B4}"/>
    <cellStyle name="40% - Accent3 2 2 3 7" xfId="21437" xr:uid="{C01482F2-D611-4035-BED4-15C868578AC0}"/>
    <cellStyle name="40% - Accent3 2 2 3 8" xfId="3589" xr:uid="{5D2EBDD9-B8AB-4CC2-9894-172ABD42AB5F}"/>
    <cellStyle name="40% - Accent3 2 2 4" xfId="3000" xr:uid="{0AF3AA61-718F-4287-9A50-1B15B8224432}"/>
    <cellStyle name="40% - Accent3 2 2 4 2" xfId="5484" xr:uid="{EC432077-D37A-4F6B-ADA8-8D971E092767}"/>
    <cellStyle name="40% - Accent3 2 2 4 2 2" xfId="12499" xr:uid="{08662E37-1E39-44E2-8850-0015263C4D01}"/>
    <cellStyle name="40% - Accent3 2 2 4 2 2 2" xfId="20827" xr:uid="{541C68F5-6EE3-4072-86F0-BD187919657F}"/>
    <cellStyle name="40% - Accent3 2 2 4 2 2 2 2" xfId="37909" xr:uid="{9585A1DD-5086-4268-A52A-8DEA11483B31}"/>
    <cellStyle name="40% - Accent3 2 2 4 2 2 3" xfId="29616" xr:uid="{A18FE61F-0CE6-4CE2-BEC0-B96E4E146B8B}"/>
    <cellStyle name="40% - Accent3 2 2 4 2 3" xfId="10956" xr:uid="{2573CDE1-D949-4F50-8C40-DAE8B5E16E34}"/>
    <cellStyle name="40% - Accent3 2 2 4 2 3 2" xfId="19320" xr:uid="{4CD17213-716A-47CC-8B30-7435E8C411AC}"/>
    <cellStyle name="40% - Accent3 2 2 4 2 3 2 2" xfId="36402" xr:uid="{02B87A18-E781-403F-B627-9ED014EAAD1E}"/>
    <cellStyle name="40% - Accent3 2 2 4 2 3 3" xfId="28109" xr:uid="{A914523F-B070-4A7A-A63F-ECC1681F7ED8}"/>
    <cellStyle name="40% - Accent3 2 2 4 2 4" xfId="14434" xr:uid="{6083D455-4EEE-49FC-829C-6F6F13F34293}"/>
    <cellStyle name="40% - Accent3 2 2 4 2 4 2" xfId="31516" xr:uid="{A88E9007-8DCB-4C42-8D8A-ED03B177A730}"/>
    <cellStyle name="40% - Accent3 2 2 4 2 5" xfId="22867" xr:uid="{3E9A21D2-C347-40EF-B194-5691E716DDB3}"/>
    <cellStyle name="40% - Accent3 2 2 4 3" xfId="11737" xr:uid="{CBCC2266-B5C4-4C9D-A235-904E365C1063}"/>
    <cellStyle name="40% - Accent3 2 2 4 3 2" xfId="20066" xr:uid="{E21AC7F9-2AE4-451F-A756-5CCF921A8518}"/>
    <cellStyle name="40% - Accent3 2 2 4 3 2 2" xfId="37148" xr:uid="{09641B31-2A1E-4F7C-986A-6555733ABC0E}"/>
    <cellStyle name="40% - Accent3 2 2 4 3 3" xfId="28855" xr:uid="{FA948BCC-B430-4DD6-90A6-1E7239CB4674}"/>
    <cellStyle name="40% - Accent3 2 2 4 4" xfId="6385" xr:uid="{E16E76FE-EA5E-4726-B927-EF0C22CA2B42}"/>
    <cellStyle name="40% - Accent3 2 2 4 4 2" xfId="15305" xr:uid="{851D8C19-796B-4829-8047-6FB399F3D943}"/>
    <cellStyle name="40% - Accent3 2 2 4 4 2 2" xfId="32387" xr:uid="{5949C41B-CBB7-4B4F-82A0-97F756D530CE}"/>
    <cellStyle name="40% - Accent3 2 2 4 4 3" xfId="23748" xr:uid="{9257E30E-C831-463F-9A31-B978894C0625}"/>
    <cellStyle name="40% - Accent3 2 2 4 5" xfId="13179" xr:uid="{F4EB5418-DE05-4BAB-9550-D836C425BF3A}"/>
    <cellStyle name="40% - Accent3 2 2 4 5 2" xfId="30261" xr:uid="{4F048B2B-D99D-4C20-86E9-133C81FB36F2}"/>
    <cellStyle name="40% - Accent3 2 2 4 6" xfId="21600" xr:uid="{736405A7-25E7-4C26-855F-307C0E07F8F9}"/>
    <cellStyle name="40% - Accent3 2 2 4 7" xfId="3752" xr:uid="{66742887-D6D6-4115-8D00-E89853033614}"/>
    <cellStyle name="40% - Accent3 2 2 5" xfId="5033" xr:uid="{66760B03-085C-4EBE-B2E5-701EEBF7A399}"/>
    <cellStyle name="40% - Accent3 2 2 5 2" xfId="10791" xr:uid="{6730888E-A397-4328-BE26-61FFB2453512}"/>
    <cellStyle name="40% - Accent3 2 2 5 2 2" xfId="12197" xr:uid="{D3ECC207-A15B-4981-BF98-040C00391545}"/>
    <cellStyle name="40% - Accent3 2 2 5 2 2 2" xfId="20525" xr:uid="{135C222B-BFD1-474E-AAF8-0815ED67A5B5}"/>
    <cellStyle name="40% - Accent3 2 2 5 2 2 2 2" xfId="37607" xr:uid="{D819E39C-175F-4D94-9FB3-F994190128F9}"/>
    <cellStyle name="40% - Accent3 2 2 5 2 2 3" xfId="29314" xr:uid="{19E40927-C0B0-4370-ABB3-A74C9D1346AA}"/>
    <cellStyle name="40% - Accent3 2 2 5 2 3" xfId="19155" xr:uid="{D54B5E0E-2377-4C9F-B064-02F9B9E82EEA}"/>
    <cellStyle name="40% - Accent3 2 2 5 2 3 2" xfId="36237" xr:uid="{6F128422-E39C-49A6-873F-FF3445052BF0}"/>
    <cellStyle name="40% - Accent3 2 2 5 2 4" xfId="27944" xr:uid="{EF33FA44-7494-4655-8090-1DFC06ED23E8}"/>
    <cellStyle name="40% - Accent3 2 2 5 3" xfId="11435" xr:uid="{605E4C9B-8283-4260-A323-0BC04159A79B}"/>
    <cellStyle name="40% - Accent3 2 2 5 3 2" xfId="19764" xr:uid="{92C557B1-61B8-49E5-8432-E42455B57985}"/>
    <cellStyle name="40% - Accent3 2 2 5 3 2 2" xfId="36846" xr:uid="{2BB3DF63-402E-44E3-BBEB-D004CCF0774F}"/>
    <cellStyle name="40% - Accent3 2 2 5 3 3" xfId="28553" xr:uid="{76B2EC53-A2AF-429E-AE24-18B194CF88C0}"/>
    <cellStyle name="40% - Accent3 2 2 5 4" xfId="7103" xr:uid="{1EF04ABD-77B9-4412-9ECA-89F8705A7F79}"/>
    <cellStyle name="40% - Accent3 2 2 5 4 2" xfId="15986" xr:uid="{2BB83F0F-99D1-4104-B143-7AE3C6280CE8}"/>
    <cellStyle name="40% - Accent3 2 2 5 4 2 2" xfId="33068" xr:uid="{3B302105-7C5E-412B-BF8A-5F234054064E}"/>
    <cellStyle name="40% - Accent3 2 2 5 4 3" xfId="24439" xr:uid="{6073C909-6759-419F-926D-7A8E1ABCF335}"/>
    <cellStyle name="40% - Accent3 2 2 5 5" xfId="14018" xr:uid="{3090BE1F-9EB4-467D-B657-1CF582A5A460}"/>
    <cellStyle name="40% - Accent3 2 2 5 5 2" xfId="31100" xr:uid="{BEBBE79C-A2B4-4976-80AA-D38D32777FA3}"/>
    <cellStyle name="40% - Accent3 2 2 5 6" xfId="22434" xr:uid="{FD66E12F-49CA-453B-ACB4-6E094F45562A}"/>
    <cellStyle name="40% - Accent3 2 2 6" xfId="4445" xr:uid="{81BA52EC-E318-4859-B056-B5A649F7A95F}"/>
    <cellStyle name="40% - Accent3 2 2 6 2" xfId="12049" xr:uid="{FD2BE66A-9B72-470B-958E-2F52B59F4278}"/>
    <cellStyle name="40% - Accent3 2 2 6 2 2" xfId="20377" xr:uid="{299AE8E3-66DC-4FC4-8038-A93444B00446}"/>
    <cellStyle name="40% - Accent3 2 2 6 2 2 2" xfId="37459" xr:uid="{50C06323-6324-460C-B262-499365F989FE}"/>
    <cellStyle name="40% - Accent3 2 2 6 2 3" xfId="29166" xr:uid="{3E332F45-388F-4409-81EC-A390A724E338}"/>
    <cellStyle name="40% - Accent3 2 2 6 3" xfId="10615" xr:uid="{DD41EA3E-79CA-4517-9B68-4918E16911E9}"/>
    <cellStyle name="40% - Accent3 2 2 6 3 2" xfId="19009" xr:uid="{95FBA878-3BB3-4A6A-9438-5D74975D6339}"/>
    <cellStyle name="40% - Accent3 2 2 6 3 2 2" xfId="36091" xr:uid="{309AC13C-ACA1-4F53-ACB9-AE74B2A82DB9}"/>
    <cellStyle name="40% - Accent3 2 2 6 3 3" xfId="27798" xr:uid="{C6A222E2-8459-4ECA-908C-6CD441DD3158}"/>
    <cellStyle name="40% - Accent3 2 2 6 4" xfId="13571" xr:uid="{92883E7D-1B9F-4682-929F-CAF7C4FC771C}"/>
    <cellStyle name="40% - Accent3 2 2 6 4 2" xfId="30653" xr:uid="{E09C88FB-2E87-4AB7-A1C1-4F3E38A0DC82}"/>
    <cellStyle name="40% - Accent3 2 2 6 5" xfId="21988" xr:uid="{A765AD9B-BBDC-4464-A2AF-A8A0B896004E}"/>
    <cellStyle name="40% - Accent3 2 2 7" xfId="11267" xr:uid="{B1CB952A-76A6-46AC-BC31-3C249C71B449}"/>
    <cellStyle name="40% - Accent3 2 2 7 2" xfId="19616" xr:uid="{B802A0AF-D00F-4457-82E5-F88E0E76459E}"/>
    <cellStyle name="40% - Accent3 2 2 7 2 2" xfId="36698" xr:uid="{A7A31EE7-BA37-4138-8800-ABE10AC9EB99}"/>
    <cellStyle name="40% - Accent3 2 2 7 3" xfId="28405" xr:uid="{B52C6404-7ED8-41B1-BC4C-BD7A1355203A}"/>
    <cellStyle name="40% - Accent3 2 2 8" xfId="6079" xr:uid="{47DE59BC-AEA1-4B9B-8EB2-CEF3EA4B344D}"/>
    <cellStyle name="40% - Accent3 2 2 8 2" xfId="15004" xr:uid="{2ACA6CBB-8F16-43E2-8664-0FC602D1F645}"/>
    <cellStyle name="40% - Accent3 2 2 8 2 2" xfId="32086" xr:uid="{49458DCF-1045-41F5-A740-A90225011DFD}"/>
    <cellStyle name="40% - Accent3 2 2 8 3" xfId="23446" xr:uid="{CBD006FD-F0BD-4274-A973-D96D8178A15B}"/>
    <cellStyle name="40% - Accent3 2 2 9" xfId="12850" xr:uid="{57D9D79A-F093-4FA5-B0A0-9CBE5DA1E570}"/>
    <cellStyle name="40% - Accent3 2 2 9 2" xfId="29955" xr:uid="{124763FE-4D93-46DD-A190-B03225573DA7}"/>
    <cellStyle name="40% - Accent3 2 3" xfId="1948" xr:uid="{1749D079-4E81-4C88-A142-EAD6A3B09386}"/>
    <cellStyle name="40% - Accent3 2 3 10" xfId="3447" xr:uid="{3743BC98-8D35-413B-9AC7-D375B951E58A}"/>
    <cellStyle name="40% - Accent3 2 3 11" xfId="2679" xr:uid="{5C7A77F4-1802-4100-969F-F3D8520BA0E4}"/>
    <cellStyle name="40% - Accent3 2 3 12" xfId="38444" xr:uid="{9F8B125F-61C1-449B-9785-37AD35D32C58}"/>
    <cellStyle name="40% - Accent3 2 3 2" xfId="2833" xr:uid="{6CD48057-9149-48E9-B51B-35981D264EE7}"/>
    <cellStyle name="40% - Accent3 2 3 2 2" xfId="3144" xr:uid="{4797E95D-9F4B-4763-AEC3-5F0BF817390A}"/>
    <cellStyle name="40% - Accent3 2 3 2 2 2" xfId="5627" xr:uid="{776C2981-C8A4-400C-9619-C838BAD5AD93}"/>
    <cellStyle name="40% - Accent3 2 3 2 2 2 2" xfId="12643" xr:uid="{4F71DB61-3809-4CEF-9D1D-0607EA8FDD51}"/>
    <cellStyle name="40% - Accent3 2 3 2 2 2 2 2" xfId="20971" xr:uid="{47F54F39-4B6C-4440-8CC5-972939E516ED}"/>
    <cellStyle name="40% - Accent3 2 3 2 2 2 2 2 2" xfId="38053" xr:uid="{4598A221-310B-4977-B501-93AE538CE6DC}"/>
    <cellStyle name="40% - Accent3 2 3 2 2 2 2 3" xfId="29760" xr:uid="{4D0616EB-262B-4126-8D46-4F986E64069C}"/>
    <cellStyle name="40% - Accent3 2 3 2 2 2 3" xfId="11085" xr:uid="{225DCF4B-3F9F-4901-8684-A844141913B3}"/>
    <cellStyle name="40% - Accent3 2 3 2 2 2 3 2" xfId="19449" xr:uid="{4C4DA1BC-F7E1-4517-9C5A-3A62A3D8702A}"/>
    <cellStyle name="40% - Accent3 2 3 2 2 2 3 2 2" xfId="36531" xr:uid="{9F05760D-1144-4DE8-BB27-370576A5F9EB}"/>
    <cellStyle name="40% - Accent3 2 3 2 2 2 3 3" xfId="28238" xr:uid="{9B8653AC-C9D3-4049-A55A-97DFBC8F6B76}"/>
    <cellStyle name="40% - Accent3 2 3 2 2 2 4" xfId="14577" xr:uid="{D03DA34B-CDD5-433E-870B-048C3E9497E0}"/>
    <cellStyle name="40% - Accent3 2 3 2 2 2 4 2" xfId="31659" xr:uid="{2DB5A3A9-F907-435D-9A3E-CF36BA84E7E3}"/>
    <cellStyle name="40% - Accent3 2 3 2 2 2 5" xfId="23010" xr:uid="{FAA31D12-2435-48CF-9A79-6E8817B313C3}"/>
    <cellStyle name="40% - Accent3 2 3 2 2 3" xfId="11881" xr:uid="{E25ED064-3400-4A15-A398-AB4D1445E697}"/>
    <cellStyle name="40% - Accent3 2 3 2 2 3 2" xfId="20210" xr:uid="{D7CBB6CA-9F87-4F4F-8BD1-9AEE70867FBE}"/>
    <cellStyle name="40% - Accent3 2 3 2 2 3 2 2" xfId="37292" xr:uid="{AF385BC9-FEEB-435C-AB41-D0B13B90F698}"/>
    <cellStyle name="40% - Accent3 2 3 2 2 3 3" xfId="28999" xr:uid="{9C3C91C1-AFD4-4502-8ECA-CFE47DC095EC}"/>
    <cellStyle name="40% - Accent3 2 3 2 2 4" xfId="6528" xr:uid="{54D6D7CC-56C1-472A-A856-7B4DFAF977B9}"/>
    <cellStyle name="40% - Accent3 2 3 2 2 4 2" xfId="15448" xr:uid="{E2C0ACA2-E1FA-4328-98A3-D8FCC4BB2629}"/>
    <cellStyle name="40% - Accent3 2 3 2 2 4 2 2" xfId="32530" xr:uid="{24BAF985-FC0B-4502-86E2-2CBEB3DC4129}"/>
    <cellStyle name="40% - Accent3 2 3 2 2 4 3" xfId="23891" xr:uid="{6E1DF186-C7E1-4716-BD16-E4B127097D62}"/>
    <cellStyle name="40% - Accent3 2 3 2 2 5" xfId="13323" xr:uid="{E5DF11BB-2545-4E03-BBAE-603477B82E6D}"/>
    <cellStyle name="40% - Accent3 2 3 2 2 5 2" xfId="30405" xr:uid="{AD449C01-BEA6-4AF8-B6D2-5F4F84E16AC0}"/>
    <cellStyle name="40% - Accent3 2 3 2 2 6" xfId="21744" xr:uid="{492578EB-9518-4063-8CE3-9CDF116EA443}"/>
    <cellStyle name="40% - Accent3 2 3 2 2 7" xfId="3896" xr:uid="{686C931A-4D89-46AA-B810-315BE8A27737}"/>
    <cellStyle name="40% - Accent3 2 3 2 3" xfId="5321" xr:uid="{2798129C-0B26-4822-8F5A-F35AB02E6F40}"/>
    <cellStyle name="40% - Accent3 2 3 2 3 2" xfId="12338" xr:uid="{F75CF6D4-A6A6-459B-AAAA-93B6CC9E5431}"/>
    <cellStyle name="40% - Accent3 2 3 2 3 2 2" xfId="20666" xr:uid="{8A8BEF28-8B1D-4DAC-9E9E-16E9B9774DF1}"/>
    <cellStyle name="40% - Accent3 2 3 2 3 2 2 2" xfId="37748" xr:uid="{FFEC349D-72F2-471E-924F-F79DBBC8F45B}"/>
    <cellStyle name="40% - Accent3 2 3 2 3 2 3" xfId="29455" xr:uid="{4199AECF-C583-4F70-869D-255833811382}"/>
    <cellStyle name="40% - Accent3 2 3 2 3 3" xfId="7264" xr:uid="{4A1110C2-93C0-4A88-A805-7553EE2D2CDD}"/>
    <cellStyle name="40% - Accent3 2 3 2 3 3 2" xfId="16132" xr:uid="{8259894C-133D-44FE-B8BC-CA5A2BE025C2}"/>
    <cellStyle name="40% - Accent3 2 3 2 3 3 2 2" xfId="33214" xr:uid="{3733885F-D4AF-445B-937E-EA81652854E9}"/>
    <cellStyle name="40% - Accent3 2 3 2 3 3 3" xfId="24598" xr:uid="{A3F6CE91-9DA9-46E4-9AEE-D9D9A69DB0AB}"/>
    <cellStyle name="40% - Accent3 2 3 2 3 4" xfId="14275" xr:uid="{76821BB8-5849-41AB-8A1D-A306FD54617C}"/>
    <cellStyle name="40% - Accent3 2 3 2 3 4 2" xfId="31357" xr:uid="{BF6C2FC8-4189-43D8-9695-3076096934F1}"/>
    <cellStyle name="40% - Accent3 2 3 2 3 5" xfId="22708" xr:uid="{3774A2DD-E373-4295-A53B-7616B75F0996}"/>
    <cellStyle name="40% - Accent3 2 3 2 4" xfId="4773" xr:uid="{ACFF7033-FF1A-473E-BA05-11032759873A}"/>
    <cellStyle name="40% - Accent3 2 3 2 4 2" xfId="11576" xr:uid="{20CDA32C-97F0-48B2-AD61-D906622E6A87}"/>
    <cellStyle name="40% - Accent3 2 3 2 4 2 2" xfId="19905" xr:uid="{C1485C94-07EF-48B6-A853-87D315EC3C6A}"/>
    <cellStyle name="40% - Accent3 2 3 2 4 2 2 2" xfId="36987" xr:uid="{8B7CCE00-2441-4E9A-8C45-FD9A2883EA56}"/>
    <cellStyle name="40% - Accent3 2 3 2 4 2 3" xfId="28694" xr:uid="{785B342C-5A0C-477D-B430-4AF585068F7D}"/>
    <cellStyle name="40% - Accent3 2 3 2 4 3" xfId="13856" xr:uid="{4620524A-9C02-459C-A0AD-45398FF2753A}"/>
    <cellStyle name="40% - Accent3 2 3 2 4 3 2" xfId="30938" xr:uid="{A5DD45E7-AC4F-4866-A46D-F5EE7D4EE6B8}"/>
    <cellStyle name="40% - Accent3 2 3 2 4 4" xfId="22272" xr:uid="{315F4AFC-BA1D-4440-85F9-80C0887C44D0}"/>
    <cellStyle name="40% - Accent3 2 3 2 5" xfId="6226" xr:uid="{6D3F120C-9C54-4CA0-AEFB-D466B584F02C}"/>
    <cellStyle name="40% - Accent3 2 3 2 5 2" xfId="15146" xr:uid="{9CCBCF7F-70C7-4ED6-8277-E7D4DAC0E888}"/>
    <cellStyle name="40% - Accent3 2 3 2 5 2 2" xfId="32228" xr:uid="{CB89927E-87DD-4371-8BBA-513C53290FDD}"/>
    <cellStyle name="40% - Accent3 2 3 2 5 3" xfId="23589" xr:uid="{18D781B5-58B8-4D63-94C0-363F03039305}"/>
    <cellStyle name="40% - Accent3 2 3 2 6" xfId="13018" xr:uid="{7414086A-8A49-47BD-9D1C-FDF0CA9BE565}"/>
    <cellStyle name="40% - Accent3 2 3 2 6 2" xfId="30100" xr:uid="{45D01B50-91BE-49BA-A825-E674528D0236}"/>
    <cellStyle name="40% - Accent3 2 3 2 7" xfId="21439" xr:uid="{F84BA6D1-F6DE-4C15-8633-283D4CA305E9}"/>
    <cellStyle name="40% - Accent3 2 3 2 8" xfId="3591" xr:uid="{F5D5D342-B8AA-4753-8581-A764CF8BA059}"/>
    <cellStyle name="40% - Accent3 2 3 3" xfId="3002" xr:uid="{94CFBEE7-8C7D-4391-B30E-B41D8E8C6766}"/>
    <cellStyle name="40% - Accent3 2 3 3 2" xfId="5486" xr:uid="{3A431F9A-48EB-420F-AC72-6C62DA6A79EC}"/>
    <cellStyle name="40% - Accent3 2 3 3 2 2" xfId="12501" xr:uid="{3D2AB70A-4120-4626-B930-F4C73F8300C4}"/>
    <cellStyle name="40% - Accent3 2 3 3 2 2 2" xfId="20829" xr:uid="{C9726BC4-7B09-4C35-9BBA-A772D2FD8B1F}"/>
    <cellStyle name="40% - Accent3 2 3 3 2 2 2 2" xfId="37911" xr:uid="{44289473-58B6-4020-85E7-A34451652C84}"/>
    <cellStyle name="40% - Accent3 2 3 3 2 2 3" xfId="29618" xr:uid="{67543EA4-18F8-4648-835D-B4EE0461B5EB}"/>
    <cellStyle name="40% - Accent3 2 3 3 2 3" xfId="10958" xr:uid="{3D52E935-3708-4548-BF54-8530A59CE745}"/>
    <cellStyle name="40% - Accent3 2 3 3 2 3 2" xfId="19322" xr:uid="{9A3EABB2-2DED-4028-B5E2-558C59EBD294}"/>
    <cellStyle name="40% - Accent3 2 3 3 2 3 2 2" xfId="36404" xr:uid="{33158FBC-43E3-44DA-9745-B551089E5351}"/>
    <cellStyle name="40% - Accent3 2 3 3 2 3 3" xfId="28111" xr:uid="{D0B7745C-0202-4086-BCC8-0C859C2B3B27}"/>
    <cellStyle name="40% - Accent3 2 3 3 2 4" xfId="14436" xr:uid="{F805D59F-A506-4ED3-9261-B8EA1226247F}"/>
    <cellStyle name="40% - Accent3 2 3 3 2 4 2" xfId="31518" xr:uid="{A1F9D695-DD6B-4238-9992-F444078D4852}"/>
    <cellStyle name="40% - Accent3 2 3 3 2 5" xfId="22869" xr:uid="{EE89ED5D-52C9-494F-8465-E6A87E1FF104}"/>
    <cellStyle name="40% - Accent3 2 3 3 3" xfId="11739" xr:uid="{DEE39A89-DDB4-48C6-922F-CDEB3220BE50}"/>
    <cellStyle name="40% - Accent3 2 3 3 3 2" xfId="20068" xr:uid="{5CF4B0E9-F8EF-4A6B-AA35-C4F851673DE2}"/>
    <cellStyle name="40% - Accent3 2 3 3 3 2 2" xfId="37150" xr:uid="{1DFDD36D-4BF4-4D83-8190-81EFA3C8338C}"/>
    <cellStyle name="40% - Accent3 2 3 3 3 3" xfId="28857" xr:uid="{3D9B69AF-26DE-4193-A35E-C38F95D83F13}"/>
    <cellStyle name="40% - Accent3 2 3 3 4" xfId="6387" xr:uid="{CE82303B-66F8-494F-B159-12630DA3242D}"/>
    <cellStyle name="40% - Accent3 2 3 3 4 2" xfId="15307" xr:uid="{76ADA792-AE32-42E2-856D-E96502CAC492}"/>
    <cellStyle name="40% - Accent3 2 3 3 4 2 2" xfId="32389" xr:uid="{5768F1D7-B866-4439-951B-0BFE38E2811A}"/>
    <cellStyle name="40% - Accent3 2 3 3 4 3" xfId="23750" xr:uid="{060C7326-229A-4431-BE36-7012BFA767CD}"/>
    <cellStyle name="40% - Accent3 2 3 3 5" xfId="13181" xr:uid="{830691D9-C60F-442F-8F24-A4CC40DCADF5}"/>
    <cellStyle name="40% - Accent3 2 3 3 5 2" xfId="30263" xr:uid="{2B5E7955-B172-4793-B467-DC6C83DDFC8E}"/>
    <cellStyle name="40% - Accent3 2 3 3 6" xfId="21602" xr:uid="{56F00D6A-2A34-4755-B7D2-1DDDC1E59252}"/>
    <cellStyle name="40% - Accent3 2 3 3 7" xfId="3754" xr:uid="{43C0D840-928E-48F5-9F19-B1C27C95F112}"/>
    <cellStyle name="40% - Accent3 2 3 4" xfId="5035" xr:uid="{E1CF269E-ED67-4B32-8F9D-A9E1C900A734}"/>
    <cellStyle name="40% - Accent3 2 3 4 2" xfId="10793" xr:uid="{9EDC0593-EB4C-4272-9E16-B85017F83ED6}"/>
    <cellStyle name="40% - Accent3 2 3 4 2 2" xfId="12199" xr:uid="{E8319432-C480-4463-9463-F412EFAB1190}"/>
    <cellStyle name="40% - Accent3 2 3 4 2 2 2" xfId="20527" xr:uid="{D11C7592-16FA-4B34-BD96-E70E294FE197}"/>
    <cellStyle name="40% - Accent3 2 3 4 2 2 2 2" xfId="37609" xr:uid="{547383A8-C720-4A7F-BF2D-D7E4F8A54332}"/>
    <cellStyle name="40% - Accent3 2 3 4 2 2 3" xfId="29316" xr:uid="{AE67A58B-5839-4897-A56C-61E2AD99BA33}"/>
    <cellStyle name="40% - Accent3 2 3 4 2 3" xfId="19157" xr:uid="{F2BA2E86-0BFE-435C-9565-F3307B384809}"/>
    <cellStyle name="40% - Accent3 2 3 4 2 3 2" xfId="36239" xr:uid="{2B74C455-0E8D-4231-AF14-D6AA7409DABE}"/>
    <cellStyle name="40% - Accent3 2 3 4 2 4" xfId="27946" xr:uid="{9A7562EF-53F6-4D5E-A170-D8C8B9B82063}"/>
    <cellStyle name="40% - Accent3 2 3 4 3" xfId="11437" xr:uid="{19444430-A515-4B48-90F6-3A4DF3E904BE}"/>
    <cellStyle name="40% - Accent3 2 3 4 3 2" xfId="19766" xr:uid="{0BCDA144-5A51-40C4-9C00-CF80FFAA0EE6}"/>
    <cellStyle name="40% - Accent3 2 3 4 3 2 2" xfId="36848" xr:uid="{2E37C5F9-B2F2-4154-AD45-3D78009CED98}"/>
    <cellStyle name="40% - Accent3 2 3 4 3 3" xfId="28555" xr:uid="{017ED2AD-AEA1-4AD4-8CB4-7A714F5F0B8B}"/>
    <cellStyle name="40% - Accent3 2 3 4 4" xfId="7105" xr:uid="{CF375ED2-C154-4009-8741-D35AE49921D8}"/>
    <cellStyle name="40% - Accent3 2 3 4 4 2" xfId="15988" xr:uid="{6C18CE1E-2CFD-4F5A-AC50-3C809E31E121}"/>
    <cellStyle name="40% - Accent3 2 3 4 4 2 2" xfId="33070" xr:uid="{065837BD-BA62-4774-A6E1-136D099F0B39}"/>
    <cellStyle name="40% - Accent3 2 3 4 4 3" xfId="24441" xr:uid="{D57FC811-50B1-4D08-A3AB-F1BB3C2F8EAD}"/>
    <cellStyle name="40% - Accent3 2 3 4 5" xfId="14020" xr:uid="{DC632367-A60C-4A07-8CC4-539238EE28E2}"/>
    <cellStyle name="40% - Accent3 2 3 4 5 2" xfId="31102" xr:uid="{CB47C0F1-6570-4AD6-A623-49EB7F07ABF2}"/>
    <cellStyle name="40% - Accent3 2 3 4 6" xfId="22436" xr:uid="{98039960-1FC4-4A12-81EC-7B850DBE8534}"/>
    <cellStyle name="40% - Accent3 2 3 5" xfId="4219" xr:uid="{56F63BDA-210C-40F1-9135-542703DD44F9}"/>
    <cellStyle name="40% - Accent3 2 3 5 2" xfId="12051" xr:uid="{2177F5BC-AF3C-4719-A9E7-61F23EBC8126}"/>
    <cellStyle name="40% - Accent3 2 3 5 2 2" xfId="20379" xr:uid="{1F5F8E4B-67FE-4AB6-A04A-678FFBA3B733}"/>
    <cellStyle name="40% - Accent3 2 3 5 2 2 2" xfId="37461" xr:uid="{9F64F6D0-3FFC-45C4-B346-DD4EEBD36BE5}"/>
    <cellStyle name="40% - Accent3 2 3 5 2 3" xfId="29168" xr:uid="{D1543CD7-15DE-4DC2-BDC4-C1CDEF0CCFDE}"/>
    <cellStyle name="40% - Accent3 2 3 5 3" xfId="10617" xr:uid="{0F30724F-3316-46FA-8176-D9761CB6E789}"/>
    <cellStyle name="40% - Accent3 2 3 5 3 2" xfId="19011" xr:uid="{A7C9E18A-192F-4C43-8574-99FF51ED0877}"/>
    <cellStyle name="40% - Accent3 2 3 5 3 2 2" xfId="36093" xr:uid="{A2D2698E-28CA-4B9B-90AE-2E5647D484F9}"/>
    <cellStyle name="40% - Accent3 2 3 5 3 3" xfId="27800" xr:uid="{C5C4D9C7-79FD-4AB0-848C-9B54958B2ECD}"/>
    <cellStyle name="40% - Accent3 2 3 5 4" xfId="13504" xr:uid="{1415168E-98BE-4F5D-922C-EE4CD98CADB0}"/>
    <cellStyle name="40% - Accent3 2 3 5 4 2" xfId="30586" xr:uid="{C018BB08-17B2-4476-B7F6-1D06A07AC3A5}"/>
    <cellStyle name="40% - Accent3 2 3 5 5" xfId="21928" xr:uid="{8CDCB2E7-4F04-4217-9C4C-CE76CAB76AD6}"/>
    <cellStyle name="40% - Accent3 2 3 6" xfId="11269" xr:uid="{5828233B-FB7F-49B5-9D21-FC0CD15AABCF}"/>
    <cellStyle name="40% - Accent3 2 3 6 2" xfId="19618" xr:uid="{E34F6A78-D8DC-448B-B028-0B6D00523810}"/>
    <cellStyle name="40% - Accent3 2 3 6 2 2" xfId="36700" xr:uid="{18ECFCCE-FD0A-4FD2-A9D9-B18D6D81EF86}"/>
    <cellStyle name="40% - Accent3 2 3 6 3" xfId="28407" xr:uid="{E02BE17C-601B-4690-B7E5-B9251F7A7793}"/>
    <cellStyle name="40% - Accent3 2 3 7" xfId="6081" xr:uid="{CEBA6D77-E499-44F8-9FE9-1070CA9CE826}"/>
    <cellStyle name="40% - Accent3 2 3 7 2" xfId="15006" xr:uid="{F8EAD686-D13D-4C7B-9DD6-8A498A324CD7}"/>
    <cellStyle name="40% - Accent3 2 3 7 2 2" xfId="32088" xr:uid="{A8015FED-8B9D-4869-B781-C7A7A2C12663}"/>
    <cellStyle name="40% - Accent3 2 3 7 3" xfId="23448" xr:uid="{DC9E200E-C3BC-4AB5-824B-8E4C001ED4B2}"/>
    <cellStyle name="40% - Accent3 2 3 8" xfId="12852" xr:uid="{B1D53112-782F-4A62-899C-ECC8BBA899D8}"/>
    <cellStyle name="40% - Accent3 2 3 8 2" xfId="29957" xr:uid="{5E3AD021-831A-4F97-AA73-0903016FF558}"/>
    <cellStyle name="40% - Accent3 2 3 9" xfId="21171" xr:uid="{95A1267A-1C33-4ECA-BA40-4B10CB965006}"/>
    <cellStyle name="40% - Accent3 2 4" xfId="1945" xr:uid="{8B667B2C-6225-498A-A527-7D9148945FA3}"/>
    <cellStyle name="40% - Accent3 2 4 10" xfId="38441" xr:uid="{551CD32C-B05B-4285-86EA-D423EEA241AD}"/>
    <cellStyle name="40% - Accent3 2 4 2" xfId="3141" xr:uid="{B6CF8609-D534-4442-BC39-CE414E813193}"/>
    <cellStyle name="40% - Accent3 2 4 2 2" xfId="5624" xr:uid="{2F97FA18-27CA-4DD6-BCCA-F4FDE9C85410}"/>
    <cellStyle name="40% - Accent3 2 4 2 2 2" xfId="12640" xr:uid="{254EE492-7B1A-491F-AA35-DB45B8119736}"/>
    <cellStyle name="40% - Accent3 2 4 2 2 2 2" xfId="20968" xr:uid="{F04F2D2B-3DE7-4CE3-A61E-1BE735CDFF40}"/>
    <cellStyle name="40% - Accent3 2 4 2 2 2 2 2" xfId="38050" xr:uid="{706D7D68-0CD5-4EE1-83F4-E41CA84D0F11}"/>
    <cellStyle name="40% - Accent3 2 4 2 2 2 3" xfId="29757" xr:uid="{5895EE9F-E5A3-4383-BFA2-0D5234BEE71B}"/>
    <cellStyle name="40% - Accent3 2 4 2 2 3" xfId="11082" xr:uid="{639C5A88-6D4F-4F53-8769-8C8A411296B0}"/>
    <cellStyle name="40% - Accent3 2 4 2 2 3 2" xfId="19446" xr:uid="{2D898489-8D67-4F84-9AE7-8389ADF7C3E0}"/>
    <cellStyle name="40% - Accent3 2 4 2 2 3 2 2" xfId="36528" xr:uid="{8435B38D-3445-44FF-9225-58AF4E831BB8}"/>
    <cellStyle name="40% - Accent3 2 4 2 2 3 3" xfId="28235" xr:uid="{3BEC8F1E-C1DE-4A1D-A5E6-484F82849D0D}"/>
    <cellStyle name="40% - Accent3 2 4 2 2 4" xfId="14574" xr:uid="{B72B4F01-4705-45D4-9127-0F9C955B874F}"/>
    <cellStyle name="40% - Accent3 2 4 2 2 4 2" xfId="31656" xr:uid="{EA1804C4-CC07-4B0E-9BA5-6E2F8EB00233}"/>
    <cellStyle name="40% - Accent3 2 4 2 2 5" xfId="23007" xr:uid="{2F7D58FA-0D4B-4AAB-98AB-202D4734DE69}"/>
    <cellStyle name="40% - Accent3 2 4 2 3" xfId="11878" xr:uid="{F5905EB6-203F-493E-98D1-CA02D8280479}"/>
    <cellStyle name="40% - Accent3 2 4 2 3 2" xfId="20207" xr:uid="{5CD3E703-B590-4726-99B7-F8676FF4AE44}"/>
    <cellStyle name="40% - Accent3 2 4 2 3 2 2" xfId="37289" xr:uid="{C96D47FF-EDE5-4143-AFCD-1152CEDB39F1}"/>
    <cellStyle name="40% - Accent3 2 4 2 3 3" xfId="28996" xr:uid="{965E0CEF-400D-46CD-A7CE-FF956452C231}"/>
    <cellStyle name="40% - Accent3 2 4 2 4" xfId="6525" xr:uid="{473D4DB7-4F7C-436E-90F5-4ABE212AB754}"/>
    <cellStyle name="40% - Accent3 2 4 2 4 2" xfId="15445" xr:uid="{788A8DC8-1814-43CC-A8DE-3FF020DA4FB5}"/>
    <cellStyle name="40% - Accent3 2 4 2 4 2 2" xfId="32527" xr:uid="{CAD0EA3F-46D8-4492-BB13-E4E38F8939D0}"/>
    <cellStyle name="40% - Accent3 2 4 2 4 3" xfId="23888" xr:uid="{2EAF7CAA-09F5-4AE3-B2D2-19B77839EECF}"/>
    <cellStyle name="40% - Accent3 2 4 2 5" xfId="13320" xr:uid="{0FC97E8B-9131-41B4-81E7-7020F06DA142}"/>
    <cellStyle name="40% - Accent3 2 4 2 5 2" xfId="30402" xr:uid="{AF0A20F1-A6B2-4538-AAB5-A33C3BA1B04F}"/>
    <cellStyle name="40% - Accent3 2 4 2 6" xfId="21741" xr:uid="{90112E70-D5D7-4E70-8DB8-662D6C57E270}"/>
    <cellStyle name="40% - Accent3 2 4 2 7" xfId="3893" xr:uid="{6F2D4F7B-E219-4517-94FE-37F4AD197D51}"/>
    <cellStyle name="40% - Accent3 2 4 3" xfId="5318" xr:uid="{2DC5719A-36DB-43F1-9A55-8787047BF745}"/>
    <cellStyle name="40% - Accent3 2 4 3 2" xfId="12335" xr:uid="{EBC2D633-E266-43FF-A829-F531A1A14DAC}"/>
    <cellStyle name="40% - Accent3 2 4 3 2 2" xfId="20663" xr:uid="{8CB5ED52-425A-43DC-9294-0FD95442FFC1}"/>
    <cellStyle name="40% - Accent3 2 4 3 2 2 2" xfId="37745" xr:uid="{6E14987E-2DB2-411F-BD0F-D354AE2B1276}"/>
    <cellStyle name="40% - Accent3 2 4 3 2 3" xfId="29452" xr:uid="{D5B7CC95-3CA5-4DB3-92DF-65AC472D20D5}"/>
    <cellStyle name="40% - Accent3 2 4 3 3" xfId="7261" xr:uid="{675C300B-21F0-496B-BC9E-6F13DD7CE523}"/>
    <cellStyle name="40% - Accent3 2 4 3 3 2" xfId="16129" xr:uid="{8BF6A750-8EC9-48BA-85F1-5AB1EDB0C7D9}"/>
    <cellStyle name="40% - Accent3 2 4 3 3 2 2" xfId="33211" xr:uid="{15CD565F-EEC5-42AF-B33D-456F94B71F90}"/>
    <cellStyle name="40% - Accent3 2 4 3 3 3" xfId="24595" xr:uid="{A7573303-FD98-46F6-9798-334754E7CEBF}"/>
    <cellStyle name="40% - Accent3 2 4 3 4" xfId="14272" xr:uid="{2164028C-8E8F-48E5-B4E4-BD60CD708A4A}"/>
    <cellStyle name="40% - Accent3 2 4 3 4 2" xfId="31354" xr:uid="{D0FDE02B-8506-4001-BF9D-3FA37F0401B1}"/>
    <cellStyle name="40% - Accent3 2 4 3 5" xfId="22705" xr:uid="{640C5BDF-6C18-4924-81F3-6FD52DFF946C}"/>
    <cellStyle name="40% - Accent3 2 4 4" xfId="4573" xr:uid="{B1E75441-5793-4DE4-BD02-4A1237D880F8}"/>
    <cellStyle name="40% - Accent3 2 4 4 2" xfId="11573" xr:uid="{07F809A6-1E63-4C85-AF73-55D063601F4A}"/>
    <cellStyle name="40% - Accent3 2 4 4 2 2" xfId="19902" xr:uid="{9D8FE3FF-9CA3-42BD-8E09-FCDBCEF420AC}"/>
    <cellStyle name="40% - Accent3 2 4 4 2 2 2" xfId="36984" xr:uid="{38CD7C46-EFCB-46E3-A293-631280DB9E9B}"/>
    <cellStyle name="40% - Accent3 2 4 4 2 3" xfId="28691" xr:uid="{E03DB20B-284B-442E-9B79-98C7D9EDD4E6}"/>
    <cellStyle name="40% - Accent3 2 4 4 3" xfId="13660" xr:uid="{F71E8174-FFE1-4722-A944-0F7949297550}"/>
    <cellStyle name="40% - Accent3 2 4 4 3 2" xfId="30742" xr:uid="{92FF6B6C-262F-4224-87B0-3F0D7EB7FF5D}"/>
    <cellStyle name="40% - Accent3 2 4 4 4" xfId="22074" xr:uid="{E69F3BBA-E5BA-4DFE-B4C8-B690E31D31DC}"/>
    <cellStyle name="40% - Accent3 2 4 5" xfId="6223" xr:uid="{FC86B6E7-6BC2-434B-A106-DF6F06BB3605}"/>
    <cellStyle name="40% - Accent3 2 4 5 2" xfId="15143" xr:uid="{4CBD46FA-4DF6-4401-AB97-83F83A643B82}"/>
    <cellStyle name="40% - Accent3 2 4 5 2 2" xfId="32225" xr:uid="{E84E481B-7308-43FC-973E-3EDBC6EB0CDC}"/>
    <cellStyle name="40% - Accent3 2 4 5 3" xfId="23586" xr:uid="{009B156E-20A8-4038-8A12-9FF4B126C6AB}"/>
    <cellStyle name="40% - Accent3 2 4 6" xfId="13015" xr:uid="{143A71F8-265E-4754-8E0C-9282209A00E2}"/>
    <cellStyle name="40% - Accent3 2 4 6 2" xfId="30097" xr:uid="{4EB5D035-4908-4F2E-B080-A879C81268F6}"/>
    <cellStyle name="40% - Accent3 2 4 7" xfId="21436" xr:uid="{91655F70-A156-435B-A5F2-E5A8287FF2C7}"/>
    <cellStyle name="40% - Accent3 2 4 8" xfId="3588" xr:uid="{586B093F-C3D6-40D9-A27D-2F9C524CF1E0}"/>
    <cellStyle name="40% - Accent3 2 4 9" xfId="2830" xr:uid="{D8C20694-76EE-43F0-A797-6E69E68B9956}"/>
    <cellStyle name="40% - Accent3 2 5" xfId="2999" xr:uid="{7AD53428-B34C-40DC-8D5D-C7BDD5B971B9}"/>
    <cellStyle name="40% - Accent3 2 5 2" xfId="5483" xr:uid="{4403390A-4CDE-42AB-9349-D72AC01DC6E7}"/>
    <cellStyle name="40% - Accent3 2 5 2 2" xfId="12498" xr:uid="{BEDF6ACA-4FCB-4AAF-852D-23A753441850}"/>
    <cellStyle name="40% - Accent3 2 5 2 2 2" xfId="20826" xr:uid="{A36E7A22-F8B4-4AA7-A793-5C5348839524}"/>
    <cellStyle name="40% - Accent3 2 5 2 2 2 2" xfId="37908" xr:uid="{24DC5BA2-2311-44F6-ABC3-C6A6AB14544E}"/>
    <cellStyle name="40% - Accent3 2 5 2 2 3" xfId="29615" xr:uid="{B8C5E55D-0462-43C8-A150-BD606564A904}"/>
    <cellStyle name="40% - Accent3 2 5 2 3" xfId="10955" xr:uid="{A6258196-4C2D-4110-82BA-C53F01F19988}"/>
    <cellStyle name="40% - Accent3 2 5 2 3 2" xfId="19319" xr:uid="{C8E5E942-4B66-4A77-B13A-3AD65F61A24F}"/>
    <cellStyle name="40% - Accent3 2 5 2 3 2 2" xfId="36401" xr:uid="{27164D25-99A3-4412-A1DC-1E7481E89FA3}"/>
    <cellStyle name="40% - Accent3 2 5 2 3 3" xfId="28108" xr:uid="{915819A2-2BFC-4462-9A2D-B7DFD6FC0E60}"/>
    <cellStyle name="40% - Accent3 2 5 2 4" xfId="14433" xr:uid="{F8C81233-E800-47A6-A76E-00523FC099C3}"/>
    <cellStyle name="40% - Accent3 2 5 2 4 2" xfId="31515" xr:uid="{1B3BF1A8-F472-4440-AFF5-24B0377F43B3}"/>
    <cellStyle name="40% - Accent3 2 5 2 5" xfId="22866" xr:uid="{EBEEF7C0-FC3D-44A4-ACF6-58C8E0C94891}"/>
    <cellStyle name="40% - Accent3 2 5 3" xfId="11736" xr:uid="{63FEDAB5-AE13-435A-B424-56E0775ACB11}"/>
    <cellStyle name="40% - Accent3 2 5 3 2" xfId="20065" xr:uid="{F37ECC7E-5547-424F-A3E8-54C567A90A85}"/>
    <cellStyle name="40% - Accent3 2 5 3 2 2" xfId="37147" xr:uid="{868F981C-9C53-44B2-80FC-B59B76BF6423}"/>
    <cellStyle name="40% - Accent3 2 5 3 3" xfId="28854" xr:uid="{2385532F-8900-4A22-917B-BA05CCF23513}"/>
    <cellStyle name="40% - Accent3 2 5 4" xfId="6384" xr:uid="{ADC31F15-EF8F-464A-BDDF-653BA43FA260}"/>
    <cellStyle name="40% - Accent3 2 5 4 2" xfId="15304" xr:uid="{F3989499-4598-43B0-AB11-30C4B668328A}"/>
    <cellStyle name="40% - Accent3 2 5 4 2 2" xfId="32386" xr:uid="{9B709D31-19F6-44BF-8C08-43288AC1ACAF}"/>
    <cellStyle name="40% - Accent3 2 5 4 3" xfId="23747" xr:uid="{E43C3715-FD82-4513-B77C-88009607D64B}"/>
    <cellStyle name="40% - Accent3 2 5 5" xfId="13178" xr:uid="{A26B3262-6D41-4457-BBEF-12BDFD6D2876}"/>
    <cellStyle name="40% - Accent3 2 5 5 2" xfId="30260" xr:uid="{BD517944-4805-4322-BA1A-CAAE68811E0A}"/>
    <cellStyle name="40% - Accent3 2 5 6" xfId="21599" xr:uid="{1A1C958C-B95C-42CF-B21F-407E8E4F8CAE}"/>
    <cellStyle name="40% - Accent3 2 5 7" xfId="3751" xr:uid="{A31DCB7F-B47A-46D2-AA98-8F3DFBA14C75}"/>
    <cellStyle name="40% - Accent3 2 6" xfId="5032" xr:uid="{D7080029-46D9-4C61-BE19-63F3870ECED2}"/>
    <cellStyle name="40% - Accent3 2 6 2" xfId="10790" xr:uid="{AACFC332-186B-4C41-824A-2CF1BC806CC6}"/>
    <cellStyle name="40% - Accent3 2 6 2 2" xfId="12196" xr:uid="{97840FBD-3A60-466F-8D32-62A66EE2545A}"/>
    <cellStyle name="40% - Accent3 2 6 2 2 2" xfId="20524" xr:uid="{F8B65F56-E8BA-4D8C-A90E-72182BDAFCBE}"/>
    <cellStyle name="40% - Accent3 2 6 2 2 2 2" xfId="37606" xr:uid="{DFAE3DE4-3D87-42D6-BCEF-A407E44147E6}"/>
    <cellStyle name="40% - Accent3 2 6 2 2 3" xfId="29313" xr:uid="{45FF6739-6DAD-4ED0-AEFC-FE66CA5306BF}"/>
    <cellStyle name="40% - Accent3 2 6 2 3" xfId="19154" xr:uid="{C86CFF25-AFC9-4FD2-94CF-FBE5DA3932D5}"/>
    <cellStyle name="40% - Accent3 2 6 2 3 2" xfId="36236" xr:uid="{24482B08-79A0-4013-AF72-4530FFECCDCD}"/>
    <cellStyle name="40% - Accent3 2 6 2 4" xfId="27943" xr:uid="{9BE05FCA-0016-422A-AE66-5BE8349E91BF}"/>
    <cellStyle name="40% - Accent3 2 6 3" xfId="11434" xr:uid="{DD1F803C-1BC8-4E53-AA8A-3C84B2607FB7}"/>
    <cellStyle name="40% - Accent3 2 6 3 2" xfId="19763" xr:uid="{5783C650-4DB1-42FD-9B2E-A73D7C3E63E5}"/>
    <cellStyle name="40% - Accent3 2 6 3 2 2" xfId="36845" xr:uid="{B4060E17-681E-4638-8DC3-71CA8F0E3EC1}"/>
    <cellStyle name="40% - Accent3 2 6 3 3" xfId="28552" xr:uid="{C265A9BE-5AA1-49A2-B6F2-AF345306B67D}"/>
    <cellStyle name="40% - Accent3 2 6 4" xfId="7102" xr:uid="{3A117FBC-78C3-4005-97BD-ACB438A775AF}"/>
    <cellStyle name="40% - Accent3 2 6 4 2" xfId="15985" xr:uid="{E3E238C3-80A2-4AF2-96C6-F9CB2E68ED79}"/>
    <cellStyle name="40% - Accent3 2 6 4 2 2" xfId="33067" xr:uid="{B8F73493-B9DC-4729-9CF8-ABE0EB88982A}"/>
    <cellStyle name="40% - Accent3 2 6 4 3" xfId="24438" xr:uid="{BAB4B272-A84C-4B9C-9704-B183D0D26B9F}"/>
    <cellStyle name="40% - Accent3 2 6 5" xfId="14017" xr:uid="{83D562C7-A4DA-45D9-8792-47EABE43BB00}"/>
    <cellStyle name="40% - Accent3 2 6 5 2" xfId="31099" xr:uid="{37A31F5D-1655-49C3-801F-5C257122E7E7}"/>
    <cellStyle name="40% - Accent3 2 6 6" xfId="22433" xr:uid="{C338A0E1-3BA6-4079-B7C9-F2A08709C6FA}"/>
    <cellStyle name="40% - Accent3 2 7" xfId="4026" xr:uid="{B316ECF7-FDC3-4206-8548-9A4C9AE5B5B1}"/>
    <cellStyle name="40% - Accent3 2 7 2" xfId="12048" xr:uid="{C89A406E-16F6-4583-8E0E-36AEAA494E42}"/>
    <cellStyle name="40% - Accent3 2 7 2 2" xfId="20376" xr:uid="{B18BE575-5422-4E7B-B021-F79D09CE509B}"/>
    <cellStyle name="40% - Accent3 2 7 2 2 2" xfId="37458" xr:uid="{6A29DC82-6136-4D16-B818-A2170132859D}"/>
    <cellStyle name="40% - Accent3 2 7 2 3" xfId="29165" xr:uid="{9194DEEB-FD01-4767-A116-04AA8049EB2E}"/>
    <cellStyle name="40% - Accent3 2 7 3" xfId="10614" xr:uid="{C1DB4AE9-27E8-473F-AB14-3D44AD3F5E32}"/>
    <cellStyle name="40% - Accent3 2 7 3 2" xfId="19008" xr:uid="{26D899BD-1133-4504-828F-F214740E2B34}"/>
    <cellStyle name="40% - Accent3 2 7 3 2 2" xfId="36090" xr:uid="{4B354F74-ECE9-451F-8C1F-43A66621DFFB}"/>
    <cellStyle name="40% - Accent3 2 7 3 3" xfId="27797" xr:uid="{4C21A895-BCB1-41DD-9674-AAD47AA2AACF}"/>
    <cellStyle name="40% - Accent3 2 8" xfId="11266" xr:uid="{CEC4E240-E387-48D1-916E-89F89E2112C4}"/>
    <cellStyle name="40% - Accent3 2 8 2" xfId="19615" xr:uid="{11592FA2-3634-4B93-AD8E-3677341245CE}"/>
    <cellStyle name="40% - Accent3 2 8 2 2" xfId="36697" xr:uid="{EB2BBC1F-E598-447A-BC72-F149B1D7036F}"/>
    <cellStyle name="40% - Accent3 2 8 3" xfId="28404" xr:uid="{08C1965F-7E41-4F71-9F65-F6A22EC06865}"/>
    <cellStyle name="40% - Accent3 2 9" xfId="6078" xr:uid="{F0F33E25-1442-4ABF-96DC-ABAB7047878B}"/>
    <cellStyle name="40% - Accent3 2 9 2" xfId="15003" xr:uid="{FD1B22C5-D3A3-452A-844B-EF32B064B3DF}"/>
    <cellStyle name="40% - Accent3 2 9 2 2" xfId="32085" xr:uid="{CBD9C01A-DC85-43B1-8B27-8717820C71B4}"/>
    <cellStyle name="40% - Accent3 2 9 3" xfId="23445" xr:uid="{63406E28-E868-4511-9950-3A1B8517233D}"/>
    <cellStyle name="40% - Accent3 20" xfId="3443" xr:uid="{70E274FC-32A5-4388-9E1D-E701831630AC}"/>
    <cellStyle name="40% - Accent3 3" xfId="1949" xr:uid="{944953D9-798C-4B69-8939-73E41053F106}"/>
    <cellStyle name="40% - Accent3 3 2" xfId="4485" xr:uid="{67E64C83-E5B7-4887-9D8F-3FAA3221EE5D}"/>
    <cellStyle name="40% - Accent3 3 2 2" xfId="7671" xr:uid="{378669D1-11A3-45A2-8F3A-3780C4549821}"/>
    <cellStyle name="40% - Accent3 3 2 2 2" xfId="16514" xr:uid="{6F3B7828-894E-4326-895C-92BB872C44B2}"/>
    <cellStyle name="40% - Accent3 3 2 2 2 2" xfId="33596" xr:uid="{5B069DBE-756D-4DDE-AF52-49A464243C9C}"/>
    <cellStyle name="40% - Accent3 3 2 2 3" xfId="24990" xr:uid="{43B2E11A-F5E5-496C-87AB-4F3A0E268E71}"/>
    <cellStyle name="40% - Accent3 3 2 3" xfId="6950" xr:uid="{EC390C28-E926-44E3-A7A7-BBDA35BF11DE}"/>
    <cellStyle name="40% - Accent3 3 2 3 2" xfId="15841" xr:uid="{B65D13CD-4242-4AA3-97EA-20758A75C397}"/>
    <cellStyle name="40% - Accent3 3 2 3 2 2" xfId="32923" xr:uid="{E6AFC819-0AC1-4D7A-998E-6146A31F63E5}"/>
    <cellStyle name="40% - Accent3 3 2 3 3" xfId="24295" xr:uid="{5CCDC845-1A5B-4DFC-9241-DFA0A3D12251}"/>
    <cellStyle name="40% - Accent3 3 2 4" xfId="13595" xr:uid="{74F6E54A-A95C-4ABF-B186-6FEFE6A2E63D}"/>
    <cellStyle name="40% - Accent3 3 2 4 2" xfId="30677" xr:uid="{C7A1C7EF-4367-4C1F-BF65-F7522639E589}"/>
    <cellStyle name="40% - Accent3 3 2 5" xfId="22012" xr:uid="{4262643E-B38D-44A2-AF5A-08C12BAA1BED}"/>
    <cellStyle name="40% - Accent3 4" xfId="1950" xr:uid="{D82C899B-CF84-4855-830B-C05788F0491F}"/>
    <cellStyle name="40% - Accent3 5" xfId="1951" xr:uid="{99387D7A-60D4-4DFE-BC6A-1EE8BBA9ED05}"/>
    <cellStyle name="40% - Accent3 6" xfId="1952" xr:uid="{4A010DAE-6EBC-476C-9C88-8548F09FBD98}"/>
    <cellStyle name="40% - Accent3 7" xfId="1953" xr:uid="{753D8A28-6473-4E72-8550-C408DDA0591D}"/>
    <cellStyle name="40% - Accent3 8" xfId="1954" xr:uid="{5DEB4CA8-714C-4B2B-9BC1-681E00051C0F}"/>
    <cellStyle name="40% - Accent3 9" xfId="1955" xr:uid="{3AA1F694-E256-4FE5-8CD9-15D63F112938}"/>
    <cellStyle name="40% - Accent4" xfId="2632" builtinId="43" customBuiltin="1"/>
    <cellStyle name="40% - Accent4 10" xfId="1957" xr:uid="{1617B94C-751B-4DCF-80DA-D6E40B62D9F1}"/>
    <cellStyle name="40% - Accent4 11" xfId="1956" xr:uid="{1E4C2E64-26E8-46CD-A3C6-90692C9E35F5}"/>
    <cellStyle name="40% - Accent4 11 10" xfId="2834" xr:uid="{71B2DF01-1949-4C4E-9FF4-21BFC6CAA4ED}"/>
    <cellStyle name="40% - Accent4 11 11" xfId="38445" xr:uid="{AF13B124-722A-4251-A526-2E5A239ED029}"/>
    <cellStyle name="40% - Accent4 11 2" xfId="3145" xr:uid="{8EC54970-5CAC-454D-A67B-D377627B221A}"/>
    <cellStyle name="40% - Accent4 11 2 2" xfId="5628" xr:uid="{F9B9B63C-17F3-488D-BFB4-33D63591AE38}"/>
    <cellStyle name="40% - Accent4 11 2 2 2" xfId="12644" xr:uid="{3089A635-D270-452F-8152-539C29BA871F}"/>
    <cellStyle name="40% - Accent4 11 2 2 2 2" xfId="20972" xr:uid="{C7687A97-350B-4004-B5FB-0523DDAC5470}"/>
    <cellStyle name="40% - Accent4 11 2 2 2 2 2" xfId="38054" xr:uid="{F32FB2AE-8B98-4862-A7FC-C3CEF5D5343B}"/>
    <cellStyle name="40% - Accent4 11 2 2 2 3" xfId="29761" xr:uid="{33800C7B-57F8-4868-AC7A-7B3EDD9464A1}"/>
    <cellStyle name="40% - Accent4 11 2 2 3" xfId="11086" xr:uid="{09A4899A-3C1B-4B2C-BE60-23AD4589D574}"/>
    <cellStyle name="40% - Accent4 11 2 2 3 2" xfId="19450" xr:uid="{25E9C7B4-9B08-486C-87DB-BF5741AAB66B}"/>
    <cellStyle name="40% - Accent4 11 2 2 3 2 2" xfId="36532" xr:uid="{94CF865C-355A-48A5-9489-CDA2B1BC9304}"/>
    <cellStyle name="40% - Accent4 11 2 2 3 3" xfId="28239" xr:uid="{8C98FAFB-C74B-4080-9CFB-FE3D097049DC}"/>
    <cellStyle name="40% - Accent4 11 2 2 4" xfId="14578" xr:uid="{D5CADFB2-C920-4E3E-808C-11B42C9A566E}"/>
    <cellStyle name="40% - Accent4 11 2 2 4 2" xfId="31660" xr:uid="{961E4D90-ED92-43C5-B4A3-8B9C964D528A}"/>
    <cellStyle name="40% - Accent4 11 2 2 5" xfId="23011" xr:uid="{67CFD379-1D98-415E-918F-554DAA85DC54}"/>
    <cellStyle name="40% - Accent4 11 2 3" xfId="11882" xr:uid="{B4568ED2-D2F7-4E7D-ABAD-604708137D9B}"/>
    <cellStyle name="40% - Accent4 11 2 3 2" xfId="20211" xr:uid="{F7749E18-1C49-4989-8353-B438D9E32D71}"/>
    <cellStyle name="40% - Accent4 11 2 3 2 2" xfId="37293" xr:uid="{3011DB8B-5A52-4C2E-84EE-D03450079FF3}"/>
    <cellStyle name="40% - Accent4 11 2 3 3" xfId="29000" xr:uid="{E27068D6-982E-482F-BE67-704C05E06A6A}"/>
    <cellStyle name="40% - Accent4 11 2 4" xfId="6529" xr:uid="{13F53CB6-497F-4716-AF1A-27C1A35B7928}"/>
    <cellStyle name="40% - Accent4 11 2 4 2" xfId="15449" xr:uid="{5BB99DD5-79E7-4E1C-9FE6-7BBFB664A538}"/>
    <cellStyle name="40% - Accent4 11 2 4 2 2" xfId="32531" xr:uid="{36AB4F22-8EB2-47BB-9CC5-1086CEE2A4BB}"/>
    <cellStyle name="40% - Accent4 11 2 4 3" xfId="23892" xr:uid="{5397F822-5CD2-4715-9958-A591E79D2E99}"/>
    <cellStyle name="40% - Accent4 11 2 5" xfId="13324" xr:uid="{200E99F5-0568-4F39-A56F-970412F9477A}"/>
    <cellStyle name="40% - Accent4 11 2 5 2" xfId="30406" xr:uid="{08DEAE50-1A6D-456F-BA02-D72E49C1761B}"/>
    <cellStyle name="40% - Accent4 11 2 6" xfId="21745" xr:uid="{BC73BDE7-D054-451D-A1EE-EC288BE923DB}"/>
    <cellStyle name="40% - Accent4 11 2 7" xfId="3897" xr:uid="{F7CF1640-98CC-45B1-B02C-E4D86EB9B212}"/>
    <cellStyle name="40% - Accent4 11 3" xfId="5322" xr:uid="{467C2BFC-9ECE-4DC0-BA29-C2FE3A1B9682}"/>
    <cellStyle name="40% - Accent4 11 3 2" xfId="10896" xr:uid="{77F5AD6F-D7AF-4A58-91F7-76E0E187887C}"/>
    <cellStyle name="40% - Accent4 11 3 2 2" xfId="12339" xr:uid="{E28E2C44-EBDB-490C-86D8-FF36C0BB76C8}"/>
    <cellStyle name="40% - Accent4 11 3 2 2 2" xfId="20667" xr:uid="{96D00B1A-028B-45B6-81CD-4DD7E5C59D45}"/>
    <cellStyle name="40% - Accent4 11 3 2 2 2 2" xfId="37749" xr:uid="{18779C6F-E205-4FED-9C80-C79B6615751E}"/>
    <cellStyle name="40% - Accent4 11 3 2 2 3" xfId="29456" xr:uid="{403DBB00-02E4-4270-BA93-45DFF7E1EA3A}"/>
    <cellStyle name="40% - Accent4 11 3 2 3" xfId="19260" xr:uid="{B55CAA47-F2C5-4712-AB5E-3795619E830B}"/>
    <cellStyle name="40% - Accent4 11 3 2 3 2" xfId="36342" xr:uid="{6D016486-8538-4DB4-8C09-BED430827993}"/>
    <cellStyle name="40% - Accent4 11 3 2 4" xfId="28049" xr:uid="{1BB6D1C0-D0D4-47F7-9A1F-708BCCD8A082}"/>
    <cellStyle name="40% - Accent4 11 3 3" xfId="11577" xr:uid="{1EF2DB3E-43CC-4361-B64D-44BF2C74A0ED}"/>
    <cellStyle name="40% - Accent4 11 3 3 2" xfId="19906" xr:uid="{3B87A950-F433-4974-93B3-3BAE812879E0}"/>
    <cellStyle name="40% - Accent4 11 3 3 2 2" xfId="36988" xr:uid="{22CBEA55-7943-4A86-9C05-10D5135226CE}"/>
    <cellStyle name="40% - Accent4 11 3 3 3" xfId="28695" xr:uid="{DE63B951-37EC-477B-B042-88BEECB92853}"/>
    <cellStyle name="40% - Accent4 11 3 4" xfId="7265" xr:uid="{A32A3526-BEA8-445C-97F3-E7A7198FA1D4}"/>
    <cellStyle name="40% - Accent4 11 3 4 2" xfId="16133" xr:uid="{0CFFB2AC-125F-4CF0-9479-6E7FE5CAD65E}"/>
    <cellStyle name="40% - Accent4 11 3 4 2 2" xfId="33215" xr:uid="{4E5FF5C5-D19F-4236-9D54-2CDBE521E54F}"/>
    <cellStyle name="40% - Accent4 11 3 4 3" xfId="24599" xr:uid="{639461F1-692A-40BB-9582-F9A3A52D4BD2}"/>
    <cellStyle name="40% - Accent4 11 3 5" xfId="14276" xr:uid="{102C946B-35FD-419A-AC4F-F80424BCCE24}"/>
    <cellStyle name="40% - Accent4 11 3 5 2" xfId="31358" xr:uid="{6F9BE21F-4EAF-4F27-B01C-2EEE2D04FF3B}"/>
    <cellStyle name="40% - Accent4 11 3 6" xfId="22709" xr:uid="{79B08B09-978E-4A97-917C-04A2086E9035}"/>
    <cellStyle name="40% - Accent4 11 4" xfId="4410" xr:uid="{F94354F4-E985-451D-B148-B9EE290DDC04}"/>
    <cellStyle name="40% - Accent4 11 4 2" xfId="12052" xr:uid="{1233D614-6553-488C-B6BA-98844B82CD11}"/>
    <cellStyle name="40% - Accent4 11 4 2 2" xfId="20380" xr:uid="{7A184E70-062F-45BE-8ABA-8DFAEE2A012D}"/>
    <cellStyle name="40% - Accent4 11 4 2 2 2" xfId="37462" xr:uid="{BFEC6A65-5E95-4060-AB2E-1C4E36AFF859}"/>
    <cellStyle name="40% - Accent4 11 4 2 3" xfId="29169" xr:uid="{F050914D-6FA3-4C23-AE29-20C848EDA24E}"/>
    <cellStyle name="40% - Accent4 11 4 3" xfId="10618" xr:uid="{DDDD4378-08AD-4E6A-B1D8-29AC1C94129C}"/>
    <cellStyle name="40% - Accent4 11 4 3 2" xfId="19012" xr:uid="{3F0A9653-EE81-4196-8B20-CCEC4EFB4B90}"/>
    <cellStyle name="40% - Accent4 11 4 3 2 2" xfId="36094" xr:uid="{577EC38B-8C5C-4528-BA81-863993F58D63}"/>
    <cellStyle name="40% - Accent4 11 4 3 3" xfId="27801" xr:uid="{2B24F2B2-7E5C-4B1A-9A42-B667AB5212D2}"/>
    <cellStyle name="40% - Accent4 11 4 4" xfId="13551" xr:uid="{738B9287-BE47-44BE-B8F4-DDCF1F95A060}"/>
    <cellStyle name="40% - Accent4 11 4 4 2" xfId="30633" xr:uid="{CE08D653-385D-40FB-94EF-BC6A52B41F73}"/>
    <cellStyle name="40% - Accent4 11 4 5" xfId="21968" xr:uid="{0B42F25E-EE08-461C-91F1-6D3CF274A636}"/>
    <cellStyle name="40% - Accent4 11 5" xfId="11270" xr:uid="{E35776F6-9E96-4BF8-A2BA-DC4D14FEAA19}"/>
    <cellStyle name="40% - Accent4 11 5 2" xfId="19619" xr:uid="{5EA285AB-907C-41DD-BA99-0E4500A586BC}"/>
    <cellStyle name="40% - Accent4 11 5 2 2" xfId="36701" xr:uid="{1C2163DB-A7D9-4802-876E-38FCD7A28992}"/>
    <cellStyle name="40% - Accent4 11 5 3" xfId="28408" xr:uid="{A18CCE15-1676-40C0-9764-58E12768814A}"/>
    <cellStyle name="40% - Accent4 11 6" xfId="6227" xr:uid="{2158F13D-07E5-4A52-B2C9-00AC0DF448DF}"/>
    <cellStyle name="40% - Accent4 11 6 2" xfId="15147" xr:uid="{6CB86205-D38E-41E5-9FD8-E23DC0E510D7}"/>
    <cellStyle name="40% - Accent4 11 6 2 2" xfId="32229" xr:uid="{85A9E132-EEE9-4DB6-908D-087CD1277737}"/>
    <cellStyle name="40% - Accent4 11 6 3" xfId="23590" xr:uid="{21431F13-5BD8-47C2-AD01-E0E622B4FC56}"/>
    <cellStyle name="40% - Accent4 11 7" xfId="13019" xr:uid="{AD6865B7-AD0A-40E0-A3FB-9250EB144E98}"/>
    <cellStyle name="40% - Accent4 11 7 2" xfId="30101" xr:uid="{47AC543A-9943-4AEE-9A7B-FBE9013F25C6}"/>
    <cellStyle name="40% - Accent4 11 8" xfId="21440" xr:uid="{59975117-3D90-41EF-80DD-937BE7D4CB40}"/>
    <cellStyle name="40% - Accent4 11 9" xfId="3592" xr:uid="{68F74535-5FF2-4EAB-BCF2-2FDD6509D247}"/>
    <cellStyle name="40% - Accent4 12" xfId="1625" xr:uid="{53A2B446-9F08-4EE2-874C-9CBC4D8173FB}"/>
    <cellStyle name="40% - Accent4 12 2" xfId="5487" xr:uid="{B25F0E08-AFE3-4CEC-AE51-877868D8BC2F}"/>
    <cellStyle name="40% - Accent4 12 2 2" xfId="10959" xr:uid="{FC3AAF59-9494-4A4E-9151-14C948CE22D7}"/>
    <cellStyle name="40% - Accent4 12 2 2 2" xfId="12502" xr:uid="{3AF92170-7DA0-4363-8CDB-E9192446733F}"/>
    <cellStyle name="40% - Accent4 12 2 2 2 2" xfId="20830" xr:uid="{14D552B8-D9C7-4FA3-8F3C-145E41A1171D}"/>
    <cellStyle name="40% - Accent4 12 2 2 2 2 2" xfId="37912" xr:uid="{3CA443F0-002E-48C1-80CE-F16DEF3F2CB9}"/>
    <cellStyle name="40% - Accent4 12 2 2 2 3" xfId="29619" xr:uid="{D0674B99-C118-43F9-A9B4-D62CEECF542E}"/>
    <cellStyle name="40% - Accent4 12 2 2 3" xfId="19323" xr:uid="{39BACF04-DC37-483C-91BC-9D0DFD60C2C1}"/>
    <cellStyle name="40% - Accent4 12 2 2 3 2" xfId="36405" xr:uid="{FEC73AAB-F413-4F7D-A56C-23E163E4DFBB}"/>
    <cellStyle name="40% - Accent4 12 2 2 4" xfId="28112" xr:uid="{56AD65DC-7E8E-4744-B936-32C553B0EA66}"/>
    <cellStyle name="40% - Accent4 12 2 3" xfId="11740" xr:uid="{CB49B0FF-B08A-488F-8857-3FBB70D3BB82}"/>
    <cellStyle name="40% - Accent4 12 2 3 2" xfId="20069" xr:uid="{F40E7BB4-85D7-4DB9-BEB4-5CEA0CC8F9F7}"/>
    <cellStyle name="40% - Accent4 12 2 3 2 2" xfId="37151" xr:uid="{61B3BB7B-2DD0-4664-8BE3-A8AED058CEC9}"/>
    <cellStyle name="40% - Accent4 12 2 3 3" xfId="28858" xr:uid="{0642DE0C-02D8-4988-ACFA-54BDDC4B18C8}"/>
    <cellStyle name="40% - Accent4 12 2 4" xfId="7389" xr:uid="{75CDCED3-8A69-4DD3-AA2A-64B056EEE09F}"/>
    <cellStyle name="40% - Accent4 12 2 4 2" xfId="16256" xr:uid="{631D119B-7434-44AE-8962-ED0C94694567}"/>
    <cellStyle name="40% - Accent4 12 2 4 2 2" xfId="33338" xr:uid="{39F197BA-22CE-46B6-B552-C643357571BF}"/>
    <cellStyle name="40% - Accent4 12 2 4 3" xfId="24722" xr:uid="{F400A7B6-20D6-43A3-8CE4-99D744315D88}"/>
    <cellStyle name="40% - Accent4 12 2 5" xfId="14437" xr:uid="{0CB33487-C52F-4257-993A-108ACBBBCEED}"/>
    <cellStyle name="40% - Accent4 12 2 5 2" xfId="31519" xr:uid="{DF6A7534-35DD-4110-96FE-9A30A94B9430}"/>
    <cellStyle name="40% - Accent4 12 2 6" xfId="22870" xr:uid="{508B3832-4453-4977-BEA2-EB07357F1012}"/>
    <cellStyle name="40% - Accent4 12 3" xfId="4755" xr:uid="{6C6020CA-B50E-4C73-B08B-95AECB636970}"/>
    <cellStyle name="40% - Accent4 12 3 2" xfId="10353" xr:uid="{367334BC-1A74-40D8-9B4F-B758AE2D6B93}"/>
    <cellStyle name="40% - Accent4 12 3 3" xfId="13838" xr:uid="{C347E058-475F-415F-B399-DB9C4C16737E}"/>
    <cellStyle name="40% - Accent4 12 3 3 2" xfId="30920" xr:uid="{A4943205-61E1-499F-8F57-EBC499B344FC}"/>
    <cellStyle name="40% - Accent4 12 3 4" xfId="22254" xr:uid="{816AB3F3-8E65-4730-A7CE-A5A49F42C469}"/>
    <cellStyle name="40% - Accent4 12 4" xfId="6388" xr:uid="{6477A055-B87A-4E36-B5B7-6E968B39D6B4}"/>
    <cellStyle name="40% - Accent4 12 4 2" xfId="15308" xr:uid="{E6DF5BC3-640E-4096-B11F-CC2743949327}"/>
    <cellStyle name="40% - Accent4 12 4 2 2" xfId="32390" xr:uid="{067F9A5B-FDB1-4602-873A-9273A199A106}"/>
    <cellStyle name="40% - Accent4 12 4 3" xfId="23751" xr:uid="{7E504C9B-F5EC-4193-917C-D430F4772347}"/>
    <cellStyle name="40% - Accent4 12 5" xfId="13182" xr:uid="{E8CDA035-90E6-4925-80EC-9419BEE768A1}"/>
    <cellStyle name="40% - Accent4 12 5 2" xfId="30264" xr:uid="{28E95C19-840E-494B-A95A-61C4AB927030}"/>
    <cellStyle name="40% - Accent4 12 6" xfId="21603" xr:uid="{BAAD9407-0AFD-46A6-BC17-04DB8E5DDB25}"/>
    <cellStyle name="40% - Accent4 12 7" xfId="3755" xr:uid="{1AD99E44-0AB2-4B1B-9503-1A35033A3F13}"/>
    <cellStyle name="40% - Accent4 12 8" xfId="3003" xr:uid="{6EB76776-92C6-4EF7-B670-D4ADBF473C8B}"/>
    <cellStyle name="40% - Accent4 13" xfId="4886" xr:uid="{1D4C1E13-8E32-495B-A6EE-DCA427C3F381}"/>
    <cellStyle name="40% - Accent4 13 2" xfId="7715" xr:uid="{CDCA7700-14B5-46DE-AC04-0CB3E08E5AAB}"/>
    <cellStyle name="40% - Accent4 13 2 2" xfId="16545" xr:uid="{1EA8EF86-7C13-453F-B54E-67362F72B289}"/>
    <cellStyle name="40% - Accent4 13 2 2 2" xfId="33627" xr:uid="{ECA354A3-0C80-474D-BD6B-AF37D09BC116}"/>
    <cellStyle name="40% - Accent4 13 2 3" xfId="25030" xr:uid="{F6E7C7AC-9067-4DBF-9B24-AAE2F0568345}"/>
    <cellStyle name="40% - Accent4 13 3" xfId="7011" xr:uid="{C5A5FDE6-EB3F-4E94-924B-3AC473D875FA}"/>
    <cellStyle name="40% - Accent4 13 3 2" xfId="15895" xr:uid="{E5F23B0E-E383-4EB5-B0D2-E921023E164C}"/>
    <cellStyle name="40% - Accent4 13 3 2 2" xfId="32977" xr:uid="{C9553C80-B968-479B-9100-FDB772F9AB52}"/>
    <cellStyle name="40% - Accent4 13 3 3" xfId="24348" xr:uid="{3846B425-4688-4E5B-8CA3-49A717A99AE9}"/>
    <cellStyle name="40% - Accent4 13 4" xfId="13919" xr:uid="{8960595A-3B37-4873-BA23-746B1254DEE4}"/>
    <cellStyle name="40% - Accent4 13 4 2" xfId="31001" xr:uid="{782DAD8F-9BC6-4906-94E4-156FCCFB9EAA}"/>
    <cellStyle name="40% - Accent4 13 5" xfId="22335" xr:uid="{C37480EE-54E3-4604-A9A3-FC7192E652E2}"/>
    <cellStyle name="40% - Accent4 14" xfId="4907" xr:uid="{758D25B0-726C-4C8A-9286-603E1ABD436D}"/>
    <cellStyle name="40% - Accent4 14 2" xfId="7730" xr:uid="{3B91E9E2-27E1-460E-928B-90C4F8400916}"/>
    <cellStyle name="40% - Accent4 14 2 2" xfId="16560" xr:uid="{47D5505B-71BE-4C58-ACB3-7FA0FDD0D49B}"/>
    <cellStyle name="40% - Accent4 14 2 2 2" xfId="33642" xr:uid="{B931D548-5E67-4775-BAD7-E29A153938F5}"/>
    <cellStyle name="40% - Accent4 14 2 3" xfId="25045" xr:uid="{B2806ED3-0A4C-4AA1-95EC-341D3D2D7E9B}"/>
    <cellStyle name="40% - Accent4 14 3" xfId="7026" xr:uid="{EF217369-FD6F-43A1-8E98-3E645E4DA83E}"/>
    <cellStyle name="40% - Accent4 14 3 2" xfId="15910" xr:uid="{6BE64F5C-1764-4EEA-A986-F4DB708B8C6C}"/>
    <cellStyle name="40% - Accent4 14 3 2 2" xfId="32992" xr:uid="{1281C27D-7749-44E5-987F-5CA0D87C1FB3}"/>
    <cellStyle name="40% - Accent4 14 3 3" xfId="24363" xr:uid="{26E99334-1822-466E-8179-F91D10E895FE}"/>
    <cellStyle name="40% - Accent4 14 4" xfId="13934" xr:uid="{E31D0C51-F850-42EA-9E6D-7C2D60739542}"/>
    <cellStyle name="40% - Accent4 14 4 2" xfId="31016" xr:uid="{790EFE51-13F9-4897-8FC0-6108FA87AF66}"/>
    <cellStyle name="40% - Accent4 14 5" xfId="22350" xr:uid="{9578FBB8-AE1C-40AB-ACEB-405EA68D8C86}"/>
    <cellStyle name="40% - Accent4 15" xfId="4995" xr:uid="{874F4163-CC22-4887-B55F-91CDF7675ED9}"/>
    <cellStyle name="40% - Accent4 15 2" xfId="7064" xr:uid="{E59858E6-C331-4DD1-8E0E-9751B75D2609}"/>
    <cellStyle name="40% - Accent4 15 2 2" xfId="15947" xr:uid="{7D0E8583-0D6B-4856-918C-7E372B3212EE}"/>
    <cellStyle name="40% - Accent4 15 2 2 2" xfId="33029" xr:uid="{B7230E0D-F93C-4E93-AE21-B1177ADF468B}"/>
    <cellStyle name="40% - Accent4 15 2 3" xfId="24400" xr:uid="{495885EC-350C-4D62-948E-3D0FE182CBBD}"/>
    <cellStyle name="40% - Accent4 15 3" xfId="13980" xr:uid="{85EB5C15-FC76-4F26-B898-BE32A092807F}"/>
    <cellStyle name="40% - Accent4 15 3 2" xfId="31062" xr:uid="{ACC5DC24-9EF3-4418-8AF9-639591C5B59F}"/>
    <cellStyle name="40% - Accent4 15 4" xfId="22396" xr:uid="{EC951453-705A-4B14-8E49-11C49F955BDF}"/>
    <cellStyle name="40% - Accent4 16" xfId="4226" xr:uid="{58C8A19A-9916-44F9-814A-FC30A6C00055}"/>
    <cellStyle name="40% - Accent4 17" xfId="6041" xr:uid="{89FF262E-4239-48FD-8905-BD2AF3AFC93C}"/>
    <cellStyle name="40% - Accent4 17 2" xfId="14966" xr:uid="{DB6680FA-7417-4F4E-B76A-F28E20F7554C}"/>
    <cellStyle name="40% - Accent4 17 2 2" xfId="32048" xr:uid="{7EF42389-A68C-433D-A1D3-174B1046745F}"/>
    <cellStyle name="40% - Accent4 17 3" xfId="23408" xr:uid="{7E98604A-96B4-41BF-B914-3BE915984C7F}"/>
    <cellStyle name="40% - Accent4 18" xfId="12811" xr:uid="{1FCC6552-49C3-418F-AD4B-8AE281AA752A}"/>
    <cellStyle name="40% - Accent4 18 2" xfId="29917" xr:uid="{6A43EBB8-C5B0-4801-BBF2-2EB420FC2591}"/>
    <cellStyle name="40% - Accent4 19" xfId="21172" xr:uid="{238468E3-6D78-4486-928F-242FF7A42F63}"/>
    <cellStyle name="40% - Accent4 2" xfId="606" xr:uid="{00000000-0005-0000-0000-00005D020000}"/>
    <cellStyle name="40% - Accent4 2 10" xfId="12853" xr:uid="{CC2A6FBF-FBCB-4E1F-B3A3-407BD8AA358D}"/>
    <cellStyle name="40% - Accent4 2 10 2" xfId="29958" xr:uid="{0F9E6C8B-789B-4026-AB7E-D728CF7977BB}"/>
    <cellStyle name="40% - Accent4 2 11" xfId="21173" xr:uid="{A0FF0A5B-FA75-4279-8854-354BC6F8D4C6}"/>
    <cellStyle name="40% - Accent4 2 12" xfId="3449" xr:uid="{18D9F053-9269-423B-BF9A-0D82F83C62DC}"/>
    <cellStyle name="40% - Accent4 2 13" xfId="2681" xr:uid="{B6CAFD40-0332-4383-B02B-42354A77B873}"/>
    <cellStyle name="40% - Accent4 2 14" xfId="38365" xr:uid="{0D80E8DE-629B-4DA4-B7E2-B19DEE6A5ABF}"/>
    <cellStyle name="40% - Accent4 2 2" xfId="1959" xr:uid="{CAB22F76-F0EB-4DA3-8D6B-1E43E256A5FB}"/>
    <cellStyle name="40% - Accent4 2 2 10" xfId="21174" xr:uid="{389EF0CC-91EE-4874-B7E6-8CE5CDED0CF8}"/>
    <cellStyle name="40% - Accent4 2 2 11" xfId="3450" xr:uid="{2EAC1533-05E0-423B-8953-1AD0E3559E84}"/>
    <cellStyle name="40% - Accent4 2 2 12" xfId="2682" xr:uid="{FED866F5-06B3-49A2-9D94-AEFA7A6DA9D1}"/>
    <cellStyle name="40% - Accent4 2 2 13" xfId="38447" xr:uid="{AB813101-309B-416B-88B3-DC61E6740D12}"/>
    <cellStyle name="40% - Accent4 2 2 2" xfId="1960" xr:uid="{06919AB8-98DE-477D-B334-7EE9951E0E5A}"/>
    <cellStyle name="40% - Accent4 2 2 2 10" xfId="3451" xr:uid="{EC2DF587-7E17-44A8-ACF0-9DEA8AA75644}"/>
    <cellStyle name="40% - Accent4 2 2 2 11" xfId="2683" xr:uid="{BD1F7788-828C-447F-9A25-83DC17F7380C}"/>
    <cellStyle name="40% - Accent4 2 2 2 12" xfId="38448" xr:uid="{E1229F25-29F3-4AD1-A023-C1FDCC107FA8}"/>
    <cellStyle name="40% - Accent4 2 2 2 2" xfId="2837" xr:uid="{09ACF61D-A35F-4DE6-9118-D799C02EC10C}"/>
    <cellStyle name="40% - Accent4 2 2 2 2 2" xfId="3148" xr:uid="{DCC0E739-3A16-46CC-B89D-D4ED38771AA5}"/>
    <cellStyle name="40% - Accent4 2 2 2 2 2 2" xfId="5631" xr:uid="{089C0F89-6D5C-4B35-B29A-A787492728ED}"/>
    <cellStyle name="40% - Accent4 2 2 2 2 2 2 2" xfId="12647" xr:uid="{F7DBA9FD-12E4-4984-B976-7975A25F12D9}"/>
    <cellStyle name="40% - Accent4 2 2 2 2 2 2 2 2" xfId="20975" xr:uid="{D7772257-4A6E-454F-AD47-469CD3FA3D33}"/>
    <cellStyle name="40% - Accent4 2 2 2 2 2 2 2 2 2" xfId="38057" xr:uid="{7D3ECB0D-EFF6-4EE3-805B-8804A9C6C584}"/>
    <cellStyle name="40% - Accent4 2 2 2 2 2 2 2 3" xfId="29764" xr:uid="{7494999A-DB07-49EE-B5EA-C8C2A66A191C}"/>
    <cellStyle name="40% - Accent4 2 2 2 2 2 2 3" xfId="11089" xr:uid="{AC721CC0-A2D0-42D6-A899-6D96328B5580}"/>
    <cellStyle name="40% - Accent4 2 2 2 2 2 2 3 2" xfId="19453" xr:uid="{70FCD5E6-B85B-421F-A319-814CD369D14F}"/>
    <cellStyle name="40% - Accent4 2 2 2 2 2 2 3 2 2" xfId="36535" xr:uid="{475C5415-2A3C-4B78-9D4E-EFB98CEB01A4}"/>
    <cellStyle name="40% - Accent4 2 2 2 2 2 2 3 3" xfId="28242" xr:uid="{F4B1607E-37C3-4078-B1B9-B03CA2FC4F70}"/>
    <cellStyle name="40% - Accent4 2 2 2 2 2 2 4" xfId="14581" xr:uid="{63462A9E-9C52-42E5-9054-46233F88A6C1}"/>
    <cellStyle name="40% - Accent4 2 2 2 2 2 2 4 2" xfId="31663" xr:uid="{28AD3FE5-C4FF-459F-B2FF-6642D0FEB002}"/>
    <cellStyle name="40% - Accent4 2 2 2 2 2 2 5" xfId="23014" xr:uid="{8F56293A-4988-4581-ADC6-9B751265EB0B}"/>
    <cellStyle name="40% - Accent4 2 2 2 2 2 3" xfId="11885" xr:uid="{B22A2084-3EDF-4935-9A35-3F8851F3D3D2}"/>
    <cellStyle name="40% - Accent4 2 2 2 2 2 3 2" xfId="20214" xr:uid="{D3C9FD60-6A47-429E-9CE0-E53AC6C426AB}"/>
    <cellStyle name="40% - Accent4 2 2 2 2 2 3 2 2" xfId="37296" xr:uid="{1C90207D-9284-407E-86B2-A79C8E7B0677}"/>
    <cellStyle name="40% - Accent4 2 2 2 2 2 3 3" xfId="29003" xr:uid="{61D39D1D-3C84-4A08-A092-28C7730B199F}"/>
    <cellStyle name="40% - Accent4 2 2 2 2 2 4" xfId="6532" xr:uid="{777EDAEF-C1A7-4A9D-B981-E1B9798BC2AD}"/>
    <cellStyle name="40% - Accent4 2 2 2 2 2 4 2" xfId="15452" xr:uid="{F443B680-65E4-4A9F-B66E-ED124B3F53BF}"/>
    <cellStyle name="40% - Accent4 2 2 2 2 2 4 2 2" xfId="32534" xr:uid="{889167BE-ACED-450D-B266-3F12AA7BDE48}"/>
    <cellStyle name="40% - Accent4 2 2 2 2 2 4 3" xfId="23895" xr:uid="{093B9D23-8CA3-4A25-811C-89F074CBE142}"/>
    <cellStyle name="40% - Accent4 2 2 2 2 2 5" xfId="13327" xr:uid="{00E33A04-603B-4CBA-8B85-A9D016CE30F4}"/>
    <cellStyle name="40% - Accent4 2 2 2 2 2 5 2" xfId="30409" xr:uid="{D11C1D96-D365-40F5-B47B-F2D0EA3549A4}"/>
    <cellStyle name="40% - Accent4 2 2 2 2 2 6" xfId="21748" xr:uid="{35BC6879-1C86-473E-BF69-0A02C4A3060E}"/>
    <cellStyle name="40% - Accent4 2 2 2 2 2 7" xfId="3900" xr:uid="{8E7A96BF-822A-4684-9438-7DF873FA4929}"/>
    <cellStyle name="40% - Accent4 2 2 2 2 3" xfId="5325" xr:uid="{AA7D3E6B-EF48-4B53-AEBC-2AC5E74CA6FE}"/>
    <cellStyle name="40% - Accent4 2 2 2 2 3 2" xfId="12342" xr:uid="{12BE45ED-9BB3-46DD-A2C1-E528F84C1CC9}"/>
    <cellStyle name="40% - Accent4 2 2 2 2 3 2 2" xfId="20670" xr:uid="{019EFEB0-B064-49C5-B88C-BE421CABD390}"/>
    <cellStyle name="40% - Accent4 2 2 2 2 3 2 2 2" xfId="37752" xr:uid="{8AC2E3E7-25A7-495D-97B1-5FD510617F44}"/>
    <cellStyle name="40% - Accent4 2 2 2 2 3 2 3" xfId="29459" xr:uid="{B59D61D8-4875-40AB-9F6F-B0E9A72F00C9}"/>
    <cellStyle name="40% - Accent4 2 2 2 2 3 3" xfId="7268" xr:uid="{6F9E3C50-61BF-4F2D-B02C-27F3162114C8}"/>
    <cellStyle name="40% - Accent4 2 2 2 2 3 3 2" xfId="16136" xr:uid="{A007D882-93ED-42AB-A321-1AB41D80164E}"/>
    <cellStyle name="40% - Accent4 2 2 2 2 3 3 2 2" xfId="33218" xr:uid="{188F194F-507D-47EA-8956-4DB77C01A7B9}"/>
    <cellStyle name="40% - Accent4 2 2 2 2 3 3 3" xfId="24602" xr:uid="{1D9DBA97-57D6-438F-9800-905CF844BA5B}"/>
    <cellStyle name="40% - Accent4 2 2 2 2 3 4" xfId="14279" xr:uid="{F56F458F-356B-441A-99A1-6A5C89A3CC19}"/>
    <cellStyle name="40% - Accent4 2 2 2 2 3 4 2" xfId="31361" xr:uid="{4B57F7EF-F4C9-4736-9AB3-FFE0CBC319FF}"/>
    <cellStyle name="40% - Accent4 2 2 2 2 3 5" xfId="22712" xr:uid="{5A599D0A-86F5-488E-92B4-2A4CEBF42BED}"/>
    <cellStyle name="40% - Accent4 2 2 2 2 4" xfId="4803" xr:uid="{E40BD202-FE2D-45A5-9476-AED7A6D1538A}"/>
    <cellStyle name="40% - Accent4 2 2 2 2 4 2" xfId="11580" xr:uid="{1BB07A10-2292-408C-8082-6B6006EECC63}"/>
    <cellStyle name="40% - Accent4 2 2 2 2 4 2 2" xfId="19909" xr:uid="{FD5D72F3-2248-4DF7-BDDE-93C79D68C124}"/>
    <cellStyle name="40% - Accent4 2 2 2 2 4 2 2 2" xfId="36991" xr:uid="{FFFE9938-637A-423B-8A0A-B3FE68D57582}"/>
    <cellStyle name="40% - Accent4 2 2 2 2 4 2 3" xfId="28698" xr:uid="{4B216336-5245-4E77-83BE-084E877C50B4}"/>
    <cellStyle name="40% - Accent4 2 2 2 2 4 3" xfId="13886" xr:uid="{4DFFDA91-9AFD-45E1-83B4-DF38A6EE52AD}"/>
    <cellStyle name="40% - Accent4 2 2 2 2 4 3 2" xfId="30968" xr:uid="{1B6B89FB-DCE0-4097-AEAD-46490DBE8165}"/>
    <cellStyle name="40% - Accent4 2 2 2 2 4 4" xfId="22302" xr:uid="{09162910-F8B6-4D99-A54B-9E44DE903D3D}"/>
    <cellStyle name="40% - Accent4 2 2 2 2 5" xfId="6230" xr:uid="{F67D816B-4348-4F83-9790-F754ECF52F51}"/>
    <cellStyle name="40% - Accent4 2 2 2 2 5 2" xfId="15150" xr:uid="{19FB6324-AB1E-4817-9A9C-7BC4842680DD}"/>
    <cellStyle name="40% - Accent4 2 2 2 2 5 2 2" xfId="32232" xr:uid="{E6E1CC4D-1570-44FB-A7BA-C30CFE23F26A}"/>
    <cellStyle name="40% - Accent4 2 2 2 2 5 3" xfId="23593" xr:uid="{ED1A500C-B168-4B84-B18A-7D5EBBCAF81B}"/>
    <cellStyle name="40% - Accent4 2 2 2 2 6" xfId="13022" xr:uid="{EA5C49F0-A071-49C9-85F8-581BD6EE670B}"/>
    <cellStyle name="40% - Accent4 2 2 2 2 6 2" xfId="30104" xr:uid="{FA8890AC-4538-40DE-A4E3-DEFE7216F060}"/>
    <cellStyle name="40% - Accent4 2 2 2 2 7" xfId="21443" xr:uid="{BE2B1147-0EE6-4140-8793-CA05A43F6445}"/>
    <cellStyle name="40% - Accent4 2 2 2 2 8" xfId="3595" xr:uid="{E0E031E6-2F91-44A7-8989-70C8DF7F3360}"/>
    <cellStyle name="40% - Accent4 2 2 2 3" xfId="3006" xr:uid="{A4DBEE38-1252-41C9-9D1A-B532E37AEF08}"/>
    <cellStyle name="40% - Accent4 2 2 2 3 2" xfId="5490" xr:uid="{18BAB8C5-78D3-471A-8909-4FA1EF427453}"/>
    <cellStyle name="40% - Accent4 2 2 2 3 2 2" xfId="12505" xr:uid="{6B5CEA64-DD8E-469A-90DD-7AA699548C11}"/>
    <cellStyle name="40% - Accent4 2 2 2 3 2 2 2" xfId="20833" xr:uid="{7AF4417B-51B6-4E29-8694-4FD7748E5A6F}"/>
    <cellStyle name="40% - Accent4 2 2 2 3 2 2 2 2" xfId="37915" xr:uid="{2BBF66AC-1F65-4EB6-8784-9EDAE1EB5F83}"/>
    <cellStyle name="40% - Accent4 2 2 2 3 2 2 3" xfId="29622" xr:uid="{A703A362-829D-4356-BAD6-7021FD6908B3}"/>
    <cellStyle name="40% - Accent4 2 2 2 3 2 3" xfId="10962" xr:uid="{F4A86185-BD84-4F08-9D5F-6D45AD3460F5}"/>
    <cellStyle name="40% - Accent4 2 2 2 3 2 3 2" xfId="19326" xr:uid="{D82FF244-FA96-4F99-BF7C-8012DFEEC168}"/>
    <cellStyle name="40% - Accent4 2 2 2 3 2 3 2 2" xfId="36408" xr:uid="{D2BDF74E-1DE6-4E27-A1E3-3BCCC58AC8B3}"/>
    <cellStyle name="40% - Accent4 2 2 2 3 2 3 3" xfId="28115" xr:uid="{B36F7213-8000-43AC-A721-F957CAF74832}"/>
    <cellStyle name="40% - Accent4 2 2 2 3 2 4" xfId="14440" xr:uid="{52B8F811-68A2-4E19-B6D5-16E859FB4F02}"/>
    <cellStyle name="40% - Accent4 2 2 2 3 2 4 2" xfId="31522" xr:uid="{E85E9B57-02D1-4B57-B1CC-7DFC61D01650}"/>
    <cellStyle name="40% - Accent4 2 2 2 3 2 5" xfId="22873" xr:uid="{9D46833A-6254-487E-A925-496593AF7799}"/>
    <cellStyle name="40% - Accent4 2 2 2 3 3" xfId="11743" xr:uid="{4D2857E0-2513-4754-9072-D8D1FF538D04}"/>
    <cellStyle name="40% - Accent4 2 2 2 3 3 2" xfId="20072" xr:uid="{47A874A5-ED06-4B7E-90D5-DC7FEB6E2EF7}"/>
    <cellStyle name="40% - Accent4 2 2 2 3 3 2 2" xfId="37154" xr:uid="{E7726E3A-7313-46EB-9036-CBF61BEE5C49}"/>
    <cellStyle name="40% - Accent4 2 2 2 3 3 3" xfId="28861" xr:uid="{276AF26B-F5A1-450E-B401-C7356C92E452}"/>
    <cellStyle name="40% - Accent4 2 2 2 3 4" xfId="6391" xr:uid="{B971B58F-6463-4B86-AC7B-1A07EF209CFF}"/>
    <cellStyle name="40% - Accent4 2 2 2 3 4 2" xfId="15311" xr:uid="{8488EF7B-3670-458F-8F37-F291E862FDD5}"/>
    <cellStyle name="40% - Accent4 2 2 2 3 4 2 2" xfId="32393" xr:uid="{7B001803-EB6A-4551-AEDD-A7EC31F85DBA}"/>
    <cellStyle name="40% - Accent4 2 2 2 3 4 3" xfId="23754" xr:uid="{B47F8A6A-7BB2-4BB7-97DB-1EDC06B37EE6}"/>
    <cellStyle name="40% - Accent4 2 2 2 3 5" xfId="13185" xr:uid="{7EAA313B-83B9-4BCE-9411-F82F2946239F}"/>
    <cellStyle name="40% - Accent4 2 2 2 3 5 2" xfId="30267" xr:uid="{723AD023-86A4-4877-B168-54CA56ED3F05}"/>
    <cellStyle name="40% - Accent4 2 2 2 3 6" xfId="21606" xr:uid="{C73C69A4-55D7-4E4A-ABC7-43B2F96D0F01}"/>
    <cellStyle name="40% - Accent4 2 2 2 3 7" xfId="3758" xr:uid="{9391A718-E2A2-46A9-8A95-A74B71D7259D}"/>
    <cellStyle name="40% - Accent4 2 2 2 4" xfId="5038" xr:uid="{4305ACA0-DEB7-49D8-B7FD-B349876834F4}"/>
    <cellStyle name="40% - Accent4 2 2 2 4 2" xfId="10796" xr:uid="{D1A76329-69A8-4629-B3A1-CD6AA4828A6C}"/>
    <cellStyle name="40% - Accent4 2 2 2 4 2 2" xfId="12202" xr:uid="{C623C33E-3754-4C98-BBBF-D1F2861630FF}"/>
    <cellStyle name="40% - Accent4 2 2 2 4 2 2 2" xfId="20530" xr:uid="{9AD1425F-4E93-45DF-BEB2-F17DEE1FB143}"/>
    <cellStyle name="40% - Accent4 2 2 2 4 2 2 2 2" xfId="37612" xr:uid="{4D2EBBFA-C8CA-46F8-9B34-CD701AB7E223}"/>
    <cellStyle name="40% - Accent4 2 2 2 4 2 2 3" xfId="29319" xr:uid="{8811C4C5-28B1-4AFC-8265-0F755BDB7A88}"/>
    <cellStyle name="40% - Accent4 2 2 2 4 2 3" xfId="19160" xr:uid="{1B0C2B90-0057-4301-8857-09CCC991DD2E}"/>
    <cellStyle name="40% - Accent4 2 2 2 4 2 3 2" xfId="36242" xr:uid="{2C418BFF-02C6-4399-9042-EED66D6E8489}"/>
    <cellStyle name="40% - Accent4 2 2 2 4 2 4" xfId="27949" xr:uid="{7B0F1A8E-CE21-4639-872B-7900641E03D6}"/>
    <cellStyle name="40% - Accent4 2 2 2 4 3" xfId="11440" xr:uid="{28AB72D5-9FC6-46B4-951E-8C6B8F94E8F2}"/>
    <cellStyle name="40% - Accent4 2 2 2 4 3 2" xfId="19769" xr:uid="{DAC9134D-0E3B-4574-9A72-F56DB9EAC125}"/>
    <cellStyle name="40% - Accent4 2 2 2 4 3 2 2" xfId="36851" xr:uid="{CC5824BD-75B3-42CE-AECB-CD9C34721513}"/>
    <cellStyle name="40% - Accent4 2 2 2 4 3 3" xfId="28558" xr:uid="{08A6B5CE-FDC7-4408-A750-E6F6BBEF88B2}"/>
    <cellStyle name="40% - Accent4 2 2 2 4 4" xfId="7108" xr:uid="{83A57661-ECEA-488E-9DE4-312B29320204}"/>
    <cellStyle name="40% - Accent4 2 2 2 4 4 2" xfId="15991" xr:uid="{968B3ED2-C7F5-420D-8164-ECC59648483A}"/>
    <cellStyle name="40% - Accent4 2 2 2 4 4 2 2" xfId="33073" xr:uid="{C8BB80B9-7AC5-46B2-A54D-CF6EAC015C4C}"/>
    <cellStyle name="40% - Accent4 2 2 2 4 4 3" xfId="24444" xr:uid="{F8CAE0C2-47BA-441E-97A7-1D0373958EC4}"/>
    <cellStyle name="40% - Accent4 2 2 2 4 5" xfId="14023" xr:uid="{D989C0C0-D57A-41C7-98FC-A2F850343F44}"/>
    <cellStyle name="40% - Accent4 2 2 2 4 5 2" xfId="31105" xr:uid="{0658858C-5D6B-4A17-B57C-711AD6A2D08A}"/>
    <cellStyle name="40% - Accent4 2 2 2 4 6" xfId="22439" xr:uid="{A3E61C69-E02A-453E-B4C0-2507D1415C97}"/>
    <cellStyle name="40% - Accent4 2 2 2 5" xfId="4538" xr:uid="{5BF38BFD-45B3-4963-AB69-239C961EE816}"/>
    <cellStyle name="40% - Accent4 2 2 2 5 2" xfId="12055" xr:uid="{694B6482-A6A8-4FC3-9B3F-EB22B1521AE5}"/>
    <cellStyle name="40% - Accent4 2 2 2 5 2 2" xfId="20383" xr:uid="{32BB358C-2B32-4722-BE03-234601E2CDF6}"/>
    <cellStyle name="40% - Accent4 2 2 2 5 2 2 2" xfId="37465" xr:uid="{C0EEE58A-83E8-4114-B110-D6372F886231}"/>
    <cellStyle name="40% - Accent4 2 2 2 5 2 3" xfId="29172" xr:uid="{C6282200-8302-4A73-BCD8-4ADC163E8D40}"/>
    <cellStyle name="40% - Accent4 2 2 2 5 3" xfId="10621" xr:uid="{35A407CD-D1D7-4D02-98D9-EFCCF9B7EF70}"/>
    <cellStyle name="40% - Accent4 2 2 2 5 3 2" xfId="19015" xr:uid="{FEDCE2AE-88F8-43AB-B35F-6AB610439F0F}"/>
    <cellStyle name="40% - Accent4 2 2 2 5 3 2 2" xfId="36097" xr:uid="{8FD62A21-9474-4559-9DEF-70CDEF289149}"/>
    <cellStyle name="40% - Accent4 2 2 2 5 3 3" xfId="27804" xr:uid="{F1D733FB-77E6-4951-A950-BE4E6FE498AD}"/>
    <cellStyle name="40% - Accent4 2 2 2 5 4" xfId="13631" xr:uid="{57F627C9-B7E5-4EB4-A626-9E8A5B50CE64}"/>
    <cellStyle name="40% - Accent4 2 2 2 5 4 2" xfId="30713" xr:uid="{88955A5E-5CE5-4678-973C-BB7F438513CF}"/>
    <cellStyle name="40% - Accent4 2 2 2 5 5" xfId="22045" xr:uid="{41DE84EE-A0B7-41F7-8C6D-F413CE3A7AAF}"/>
    <cellStyle name="40% - Accent4 2 2 2 6" xfId="11273" xr:uid="{BD4B1778-B06C-4511-94D8-69EFE4049640}"/>
    <cellStyle name="40% - Accent4 2 2 2 6 2" xfId="19622" xr:uid="{98DF0D1E-ECB0-4283-9AE8-5EB992DEE4E3}"/>
    <cellStyle name="40% - Accent4 2 2 2 6 2 2" xfId="36704" xr:uid="{39D7E929-FB04-443C-8965-30AB14FD26A6}"/>
    <cellStyle name="40% - Accent4 2 2 2 6 3" xfId="28411" xr:uid="{DBE310E7-8235-4EEF-922D-9BE7E7A24F33}"/>
    <cellStyle name="40% - Accent4 2 2 2 7" xfId="6084" xr:uid="{F897772B-A633-4DBE-95F5-CF164F657DEE}"/>
    <cellStyle name="40% - Accent4 2 2 2 7 2" xfId="15009" xr:uid="{FC73D082-5B00-42CC-B25F-E1755A37D5FB}"/>
    <cellStyle name="40% - Accent4 2 2 2 7 2 2" xfId="32091" xr:uid="{5930C0AD-C332-4CD0-9079-AE3AFBA351E7}"/>
    <cellStyle name="40% - Accent4 2 2 2 7 3" xfId="23451" xr:uid="{BC10846B-C342-46CC-AF92-89A77F8205C4}"/>
    <cellStyle name="40% - Accent4 2 2 2 8" xfId="12855" xr:uid="{3A66B7B5-8A50-4A86-A236-6614CCB029F4}"/>
    <cellStyle name="40% - Accent4 2 2 2 8 2" xfId="29960" xr:uid="{310AF0D6-F132-43DD-A34B-A184AC55DD35}"/>
    <cellStyle name="40% - Accent4 2 2 2 9" xfId="21175" xr:uid="{9668D418-51AB-4B07-9971-1D44244AF712}"/>
    <cellStyle name="40% - Accent4 2 2 3" xfId="2836" xr:uid="{FC86249E-E2D9-4CDB-8624-2D71D328C0C1}"/>
    <cellStyle name="40% - Accent4 2 2 3 2" xfId="3147" xr:uid="{5D55A077-F1A6-43D7-B74D-C896BA04750D}"/>
    <cellStyle name="40% - Accent4 2 2 3 2 2" xfId="5630" xr:uid="{D247C312-5029-4ACF-87EA-BC48BA48C497}"/>
    <cellStyle name="40% - Accent4 2 2 3 2 2 2" xfId="12646" xr:uid="{167DDC34-1206-4C1D-B890-15B5622F0BE8}"/>
    <cellStyle name="40% - Accent4 2 2 3 2 2 2 2" xfId="20974" xr:uid="{9FC7FA92-EC9D-4A37-B336-D41AB0EEE839}"/>
    <cellStyle name="40% - Accent4 2 2 3 2 2 2 2 2" xfId="38056" xr:uid="{12A6E87D-9228-4861-B087-DA3C1E36A131}"/>
    <cellStyle name="40% - Accent4 2 2 3 2 2 2 3" xfId="29763" xr:uid="{40E267B7-B058-465B-BE9B-F1E73524B606}"/>
    <cellStyle name="40% - Accent4 2 2 3 2 2 3" xfId="11088" xr:uid="{515F164E-0561-4624-8CF0-3432A10AD82D}"/>
    <cellStyle name="40% - Accent4 2 2 3 2 2 3 2" xfId="19452" xr:uid="{0059F1C9-41BA-4F28-8D39-1F6C5FA7C84F}"/>
    <cellStyle name="40% - Accent4 2 2 3 2 2 3 2 2" xfId="36534" xr:uid="{FA48FAA6-534A-4537-8849-838BC2B28ECE}"/>
    <cellStyle name="40% - Accent4 2 2 3 2 2 3 3" xfId="28241" xr:uid="{005B194C-784E-4443-876C-0B339C9F6060}"/>
    <cellStyle name="40% - Accent4 2 2 3 2 2 4" xfId="14580" xr:uid="{FF33FB70-DDB5-48D4-B6B8-B1DF6D6A22FB}"/>
    <cellStyle name="40% - Accent4 2 2 3 2 2 4 2" xfId="31662" xr:uid="{B5310963-FEAF-4B86-B1E2-F57EF67F5970}"/>
    <cellStyle name="40% - Accent4 2 2 3 2 2 5" xfId="23013" xr:uid="{38868EC0-D48A-4A0A-9DC5-7F98D263FBCA}"/>
    <cellStyle name="40% - Accent4 2 2 3 2 3" xfId="11884" xr:uid="{DBA93157-379A-4ACD-8E40-97F45847670D}"/>
    <cellStyle name="40% - Accent4 2 2 3 2 3 2" xfId="20213" xr:uid="{E0C08C3B-F78D-4308-88EF-750C1A221F89}"/>
    <cellStyle name="40% - Accent4 2 2 3 2 3 2 2" xfId="37295" xr:uid="{1B96938E-9980-40D3-AAC4-14B26FD786CF}"/>
    <cellStyle name="40% - Accent4 2 2 3 2 3 3" xfId="29002" xr:uid="{B960EC75-EBD6-4621-B18E-3648C96B1373}"/>
    <cellStyle name="40% - Accent4 2 2 3 2 4" xfId="6531" xr:uid="{172FB65E-EB59-4A61-86AF-70619E7B8D92}"/>
    <cellStyle name="40% - Accent4 2 2 3 2 4 2" xfId="15451" xr:uid="{F84F488D-EE45-414A-B396-CA303A2655DF}"/>
    <cellStyle name="40% - Accent4 2 2 3 2 4 2 2" xfId="32533" xr:uid="{D74937FD-63EC-4D96-A237-0E32484C9E0D}"/>
    <cellStyle name="40% - Accent4 2 2 3 2 4 3" xfId="23894" xr:uid="{4AC6B68A-3999-459D-B47D-C3AD70C7C929}"/>
    <cellStyle name="40% - Accent4 2 2 3 2 5" xfId="13326" xr:uid="{A49BD7A6-17F4-4EB4-A6B6-C02E1D9103E9}"/>
    <cellStyle name="40% - Accent4 2 2 3 2 5 2" xfId="30408" xr:uid="{2AF3374C-5D80-4056-972D-66F0A98F4A9A}"/>
    <cellStyle name="40% - Accent4 2 2 3 2 6" xfId="21747" xr:uid="{E586A707-7FC4-4B1A-95A7-52572F6F690A}"/>
    <cellStyle name="40% - Accent4 2 2 3 2 7" xfId="3899" xr:uid="{0220811B-78B1-476C-91BE-CD94CD8CD206}"/>
    <cellStyle name="40% - Accent4 2 2 3 3" xfId="5324" xr:uid="{73314160-A6B5-4517-91CC-30A37A867CA4}"/>
    <cellStyle name="40% - Accent4 2 2 3 3 2" xfId="12341" xr:uid="{5CF16E28-0C02-496D-9E3C-94481233A4DD}"/>
    <cellStyle name="40% - Accent4 2 2 3 3 2 2" xfId="20669" xr:uid="{DCFB07CA-E839-4172-930F-FFF0134C103E}"/>
    <cellStyle name="40% - Accent4 2 2 3 3 2 2 2" xfId="37751" xr:uid="{BEDBBC3F-D6C0-4D30-95D1-62711ECB981C}"/>
    <cellStyle name="40% - Accent4 2 2 3 3 2 3" xfId="29458" xr:uid="{C3A29C2C-13FB-47EC-816F-8D7CE1C09CFC}"/>
    <cellStyle name="40% - Accent4 2 2 3 3 3" xfId="7267" xr:uid="{2AE75DED-FB72-4DD7-9AC6-F5A76C75706E}"/>
    <cellStyle name="40% - Accent4 2 2 3 3 3 2" xfId="16135" xr:uid="{8A80C17B-246F-4158-9C84-9282F303A13D}"/>
    <cellStyle name="40% - Accent4 2 2 3 3 3 2 2" xfId="33217" xr:uid="{AB0978D9-D23B-4141-B0E5-643B3E99DAD1}"/>
    <cellStyle name="40% - Accent4 2 2 3 3 3 3" xfId="24601" xr:uid="{F5D34653-44EC-4B5F-A6AA-B70257A1D306}"/>
    <cellStyle name="40% - Accent4 2 2 3 3 4" xfId="14278" xr:uid="{B69AB593-1B3D-4BD9-912D-A0C99B4021F4}"/>
    <cellStyle name="40% - Accent4 2 2 3 3 4 2" xfId="31360" xr:uid="{9AAC6A95-1D76-42A1-A098-8A8063E16833}"/>
    <cellStyle name="40% - Accent4 2 2 3 3 5" xfId="22711" xr:uid="{B4882BB5-938A-440E-BD6F-8A858192A94F}"/>
    <cellStyle name="40% - Accent4 2 2 3 4" xfId="4672" xr:uid="{C0FA2675-188A-4BAE-9EFD-A5DBD6B485DC}"/>
    <cellStyle name="40% - Accent4 2 2 3 4 2" xfId="11579" xr:uid="{42217C94-90C9-4FD8-A34C-7377E9D0E7FE}"/>
    <cellStyle name="40% - Accent4 2 2 3 4 2 2" xfId="19908" xr:uid="{D8105A14-3564-4EDF-8040-0A8337C49E53}"/>
    <cellStyle name="40% - Accent4 2 2 3 4 2 2 2" xfId="36990" xr:uid="{FCE6FADD-5157-410C-B35C-D13168ED37DD}"/>
    <cellStyle name="40% - Accent4 2 2 3 4 2 3" xfId="28697" xr:uid="{00B636B4-A49A-41A6-BDA4-19F7E95D6C8B}"/>
    <cellStyle name="40% - Accent4 2 2 3 4 3" xfId="13757" xr:uid="{FC7D67DA-1954-4EFF-A6A7-480E6D218740}"/>
    <cellStyle name="40% - Accent4 2 2 3 4 3 2" xfId="30839" xr:uid="{8C0689AB-EE36-44C6-804C-79E5D316BE3F}"/>
    <cellStyle name="40% - Accent4 2 2 3 4 4" xfId="22173" xr:uid="{8644AA52-1D85-4FCD-8367-752B7C44387F}"/>
    <cellStyle name="40% - Accent4 2 2 3 5" xfId="6229" xr:uid="{4E09CF6E-BF30-40FC-8683-E8D5A2178E02}"/>
    <cellStyle name="40% - Accent4 2 2 3 5 2" xfId="15149" xr:uid="{BEC290F0-129A-4C07-9AF2-B2579AE0F261}"/>
    <cellStyle name="40% - Accent4 2 2 3 5 2 2" xfId="32231" xr:uid="{54648320-4DE2-487D-80D0-05603F9948AC}"/>
    <cellStyle name="40% - Accent4 2 2 3 5 3" xfId="23592" xr:uid="{E011F25E-518B-43C5-A086-3C79B2F46042}"/>
    <cellStyle name="40% - Accent4 2 2 3 6" xfId="13021" xr:uid="{9DE1399F-EDF5-4379-9D77-7DB24550925B}"/>
    <cellStyle name="40% - Accent4 2 2 3 6 2" xfId="30103" xr:uid="{1AFEE8A6-DDDF-4604-8E08-AC57B6D5BE1E}"/>
    <cellStyle name="40% - Accent4 2 2 3 7" xfId="21442" xr:uid="{07DAACC1-485C-4C53-86C5-291C729975C6}"/>
    <cellStyle name="40% - Accent4 2 2 3 8" xfId="3594" xr:uid="{9EA99637-58F5-46AB-8F2A-BEEE85756B8B}"/>
    <cellStyle name="40% - Accent4 2 2 4" xfId="3005" xr:uid="{1E496DD1-42B9-4720-9B85-1749217BF01D}"/>
    <cellStyle name="40% - Accent4 2 2 4 2" xfId="5489" xr:uid="{9B7CD70C-706D-4440-B0A3-A52F8C30C588}"/>
    <cellStyle name="40% - Accent4 2 2 4 2 2" xfId="12504" xr:uid="{3140A12F-3F39-4DEF-927A-C62AEBA3F382}"/>
    <cellStyle name="40% - Accent4 2 2 4 2 2 2" xfId="20832" xr:uid="{3070ECCD-EADD-4617-8832-B83E52387144}"/>
    <cellStyle name="40% - Accent4 2 2 4 2 2 2 2" xfId="37914" xr:uid="{1975EF8A-83BA-441B-A48D-C1695EEC2E03}"/>
    <cellStyle name="40% - Accent4 2 2 4 2 2 3" xfId="29621" xr:uid="{150D05FE-FB5A-448E-9680-D3DC25A975BC}"/>
    <cellStyle name="40% - Accent4 2 2 4 2 3" xfId="10961" xr:uid="{B7958B98-2D3E-4AB5-BF81-EB4370679DBA}"/>
    <cellStyle name="40% - Accent4 2 2 4 2 3 2" xfId="19325" xr:uid="{5F5A1629-23A6-401C-BE26-9415A658F5D7}"/>
    <cellStyle name="40% - Accent4 2 2 4 2 3 2 2" xfId="36407" xr:uid="{8A44FB9C-E9F2-4C93-AFCF-AD80B0757C61}"/>
    <cellStyle name="40% - Accent4 2 2 4 2 3 3" xfId="28114" xr:uid="{3DF29867-5924-49C2-A874-89A81A102663}"/>
    <cellStyle name="40% - Accent4 2 2 4 2 4" xfId="14439" xr:uid="{99A7BEDA-C4F3-4513-B031-E324EDDFC7E5}"/>
    <cellStyle name="40% - Accent4 2 2 4 2 4 2" xfId="31521" xr:uid="{5EEC3702-2E82-489D-B806-4A65AA274E3C}"/>
    <cellStyle name="40% - Accent4 2 2 4 2 5" xfId="22872" xr:uid="{1B98F144-59C2-4D66-BC98-ACD9980F6AD5}"/>
    <cellStyle name="40% - Accent4 2 2 4 3" xfId="11742" xr:uid="{01335131-CBAC-4C02-96E1-73646C0D685C}"/>
    <cellStyle name="40% - Accent4 2 2 4 3 2" xfId="20071" xr:uid="{A91D2424-39D3-42A1-A02F-5C4DB0811BBC}"/>
    <cellStyle name="40% - Accent4 2 2 4 3 2 2" xfId="37153" xr:uid="{A0F3BC74-B35C-42D1-9E25-FDABB52E8510}"/>
    <cellStyle name="40% - Accent4 2 2 4 3 3" xfId="28860" xr:uid="{671A6E5C-079E-457C-9D54-071ED037ABB8}"/>
    <cellStyle name="40% - Accent4 2 2 4 4" xfId="6390" xr:uid="{44A8054F-E4DE-4EE8-8382-E476F80C8AD2}"/>
    <cellStyle name="40% - Accent4 2 2 4 4 2" xfId="15310" xr:uid="{BB2B46CA-A6D1-4D83-ACEF-9AAB1EFE89C4}"/>
    <cellStyle name="40% - Accent4 2 2 4 4 2 2" xfId="32392" xr:uid="{5F8716AE-4B74-433C-8F6B-E57F79996169}"/>
    <cellStyle name="40% - Accent4 2 2 4 4 3" xfId="23753" xr:uid="{261C60D9-9849-4E42-911F-3E2A65B9A38E}"/>
    <cellStyle name="40% - Accent4 2 2 4 5" xfId="13184" xr:uid="{6AFE3553-643B-4DAD-ADBB-71823A29BD43}"/>
    <cellStyle name="40% - Accent4 2 2 4 5 2" xfId="30266" xr:uid="{4D4EF791-72A2-417D-B9FC-06E624E5A180}"/>
    <cellStyle name="40% - Accent4 2 2 4 6" xfId="21605" xr:uid="{44B41B2D-7C75-4AB1-A203-32F7B322CCF2}"/>
    <cellStyle name="40% - Accent4 2 2 4 7" xfId="3757" xr:uid="{434E2C4E-C4E2-4DA1-AEBE-78A973C2E0F0}"/>
    <cellStyle name="40% - Accent4 2 2 5" xfId="5037" xr:uid="{652E7FEE-DB85-408D-A0BA-4E834C2A3990}"/>
    <cellStyle name="40% - Accent4 2 2 5 2" xfId="10795" xr:uid="{24609A22-B216-44A4-BB8D-27B001C5F9A7}"/>
    <cellStyle name="40% - Accent4 2 2 5 2 2" xfId="12201" xr:uid="{979A8F2C-0EC1-498F-B0ED-6B44C8A115BA}"/>
    <cellStyle name="40% - Accent4 2 2 5 2 2 2" xfId="20529" xr:uid="{1F4E407B-5C55-43DC-910F-A7050808395E}"/>
    <cellStyle name="40% - Accent4 2 2 5 2 2 2 2" xfId="37611" xr:uid="{B85288E2-3F11-4C61-9C37-8AA1DC6EA678}"/>
    <cellStyle name="40% - Accent4 2 2 5 2 2 3" xfId="29318" xr:uid="{A71F3658-E302-40FA-8551-9176C30131F0}"/>
    <cellStyle name="40% - Accent4 2 2 5 2 3" xfId="19159" xr:uid="{6F91DE68-F83B-46EA-8FCE-3F4258790A07}"/>
    <cellStyle name="40% - Accent4 2 2 5 2 3 2" xfId="36241" xr:uid="{5BB00CCD-32BA-4BEE-A165-E1B9B7F587A7}"/>
    <cellStyle name="40% - Accent4 2 2 5 2 4" xfId="27948" xr:uid="{C07D3348-4406-4810-A4CB-168430E1ED6A}"/>
    <cellStyle name="40% - Accent4 2 2 5 3" xfId="11439" xr:uid="{27A5F8A8-69E4-42B5-A15D-C51C8AB33C82}"/>
    <cellStyle name="40% - Accent4 2 2 5 3 2" xfId="19768" xr:uid="{7FE18B17-3D23-4198-9EAC-AB1979344830}"/>
    <cellStyle name="40% - Accent4 2 2 5 3 2 2" xfId="36850" xr:uid="{552FF1F1-9A84-4762-B7E7-8AC06A81945B}"/>
    <cellStyle name="40% - Accent4 2 2 5 3 3" xfId="28557" xr:uid="{2BA9F445-5384-4473-AA99-ACD9834B9280}"/>
    <cellStyle name="40% - Accent4 2 2 5 4" xfId="7107" xr:uid="{5A811933-95D7-4F81-BD3D-E9F7393175BE}"/>
    <cellStyle name="40% - Accent4 2 2 5 4 2" xfId="15990" xr:uid="{C9263954-BC0E-42DB-BC0F-286C364D2DB5}"/>
    <cellStyle name="40% - Accent4 2 2 5 4 2 2" xfId="33072" xr:uid="{866B8B25-B588-44E2-BF0E-5C647B24CE88}"/>
    <cellStyle name="40% - Accent4 2 2 5 4 3" xfId="24443" xr:uid="{976B99CB-455B-4CFA-810E-B739AEDAFA01}"/>
    <cellStyle name="40% - Accent4 2 2 5 5" xfId="14022" xr:uid="{C77E3464-4DA9-4F93-AA7C-F2331872AB3F}"/>
    <cellStyle name="40% - Accent4 2 2 5 5 2" xfId="31104" xr:uid="{BAD4B22B-9244-40B1-90AC-45AF102AEA25}"/>
    <cellStyle name="40% - Accent4 2 2 5 6" xfId="22438" xr:uid="{D808BAD4-1DE1-46ED-AEE9-86AD87BD8D54}"/>
    <cellStyle name="40% - Accent4 2 2 6" xfId="4446" xr:uid="{C9F5FBCD-4B3A-45F7-82F3-B554D502F140}"/>
    <cellStyle name="40% - Accent4 2 2 6 2" xfId="12054" xr:uid="{525E9027-8EEB-49DB-AB58-432D831F3F14}"/>
    <cellStyle name="40% - Accent4 2 2 6 2 2" xfId="20382" xr:uid="{9621393F-16F5-4EE3-9CBA-5B9EB29B6BBA}"/>
    <cellStyle name="40% - Accent4 2 2 6 2 2 2" xfId="37464" xr:uid="{39877252-6D11-4DF4-8AB8-D4757513082F}"/>
    <cellStyle name="40% - Accent4 2 2 6 2 3" xfId="29171" xr:uid="{3A76826C-5DFA-4492-920C-02C6367809FF}"/>
    <cellStyle name="40% - Accent4 2 2 6 3" xfId="10620" xr:uid="{310E84E9-6827-4581-8D64-C24FCE7DF5B9}"/>
    <cellStyle name="40% - Accent4 2 2 6 3 2" xfId="19014" xr:uid="{2A7D1F95-AB53-40E7-8338-48615A78945E}"/>
    <cellStyle name="40% - Accent4 2 2 6 3 2 2" xfId="36096" xr:uid="{17111F18-EE34-4664-8CC7-53A3AB097A31}"/>
    <cellStyle name="40% - Accent4 2 2 6 3 3" xfId="27803" xr:uid="{369D7BD9-B7EE-4E94-B902-FA47CC776E86}"/>
    <cellStyle name="40% - Accent4 2 2 6 4" xfId="13572" xr:uid="{95FCF3FF-E4E9-4875-9312-02400BAA111F}"/>
    <cellStyle name="40% - Accent4 2 2 6 4 2" xfId="30654" xr:uid="{DE62FD3B-3B69-4500-8F6F-6C28950BAD66}"/>
    <cellStyle name="40% - Accent4 2 2 6 5" xfId="21989" xr:uid="{07365755-EB82-46A1-89AD-D565CF6DDD80}"/>
    <cellStyle name="40% - Accent4 2 2 7" xfId="11272" xr:uid="{672527C2-21D8-40EE-951F-E50E336C2B2C}"/>
    <cellStyle name="40% - Accent4 2 2 7 2" xfId="19621" xr:uid="{CB0DA116-BDFB-4142-836F-5A1799EA0690}"/>
    <cellStyle name="40% - Accent4 2 2 7 2 2" xfId="36703" xr:uid="{EF4AA676-776B-421B-9077-9AD154B9A16A}"/>
    <cellStyle name="40% - Accent4 2 2 7 3" xfId="28410" xr:uid="{AB260C85-9146-4FC3-8656-05D96949A5E0}"/>
    <cellStyle name="40% - Accent4 2 2 8" xfId="6083" xr:uid="{960D19BC-D37B-4380-AE03-7D74BA4BC8A8}"/>
    <cellStyle name="40% - Accent4 2 2 8 2" xfId="15008" xr:uid="{0CF1613E-6F79-41A4-A259-27CECB64A0ED}"/>
    <cellStyle name="40% - Accent4 2 2 8 2 2" xfId="32090" xr:uid="{23724956-BE1A-4742-8DD9-1CD92F8C8B84}"/>
    <cellStyle name="40% - Accent4 2 2 8 3" xfId="23450" xr:uid="{D902C2B1-6D1E-4EA9-8AB6-16316F74E8CE}"/>
    <cellStyle name="40% - Accent4 2 2 9" xfId="12854" xr:uid="{802633A7-7577-4F98-9DF8-DE03EB5FF8B9}"/>
    <cellStyle name="40% - Accent4 2 2 9 2" xfId="29959" xr:uid="{59236249-4EB5-457D-9F64-7CB1BA854BE2}"/>
    <cellStyle name="40% - Accent4 2 3" xfId="1961" xr:uid="{0B2AC4B6-C4E0-4EE0-A99F-10A45D3516E1}"/>
    <cellStyle name="40% - Accent4 2 3 10" xfId="3452" xr:uid="{4DDD923B-D45F-4E2B-B146-CBC5D6A1ACBF}"/>
    <cellStyle name="40% - Accent4 2 3 11" xfId="2684" xr:uid="{B539F526-E95E-4C87-9E01-41497F9A69C0}"/>
    <cellStyle name="40% - Accent4 2 3 12" xfId="38449" xr:uid="{9CBE2821-3343-455A-A36C-2FE7013CE772}"/>
    <cellStyle name="40% - Accent4 2 3 2" xfId="2838" xr:uid="{7F70E719-5EC0-4C1C-AE3B-16A9119AA9FE}"/>
    <cellStyle name="40% - Accent4 2 3 2 2" xfId="3149" xr:uid="{1912D0CE-424F-4661-951F-544B8A805411}"/>
    <cellStyle name="40% - Accent4 2 3 2 2 2" xfId="5632" xr:uid="{A70E3676-8840-4762-9361-2AFBF0473724}"/>
    <cellStyle name="40% - Accent4 2 3 2 2 2 2" xfId="12648" xr:uid="{95FD57B2-969D-4806-9B32-45D5F64F9CEA}"/>
    <cellStyle name="40% - Accent4 2 3 2 2 2 2 2" xfId="20976" xr:uid="{81EB4F29-0635-4237-99CF-5427D6188C35}"/>
    <cellStyle name="40% - Accent4 2 3 2 2 2 2 2 2" xfId="38058" xr:uid="{226449C8-49CA-47DF-AB6A-B26A4AEE7FF7}"/>
    <cellStyle name="40% - Accent4 2 3 2 2 2 2 3" xfId="29765" xr:uid="{EB955C9F-2200-40DE-B96A-FF4EF8751D40}"/>
    <cellStyle name="40% - Accent4 2 3 2 2 2 3" xfId="11090" xr:uid="{FC882F9D-F32C-42E6-8044-D62D8E5A99C0}"/>
    <cellStyle name="40% - Accent4 2 3 2 2 2 3 2" xfId="19454" xr:uid="{163678B3-9794-4D8B-B273-AADDCDBE69FF}"/>
    <cellStyle name="40% - Accent4 2 3 2 2 2 3 2 2" xfId="36536" xr:uid="{3C697984-1C47-4F84-BE9E-57E8FDA38487}"/>
    <cellStyle name="40% - Accent4 2 3 2 2 2 3 3" xfId="28243" xr:uid="{281DC7B5-8CD2-4A11-B320-297FA59D4250}"/>
    <cellStyle name="40% - Accent4 2 3 2 2 2 4" xfId="14582" xr:uid="{97A247A7-2A40-4748-B491-EFF5E1D4CB18}"/>
    <cellStyle name="40% - Accent4 2 3 2 2 2 4 2" xfId="31664" xr:uid="{F2865A0F-CE4D-417B-9C70-C60A1B16E8D0}"/>
    <cellStyle name="40% - Accent4 2 3 2 2 2 5" xfId="23015" xr:uid="{2F793DBE-54CA-42D2-8497-60945EBDBC01}"/>
    <cellStyle name="40% - Accent4 2 3 2 2 3" xfId="11886" xr:uid="{F1BD4F54-E19E-42AD-8838-CB218A24BB19}"/>
    <cellStyle name="40% - Accent4 2 3 2 2 3 2" xfId="20215" xr:uid="{60D8CCE7-E7AD-42C1-8876-813418DD9F27}"/>
    <cellStyle name="40% - Accent4 2 3 2 2 3 2 2" xfId="37297" xr:uid="{1E229567-55F4-4D5C-8CC4-7EF39113F997}"/>
    <cellStyle name="40% - Accent4 2 3 2 2 3 3" xfId="29004" xr:uid="{6E450C99-9C4F-40B3-B14F-FD90078A93AD}"/>
    <cellStyle name="40% - Accent4 2 3 2 2 4" xfId="6533" xr:uid="{4355A8F4-61B9-4133-8ACB-F4C7F3A75397}"/>
    <cellStyle name="40% - Accent4 2 3 2 2 4 2" xfId="15453" xr:uid="{D8B2F9E8-23F9-4175-BB14-86748204A640}"/>
    <cellStyle name="40% - Accent4 2 3 2 2 4 2 2" xfId="32535" xr:uid="{35FB7C56-125F-4850-B28E-02C5969D59C8}"/>
    <cellStyle name="40% - Accent4 2 3 2 2 4 3" xfId="23896" xr:uid="{C1198434-AB9F-4921-AB24-3CC8864F936D}"/>
    <cellStyle name="40% - Accent4 2 3 2 2 5" xfId="13328" xr:uid="{3F51DA17-ADB6-4624-A317-2F6A18C39505}"/>
    <cellStyle name="40% - Accent4 2 3 2 2 5 2" xfId="30410" xr:uid="{94164D3B-67E6-4A60-B3CE-6073FDEA4882}"/>
    <cellStyle name="40% - Accent4 2 3 2 2 6" xfId="21749" xr:uid="{F9ECB574-226A-49D9-BA13-82B572FD4604}"/>
    <cellStyle name="40% - Accent4 2 3 2 2 7" xfId="3901" xr:uid="{3762E0DE-C5E7-4B77-AFB6-A89F818FB8AB}"/>
    <cellStyle name="40% - Accent4 2 3 2 3" xfId="5326" xr:uid="{3C305C3A-CD60-46D8-96D5-F2B26D6CF739}"/>
    <cellStyle name="40% - Accent4 2 3 2 3 2" xfId="12343" xr:uid="{8B0B005E-A773-43B7-907F-B9700F4F3BB7}"/>
    <cellStyle name="40% - Accent4 2 3 2 3 2 2" xfId="20671" xr:uid="{B58FDCC4-72A8-4E9F-93AF-D45C810AE676}"/>
    <cellStyle name="40% - Accent4 2 3 2 3 2 2 2" xfId="37753" xr:uid="{4C7A97B6-8FD4-4C69-9EF8-27812B7831B7}"/>
    <cellStyle name="40% - Accent4 2 3 2 3 2 3" xfId="29460" xr:uid="{379038B8-24C4-4292-93B5-77CD4B2E3C9D}"/>
    <cellStyle name="40% - Accent4 2 3 2 3 3" xfId="7269" xr:uid="{7D99F79F-C51A-49DF-B1EC-13B907D0B32C}"/>
    <cellStyle name="40% - Accent4 2 3 2 3 3 2" xfId="16137" xr:uid="{72BA6A18-376B-401F-953E-272D58563D77}"/>
    <cellStyle name="40% - Accent4 2 3 2 3 3 2 2" xfId="33219" xr:uid="{1BD825C5-FD70-438D-BB8E-16A383540083}"/>
    <cellStyle name="40% - Accent4 2 3 2 3 3 3" xfId="24603" xr:uid="{52D88D55-529E-4DC1-B2F2-28E5DEE3AB58}"/>
    <cellStyle name="40% - Accent4 2 3 2 3 4" xfId="14280" xr:uid="{6C75E983-CACC-4D4A-9273-40228AB87A6E}"/>
    <cellStyle name="40% - Accent4 2 3 2 3 4 2" xfId="31362" xr:uid="{97DAA050-650E-49E6-89CB-68EAA1EFB08A}"/>
    <cellStyle name="40% - Accent4 2 3 2 3 5" xfId="22713" xr:uid="{7EC4B353-C7DA-4D62-8C06-D76ACB291216}"/>
    <cellStyle name="40% - Accent4 2 3 2 4" xfId="4774" xr:uid="{E0A6B72D-E72F-4E0E-9900-D59862018362}"/>
    <cellStyle name="40% - Accent4 2 3 2 4 2" xfId="11581" xr:uid="{37606625-BDD6-4B60-871D-EC944EE278B4}"/>
    <cellStyle name="40% - Accent4 2 3 2 4 2 2" xfId="19910" xr:uid="{73BF9F8B-FB38-47F0-8212-F7F6E0AFA0DA}"/>
    <cellStyle name="40% - Accent4 2 3 2 4 2 2 2" xfId="36992" xr:uid="{88D63673-021A-4CEA-AB61-070E7A002CBC}"/>
    <cellStyle name="40% - Accent4 2 3 2 4 2 3" xfId="28699" xr:uid="{47E557B7-C54D-41A4-A0A5-7495E844F2E0}"/>
    <cellStyle name="40% - Accent4 2 3 2 4 3" xfId="13857" xr:uid="{9D3399D3-679C-4BAD-B82D-D66CB03F44E9}"/>
    <cellStyle name="40% - Accent4 2 3 2 4 3 2" xfId="30939" xr:uid="{9AC0AAB7-BC07-4FD6-82AA-2DCD9121896E}"/>
    <cellStyle name="40% - Accent4 2 3 2 4 4" xfId="22273" xr:uid="{B97AF622-546C-44A6-92B5-8E96BAE5E520}"/>
    <cellStyle name="40% - Accent4 2 3 2 5" xfId="6231" xr:uid="{5493AD4C-EA28-4B02-BB8C-7B85D18F6D40}"/>
    <cellStyle name="40% - Accent4 2 3 2 5 2" xfId="15151" xr:uid="{62F0B689-513E-4757-97A1-0598083AAC42}"/>
    <cellStyle name="40% - Accent4 2 3 2 5 2 2" xfId="32233" xr:uid="{2B5AEFE6-AE18-4EC9-92D2-B8AF80FDD7B9}"/>
    <cellStyle name="40% - Accent4 2 3 2 5 3" xfId="23594" xr:uid="{7C98CF08-2313-4A09-AF82-128A0034CCD6}"/>
    <cellStyle name="40% - Accent4 2 3 2 6" xfId="13023" xr:uid="{AFDA4C6A-83DE-473D-B35F-50389A6F3FF7}"/>
    <cellStyle name="40% - Accent4 2 3 2 6 2" xfId="30105" xr:uid="{4A2CF206-97CC-4282-ADFE-35BBCA721F77}"/>
    <cellStyle name="40% - Accent4 2 3 2 7" xfId="21444" xr:uid="{B36CF108-CE92-47B7-8444-DD3D82870E85}"/>
    <cellStyle name="40% - Accent4 2 3 2 8" xfId="3596" xr:uid="{F72A0D17-EC87-4D85-AD42-D02EB4438CBC}"/>
    <cellStyle name="40% - Accent4 2 3 3" xfId="3007" xr:uid="{C40EE382-4F43-4F30-A138-29ED7A9B49F8}"/>
    <cellStyle name="40% - Accent4 2 3 3 2" xfId="5491" xr:uid="{F5F5F6B8-372D-4405-90C5-F697DBC4A2E1}"/>
    <cellStyle name="40% - Accent4 2 3 3 2 2" xfId="12506" xr:uid="{26BFF646-5BE2-439A-995C-BACF00D45EF3}"/>
    <cellStyle name="40% - Accent4 2 3 3 2 2 2" xfId="20834" xr:uid="{4A2DF8FB-5D24-4446-B48A-5B0DFC5FC3E5}"/>
    <cellStyle name="40% - Accent4 2 3 3 2 2 2 2" xfId="37916" xr:uid="{B6C0634C-1B81-4023-9C65-3A0BDC6BE56D}"/>
    <cellStyle name="40% - Accent4 2 3 3 2 2 3" xfId="29623" xr:uid="{167BFD26-237D-45A1-B494-C84A3E80D661}"/>
    <cellStyle name="40% - Accent4 2 3 3 2 3" xfId="10963" xr:uid="{A50044EC-9097-496A-ACE3-7669ECF82D5B}"/>
    <cellStyle name="40% - Accent4 2 3 3 2 3 2" xfId="19327" xr:uid="{F73BD58A-1BCA-44BD-93A5-61AD211857F2}"/>
    <cellStyle name="40% - Accent4 2 3 3 2 3 2 2" xfId="36409" xr:uid="{6AF52934-BAED-483F-8315-CB48599AE85D}"/>
    <cellStyle name="40% - Accent4 2 3 3 2 3 3" xfId="28116" xr:uid="{D47F39EA-A134-4D9C-A2CA-8115702F75AC}"/>
    <cellStyle name="40% - Accent4 2 3 3 2 4" xfId="14441" xr:uid="{E79BE41A-2C7F-4B9E-B9AE-60D4D5B75402}"/>
    <cellStyle name="40% - Accent4 2 3 3 2 4 2" xfId="31523" xr:uid="{CAC1D0B9-6D1A-4CAE-A496-459F069155F1}"/>
    <cellStyle name="40% - Accent4 2 3 3 2 5" xfId="22874" xr:uid="{3EE85779-8258-4213-B976-1920CDCB678C}"/>
    <cellStyle name="40% - Accent4 2 3 3 3" xfId="11744" xr:uid="{5ECE4F89-9BEA-4426-A38D-A0E4D7DC2A8D}"/>
    <cellStyle name="40% - Accent4 2 3 3 3 2" xfId="20073" xr:uid="{51D94065-79CC-4028-8B22-2F95314F0B15}"/>
    <cellStyle name="40% - Accent4 2 3 3 3 2 2" xfId="37155" xr:uid="{40EDD2A9-F941-4552-8B86-5137E0731C3A}"/>
    <cellStyle name="40% - Accent4 2 3 3 3 3" xfId="28862" xr:uid="{FC1C34D0-19D8-4BF6-8CA8-EA76A10AD33F}"/>
    <cellStyle name="40% - Accent4 2 3 3 4" xfId="6392" xr:uid="{DDC790D4-AA94-4EC1-98AF-1DAA91DB9C97}"/>
    <cellStyle name="40% - Accent4 2 3 3 4 2" xfId="15312" xr:uid="{E72A0B4B-234D-46FA-AA86-8DE3623A4AB3}"/>
    <cellStyle name="40% - Accent4 2 3 3 4 2 2" xfId="32394" xr:uid="{D1994171-2C44-4408-A49E-17C9CBF62EC1}"/>
    <cellStyle name="40% - Accent4 2 3 3 4 3" xfId="23755" xr:uid="{D4B61EC9-33FE-4CA4-8C50-B10ACEBDFBC5}"/>
    <cellStyle name="40% - Accent4 2 3 3 5" xfId="13186" xr:uid="{C9D66BF7-09EB-48DA-9C70-8300C2657052}"/>
    <cellStyle name="40% - Accent4 2 3 3 5 2" xfId="30268" xr:uid="{C85F54DA-F72C-40B4-A1BC-EB1FBC7BB33D}"/>
    <cellStyle name="40% - Accent4 2 3 3 6" xfId="21607" xr:uid="{8667135E-6132-4167-A7BF-B0606A47D8B0}"/>
    <cellStyle name="40% - Accent4 2 3 3 7" xfId="3759" xr:uid="{AC41AAC9-13FE-4CA5-8018-6366CF5A8094}"/>
    <cellStyle name="40% - Accent4 2 3 4" xfId="5039" xr:uid="{0A9382A1-E612-4964-8524-21978CDA5E5D}"/>
    <cellStyle name="40% - Accent4 2 3 4 2" xfId="10797" xr:uid="{1F17BFA1-3E44-46C9-819B-0017D169F5D3}"/>
    <cellStyle name="40% - Accent4 2 3 4 2 2" xfId="12203" xr:uid="{CEE7D68E-7B39-4D1C-9D04-9FC482646C81}"/>
    <cellStyle name="40% - Accent4 2 3 4 2 2 2" xfId="20531" xr:uid="{596AD6BE-4934-4A35-9BFD-BB635AA3950F}"/>
    <cellStyle name="40% - Accent4 2 3 4 2 2 2 2" xfId="37613" xr:uid="{1DF2CD12-347A-4FAF-86B4-B8C9B2E24B99}"/>
    <cellStyle name="40% - Accent4 2 3 4 2 2 3" xfId="29320" xr:uid="{6AEBFA6A-EDEC-44A9-A5B7-5D3531A97882}"/>
    <cellStyle name="40% - Accent4 2 3 4 2 3" xfId="19161" xr:uid="{43E1A3FD-583D-4417-A5D6-0FEDFB288D40}"/>
    <cellStyle name="40% - Accent4 2 3 4 2 3 2" xfId="36243" xr:uid="{70D8FAAB-7622-4E1E-86D5-80BC418DA33F}"/>
    <cellStyle name="40% - Accent4 2 3 4 2 4" xfId="27950" xr:uid="{FB3148C5-358A-4272-B9E0-25ED0C8DCDFE}"/>
    <cellStyle name="40% - Accent4 2 3 4 3" xfId="11441" xr:uid="{E9EEBAC9-394A-44B5-AAE4-E4683CB9E872}"/>
    <cellStyle name="40% - Accent4 2 3 4 3 2" xfId="19770" xr:uid="{A3E022E8-A4AF-4778-81D4-EAF4087A9BB4}"/>
    <cellStyle name="40% - Accent4 2 3 4 3 2 2" xfId="36852" xr:uid="{0494F2D3-4B5B-4EDE-99E1-09C9B85B9F99}"/>
    <cellStyle name="40% - Accent4 2 3 4 3 3" xfId="28559" xr:uid="{88CFE6A8-9CA3-47C6-A233-3B5CF316506C}"/>
    <cellStyle name="40% - Accent4 2 3 4 4" xfId="7109" xr:uid="{272BC3FC-3274-4A6A-BC82-EF05EB658A7D}"/>
    <cellStyle name="40% - Accent4 2 3 4 4 2" xfId="15992" xr:uid="{F097E4CE-55F3-40F8-B502-E801CE5D9281}"/>
    <cellStyle name="40% - Accent4 2 3 4 4 2 2" xfId="33074" xr:uid="{0E70312E-F5DD-4030-BBE1-FB637724C041}"/>
    <cellStyle name="40% - Accent4 2 3 4 4 3" xfId="24445" xr:uid="{70C6EB64-29B3-4F69-9701-3269061FF444}"/>
    <cellStyle name="40% - Accent4 2 3 4 5" xfId="14024" xr:uid="{0DFF4E90-503F-45AB-8E9F-34F53C4B1286}"/>
    <cellStyle name="40% - Accent4 2 3 4 5 2" xfId="31106" xr:uid="{552A93CE-7FEC-446C-A506-5BA822C897F6}"/>
    <cellStyle name="40% - Accent4 2 3 4 6" xfId="22440" xr:uid="{C7F2CE51-7528-4646-A5B9-F2F9E4EDC465}"/>
    <cellStyle name="40% - Accent4 2 3 5" xfId="4220" xr:uid="{22B1BE2F-B35E-4A57-B248-A91DFCD86F01}"/>
    <cellStyle name="40% - Accent4 2 3 5 2" xfId="12056" xr:uid="{B11B3AC4-6D27-4BAD-B951-889B25B1C0CF}"/>
    <cellStyle name="40% - Accent4 2 3 5 2 2" xfId="20384" xr:uid="{3A53BA08-B4B0-4DED-B4B5-55A6E3E67C5C}"/>
    <cellStyle name="40% - Accent4 2 3 5 2 2 2" xfId="37466" xr:uid="{71BB7555-1E0B-4855-B9B6-27C4C24BB201}"/>
    <cellStyle name="40% - Accent4 2 3 5 2 3" xfId="29173" xr:uid="{4DDB45F4-9D36-4213-B40F-27E9E8927CAD}"/>
    <cellStyle name="40% - Accent4 2 3 5 3" xfId="10622" xr:uid="{306B0F5C-BDCC-4B3D-97FD-22CFC526D860}"/>
    <cellStyle name="40% - Accent4 2 3 5 3 2" xfId="19016" xr:uid="{02B1C446-1D14-46FB-BB90-7DA7E7EE5343}"/>
    <cellStyle name="40% - Accent4 2 3 5 3 2 2" xfId="36098" xr:uid="{1C3B854A-A8ED-4130-BBE8-10C5EDF8C65A}"/>
    <cellStyle name="40% - Accent4 2 3 5 3 3" xfId="27805" xr:uid="{E1066ECF-51E0-4749-A322-BBDCC37959E4}"/>
    <cellStyle name="40% - Accent4 2 3 5 4" xfId="13505" xr:uid="{203922B1-69FE-426F-BB1E-E84654E08347}"/>
    <cellStyle name="40% - Accent4 2 3 5 4 2" xfId="30587" xr:uid="{1447A885-5D4B-44D1-A41E-0D47F4A8804D}"/>
    <cellStyle name="40% - Accent4 2 3 5 5" xfId="21929" xr:uid="{2FFF81E5-45F3-4CF3-B106-259AFF3D2492}"/>
    <cellStyle name="40% - Accent4 2 3 6" xfId="11274" xr:uid="{394226DF-1569-4843-8D2A-A325E68C11C6}"/>
    <cellStyle name="40% - Accent4 2 3 6 2" xfId="19623" xr:uid="{BC4AE5B5-390B-4B0A-A481-89CFFE5551EF}"/>
    <cellStyle name="40% - Accent4 2 3 6 2 2" xfId="36705" xr:uid="{C79F5B79-4F7F-496D-8680-042E7779B126}"/>
    <cellStyle name="40% - Accent4 2 3 6 3" xfId="28412" xr:uid="{6C09A9C3-7DF3-4293-8A5E-2B5287E17B15}"/>
    <cellStyle name="40% - Accent4 2 3 7" xfId="6085" xr:uid="{C0C829B6-7238-4F16-84DD-652894203F95}"/>
    <cellStyle name="40% - Accent4 2 3 7 2" xfId="15010" xr:uid="{08B5D13B-7F32-46C9-873E-B7D8AD08DDA0}"/>
    <cellStyle name="40% - Accent4 2 3 7 2 2" xfId="32092" xr:uid="{7714025E-1522-4991-8D91-1E1189F0E3BB}"/>
    <cellStyle name="40% - Accent4 2 3 7 3" xfId="23452" xr:uid="{19363E3E-0348-4359-BBD8-0516C59580E1}"/>
    <cellStyle name="40% - Accent4 2 3 8" xfId="12856" xr:uid="{2FB9BE63-D323-45C1-BB0C-8D1AF6FC9498}"/>
    <cellStyle name="40% - Accent4 2 3 8 2" xfId="29961" xr:uid="{9734B2DA-1DCA-4B63-97C5-93E1955DF928}"/>
    <cellStyle name="40% - Accent4 2 3 9" xfId="21176" xr:uid="{9F47F084-4971-4926-B61E-929502CFDCC7}"/>
    <cellStyle name="40% - Accent4 2 4" xfId="1958" xr:uid="{F235EDE1-8E88-4AB2-8721-F7D6CD48503F}"/>
    <cellStyle name="40% - Accent4 2 4 10" xfId="38446" xr:uid="{7FB61395-B22F-46BB-B1D7-1C7CAB85ADF2}"/>
    <cellStyle name="40% - Accent4 2 4 2" xfId="3146" xr:uid="{C6B4FEB3-6D57-4486-B773-12F03669A7DE}"/>
    <cellStyle name="40% - Accent4 2 4 2 2" xfId="5629" xr:uid="{3C604F1A-2FF8-4CFB-B145-9182F30C4D25}"/>
    <cellStyle name="40% - Accent4 2 4 2 2 2" xfId="12645" xr:uid="{8F0D38B2-A916-4FA4-BA9E-AA949BC470DC}"/>
    <cellStyle name="40% - Accent4 2 4 2 2 2 2" xfId="20973" xr:uid="{569B5380-C73D-4FFA-BD94-7666BEA8BE1C}"/>
    <cellStyle name="40% - Accent4 2 4 2 2 2 2 2" xfId="38055" xr:uid="{BDD598BA-BE58-4BD1-AE43-9B6FCDA023EF}"/>
    <cellStyle name="40% - Accent4 2 4 2 2 2 3" xfId="29762" xr:uid="{D6A8533D-5A53-40E4-BE5C-FABE5444ED03}"/>
    <cellStyle name="40% - Accent4 2 4 2 2 3" xfId="11087" xr:uid="{A329456D-3CDB-48C2-86EC-D004720DA6CF}"/>
    <cellStyle name="40% - Accent4 2 4 2 2 3 2" xfId="19451" xr:uid="{4066CEAD-1217-4579-8FD3-668301B988FA}"/>
    <cellStyle name="40% - Accent4 2 4 2 2 3 2 2" xfId="36533" xr:uid="{D9017656-DEF5-4A48-8130-9AA3DC85C8CA}"/>
    <cellStyle name="40% - Accent4 2 4 2 2 3 3" xfId="28240" xr:uid="{3D266A0B-DFFA-4EBE-92E6-8739B18717F1}"/>
    <cellStyle name="40% - Accent4 2 4 2 2 4" xfId="14579" xr:uid="{28F50CE6-3CD6-466E-B64F-1EFD69444E7D}"/>
    <cellStyle name="40% - Accent4 2 4 2 2 4 2" xfId="31661" xr:uid="{5FE25F8C-2E8A-43E2-938D-F83932B847E7}"/>
    <cellStyle name="40% - Accent4 2 4 2 2 5" xfId="23012" xr:uid="{1BF4C143-9F9C-4174-92A9-E13367EB3098}"/>
    <cellStyle name="40% - Accent4 2 4 2 3" xfId="11883" xr:uid="{795529BC-4CD6-4DF0-AEFC-44815F4C9F33}"/>
    <cellStyle name="40% - Accent4 2 4 2 3 2" xfId="20212" xr:uid="{3EBC17C0-8E72-46CB-9339-637A52ED8D83}"/>
    <cellStyle name="40% - Accent4 2 4 2 3 2 2" xfId="37294" xr:uid="{7EC3515D-BCF5-46D4-B316-6B6288D040EA}"/>
    <cellStyle name="40% - Accent4 2 4 2 3 3" xfId="29001" xr:uid="{BA0E179B-BE44-45EE-B5C2-8F7F9BB03FFE}"/>
    <cellStyle name="40% - Accent4 2 4 2 4" xfId="6530" xr:uid="{6C40D78C-6DAB-4B68-B072-02FBB627D3A9}"/>
    <cellStyle name="40% - Accent4 2 4 2 4 2" xfId="15450" xr:uid="{4CF85F72-83E0-43CA-A3D6-10F9F127A0BE}"/>
    <cellStyle name="40% - Accent4 2 4 2 4 2 2" xfId="32532" xr:uid="{C4FDE938-3AB0-4B2E-A128-978C09C2D1E3}"/>
    <cellStyle name="40% - Accent4 2 4 2 4 3" xfId="23893" xr:uid="{E556FEBC-860B-47A8-ABA6-921E81751339}"/>
    <cellStyle name="40% - Accent4 2 4 2 5" xfId="13325" xr:uid="{E1FB0F69-49A9-40F5-AD7D-256ADE0593C4}"/>
    <cellStyle name="40% - Accent4 2 4 2 5 2" xfId="30407" xr:uid="{FA051142-7B0F-4093-9185-BF49E58BDD74}"/>
    <cellStyle name="40% - Accent4 2 4 2 6" xfId="21746" xr:uid="{2EA11B9A-4887-48FC-A885-20768FD1FDE0}"/>
    <cellStyle name="40% - Accent4 2 4 2 7" xfId="3898" xr:uid="{B149ED13-F48A-4955-B37D-8B5155DB5389}"/>
    <cellStyle name="40% - Accent4 2 4 3" xfId="5323" xr:uid="{BF3A88C0-0F51-4316-A8A4-CDA1308F9CC9}"/>
    <cellStyle name="40% - Accent4 2 4 3 2" xfId="12340" xr:uid="{97100DAF-9B07-4DF3-869E-7B833CCB08CE}"/>
    <cellStyle name="40% - Accent4 2 4 3 2 2" xfId="20668" xr:uid="{F0191D80-874A-4252-8D14-55E58D2B7AC8}"/>
    <cellStyle name="40% - Accent4 2 4 3 2 2 2" xfId="37750" xr:uid="{E8A766E2-93E3-4211-9F1B-F9026CB81CB1}"/>
    <cellStyle name="40% - Accent4 2 4 3 2 3" xfId="29457" xr:uid="{C6954564-234E-49D4-8EF0-2986CB4BCB5B}"/>
    <cellStyle name="40% - Accent4 2 4 3 3" xfId="7266" xr:uid="{78C09E5E-3B78-49E6-981E-03A8920DA9D4}"/>
    <cellStyle name="40% - Accent4 2 4 3 3 2" xfId="16134" xr:uid="{D2970E38-E2FE-44FB-9C2F-F6D65362E680}"/>
    <cellStyle name="40% - Accent4 2 4 3 3 2 2" xfId="33216" xr:uid="{513E9706-07BE-42C6-8DD1-02F1A946AC72}"/>
    <cellStyle name="40% - Accent4 2 4 3 3 3" xfId="24600" xr:uid="{45B2D2E6-D71F-46F2-83E1-C104235354FB}"/>
    <cellStyle name="40% - Accent4 2 4 3 4" xfId="14277" xr:uid="{B5DB2249-7C08-42FA-86B2-D0DBED3E1C78}"/>
    <cellStyle name="40% - Accent4 2 4 3 4 2" xfId="31359" xr:uid="{6C080E06-6AFC-4C1D-84D8-548D296FDF2C}"/>
    <cellStyle name="40% - Accent4 2 4 3 5" xfId="22710" xr:uid="{DE449BAB-F53A-4A49-8F6D-A33766580E08}"/>
    <cellStyle name="40% - Accent4 2 4 4" xfId="4574" xr:uid="{065E2D50-93B2-4956-A121-C6F56E067A6C}"/>
    <cellStyle name="40% - Accent4 2 4 4 2" xfId="11578" xr:uid="{5CBC6903-4B52-49CF-BF1C-A9B6A2025DC8}"/>
    <cellStyle name="40% - Accent4 2 4 4 2 2" xfId="19907" xr:uid="{991207FB-5BD2-4D22-A721-200DB1C6E2DA}"/>
    <cellStyle name="40% - Accent4 2 4 4 2 2 2" xfId="36989" xr:uid="{24226A5D-D89F-4860-A8CA-D0603945DE1F}"/>
    <cellStyle name="40% - Accent4 2 4 4 2 3" xfId="28696" xr:uid="{C601A198-E3BA-4EFB-9E33-CC4A21054C24}"/>
    <cellStyle name="40% - Accent4 2 4 4 3" xfId="13661" xr:uid="{BF7689A3-B34C-4FB9-BAC7-05391235F189}"/>
    <cellStyle name="40% - Accent4 2 4 4 3 2" xfId="30743" xr:uid="{3225B087-75CC-4925-ABA6-0ECF6FDA1A3F}"/>
    <cellStyle name="40% - Accent4 2 4 4 4" xfId="22075" xr:uid="{215715A8-360B-4645-AB27-D5221712CC08}"/>
    <cellStyle name="40% - Accent4 2 4 5" xfId="6228" xr:uid="{DF71A468-8274-4E98-95D5-568608587D83}"/>
    <cellStyle name="40% - Accent4 2 4 5 2" xfId="15148" xr:uid="{26D6C6DA-0354-4FF0-9A7D-A47D1710385F}"/>
    <cellStyle name="40% - Accent4 2 4 5 2 2" xfId="32230" xr:uid="{F1F705C5-BBCB-4C6A-9D34-EBDFDD0F6F2B}"/>
    <cellStyle name="40% - Accent4 2 4 5 3" xfId="23591" xr:uid="{36A420A3-9AE0-4B0C-AA93-A27B8B3294C1}"/>
    <cellStyle name="40% - Accent4 2 4 6" xfId="13020" xr:uid="{549F149A-229E-4472-BAD5-57CAE84C926B}"/>
    <cellStyle name="40% - Accent4 2 4 6 2" xfId="30102" xr:uid="{823E249C-41EB-43C7-8639-C95C3DC7A048}"/>
    <cellStyle name="40% - Accent4 2 4 7" xfId="21441" xr:uid="{A14F2A3B-7B5E-434F-B7A7-152793BD1B51}"/>
    <cellStyle name="40% - Accent4 2 4 8" xfId="3593" xr:uid="{C69D39BF-B3D3-4452-8090-C2504F0E3F0A}"/>
    <cellStyle name="40% - Accent4 2 4 9" xfId="2835" xr:uid="{F46C4D06-153A-4038-A778-80E5C8B2F8D2}"/>
    <cellStyle name="40% - Accent4 2 5" xfId="3004" xr:uid="{D8249087-2807-4950-8BCD-7630CC68DA61}"/>
    <cellStyle name="40% - Accent4 2 5 2" xfId="5488" xr:uid="{5B238CFE-143B-49D3-A72D-660785BC6B6F}"/>
    <cellStyle name="40% - Accent4 2 5 2 2" xfId="12503" xr:uid="{3BBA4A54-8E34-4DBB-AD43-A7B2FEF363D7}"/>
    <cellStyle name="40% - Accent4 2 5 2 2 2" xfId="20831" xr:uid="{2AF6418C-1258-46FC-A1B9-4E04F7C8FD53}"/>
    <cellStyle name="40% - Accent4 2 5 2 2 2 2" xfId="37913" xr:uid="{261C6549-38C6-4158-87F3-BB81E61CD87A}"/>
    <cellStyle name="40% - Accent4 2 5 2 2 3" xfId="29620" xr:uid="{E83789DB-E484-4524-BD1F-7DC9FE21C965}"/>
    <cellStyle name="40% - Accent4 2 5 2 3" xfId="10960" xr:uid="{C26081D2-5B57-416D-8167-09559BC67DC6}"/>
    <cellStyle name="40% - Accent4 2 5 2 3 2" xfId="19324" xr:uid="{B8A5B125-D2A1-4D17-B617-2A20FC3D8893}"/>
    <cellStyle name="40% - Accent4 2 5 2 3 2 2" xfId="36406" xr:uid="{24310B54-CF30-49A6-890B-B905BAADEDE4}"/>
    <cellStyle name="40% - Accent4 2 5 2 3 3" xfId="28113" xr:uid="{CFA891D3-9139-4A35-B6BE-5D9BCB86B6F9}"/>
    <cellStyle name="40% - Accent4 2 5 2 4" xfId="14438" xr:uid="{A99A0461-9AC0-4044-93CC-6378D6543803}"/>
    <cellStyle name="40% - Accent4 2 5 2 4 2" xfId="31520" xr:uid="{A4AE83F6-E16D-4402-B4C7-99EE210242F0}"/>
    <cellStyle name="40% - Accent4 2 5 2 5" xfId="22871" xr:uid="{2831AF63-C6EB-4891-B288-770B705D613A}"/>
    <cellStyle name="40% - Accent4 2 5 3" xfId="11741" xr:uid="{88B2E120-88AD-4951-8875-DCB0ACD17635}"/>
    <cellStyle name="40% - Accent4 2 5 3 2" xfId="20070" xr:uid="{1A25645D-7280-4CBD-BB25-19C3E4ED381E}"/>
    <cellStyle name="40% - Accent4 2 5 3 2 2" xfId="37152" xr:uid="{67C60EE6-F222-4EE6-8463-9565A1D62814}"/>
    <cellStyle name="40% - Accent4 2 5 3 3" xfId="28859" xr:uid="{E5039DEF-A144-4030-BC00-9A663EE2BD84}"/>
    <cellStyle name="40% - Accent4 2 5 4" xfId="6389" xr:uid="{0D3945FE-F434-4D26-AC9F-2FC2EEB03BFF}"/>
    <cellStyle name="40% - Accent4 2 5 4 2" xfId="15309" xr:uid="{1BCA5A88-F2A0-47C2-AF6B-AA431E342DAF}"/>
    <cellStyle name="40% - Accent4 2 5 4 2 2" xfId="32391" xr:uid="{52E15904-E299-4F74-9930-C91C1A90DAF2}"/>
    <cellStyle name="40% - Accent4 2 5 4 3" xfId="23752" xr:uid="{E4983F6B-6FE4-4BD4-9052-D4DA2BCA020A}"/>
    <cellStyle name="40% - Accent4 2 5 5" xfId="13183" xr:uid="{40AFC262-C58D-4ED1-8226-EFFE9C2DD9DB}"/>
    <cellStyle name="40% - Accent4 2 5 5 2" xfId="30265" xr:uid="{5919FF79-457F-4671-BF2F-47E414613ACE}"/>
    <cellStyle name="40% - Accent4 2 5 6" xfId="21604" xr:uid="{CFC8451F-C4C5-4B4B-BCE3-57F553DEC83F}"/>
    <cellStyle name="40% - Accent4 2 5 7" xfId="3756" xr:uid="{2AA730D7-DB55-49B1-A9C4-8AF19B00CD8C}"/>
    <cellStyle name="40% - Accent4 2 6" xfId="5036" xr:uid="{EF926BB3-4D84-4E0E-825B-424D5FCBA10D}"/>
    <cellStyle name="40% - Accent4 2 6 2" xfId="10794" xr:uid="{AC02F097-15D6-4362-9806-C69599467768}"/>
    <cellStyle name="40% - Accent4 2 6 2 2" xfId="12200" xr:uid="{02024BC0-8246-40A5-9292-7BC4973E1615}"/>
    <cellStyle name="40% - Accent4 2 6 2 2 2" xfId="20528" xr:uid="{9DC7AAD2-CBA8-4ED7-802F-A0BE908CD4C5}"/>
    <cellStyle name="40% - Accent4 2 6 2 2 2 2" xfId="37610" xr:uid="{BA25F2C3-A59C-41E9-9389-F831132ABBAF}"/>
    <cellStyle name="40% - Accent4 2 6 2 2 3" xfId="29317" xr:uid="{DB72624E-5E45-4A95-81F2-2332DED1F536}"/>
    <cellStyle name="40% - Accent4 2 6 2 3" xfId="19158" xr:uid="{5E05003D-28A8-418F-8704-64260EA113F6}"/>
    <cellStyle name="40% - Accent4 2 6 2 3 2" xfId="36240" xr:uid="{E513BBAC-F8FD-4929-88AF-64B00926B7FA}"/>
    <cellStyle name="40% - Accent4 2 6 2 4" xfId="27947" xr:uid="{CED4A0C5-4A01-4F32-A0BD-C0E4AD2AD58A}"/>
    <cellStyle name="40% - Accent4 2 6 3" xfId="11438" xr:uid="{96129A15-D877-4069-BEFE-B3C86B15366C}"/>
    <cellStyle name="40% - Accent4 2 6 3 2" xfId="19767" xr:uid="{4FB11E60-3E7A-497A-A127-007612AC56CF}"/>
    <cellStyle name="40% - Accent4 2 6 3 2 2" xfId="36849" xr:uid="{5D6D17D1-EB55-4F0F-BD34-476950498C4C}"/>
    <cellStyle name="40% - Accent4 2 6 3 3" xfId="28556" xr:uid="{6BE02304-E88E-4F99-AEC6-456677E5DDC1}"/>
    <cellStyle name="40% - Accent4 2 6 4" xfId="7106" xr:uid="{4B0458CD-EC7A-4745-8342-9482952B7D2F}"/>
    <cellStyle name="40% - Accent4 2 6 4 2" xfId="15989" xr:uid="{3F1F0024-CE98-4ADA-B006-1E6193CB3D25}"/>
    <cellStyle name="40% - Accent4 2 6 4 2 2" xfId="33071" xr:uid="{E38B8B69-337B-4B53-BECF-FEDE16495A66}"/>
    <cellStyle name="40% - Accent4 2 6 4 3" xfId="24442" xr:uid="{F7456828-C03F-4A1D-ABAA-A8895CF94304}"/>
    <cellStyle name="40% - Accent4 2 6 5" xfId="14021" xr:uid="{A2CA7BFE-21AC-4941-98F2-7F3C506D9E8C}"/>
    <cellStyle name="40% - Accent4 2 6 5 2" xfId="31103" xr:uid="{CFD32DFD-0E75-47E7-9775-D66F5BFC1F2E}"/>
    <cellStyle name="40% - Accent4 2 6 6" xfId="22437" xr:uid="{D846F769-494B-4504-AEA9-E7E8A9FE0905}"/>
    <cellStyle name="40% - Accent4 2 7" xfId="4029" xr:uid="{AACA7B1B-8989-40BE-B6A7-E64AF48C6B14}"/>
    <cellStyle name="40% - Accent4 2 7 2" xfId="12053" xr:uid="{8EE1FD9D-3E4D-49B8-AD5B-582F9958B8E5}"/>
    <cellStyle name="40% - Accent4 2 7 2 2" xfId="20381" xr:uid="{F2994197-ABFC-449E-B4AF-316C3A6175A0}"/>
    <cellStyle name="40% - Accent4 2 7 2 2 2" xfId="37463" xr:uid="{EB24701F-796A-41C3-B4F6-0C8CC9B96372}"/>
    <cellStyle name="40% - Accent4 2 7 2 3" xfId="29170" xr:uid="{4974D287-4035-41D4-A3BF-8D7733148F2A}"/>
    <cellStyle name="40% - Accent4 2 7 3" xfId="10619" xr:uid="{957E6A1B-48F6-4177-9CD6-2752CAEC5FC8}"/>
    <cellStyle name="40% - Accent4 2 7 3 2" xfId="19013" xr:uid="{12335DB0-4A5C-4D34-8E2A-59297B147EE4}"/>
    <cellStyle name="40% - Accent4 2 7 3 2 2" xfId="36095" xr:uid="{E1161A5F-640B-498D-9B49-E11F7B00DAA7}"/>
    <cellStyle name="40% - Accent4 2 7 3 3" xfId="27802" xr:uid="{D30BEBE3-3A2E-4BF8-A513-E3C11EC4D7B8}"/>
    <cellStyle name="40% - Accent4 2 8" xfId="11271" xr:uid="{838F48F2-59FC-4BA0-ADFA-218D3D74176D}"/>
    <cellStyle name="40% - Accent4 2 8 2" xfId="19620" xr:uid="{DDF19458-3FB4-47F3-B432-AB84E8D64149}"/>
    <cellStyle name="40% - Accent4 2 8 2 2" xfId="36702" xr:uid="{55C4174A-29CC-4FBC-B07D-F0D7C7225CCE}"/>
    <cellStyle name="40% - Accent4 2 8 3" xfId="28409" xr:uid="{0A0DFD21-677D-4A0C-B33E-0C6ED76CC4E9}"/>
    <cellStyle name="40% - Accent4 2 9" xfId="6082" xr:uid="{BF807B22-9FD7-4E73-8AD0-1F982CF59C7E}"/>
    <cellStyle name="40% - Accent4 2 9 2" xfId="15007" xr:uid="{972A4366-2364-44E3-8CC0-D2F16121075E}"/>
    <cellStyle name="40% - Accent4 2 9 2 2" xfId="32089" xr:uid="{3F0AA423-80F7-4C57-B117-9ADAC3AB90F3}"/>
    <cellStyle name="40% - Accent4 2 9 3" xfId="23449" xr:uid="{1EAA4A87-CB67-4539-BF3D-BB73DD4A3021}"/>
    <cellStyle name="40% - Accent4 20" xfId="3448" xr:uid="{4C068059-8737-4372-89F6-ED99D05790EB}"/>
    <cellStyle name="40% - Accent4 3" xfId="1962" xr:uid="{685C83AD-B883-4F41-8B9E-7EB3E5CC8DE8}"/>
    <cellStyle name="40% - Accent4 3 2" xfId="4487" xr:uid="{FEE1C420-B441-4673-9A1F-2E9382D52661}"/>
    <cellStyle name="40% - Accent4 3 2 2" xfId="7673" xr:uid="{C7D6BF3F-7EC9-4684-B5F5-AD4C2E926BA0}"/>
    <cellStyle name="40% - Accent4 3 2 2 2" xfId="16516" xr:uid="{1BED473D-C99C-407E-AA8F-FDA8C987742A}"/>
    <cellStyle name="40% - Accent4 3 2 2 2 2" xfId="33598" xr:uid="{2C85554E-76D4-4AF6-868C-9EE21A4C7F19}"/>
    <cellStyle name="40% - Accent4 3 2 2 3" xfId="24992" xr:uid="{8030A0B9-5ECF-4E44-9D1F-C7CC098A4158}"/>
    <cellStyle name="40% - Accent4 3 2 3" xfId="6952" xr:uid="{F704C1E0-A111-4866-BBF9-FECC82E704B5}"/>
    <cellStyle name="40% - Accent4 3 2 3 2" xfId="15843" xr:uid="{E2663AAF-02F1-4E64-A044-9CB5D28F1A69}"/>
    <cellStyle name="40% - Accent4 3 2 3 2 2" xfId="32925" xr:uid="{0E65F097-14D4-4CD5-875F-6AEA9FBC222A}"/>
    <cellStyle name="40% - Accent4 3 2 3 3" xfId="24297" xr:uid="{1592CE3E-3EA5-4D56-AFCA-DA7AAB9FE223}"/>
    <cellStyle name="40% - Accent4 3 2 4" xfId="13597" xr:uid="{CACF2BB9-7801-46FF-A87B-3933E472CCAF}"/>
    <cellStyle name="40% - Accent4 3 2 4 2" xfId="30679" xr:uid="{45473DAD-7519-4299-985E-D50216CE2776}"/>
    <cellStyle name="40% - Accent4 3 2 5" xfId="22014" xr:uid="{41773C6F-B69C-4644-87DD-B0806F6397D2}"/>
    <cellStyle name="40% - Accent4 4" xfId="1963" xr:uid="{74ABAD3F-3EDD-4374-884A-E76E5F823654}"/>
    <cellStyle name="40% - Accent4 5" xfId="1964" xr:uid="{C3126D4E-F8C4-467B-AC46-A1B62E755698}"/>
    <cellStyle name="40% - Accent4 6" xfId="1965" xr:uid="{9995DE39-6F96-46CA-8DB5-AFCB23E7A124}"/>
    <cellStyle name="40% - Accent4 7" xfId="1966" xr:uid="{115614CC-8687-4A73-B929-901C4B99C532}"/>
    <cellStyle name="40% - Accent4 8" xfId="1967" xr:uid="{5AF6ABE8-2FB0-4DEA-8F0E-31FADA5D49BF}"/>
    <cellStyle name="40% - Accent4 9" xfId="1968" xr:uid="{97281ED0-CA9D-41ED-9F85-5484428C13EE}"/>
    <cellStyle name="40% - Accent5" xfId="2635" builtinId="47" customBuiltin="1"/>
    <cellStyle name="40% - Accent5 10" xfId="1970" xr:uid="{DA2E96AD-2B9F-4E9F-B0D7-DE0F1583ABB5}"/>
    <cellStyle name="40% - Accent5 11" xfId="1969" xr:uid="{C1697092-29BD-4B31-8550-708A52D8CACA}"/>
    <cellStyle name="40% - Accent5 11 10" xfId="2839" xr:uid="{1AE35F83-A122-4D62-A9E3-E1747B8849BD}"/>
    <cellStyle name="40% - Accent5 11 11" xfId="38450" xr:uid="{8F30B875-B6E4-48D6-8DF8-2404CBF46A1F}"/>
    <cellStyle name="40% - Accent5 11 2" xfId="3150" xr:uid="{495B42A7-7F70-4662-90A6-A7B041D5E976}"/>
    <cellStyle name="40% - Accent5 11 2 2" xfId="5633" xr:uid="{38D8CDC0-264A-4CAF-AED8-01916F676D44}"/>
    <cellStyle name="40% - Accent5 11 2 2 2" xfId="12649" xr:uid="{B60667A3-9CC5-4593-BB70-DFAA5B5F3698}"/>
    <cellStyle name="40% - Accent5 11 2 2 2 2" xfId="20977" xr:uid="{E23F6CDA-3F8F-4B6E-9C4A-6A447A67C54D}"/>
    <cellStyle name="40% - Accent5 11 2 2 2 2 2" xfId="38059" xr:uid="{F9A984D0-9F53-45E5-9DAB-47010805124D}"/>
    <cellStyle name="40% - Accent5 11 2 2 2 3" xfId="29766" xr:uid="{404980F4-2DF2-4713-8C22-36B1BCA03DA2}"/>
    <cellStyle name="40% - Accent5 11 2 2 3" xfId="11091" xr:uid="{9A75E3E9-EF38-4C40-B87A-B2FB25D55F0A}"/>
    <cellStyle name="40% - Accent5 11 2 2 3 2" xfId="19455" xr:uid="{331FC514-C83F-4BB0-BF4F-DFA9F4C32671}"/>
    <cellStyle name="40% - Accent5 11 2 2 3 2 2" xfId="36537" xr:uid="{CADF22B2-742F-4C58-99FD-D6EB17CA154C}"/>
    <cellStyle name="40% - Accent5 11 2 2 3 3" xfId="28244" xr:uid="{E71A7444-C9AD-4782-B3C4-F302D52CD5AF}"/>
    <cellStyle name="40% - Accent5 11 2 2 4" xfId="14583" xr:uid="{ACBFE0DA-CFEB-4B49-A7A4-248FABF9645F}"/>
    <cellStyle name="40% - Accent5 11 2 2 4 2" xfId="31665" xr:uid="{978A34EC-7FAF-4017-BEB5-4EFA0A2CB9FD}"/>
    <cellStyle name="40% - Accent5 11 2 2 5" xfId="23016" xr:uid="{CB77F3E3-BD7B-4A8C-9C97-C1E13CE4F112}"/>
    <cellStyle name="40% - Accent5 11 2 3" xfId="11887" xr:uid="{A8770D50-58B3-4B6A-9F58-AB859722FFE8}"/>
    <cellStyle name="40% - Accent5 11 2 3 2" xfId="20216" xr:uid="{700E4637-3898-4435-A4E1-A981BB0D124A}"/>
    <cellStyle name="40% - Accent5 11 2 3 2 2" xfId="37298" xr:uid="{DC3D5A21-F5F5-47AC-A950-0C51B2C2332A}"/>
    <cellStyle name="40% - Accent5 11 2 3 3" xfId="29005" xr:uid="{C0BA00C1-0CF9-4CE8-8FC3-F495BBFA5B63}"/>
    <cellStyle name="40% - Accent5 11 2 4" xfId="6534" xr:uid="{F81660BE-A5CA-454E-9AEA-372A55778903}"/>
    <cellStyle name="40% - Accent5 11 2 4 2" xfId="15454" xr:uid="{B43B30AF-0820-4C85-8682-E978C37E6479}"/>
    <cellStyle name="40% - Accent5 11 2 4 2 2" xfId="32536" xr:uid="{59EDBE37-B3DF-4074-8390-C61A1475F2A4}"/>
    <cellStyle name="40% - Accent5 11 2 4 3" xfId="23897" xr:uid="{737137A6-90C5-4633-9972-3E722E857895}"/>
    <cellStyle name="40% - Accent5 11 2 5" xfId="13329" xr:uid="{0F8D5EA1-1C2D-41E1-B00F-B5E2453E927A}"/>
    <cellStyle name="40% - Accent5 11 2 5 2" xfId="30411" xr:uid="{1F544CE8-97D8-4894-B88A-930BFF0F9146}"/>
    <cellStyle name="40% - Accent5 11 2 6" xfId="21750" xr:uid="{9755DE20-F0C9-4E52-BC3C-439FCAC6C26E}"/>
    <cellStyle name="40% - Accent5 11 2 7" xfId="3902" xr:uid="{563AC6E3-ED43-4777-9A37-ED2F7F87F5B4}"/>
    <cellStyle name="40% - Accent5 11 3" xfId="5327" xr:uid="{B6F530B6-E19D-4084-BCF5-A254BB59CECA}"/>
    <cellStyle name="40% - Accent5 11 3 2" xfId="10897" xr:uid="{73A8B8AA-7A8A-438A-B462-A9A533BA018E}"/>
    <cellStyle name="40% - Accent5 11 3 2 2" xfId="12344" xr:uid="{1E9BD5D0-E851-4420-82FA-3C97A72C7D98}"/>
    <cellStyle name="40% - Accent5 11 3 2 2 2" xfId="20672" xr:uid="{27E5F9B2-DCAC-431C-BF35-7241A402437E}"/>
    <cellStyle name="40% - Accent5 11 3 2 2 2 2" xfId="37754" xr:uid="{198FFFB8-592E-49A7-A27D-5515E8BD3131}"/>
    <cellStyle name="40% - Accent5 11 3 2 2 3" xfId="29461" xr:uid="{A3235D17-33D2-4683-87EC-9ABEA25C7CA4}"/>
    <cellStyle name="40% - Accent5 11 3 2 3" xfId="19261" xr:uid="{C5D3FC44-8F30-4B3E-957B-721F3D41E9AA}"/>
    <cellStyle name="40% - Accent5 11 3 2 3 2" xfId="36343" xr:uid="{FF631111-5A90-4A9D-BD4F-B5DB271C1E01}"/>
    <cellStyle name="40% - Accent5 11 3 2 4" xfId="28050" xr:uid="{A22691C8-2727-4AE0-83A9-E9DF2B359806}"/>
    <cellStyle name="40% - Accent5 11 3 3" xfId="11582" xr:uid="{99CAB8F0-AFED-42A7-B5E5-5FF704BE650E}"/>
    <cellStyle name="40% - Accent5 11 3 3 2" xfId="19911" xr:uid="{81614D1C-B25D-4E19-8499-D62C4651D413}"/>
    <cellStyle name="40% - Accent5 11 3 3 2 2" xfId="36993" xr:uid="{A433681C-029B-48A6-9DDC-4B9CB7AA519E}"/>
    <cellStyle name="40% - Accent5 11 3 3 3" xfId="28700" xr:uid="{345D15D4-3CFD-4CD6-9742-10BEAC84332F}"/>
    <cellStyle name="40% - Accent5 11 3 4" xfId="7270" xr:uid="{A7938543-3FB0-4A9D-A598-588B3EB2ADF5}"/>
    <cellStyle name="40% - Accent5 11 3 4 2" xfId="16138" xr:uid="{F6869D9E-0E31-4B9F-BD9F-B4BA4CBBA0C6}"/>
    <cellStyle name="40% - Accent5 11 3 4 2 2" xfId="33220" xr:uid="{300C92E1-911A-4089-B951-2107C3E59A75}"/>
    <cellStyle name="40% - Accent5 11 3 4 3" xfId="24604" xr:uid="{9E216C98-49EA-476E-A2D8-9CBE8C6A7F3F}"/>
    <cellStyle name="40% - Accent5 11 3 5" xfId="14281" xr:uid="{0A5FF235-42F6-4113-A93E-B7D6FCA98204}"/>
    <cellStyle name="40% - Accent5 11 3 5 2" xfId="31363" xr:uid="{D4519FED-9A30-4138-B462-B7FF738DE0FD}"/>
    <cellStyle name="40% - Accent5 11 3 6" xfId="22714" xr:uid="{E5ED3056-4D65-41D3-AD99-55B156459B89}"/>
    <cellStyle name="40% - Accent5 11 4" xfId="4412" xr:uid="{A4938ABA-AB6D-4C4E-BDD1-118641B014D1}"/>
    <cellStyle name="40% - Accent5 11 4 2" xfId="12057" xr:uid="{723409B9-3509-4F76-8959-CDD25E714DD5}"/>
    <cellStyle name="40% - Accent5 11 4 2 2" xfId="20385" xr:uid="{F40EF2FE-2B85-4321-8E17-51B3819726C2}"/>
    <cellStyle name="40% - Accent5 11 4 2 2 2" xfId="37467" xr:uid="{079B3E5D-CD02-409D-910D-B509F854BF84}"/>
    <cellStyle name="40% - Accent5 11 4 2 3" xfId="29174" xr:uid="{5CB0B700-BE17-4ACB-8398-0C6A3EB1A582}"/>
    <cellStyle name="40% - Accent5 11 4 3" xfId="10623" xr:uid="{087E1DA8-AEFD-464E-B20B-87683334A5BD}"/>
    <cellStyle name="40% - Accent5 11 4 3 2" xfId="19017" xr:uid="{FF240907-4E0B-417A-ADAD-E0D009980FD3}"/>
    <cellStyle name="40% - Accent5 11 4 3 2 2" xfId="36099" xr:uid="{E2372714-F105-495F-A20A-1CE9825474AD}"/>
    <cellStyle name="40% - Accent5 11 4 3 3" xfId="27806" xr:uid="{08A7D904-BD29-4831-873D-BB1BCAD63F92}"/>
    <cellStyle name="40% - Accent5 11 4 4" xfId="13553" xr:uid="{9A0A54E1-8855-499D-95FF-7F5AECBCBA39}"/>
    <cellStyle name="40% - Accent5 11 4 4 2" xfId="30635" xr:uid="{F4F4E1F1-AECD-4001-A369-35EF2C855B30}"/>
    <cellStyle name="40% - Accent5 11 4 5" xfId="21970" xr:uid="{2718826D-8A87-422D-A763-43E604094DCF}"/>
    <cellStyle name="40% - Accent5 11 5" xfId="11275" xr:uid="{EF7EB2BA-7DF2-4DED-AE5A-E613B48D58D3}"/>
    <cellStyle name="40% - Accent5 11 5 2" xfId="19624" xr:uid="{E63BD886-3576-4844-A975-08966B39F508}"/>
    <cellStyle name="40% - Accent5 11 5 2 2" xfId="36706" xr:uid="{28322894-7200-4C03-ACE2-EE734FF3A83A}"/>
    <cellStyle name="40% - Accent5 11 5 3" xfId="28413" xr:uid="{F3A54CAA-A361-4067-8EE1-500ACC715C93}"/>
    <cellStyle name="40% - Accent5 11 6" xfId="6232" xr:uid="{93271F61-75B5-4422-91EE-ADA9536D37EE}"/>
    <cellStyle name="40% - Accent5 11 6 2" xfId="15152" xr:uid="{5AEF948B-0929-433D-8C99-BBF5ED5D8C6D}"/>
    <cellStyle name="40% - Accent5 11 6 2 2" xfId="32234" xr:uid="{C6B7C78F-E309-457A-AEE5-CEDE77F9090A}"/>
    <cellStyle name="40% - Accent5 11 6 3" xfId="23595" xr:uid="{6C33AA80-E2C2-477F-9C01-E4649EF220F3}"/>
    <cellStyle name="40% - Accent5 11 7" xfId="13024" xr:uid="{4C1EDAA7-E189-4C21-9CB9-5EE131D48504}"/>
    <cellStyle name="40% - Accent5 11 7 2" xfId="30106" xr:uid="{40113A63-A432-4085-85A1-E849D4A4C984}"/>
    <cellStyle name="40% - Accent5 11 8" xfId="21445" xr:uid="{F16AC99D-C2AD-433C-843B-0CBD34AB9591}"/>
    <cellStyle name="40% - Accent5 11 9" xfId="3597" xr:uid="{DE48042A-A863-4946-B533-2559161045E2}"/>
    <cellStyle name="40% - Accent5 12" xfId="1626" xr:uid="{622E86D4-4CEB-4EE4-A336-936F695A7AA6}"/>
    <cellStyle name="40% - Accent5 12 2" xfId="5492" xr:uid="{BDD1578A-FA59-41B3-85A5-5961DB1737BF}"/>
    <cellStyle name="40% - Accent5 12 2 2" xfId="10964" xr:uid="{24F81F33-D46E-418E-9EE2-AA47888F53D5}"/>
    <cellStyle name="40% - Accent5 12 2 2 2" xfId="12507" xr:uid="{721657C5-4F83-4149-B866-57884536F84A}"/>
    <cellStyle name="40% - Accent5 12 2 2 2 2" xfId="20835" xr:uid="{26E85FC1-6E74-4080-A70E-C34EDC8C2E1A}"/>
    <cellStyle name="40% - Accent5 12 2 2 2 2 2" xfId="37917" xr:uid="{591CD8A4-D967-479C-AD2B-6F10361EAEB0}"/>
    <cellStyle name="40% - Accent5 12 2 2 2 3" xfId="29624" xr:uid="{615E8811-4F11-4075-8AB9-064402344E24}"/>
    <cellStyle name="40% - Accent5 12 2 2 3" xfId="19328" xr:uid="{7BC693E2-3D18-4E0D-BC76-EBDDF8BF4688}"/>
    <cellStyle name="40% - Accent5 12 2 2 3 2" xfId="36410" xr:uid="{AF04584B-C820-4C67-830C-804B8649A2AD}"/>
    <cellStyle name="40% - Accent5 12 2 2 4" xfId="28117" xr:uid="{2AD6F76A-0115-45C0-AACE-4C56DC9A81B8}"/>
    <cellStyle name="40% - Accent5 12 2 3" xfId="11745" xr:uid="{CD8A15F8-DB6A-468D-A495-DDDF89BCB7D7}"/>
    <cellStyle name="40% - Accent5 12 2 3 2" xfId="20074" xr:uid="{845E51A2-AA70-4E91-8326-10574B5F68BA}"/>
    <cellStyle name="40% - Accent5 12 2 3 2 2" xfId="37156" xr:uid="{59136425-382C-4D5D-919D-D85FB4C35802}"/>
    <cellStyle name="40% - Accent5 12 2 3 3" xfId="28863" xr:uid="{C63325DD-B129-4EB1-8EAE-4E6F2D42AD4D}"/>
    <cellStyle name="40% - Accent5 12 2 4" xfId="7391" xr:uid="{B588B880-3C99-43F4-BDA6-F783CD451089}"/>
    <cellStyle name="40% - Accent5 12 2 4 2" xfId="16258" xr:uid="{308F7147-B869-4EF8-AEA7-A7DD532E9AAE}"/>
    <cellStyle name="40% - Accent5 12 2 4 2 2" xfId="33340" xr:uid="{E4305E74-3B69-442B-9C4C-C4407218BAF8}"/>
    <cellStyle name="40% - Accent5 12 2 4 3" xfId="24724" xr:uid="{DACA1CE7-315D-4430-AB65-D6F8241F2660}"/>
    <cellStyle name="40% - Accent5 12 2 5" xfId="14442" xr:uid="{C7676C4A-CA47-40DA-A3F2-136F48369343}"/>
    <cellStyle name="40% - Accent5 12 2 5 2" xfId="31524" xr:uid="{58B1BF5E-AB62-45BA-B290-9170F55A932B}"/>
    <cellStyle name="40% - Accent5 12 2 6" xfId="22875" xr:uid="{8FF8E71E-4091-4892-8B0C-5B243535BC61}"/>
    <cellStyle name="40% - Accent5 12 3" xfId="4757" xr:uid="{AE3A1A5F-A250-4652-85F9-C1ACCC0DD610}"/>
    <cellStyle name="40% - Accent5 12 3 2" xfId="10366" xr:uid="{0520E508-EFEE-4248-8656-D968ABB787AA}"/>
    <cellStyle name="40% - Accent5 12 3 3" xfId="13840" xr:uid="{BF2A3915-A0C4-4BE6-9A8E-FFD21C489BD3}"/>
    <cellStyle name="40% - Accent5 12 3 3 2" xfId="30922" xr:uid="{D5BCA2AD-A409-427E-8439-987FCA6A4ECD}"/>
    <cellStyle name="40% - Accent5 12 3 4" xfId="22256" xr:uid="{547E8FA3-B6D5-40CF-A6E8-B58F8C210F64}"/>
    <cellStyle name="40% - Accent5 12 4" xfId="6393" xr:uid="{36C538ED-8F1C-42EC-A6BC-988EF1A11506}"/>
    <cellStyle name="40% - Accent5 12 4 2" xfId="15313" xr:uid="{86C002A1-422A-41EB-8E55-184401050D17}"/>
    <cellStyle name="40% - Accent5 12 4 2 2" xfId="32395" xr:uid="{5CBE650B-3A59-4B7B-B6C0-51B0F0C1DCD4}"/>
    <cellStyle name="40% - Accent5 12 4 3" xfId="23756" xr:uid="{0CD6F39B-2217-4284-8A7F-D2ADC9E957AC}"/>
    <cellStyle name="40% - Accent5 12 5" xfId="13187" xr:uid="{76F21ED0-66E9-41EF-B678-7833C47FD9D3}"/>
    <cellStyle name="40% - Accent5 12 5 2" xfId="30269" xr:uid="{7D3E711D-896B-4A38-96E2-D6D09914C5E9}"/>
    <cellStyle name="40% - Accent5 12 6" xfId="21608" xr:uid="{1412361C-BC35-4FE9-8335-3D5F513BC524}"/>
    <cellStyle name="40% - Accent5 12 7" xfId="3760" xr:uid="{9E00FE49-AA9D-48D1-9737-B7BDA9FB69A9}"/>
    <cellStyle name="40% - Accent5 12 8" xfId="3008" xr:uid="{0ABF2863-E94E-4B49-86C4-7CC526E87D3F}"/>
    <cellStyle name="40% - Accent5 13" xfId="4888" xr:uid="{1F1A7FB5-E2C7-4987-8FBE-5F180356B284}"/>
    <cellStyle name="40% - Accent5 13 2" xfId="7717" xr:uid="{146CD72B-684D-4816-BB35-065A90A99BA6}"/>
    <cellStyle name="40% - Accent5 13 2 2" xfId="16547" xr:uid="{1D564426-03EF-4E8F-B19D-680FA75E4252}"/>
    <cellStyle name="40% - Accent5 13 2 2 2" xfId="33629" xr:uid="{D20F32F0-5679-42C9-8B18-BD75CEC09AD2}"/>
    <cellStyle name="40% - Accent5 13 2 3" xfId="25032" xr:uid="{6192F0B7-14B7-482D-9DB8-BA02E162BF67}"/>
    <cellStyle name="40% - Accent5 13 3" xfId="7013" xr:uid="{52934D4B-FFB0-4C05-9873-66CD303BD858}"/>
    <cellStyle name="40% - Accent5 13 3 2" xfId="15897" xr:uid="{248ACFC8-956A-4AB7-A5DB-74607ABCBF39}"/>
    <cellStyle name="40% - Accent5 13 3 2 2" xfId="32979" xr:uid="{2B26D55D-35DF-444C-81EA-5CA6EB98DF19}"/>
    <cellStyle name="40% - Accent5 13 3 3" xfId="24350" xr:uid="{9D574F0F-AC1D-4776-B23F-2A2EC11EDF7E}"/>
    <cellStyle name="40% - Accent5 13 4" xfId="13921" xr:uid="{D5E7BEE2-3B14-4758-BDAA-9D3FEDE1EE6C}"/>
    <cellStyle name="40% - Accent5 13 4 2" xfId="31003" xr:uid="{05D95841-2B01-40E1-92EA-7C4FF3C98269}"/>
    <cellStyle name="40% - Accent5 13 5" xfId="22337" xr:uid="{A6609D53-F3A9-4309-A1C6-6866C7953A37}"/>
    <cellStyle name="40% - Accent5 14" xfId="4909" xr:uid="{FE96AE11-40B5-411B-A9DF-AC8DC66F93D5}"/>
    <cellStyle name="40% - Accent5 14 2" xfId="7732" xr:uid="{1FEC7D43-F6C2-4D09-A57E-197168792503}"/>
    <cellStyle name="40% - Accent5 14 2 2" xfId="16562" xr:uid="{EF9A2628-4044-473F-B7F8-05EE9264B18F}"/>
    <cellStyle name="40% - Accent5 14 2 2 2" xfId="33644" xr:uid="{D1A0408B-E338-4B12-BEAE-EB1DC52D7859}"/>
    <cellStyle name="40% - Accent5 14 2 3" xfId="25047" xr:uid="{8D978B5E-78EA-475A-90F0-147D1DB2FD61}"/>
    <cellStyle name="40% - Accent5 14 3" xfId="7028" xr:uid="{9D4A47EF-6D44-4A5E-A10E-B421192928EE}"/>
    <cellStyle name="40% - Accent5 14 3 2" xfId="15912" xr:uid="{E72B7745-E43F-4C1E-B51E-5A81637F4DC3}"/>
    <cellStyle name="40% - Accent5 14 3 2 2" xfId="32994" xr:uid="{1853AF14-63D9-49AD-938D-BAA57C55E4CE}"/>
    <cellStyle name="40% - Accent5 14 3 3" xfId="24365" xr:uid="{9D4861E8-C177-4566-8AE1-AA6269C89A01}"/>
    <cellStyle name="40% - Accent5 14 4" xfId="13936" xr:uid="{67F46EEF-5EFD-4D20-A046-75BB428D2B70}"/>
    <cellStyle name="40% - Accent5 14 4 2" xfId="31018" xr:uid="{1B611464-718E-4B93-8F40-C2F85A8ED9E9}"/>
    <cellStyle name="40% - Accent5 14 5" xfId="22352" xr:uid="{E715373F-DD91-4F96-92D9-41F875402D73}"/>
    <cellStyle name="40% - Accent5 15" xfId="4997" xr:uid="{D087B0C6-D1FF-4DFF-833B-83D82E3275B3}"/>
    <cellStyle name="40% - Accent5 15 2" xfId="7066" xr:uid="{433E9177-F004-4E9D-8B48-F0E29A5717C0}"/>
    <cellStyle name="40% - Accent5 15 2 2" xfId="15949" xr:uid="{11B43AF0-6E17-479F-B593-9CD3AFCC069A}"/>
    <cellStyle name="40% - Accent5 15 2 2 2" xfId="33031" xr:uid="{D031D006-B545-47D4-9921-8D740C28610E}"/>
    <cellStyle name="40% - Accent5 15 2 3" xfId="24402" xr:uid="{166DE8BB-557C-4D04-A977-2389BF0BC78B}"/>
    <cellStyle name="40% - Accent5 15 3" xfId="13982" xr:uid="{4D6FE37D-F665-456D-911D-1662632EB0A9}"/>
    <cellStyle name="40% - Accent5 15 3 2" xfId="31064" xr:uid="{273A3E59-97D6-4C07-AE28-98C44C3D6A64}"/>
    <cellStyle name="40% - Accent5 15 4" xfId="22398" xr:uid="{999F2F21-230C-481E-B96F-AD35978CE118}"/>
    <cellStyle name="40% - Accent5 16" xfId="4227" xr:uid="{39756E7F-5DCF-42B9-8F5D-47F967BEE90B}"/>
    <cellStyle name="40% - Accent5 17" xfId="6043" xr:uid="{ADF3D6CF-E8AA-431F-BD82-C656DBCCFE23}"/>
    <cellStyle name="40% - Accent5 17 2" xfId="14968" xr:uid="{2B5AFF43-5DB8-412E-892C-F685DB3DA494}"/>
    <cellStyle name="40% - Accent5 17 2 2" xfId="32050" xr:uid="{3B7FC3E1-8852-48DF-A26A-CEAB0F5E28A7}"/>
    <cellStyle name="40% - Accent5 17 3" xfId="23410" xr:uid="{D262BE4B-CC9C-4F7D-B0CE-33FB6DBD8447}"/>
    <cellStyle name="40% - Accent5 18" xfId="12813" xr:uid="{8F487F91-C6E2-488D-88E2-4E73DDDEB9A5}"/>
    <cellStyle name="40% - Accent5 18 2" xfId="29919" xr:uid="{44ACE0D8-604C-44D8-927D-0C4243018504}"/>
    <cellStyle name="40% - Accent5 19" xfId="21177" xr:uid="{817FD29C-6F31-4326-B8B5-1944602F9417}"/>
    <cellStyle name="40% - Accent5 2" xfId="607" xr:uid="{00000000-0005-0000-0000-00005E020000}"/>
    <cellStyle name="40% - Accent5 2 10" xfId="12857" xr:uid="{CCFA30EF-3CA3-4F32-80DC-76F3BF098CC6}"/>
    <cellStyle name="40% - Accent5 2 10 2" xfId="29962" xr:uid="{08C46748-EDB3-42C2-8850-CB2669F63BC3}"/>
    <cellStyle name="40% - Accent5 2 11" xfId="21178" xr:uid="{B511F5B0-B570-4550-83F9-7AC736DF38F5}"/>
    <cellStyle name="40% - Accent5 2 12" xfId="3454" xr:uid="{4F984DED-66C7-46FD-8D24-0E4967F91220}"/>
    <cellStyle name="40% - Accent5 2 13" xfId="2685" xr:uid="{E626EF21-C844-44FA-90E5-3877CF93033B}"/>
    <cellStyle name="40% - Accent5 2 14" xfId="38366" xr:uid="{0BE557DE-FEA2-437D-AD69-9BB962848FDA}"/>
    <cellStyle name="40% - Accent5 2 2" xfId="1972" xr:uid="{ADB03562-A830-45EB-B5C4-0BA4B4ACDAC8}"/>
    <cellStyle name="40% - Accent5 2 2 10" xfId="21179" xr:uid="{CAA4E754-22E4-4D82-BCE7-701642D031EB}"/>
    <cellStyle name="40% - Accent5 2 2 11" xfId="3455" xr:uid="{160B4F93-E83F-4C2B-9041-50616997F947}"/>
    <cellStyle name="40% - Accent5 2 2 12" xfId="2686" xr:uid="{C1110EC8-A7A2-4836-AB1D-7DF79F41640D}"/>
    <cellStyle name="40% - Accent5 2 2 13" xfId="38452" xr:uid="{CC1EFD6D-67B5-4969-B412-3D4FFE7404A6}"/>
    <cellStyle name="40% - Accent5 2 2 2" xfId="1973" xr:uid="{0501E286-470F-474A-B092-8530B78D4368}"/>
    <cellStyle name="40% - Accent5 2 2 2 10" xfId="3456" xr:uid="{4A69376C-7B97-4B48-BAB9-D967621BE665}"/>
    <cellStyle name="40% - Accent5 2 2 2 11" xfId="2687" xr:uid="{E1189171-F15A-49CF-A19F-4DDFC9964888}"/>
    <cellStyle name="40% - Accent5 2 2 2 12" xfId="38453" xr:uid="{C8FFEC03-95AF-4AC1-A92B-FE126B08CCAB}"/>
    <cellStyle name="40% - Accent5 2 2 2 2" xfId="2842" xr:uid="{9A9CE8D1-F9A3-447A-886D-B50178AB7364}"/>
    <cellStyle name="40% - Accent5 2 2 2 2 2" xfId="3153" xr:uid="{E91BDF9B-23BE-4CC4-A8C6-6F718C118E25}"/>
    <cellStyle name="40% - Accent5 2 2 2 2 2 2" xfId="5636" xr:uid="{A0743C97-6054-4A5F-81D7-F41F2BC49B78}"/>
    <cellStyle name="40% - Accent5 2 2 2 2 2 2 2" xfId="12652" xr:uid="{4DD7941D-377A-4AA2-91CB-99D4CA9794D8}"/>
    <cellStyle name="40% - Accent5 2 2 2 2 2 2 2 2" xfId="20980" xr:uid="{B690E546-FA27-481A-A3DD-72D81D624ACE}"/>
    <cellStyle name="40% - Accent5 2 2 2 2 2 2 2 2 2" xfId="38062" xr:uid="{C1D1F68F-EE85-4B80-9B31-2F0EA39C7625}"/>
    <cellStyle name="40% - Accent5 2 2 2 2 2 2 2 3" xfId="29769" xr:uid="{1DEEAD7A-DADA-408A-9C33-A469387FC35F}"/>
    <cellStyle name="40% - Accent5 2 2 2 2 2 2 3" xfId="11094" xr:uid="{971688FD-6F61-4DD2-A9F4-725FF1A341DA}"/>
    <cellStyle name="40% - Accent5 2 2 2 2 2 2 3 2" xfId="19458" xr:uid="{81258871-8A71-4C9F-8706-72229682AABC}"/>
    <cellStyle name="40% - Accent5 2 2 2 2 2 2 3 2 2" xfId="36540" xr:uid="{B3744F6D-B31A-439A-B0D7-5E7F8FA375DA}"/>
    <cellStyle name="40% - Accent5 2 2 2 2 2 2 3 3" xfId="28247" xr:uid="{33498F8F-DC5A-454C-8EA9-C4F1CDB35F95}"/>
    <cellStyle name="40% - Accent5 2 2 2 2 2 2 4" xfId="14586" xr:uid="{1F331D6D-1614-49D3-BB76-D8144C988AF3}"/>
    <cellStyle name="40% - Accent5 2 2 2 2 2 2 4 2" xfId="31668" xr:uid="{B8500DDF-9D1C-404F-B988-362F2B9112A2}"/>
    <cellStyle name="40% - Accent5 2 2 2 2 2 2 5" xfId="23019" xr:uid="{A16707AA-EDD2-435B-835C-D05B046A5A7D}"/>
    <cellStyle name="40% - Accent5 2 2 2 2 2 3" xfId="11890" xr:uid="{22F49730-AFA3-4F06-BAF2-FE28740CADEF}"/>
    <cellStyle name="40% - Accent5 2 2 2 2 2 3 2" xfId="20219" xr:uid="{9711F884-20A1-4104-B2ED-D552DCCC4EC3}"/>
    <cellStyle name="40% - Accent5 2 2 2 2 2 3 2 2" xfId="37301" xr:uid="{7386ABD1-149B-4105-B53C-62DC6C7A6AE8}"/>
    <cellStyle name="40% - Accent5 2 2 2 2 2 3 3" xfId="29008" xr:uid="{FB5F029C-ED5B-4D3D-8A96-87F4A7035C86}"/>
    <cellStyle name="40% - Accent5 2 2 2 2 2 4" xfId="6537" xr:uid="{0BE29EE8-EFB1-4637-95EB-F569FDC5D1B1}"/>
    <cellStyle name="40% - Accent5 2 2 2 2 2 4 2" xfId="15457" xr:uid="{342A8B33-7B89-4D8C-A349-7554A04C29D5}"/>
    <cellStyle name="40% - Accent5 2 2 2 2 2 4 2 2" xfId="32539" xr:uid="{0B2888D2-2B9D-493A-B74F-10E12CED7044}"/>
    <cellStyle name="40% - Accent5 2 2 2 2 2 4 3" xfId="23900" xr:uid="{D07BB24D-ED11-42C4-9A5F-56B63FE5C5BC}"/>
    <cellStyle name="40% - Accent5 2 2 2 2 2 5" xfId="13332" xr:uid="{348F236B-FB30-424C-92E9-5F8AC3798049}"/>
    <cellStyle name="40% - Accent5 2 2 2 2 2 5 2" xfId="30414" xr:uid="{F759A093-9789-4BA4-A5A4-3142B9FEC312}"/>
    <cellStyle name="40% - Accent5 2 2 2 2 2 6" xfId="21753" xr:uid="{A9419D90-0D58-4ABA-BCA2-869EFAC6BA99}"/>
    <cellStyle name="40% - Accent5 2 2 2 2 2 7" xfId="3905" xr:uid="{D447868C-9007-4FFE-81D8-1E26E2475925}"/>
    <cellStyle name="40% - Accent5 2 2 2 2 3" xfId="5330" xr:uid="{19AAEC3C-1B96-4E60-B734-9EF6435B41C0}"/>
    <cellStyle name="40% - Accent5 2 2 2 2 3 2" xfId="12347" xr:uid="{8D9D2081-7288-4B30-8593-82248AA01752}"/>
    <cellStyle name="40% - Accent5 2 2 2 2 3 2 2" xfId="20675" xr:uid="{56D911F2-A791-44EE-9F28-D4AD171A9ADE}"/>
    <cellStyle name="40% - Accent5 2 2 2 2 3 2 2 2" xfId="37757" xr:uid="{448DC2C6-78ED-4E73-939E-DEC376E10944}"/>
    <cellStyle name="40% - Accent5 2 2 2 2 3 2 3" xfId="29464" xr:uid="{D77618AE-E131-47FA-BB89-D8947DFFA7F7}"/>
    <cellStyle name="40% - Accent5 2 2 2 2 3 3" xfId="7273" xr:uid="{06CD8F93-9D89-4E11-B781-CDE464668054}"/>
    <cellStyle name="40% - Accent5 2 2 2 2 3 3 2" xfId="16141" xr:uid="{A797EA76-7FF5-4DC1-87DB-F8350DD64F26}"/>
    <cellStyle name="40% - Accent5 2 2 2 2 3 3 2 2" xfId="33223" xr:uid="{489AFA6C-1ED6-4E20-A2C5-E1A1B9F85FD3}"/>
    <cellStyle name="40% - Accent5 2 2 2 2 3 3 3" xfId="24607" xr:uid="{F7ECD98C-7F04-4672-9F37-FE6EB9F94DFC}"/>
    <cellStyle name="40% - Accent5 2 2 2 2 3 4" xfId="14284" xr:uid="{CBBD753F-DE2C-421B-9B28-BBFD2B264240}"/>
    <cellStyle name="40% - Accent5 2 2 2 2 3 4 2" xfId="31366" xr:uid="{CE599748-4299-4ACF-8D56-0E3837524B89}"/>
    <cellStyle name="40% - Accent5 2 2 2 2 3 5" xfId="22717" xr:uid="{E136DF4C-90F8-4CA9-BD02-B5913B60C91C}"/>
    <cellStyle name="40% - Accent5 2 2 2 2 4" xfId="4804" xr:uid="{14D198D8-3F12-4E27-A6A6-90D37C163691}"/>
    <cellStyle name="40% - Accent5 2 2 2 2 4 2" xfId="11585" xr:uid="{41911D48-0F83-4758-95E8-0EEBC0367D43}"/>
    <cellStyle name="40% - Accent5 2 2 2 2 4 2 2" xfId="19914" xr:uid="{DBD9980D-5FC9-455D-9765-3693413AB801}"/>
    <cellStyle name="40% - Accent5 2 2 2 2 4 2 2 2" xfId="36996" xr:uid="{273DB263-F251-4825-8BD9-1A8A7D24F5CE}"/>
    <cellStyle name="40% - Accent5 2 2 2 2 4 2 3" xfId="28703" xr:uid="{14341FF2-4F30-43D3-951A-E153E56981E0}"/>
    <cellStyle name="40% - Accent5 2 2 2 2 4 3" xfId="13887" xr:uid="{A8E37FC3-0C55-463D-9938-32502D1FE5A2}"/>
    <cellStyle name="40% - Accent5 2 2 2 2 4 3 2" xfId="30969" xr:uid="{2C4A75FA-FEF6-4AD2-BD20-2A40ED02F486}"/>
    <cellStyle name="40% - Accent5 2 2 2 2 4 4" xfId="22303" xr:uid="{BB278CEE-D701-4F1E-A273-4E93265FDEBC}"/>
    <cellStyle name="40% - Accent5 2 2 2 2 5" xfId="6235" xr:uid="{3149E683-303A-4130-B088-612E682D01FF}"/>
    <cellStyle name="40% - Accent5 2 2 2 2 5 2" xfId="15155" xr:uid="{AC186A9C-D410-4D2A-A2F2-2413AF97D363}"/>
    <cellStyle name="40% - Accent5 2 2 2 2 5 2 2" xfId="32237" xr:uid="{C963E651-5CA0-4857-A229-402B11A229D7}"/>
    <cellStyle name="40% - Accent5 2 2 2 2 5 3" xfId="23598" xr:uid="{1F932E7D-26BD-41F2-9F67-E26264167EC7}"/>
    <cellStyle name="40% - Accent5 2 2 2 2 6" xfId="13027" xr:uid="{EAE1BF0D-6935-41E7-90DB-A4EE2A19AAD9}"/>
    <cellStyle name="40% - Accent5 2 2 2 2 6 2" xfId="30109" xr:uid="{CA5DD847-AF98-44C3-BB75-3A0234DBB7EE}"/>
    <cellStyle name="40% - Accent5 2 2 2 2 7" xfId="21448" xr:uid="{DC0C07D1-0EB7-4962-8F43-1EA5677D9D92}"/>
    <cellStyle name="40% - Accent5 2 2 2 2 8" xfId="3600" xr:uid="{9ECAB00A-81ED-4195-9652-0C11F5FBE8F6}"/>
    <cellStyle name="40% - Accent5 2 2 2 3" xfId="3011" xr:uid="{D4652382-E853-4081-BFD4-B61076F61AD9}"/>
    <cellStyle name="40% - Accent5 2 2 2 3 2" xfId="5495" xr:uid="{A5952E1E-5182-45EF-A521-E4A34AABAA90}"/>
    <cellStyle name="40% - Accent5 2 2 2 3 2 2" xfId="12510" xr:uid="{27A5AB84-03ED-47D7-894C-B5AF541ADF3F}"/>
    <cellStyle name="40% - Accent5 2 2 2 3 2 2 2" xfId="20838" xr:uid="{EF54F15B-88B2-4D06-AEA6-DA5E0DB3D1A8}"/>
    <cellStyle name="40% - Accent5 2 2 2 3 2 2 2 2" xfId="37920" xr:uid="{D9556BA2-1190-4234-9705-76FFCD21EA82}"/>
    <cellStyle name="40% - Accent5 2 2 2 3 2 2 3" xfId="29627" xr:uid="{E212C661-3131-4041-9E5C-58FFEB6B66C5}"/>
    <cellStyle name="40% - Accent5 2 2 2 3 2 3" xfId="10967" xr:uid="{BBD853F9-A536-4D0C-80F3-59732828AC77}"/>
    <cellStyle name="40% - Accent5 2 2 2 3 2 3 2" xfId="19331" xr:uid="{8EB785E5-404C-4589-8A93-CAD19E338B31}"/>
    <cellStyle name="40% - Accent5 2 2 2 3 2 3 2 2" xfId="36413" xr:uid="{A38DF9A7-FAD0-42C4-9A77-08D06F20C0E3}"/>
    <cellStyle name="40% - Accent5 2 2 2 3 2 3 3" xfId="28120" xr:uid="{E5AD4C06-B97B-451C-B307-1DA9B1B99902}"/>
    <cellStyle name="40% - Accent5 2 2 2 3 2 4" xfId="14445" xr:uid="{F8225275-5B39-4503-9C49-794BF968CE93}"/>
    <cellStyle name="40% - Accent5 2 2 2 3 2 4 2" xfId="31527" xr:uid="{B2C1D09C-0550-40A2-A4F0-8ED7498D78FF}"/>
    <cellStyle name="40% - Accent5 2 2 2 3 2 5" xfId="22878" xr:uid="{7B26785F-5166-4ACD-A618-C6174088E1B9}"/>
    <cellStyle name="40% - Accent5 2 2 2 3 3" xfId="11748" xr:uid="{94507A21-28AD-4C93-933A-779B6EC67913}"/>
    <cellStyle name="40% - Accent5 2 2 2 3 3 2" xfId="20077" xr:uid="{1AE10718-2173-4619-B5BD-4996F5F2349E}"/>
    <cellStyle name="40% - Accent5 2 2 2 3 3 2 2" xfId="37159" xr:uid="{62A87F78-C4C1-4E19-B25A-49EC5723CB65}"/>
    <cellStyle name="40% - Accent5 2 2 2 3 3 3" xfId="28866" xr:uid="{731EC4D0-49DC-4141-B8C1-536DB5A47F7A}"/>
    <cellStyle name="40% - Accent5 2 2 2 3 4" xfId="6396" xr:uid="{6ADAAA72-5D2A-42C9-9E3E-E4DA7AB58B61}"/>
    <cellStyle name="40% - Accent5 2 2 2 3 4 2" xfId="15316" xr:uid="{7D0E29DC-0EA6-4C75-B019-59B45B6BDA36}"/>
    <cellStyle name="40% - Accent5 2 2 2 3 4 2 2" xfId="32398" xr:uid="{3D9E64C0-55CC-4F2E-9B88-46782E739262}"/>
    <cellStyle name="40% - Accent5 2 2 2 3 4 3" xfId="23759" xr:uid="{AE195555-32A9-44C7-9D31-9BC7CC2A2BBB}"/>
    <cellStyle name="40% - Accent5 2 2 2 3 5" xfId="13190" xr:uid="{7F2AE779-0C78-41EC-A401-5C575D438BA6}"/>
    <cellStyle name="40% - Accent5 2 2 2 3 5 2" xfId="30272" xr:uid="{84113DF8-6E2F-47BE-B076-5AEE6EED55DB}"/>
    <cellStyle name="40% - Accent5 2 2 2 3 6" xfId="21611" xr:uid="{7B6F0D9C-F0A3-4642-9AD6-F5FA8CC50829}"/>
    <cellStyle name="40% - Accent5 2 2 2 3 7" xfId="3763" xr:uid="{87034A5A-1906-4B4D-A639-55174E371C5E}"/>
    <cellStyle name="40% - Accent5 2 2 2 4" xfId="5042" xr:uid="{E1BA9A4D-CBB7-4A5A-A872-F7AF82C4A8C2}"/>
    <cellStyle name="40% - Accent5 2 2 2 4 2" xfId="10800" xr:uid="{CF33E968-5BB0-438F-99AE-475EA16EEA9E}"/>
    <cellStyle name="40% - Accent5 2 2 2 4 2 2" xfId="12206" xr:uid="{8FBD6613-8ADC-4540-8FC7-B609FF91F1A8}"/>
    <cellStyle name="40% - Accent5 2 2 2 4 2 2 2" xfId="20534" xr:uid="{2EAE59F4-B4D6-45A3-A020-047510BADA7E}"/>
    <cellStyle name="40% - Accent5 2 2 2 4 2 2 2 2" xfId="37616" xr:uid="{2914AB7E-BD89-4B75-A49C-34425497297B}"/>
    <cellStyle name="40% - Accent5 2 2 2 4 2 2 3" xfId="29323" xr:uid="{80527660-80BD-45AE-BE1D-25E3D48C1157}"/>
    <cellStyle name="40% - Accent5 2 2 2 4 2 3" xfId="19164" xr:uid="{9724DF81-A61D-4791-8078-CED6FC53BF4F}"/>
    <cellStyle name="40% - Accent5 2 2 2 4 2 3 2" xfId="36246" xr:uid="{A4B57AFB-6B41-46ED-84CB-E7DCB030A572}"/>
    <cellStyle name="40% - Accent5 2 2 2 4 2 4" xfId="27953" xr:uid="{D110529D-6BA8-4D85-B70B-CBE14A84359F}"/>
    <cellStyle name="40% - Accent5 2 2 2 4 3" xfId="11444" xr:uid="{A4493EF6-84AE-408E-88D4-D3F5EBF1EB48}"/>
    <cellStyle name="40% - Accent5 2 2 2 4 3 2" xfId="19773" xr:uid="{625A70E7-5303-46B9-AF8B-E35B8203DCE3}"/>
    <cellStyle name="40% - Accent5 2 2 2 4 3 2 2" xfId="36855" xr:uid="{8BD4D3AE-E9EB-4F0A-A618-3B5FCF0CDB6E}"/>
    <cellStyle name="40% - Accent5 2 2 2 4 3 3" xfId="28562" xr:uid="{D4DA227B-2F79-41CB-AB58-D3EF066C299D}"/>
    <cellStyle name="40% - Accent5 2 2 2 4 4" xfId="7112" xr:uid="{EECE09C2-88D2-4A4E-8244-D9E17863F7EA}"/>
    <cellStyle name="40% - Accent5 2 2 2 4 4 2" xfId="15995" xr:uid="{80C51991-C15C-418D-BF6B-AF87963C164C}"/>
    <cellStyle name="40% - Accent5 2 2 2 4 4 2 2" xfId="33077" xr:uid="{6EA7F751-2A8A-4029-A0DE-9AB81251A6B1}"/>
    <cellStyle name="40% - Accent5 2 2 2 4 4 3" xfId="24448" xr:uid="{A040B78D-C162-481B-9EE0-9D82064764B0}"/>
    <cellStyle name="40% - Accent5 2 2 2 4 5" xfId="14027" xr:uid="{7F0F0660-FA12-464A-8CFB-925961D11FDD}"/>
    <cellStyle name="40% - Accent5 2 2 2 4 5 2" xfId="31109" xr:uid="{FF136277-42F3-4072-AEBA-6ED071302A53}"/>
    <cellStyle name="40% - Accent5 2 2 2 4 6" xfId="22443" xr:uid="{177F3BAF-09DA-4177-9B37-F18576ADB55A}"/>
    <cellStyle name="40% - Accent5 2 2 2 5" xfId="4539" xr:uid="{3C448512-94E7-4F18-A76E-4DC0D3483015}"/>
    <cellStyle name="40% - Accent5 2 2 2 5 2" xfId="12060" xr:uid="{72E77479-7F65-4A19-BBF5-1726BEEEC77C}"/>
    <cellStyle name="40% - Accent5 2 2 2 5 2 2" xfId="20388" xr:uid="{75864CDB-03AA-4739-9496-78B684CAD6A8}"/>
    <cellStyle name="40% - Accent5 2 2 2 5 2 2 2" xfId="37470" xr:uid="{7241EE0A-F6B4-4E52-A589-39C4797A21D9}"/>
    <cellStyle name="40% - Accent5 2 2 2 5 2 3" xfId="29177" xr:uid="{477AA3B5-F12F-4BAE-B846-7BBE90451E2F}"/>
    <cellStyle name="40% - Accent5 2 2 2 5 3" xfId="10626" xr:uid="{F7B5EBA9-1396-44A8-9D25-F5BB75136859}"/>
    <cellStyle name="40% - Accent5 2 2 2 5 3 2" xfId="19020" xr:uid="{A0DD1BBB-BC9B-4A95-8283-B4B80B660BF6}"/>
    <cellStyle name="40% - Accent5 2 2 2 5 3 2 2" xfId="36102" xr:uid="{A73D530E-33F6-4845-AD0C-4A8D52647DB5}"/>
    <cellStyle name="40% - Accent5 2 2 2 5 3 3" xfId="27809" xr:uid="{EA4C3C9A-58AF-4F9D-A9DF-7269BE7E1926}"/>
    <cellStyle name="40% - Accent5 2 2 2 5 4" xfId="13632" xr:uid="{E5E6E16A-6FB0-4CB9-A718-E43937CA2BD0}"/>
    <cellStyle name="40% - Accent5 2 2 2 5 4 2" xfId="30714" xr:uid="{78CD123B-FFEB-496C-BF1C-4840C93E7FBF}"/>
    <cellStyle name="40% - Accent5 2 2 2 5 5" xfId="22046" xr:uid="{E91C6871-07C4-40B5-BABC-4CA22487031D}"/>
    <cellStyle name="40% - Accent5 2 2 2 6" xfId="11278" xr:uid="{6066665A-C4FD-4AB5-AACB-C67FF254D9A3}"/>
    <cellStyle name="40% - Accent5 2 2 2 6 2" xfId="19627" xr:uid="{CC0BD4BF-1512-408E-B16E-E1F1FB5417FB}"/>
    <cellStyle name="40% - Accent5 2 2 2 6 2 2" xfId="36709" xr:uid="{DB2B4CC1-D821-4AA0-8CAE-E8078E5FDDE2}"/>
    <cellStyle name="40% - Accent5 2 2 2 6 3" xfId="28416" xr:uid="{427EF89F-B202-44C9-8A99-54B833B83EA0}"/>
    <cellStyle name="40% - Accent5 2 2 2 7" xfId="6088" xr:uid="{A94ED142-1EF9-4189-BF8E-54408B052256}"/>
    <cellStyle name="40% - Accent5 2 2 2 7 2" xfId="15013" xr:uid="{C8248D74-26D3-4EE2-88B0-48904C2B5B18}"/>
    <cellStyle name="40% - Accent5 2 2 2 7 2 2" xfId="32095" xr:uid="{CA574E67-CEB8-491A-99B9-E439C6302572}"/>
    <cellStyle name="40% - Accent5 2 2 2 7 3" xfId="23455" xr:uid="{7D9512CB-1076-4F4F-935E-94051A44877D}"/>
    <cellStyle name="40% - Accent5 2 2 2 8" xfId="12859" xr:uid="{20C5ABCE-028B-487D-920B-6E1CCC1AD8FF}"/>
    <cellStyle name="40% - Accent5 2 2 2 8 2" xfId="29964" xr:uid="{0C615629-23F2-41C2-9867-085B5DDA4CB7}"/>
    <cellStyle name="40% - Accent5 2 2 2 9" xfId="21180" xr:uid="{172DCD16-5FED-4D2A-8543-9B55DB43BF84}"/>
    <cellStyle name="40% - Accent5 2 2 3" xfId="2841" xr:uid="{9F192200-E3D1-4008-B2AE-0FB27E6B61AB}"/>
    <cellStyle name="40% - Accent5 2 2 3 2" xfId="3152" xr:uid="{4932E6F3-093D-4E8D-B18D-D513DA2F65EF}"/>
    <cellStyle name="40% - Accent5 2 2 3 2 2" xfId="5635" xr:uid="{9467656A-3834-418F-B702-E7324176B2CB}"/>
    <cellStyle name="40% - Accent5 2 2 3 2 2 2" xfId="12651" xr:uid="{5E4A09A9-6366-4E28-810B-E53EB41DC5BB}"/>
    <cellStyle name="40% - Accent5 2 2 3 2 2 2 2" xfId="20979" xr:uid="{628F5C26-B2E9-4D6F-B76D-4981FCE14194}"/>
    <cellStyle name="40% - Accent5 2 2 3 2 2 2 2 2" xfId="38061" xr:uid="{031BF279-2F6E-43BC-9D2D-26D1A0E1725E}"/>
    <cellStyle name="40% - Accent5 2 2 3 2 2 2 3" xfId="29768" xr:uid="{77B1EF29-5F90-4E3F-B8EF-6E7114119356}"/>
    <cellStyle name="40% - Accent5 2 2 3 2 2 3" xfId="11093" xr:uid="{563EB163-8B4F-437A-9781-52CE3B69C211}"/>
    <cellStyle name="40% - Accent5 2 2 3 2 2 3 2" xfId="19457" xr:uid="{774709A0-ADB7-461B-9447-3BC0C5BA847E}"/>
    <cellStyle name="40% - Accent5 2 2 3 2 2 3 2 2" xfId="36539" xr:uid="{D8683482-5BC8-48F3-A007-F951F1A624B9}"/>
    <cellStyle name="40% - Accent5 2 2 3 2 2 3 3" xfId="28246" xr:uid="{051B064B-5C04-4978-B67F-7F6312A4D70E}"/>
    <cellStyle name="40% - Accent5 2 2 3 2 2 4" xfId="14585" xr:uid="{8CCA158C-14BB-448C-9705-68701ACCD2A0}"/>
    <cellStyle name="40% - Accent5 2 2 3 2 2 4 2" xfId="31667" xr:uid="{23333A7B-CBE1-499C-AC0D-2736AD9D0D5A}"/>
    <cellStyle name="40% - Accent5 2 2 3 2 2 5" xfId="23018" xr:uid="{6EF17A84-AA55-437D-A2BC-9E69360B35F7}"/>
    <cellStyle name="40% - Accent5 2 2 3 2 3" xfId="11889" xr:uid="{8CACDA16-66E8-4D56-B355-2A55786BA438}"/>
    <cellStyle name="40% - Accent5 2 2 3 2 3 2" xfId="20218" xr:uid="{E1CFBA9A-4175-4C63-8E01-D6874CCC6FB6}"/>
    <cellStyle name="40% - Accent5 2 2 3 2 3 2 2" xfId="37300" xr:uid="{D34D9ACA-1BED-4DFA-81C2-A54F41156153}"/>
    <cellStyle name="40% - Accent5 2 2 3 2 3 3" xfId="29007" xr:uid="{EF097B80-0B6A-403E-AC86-A9E26C2D5368}"/>
    <cellStyle name="40% - Accent5 2 2 3 2 4" xfId="6536" xr:uid="{436094FA-0E7C-49A3-B8E5-BE2C706211FE}"/>
    <cellStyle name="40% - Accent5 2 2 3 2 4 2" xfId="15456" xr:uid="{E4DB47A1-690E-4ED2-86F6-1215CE512C9D}"/>
    <cellStyle name="40% - Accent5 2 2 3 2 4 2 2" xfId="32538" xr:uid="{05BB91D4-4DC5-4E41-9D44-DDFF6BD61882}"/>
    <cellStyle name="40% - Accent5 2 2 3 2 4 3" xfId="23899" xr:uid="{C9888F2C-1A82-4628-B0D8-30C1C6EEE887}"/>
    <cellStyle name="40% - Accent5 2 2 3 2 5" xfId="13331" xr:uid="{B6440B19-2852-40B7-9722-C658963CA922}"/>
    <cellStyle name="40% - Accent5 2 2 3 2 5 2" xfId="30413" xr:uid="{ADBA9326-9C8C-4A34-B50B-882F7E0991F5}"/>
    <cellStyle name="40% - Accent5 2 2 3 2 6" xfId="21752" xr:uid="{AB0CDE1F-4027-4CDD-A4A1-1A661FE1D52D}"/>
    <cellStyle name="40% - Accent5 2 2 3 2 7" xfId="3904" xr:uid="{10145EB8-7F05-4EC4-A638-77D5FF4BB1FD}"/>
    <cellStyle name="40% - Accent5 2 2 3 3" xfId="5329" xr:uid="{349F5F0D-4145-4106-8A03-687639AF8FFD}"/>
    <cellStyle name="40% - Accent5 2 2 3 3 2" xfId="12346" xr:uid="{72A9DD3F-816D-44C7-98F6-3DBCA2ABB28F}"/>
    <cellStyle name="40% - Accent5 2 2 3 3 2 2" xfId="20674" xr:uid="{2A4BE973-E4AD-4B1A-AD2C-9A8BA7672312}"/>
    <cellStyle name="40% - Accent5 2 2 3 3 2 2 2" xfId="37756" xr:uid="{E9F5FB66-05F0-4A97-98F2-7A07AC6EBA01}"/>
    <cellStyle name="40% - Accent5 2 2 3 3 2 3" xfId="29463" xr:uid="{3C257A07-CCCB-476D-8F21-30CB2148D987}"/>
    <cellStyle name="40% - Accent5 2 2 3 3 3" xfId="7272" xr:uid="{692790C5-3CD1-4F65-A9F7-7D4C5766CA79}"/>
    <cellStyle name="40% - Accent5 2 2 3 3 3 2" xfId="16140" xr:uid="{471C55F9-BDB8-47BF-BF6E-A97D90A610F3}"/>
    <cellStyle name="40% - Accent5 2 2 3 3 3 2 2" xfId="33222" xr:uid="{5BB771EB-1357-475C-B4C2-50A740C8A1A9}"/>
    <cellStyle name="40% - Accent5 2 2 3 3 3 3" xfId="24606" xr:uid="{800F0B36-D526-4377-973B-1DC69FBD3135}"/>
    <cellStyle name="40% - Accent5 2 2 3 3 4" xfId="14283" xr:uid="{734F14E8-7462-4AB9-B2D8-BE63361F6B08}"/>
    <cellStyle name="40% - Accent5 2 2 3 3 4 2" xfId="31365" xr:uid="{AB172EEA-3FC2-4AD3-9ACA-81EF0563DCE3}"/>
    <cellStyle name="40% - Accent5 2 2 3 3 5" xfId="22716" xr:uid="{D4DC196B-81D2-4A7F-BA4E-D5CFCEF65597}"/>
    <cellStyle name="40% - Accent5 2 2 3 4" xfId="4673" xr:uid="{F3143810-3239-4690-A299-E7818D16AF2E}"/>
    <cellStyle name="40% - Accent5 2 2 3 4 2" xfId="11584" xr:uid="{C8A630FC-328E-49E1-8303-94B0C947550A}"/>
    <cellStyle name="40% - Accent5 2 2 3 4 2 2" xfId="19913" xr:uid="{80D3521F-D26B-4B2D-BEC5-52AD25631B11}"/>
    <cellStyle name="40% - Accent5 2 2 3 4 2 2 2" xfId="36995" xr:uid="{FD97D62B-82F2-4664-B00A-BD58605A20F2}"/>
    <cellStyle name="40% - Accent5 2 2 3 4 2 3" xfId="28702" xr:uid="{76112CDF-B7F7-401D-AC41-1A9578F79E14}"/>
    <cellStyle name="40% - Accent5 2 2 3 4 3" xfId="13758" xr:uid="{B87F5D78-C388-462A-9874-4DBB8B6D5023}"/>
    <cellStyle name="40% - Accent5 2 2 3 4 3 2" xfId="30840" xr:uid="{34E069F0-59FC-41BB-AA74-9F8B255D6707}"/>
    <cellStyle name="40% - Accent5 2 2 3 4 4" xfId="22174" xr:uid="{A10938B1-4775-4EAB-AA15-16A35D9C2BDA}"/>
    <cellStyle name="40% - Accent5 2 2 3 5" xfId="6234" xr:uid="{1DC4319D-3DEB-42C0-B0E8-0C2BD925568E}"/>
    <cellStyle name="40% - Accent5 2 2 3 5 2" xfId="15154" xr:uid="{0DD1DDDC-63D1-411F-9CD9-41F2C1815741}"/>
    <cellStyle name="40% - Accent5 2 2 3 5 2 2" xfId="32236" xr:uid="{AF1C068F-5E93-41B9-9BEC-12B9C8B620F7}"/>
    <cellStyle name="40% - Accent5 2 2 3 5 3" xfId="23597" xr:uid="{D02B5313-2CB5-4A0C-988F-0093C43934A3}"/>
    <cellStyle name="40% - Accent5 2 2 3 6" xfId="13026" xr:uid="{EDE0E264-9575-41B5-BEC9-61A714336F90}"/>
    <cellStyle name="40% - Accent5 2 2 3 6 2" xfId="30108" xr:uid="{65155CFF-FAD9-45E1-85A9-B90876D03A4F}"/>
    <cellStyle name="40% - Accent5 2 2 3 7" xfId="21447" xr:uid="{753D0825-E907-4751-928E-73507A09267B}"/>
    <cellStyle name="40% - Accent5 2 2 3 8" xfId="3599" xr:uid="{52A2A3DF-5C1F-4060-A1F3-E007169F1AC5}"/>
    <cellStyle name="40% - Accent5 2 2 4" xfId="3010" xr:uid="{54D6114B-D25B-4D49-BD78-5B049B69AC2D}"/>
    <cellStyle name="40% - Accent5 2 2 4 2" xfId="5494" xr:uid="{A00629A2-EA5C-4BC0-AF74-68EF0DB9B042}"/>
    <cellStyle name="40% - Accent5 2 2 4 2 2" xfId="12509" xr:uid="{EE182F3F-F5E5-4BA7-9C37-7A5AE1BF775D}"/>
    <cellStyle name="40% - Accent5 2 2 4 2 2 2" xfId="20837" xr:uid="{B08442AB-3EE5-4690-8A1B-03F9313AE697}"/>
    <cellStyle name="40% - Accent5 2 2 4 2 2 2 2" xfId="37919" xr:uid="{AAB4E776-5CB1-4267-BC1F-DC4D1FC1E8FB}"/>
    <cellStyle name="40% - Accent5 2 2 4 2 2 3" xfId="29626" xr:uid="{7D620CEA-C08B-48F6-B7D5-9CF80AFD18C4}"/>
    <cellStyle name="40% - Accent5 2 2 4 2 3" xfId="10966" xr:uid="{1D194E2B-73D4-4BEB-A5CB-AA51C59D604B}"/>
    <cellStyle name="40% - Accent5 2 2 4 2 3 2" xfId="19330" xr:uid="{7BAB50B0-EE7C-46C8-84AB-9E8B7D579CD0}"/>
    <cellStyle name="40% - Accent5 2 2 4 2 3 2 2" xfId="36412" xr:uid="{3DB9D685-ECAC-4D2F-B000-205169F75957}"/>
    <cellStyle name="40% - Accent5 2 2 4 2 3 3" xfId="28119" xr:uid="{89AED94B-1B0D-45EB-B352-603BBA4E9314}"/>
    <cellStyle name="40% - Accent5 2 2 4 2 4" xfId="14444" xr:uid="{1171C15F-7CA0-43F4-AF38-A362365BC94E}"/>
    <cellStyle name="40% - Accent5 2 2 4 2 4 2" xfId="31526" xr:uid="{6585F448-C751-4C79-B392-5A938702B46B}"/>
    <cellStyle name="40% - Accent5 2 2 4 2 5" xfId="22877" xr:uid="{1DAE0E26-0A99-4346-AE7C-3A79CF00F0A1}"/>
    <cellStyle name="40% - Accent5 2 2 4 3" xfId="11747" xr:uid="{408F83F2-6CC9-4F51-9C44-0B20C24D4A7D}"/>
    <cellStyle name="40% - Accent5 2 2 4 3 2" xfId="20076" xr:uid="{999D0EED-5805-4C25-A397-2209909344DD}"/>
    <cellStyle name="40% - Accent5 2 2 4 3 2 2" xfId="37158" xr:uid="{A6155032-D416-4FF9-B293-156AAE64FFFC}"/>
    <cellStyle name="40% - Accent5 2 2 4 3 3" xfId="28865" xr:uid="{A29E99DD-8DB6-4654-B38A-2AF61E0E0784}"/>
    <cellStyle name="40% - Accent5 2 2 4 4" xfId="6395" xr:uid="{67A20EE8-D2AA-48A3-B0D8-746FD941302A}"/>
    <cellStyle name="40% - Accent5 2 2 4 4 2" xfId="15315" xr:uid="{8D347C2B-F00F-41E6-A783-217864E4E1A9}"/>
    <cellStyle name="40% - Accent5 2 2 4 4 2 2" xfId="32397" xr:uid="{451A1B60-C5BD-40B9-94CC-F6E82F4337AA}"/>
    <cellStyle name="40% - Accent5 2 2 4 4 3" xfId="23758" xr:uid="{D5BA14A4-C096-42AA-8B91-CCE961150625}"/>
    <cellStyle name="40% - Accent5 2 2 4 5" xfId="13189" xr:uid="{0DF53455-151A-4695-B653-E122A7AC3C79}"/>
    <cellStyle name="40% - Accent5 2 2 4 5 2" xfId="30271" xr:uid="{3ADAFCF5-9014-4426-9CE3-21B766A51551}"/>
    <cellStyle name="40% - Accent5 2 2 4 6" xfId="21610" xr:uid="{5249ED9F-D845-4A15-A37C-4BA750614E2A}"/>
    <cellStyle name="40% - Accent5 2 2 4 7" xfId="3762" xr:uid="{846CBB41-77AF-4659-A198-FDECECC03DE4}"/>
    <cellStyle name="40% - Accent5 2 2 5" xfId="5041" xr:uid="{9D06F595-D871-4213-87D4-F371F7A26610}"/>
    <cellStyle name="40% - Accent5 2 2 5 2" xfId="10799" xr:uid="{E4A1E29A-8420-4D60-A7A0-CE12A8F2BC8C}"/>
    <cellStyle name="40% - Accent5 2 2 5 2 2" xfId="12205" xr:uid="{530EE2A3-CBB5-45B4-93D4-9496E75E00F4}"/>
    <cellStyle name="40% - Accent5 2 2 5 2 2 2" xfId="20533" xr:uid="{73968BBF-8B87-4EFE-A3C2-17B1B88D485B}"/>
    <cellStyle name="40% - Accent5 2 2 5 2 2 2 2" xfId="37615" xr:uid="{EF09F507-7B0E-4361-90F9-C2129DC5BE21}"/>
    <cellStyle name="40% - Accent5 2 2 5 2 2 3" xfId="29322" xr:uid="{110893BE-FCC4-4A04-A79E-6C06A941AE45}"/>
    <cellStyle name="40% - Accent5 2 2 5 2 3" xfId="19163" xr:uid="{9A0FB2D8-157A-40BC-8315-8B10B5020C7A}"/>
    <cellStyle name="40% - Accent5 2 2 5 2 3 2" xfId="36245" xr:uid="{4700C542-9DA9-4C9F-AA7B-D49AD01D8234}"/>
    <cellStyle name="40% - Accent5 2 2 5 2 4" xfId="27952" xr:uid="{6604D6B4-1160-4718-8A79-941C2C52C838}"/>
    <cellStyle name="40% - Accent5 2 2 5 3" xfId="11443" xr:uid="{7E064F00-D4E7-48F0-92B7-B04FA41EEB9A}"/>
    <cellStyle name="40% - Accent5 2 2 5 3 2" xfId="19772" xr:uid="{18D36D5F-1230-4FD5-A357-BBB3FF665FCA}"/>
    <cellStyle name="40% - Accent5 2 2 5 3 2 2" xfId="36854" xr:uid="{384C7299-A291-486E-8D34-26DCCEB7E5D1}"/>
    <cellStyle name="40% - Accent5 2 2 5 3 3" xfId="28561" xr:uid="{1AE47B77-8D3D-4444-B589-4608649967B1}"/>
    <cellStyle name="40% - Accent5 2 2 5 4" xfId="7111" xr:uid="{5090CDE5-648F-4A0A-AF76-7D7A73E11F03}"/>
    <cellStyle name="40% - Accent5 2 2 5 4 2" xfId="15994" xr:uid="{4FC4511F-43BE-407D-BB17-C32315C3513D}"/>
    <cellStyle name="40% - Accent5 2 2 5 4 2 2" xfId="33076" xr:uid="{8F42A856-77D2-45BE-A7E5-E30183D4F229}"/>
    <cellStyle name="40% - Accent5 2 2 5 4 3" xfId="24447" xr:uid="{EA441A9D-083C-4B81-865F-931FBC51563F}"/>
    <cellStyle name="40% - Accent5 2 2 5 5" xfId="14026" xr:uid="{655C826F-C736-4EBB-83CB-8315EAC47DF8}"/>
    <cellStyle name="40% - Accent5 2 2 5 5 2" xfId="31108" xr:uid="{BECCAAC4-F035-4D0D-90AD-7B879ECA3561}"/>
    <cellStyle name="40% - Accent5 2 2 5 6" xfId="22442" xr:uid="{DBB30794-25C1-4946-A5D1-B8EDD565C9D7}"/>
    <cellStyle name="40% - Accent5 2 2 6" xfId="4447" xr:uid="{5800B59C-9A29-4E51-8DC4-EF4FC11194A1}"/>
    <cellStyle name="40% - Accent5 2 2 6 2" xfId="12059" xr:uid="{DB48E99D-ECFD-4759-AE0D-A5F476D671D3}"/>
    <cellStyle name="40% - Accent5 2 2 6 2 2" xfId="20387" xr:uid="{3645FC23-6407-410F-83EE-B536C12EE901}"/>
    <cellStyle name="40% - Accent5 2 2 6 2 2 2" xfId="37469" xr:uid="{A97EED0D-DD1E-4811-B88C-7499C228DBD5}"/>
    <cellStyle name="40% - Accent5 2 2 6 2 3" xfId="29176" xr:uid="{65E326A2-9B78-4128-A424-C7F87BF8080E}"/>
    <cellStyle name="40% - Accent5 2 2 6 3" xfId="10625" xr:uid="{3944A5FC-027B-42B0-B51D-3889DADD0C2E}"/>
    <cellStyle name="40% - Accent5 2 2 6 3 2" xfId="19019" xr:uid="{7C6BB995-0C4D-4BD1-B83E-B6F57E3E6AF6}"/>
    <cellStyle name="40% - Accent5 2 2 6 3 2 2" xfId="36101" xr:uid="{0B23EB26-3750-48BE-8A12-A6FE46C783AD}"/>
    <cellStyle name="40% - Accent5 2 2 6 3 3" xfId="27808" xr:uid="{02BC9977-B2F2-4C72-9E97-45BE24D0AEF7}"/>
    <cellStyle name="40% - Accent5 2 2 6 4" xfId="13573" xr:uid="{5B67217D-71D6-45FB-90AA-421DF4301F5C}"/>
    <cellStyle name="40% - Accent5 2 2 6 4 2" xfId="30655" xr:uid="{4111F1CB-EE1A-4DCE-82BD-47F2AA0E0197}"/>
    <cellStyle name="40% - Accent5 2 2 6 5" xfId="21990" xr:uid="{6C37F79E-EBBB-47ED-BE19-D66D6556BD84}"/>
    <cellStyle name="40% - Accent5 2 2 7" xfId="11277" xr:uid="{976F4A1D-D6BD-4760-B534-40E57BA44DE5}"/>
    <cellStyle name="40% - Accent5 2 2 7 2" xfId="19626" xr:uid="{27B5E3D8-523A-417B-906F-652932FE2DCF}"/>
    <cellStyle name="40% - Accent5 2 2 7 2 2" xfId="36708" xr:uid="{4F9E3D62-D2D9-40BB-9627-8F14CE6E2C6E}"/>
    <cellStyle name="40% - Accent5 2 2 7 3" xfId="28415" xr:uid="{815848B4-68D1-4BA1-BB4A-0BB2E8E639C7}"/>
    <cellStyle name="40% - Accent5 2 2 8" xfId="6087" xr:uid="{655688A5-0F75-4112-81A8-227BE8A85448}"/>
    <cellStyle name="40% - Accent5 2 2 8 2" xfId="15012" xr:uid="{F3450E3B-EF8F-478C-99C6-692CD5E16222}"/>
    <cellStyle name="40% - Accent5 2 2 8 2 2" xfId="32094" xr:uid="{B6E4B21B-8FBC-46BF-B386-7187B8F94524}"/>
    <cellStyle name="40% - Accent5 2 2 8 3" xfId="23454" xr:uid="{481E21C0-B758-413D-AFDE-DA293904CC09}"/>
    <cellStyle name="40% - Accent5 2 2 9" xfId="12858" xr:uid="{947E3EDD-E15A-4828-8E0A-BB104B35A2F5}"/>
    <cellStyle name="40% - Accent5 2 2 9 2" xfId="29963" xr:uid="{9AC79948-2AB5-4C3E-BDC5-B1D6FBA86341}"/>
    <cellStyle name="40% - Accent5 2 3" xfId="1974" xr:uid="{98E507FD-B758-47D6-8D58-D2D9D2B3FD2A}"/>
    <cellStyle name="40% - Accent5 2 3 10" xfId="3457" xr:uid="{C1753663-91D4-42B2-95C2-3BC4DAFFABBC}"/>
    <cellStyle name="40% - Accent5 2 3 11" xfId="2688" xr:uid="{54EED166-281A-47F4-9195-DD20722A4333}"/>
    <cellStyle name="40% - Accent5 2 3 12" xfId="38454" xr:uid="{A7A12125-BF25-472B-9B36-454D21FA2842}"/>
    <cellStyle name="40% - Accent5 2 3 2" xfId="2843" xr:uid="{F574844D-DF11-491C-9512-BE8FD2E5F764}"/>
    <cellStyle name="40% - Accent5 2 3 2 2" xfId="3154" xr:uid="{0D944CD3-DE6A-48E5-A04F-1EEC901BA017}"/>
    <cellStyle name="40% - Accent5 2 3 2 2 2" xfId="5637" xr:uid="{9445631B-E8D7-4BBC-9BC5-13C15FE7A290}"/>
    <cellStyle name="40% - Accent5 2 3 2 2 2 2" xfId="12653" xr:uid="{B5E73567-13E6-4BAB-BBFB-663AF7A6812E}"/>
    <cellStyle name="40% - Accent5 2 3 2 2 2 2 2" xfId="20981" xr:uid="{34172831-1FDD-4B77-B8EF-CD44799027AB}"/>
    <cellStyle name="40% - Accent5 2 3 2 2 2 2 2 2" xfId="38063" xr:uid="{3462EE2C-6553-4174-B9C4-69EA794C4EAE}"/>
    <cellStyle name="40% - Accent5 2 3 2 2 2 2 3" xfId="29770" xr:uid="{B541217C-E569-4643-93F7-F4CF98BE2FAD}"/>
    <cellStyle name="40% - Accent5 2 3 2 2 2 3" xfId="11095" xr:uid="{D347864D-71E0-4B43-840A-C249910095F4}"/>
    <cellStyle name="40% - Accent5 2 3 2 2 2 3 2" xfId="19459" xr:uid="{10C99CA9-5F64-41DC-B2CF-EF76E133A3F6}"/>
    <cellStyle name="40% - Accent5 2 3 2 2 2 3 2 2" xfId="36541" xr:uid="{DED4B9D3-6777-4966-998F-12DF7F52F55A}"/>
    <cellStyle name="40% - Accent5 2 3 2 2 2 3 3" xfId="28248" xr:uid="{29825761-11C7-482C-B5A7-B719BE47751F}"/>
    <cellStyle name="40% - Accent5 2 3 2 2 2 4" xfId="14587" xr:uid="{7EB37AE8-317D-4C32-AA9C-7A22ADB37BB1}"/>
    <cellStyle name="40% - Accent5 2 3 2 2 2 4 2" xfId="31669" xr:uid="{1A32E665-5265-4A37-9D31-53F4C1A68549}"/>
    <cellStyle name="40% - Accent5 2 3 2 2 2 5" xfId="23020" xr:uid="{50A4B095-A9D7-4D0A-81FD-2B6318F01C6D}"/>
    <cellStyle name="40% - Accent5 2 3 2 2 3" xfId="11891" xr:uid="{9269F305-B3CD-4682-BAA3-E72453787DDD}"/>
    <cellStyle name="40% - Accent5 2 3 2 2 3 2" xfId="20220" xr:uid="{20B1F649-99D5-477E-BBEA-5B89411B715E}"/>
    <cellStyle name="40% - Accent5 2 3 2 2 3 2 2" xfId="37302" xr:uid="{CF65968C-7014-411D-A3E1-0D92D2B77CA0}"/>
    <cellStyle name="40% - Accent5 2 3 2 2 3 3" xfId="29009" xr:uid="{EEFAEAF0-5749-4059-A894-66186C0502D2}"/>
    <cellStyle name="40% - Accent5 2 3 2 2 4" xfId="6538" xr:uid="{F778B115-21E3-4353-A4CC-3FC29E81D0D6}"/>
    <cellStyle name="40% - Accent5 2 3 2 2 4 2" xfId="15458" xr:uid="{F986CF2B-B720-48F5-8029-0AFAC5D2E1FD}"/>
    <cellStyle name="40% - Accent5 2 3 2 2 4 2 2" xfId="32540" xr:uid="{94FB32B1-0BD9-4D2A-9E2B-2CB48D83ACFD}"/>
    <cellStyle name="40% - Accent5 2 3 2 2 4 3" xfId="23901" xr:uid="{8384906D-D945-423F-9D92-8818EEFCA9F1}"/>
    <cellStyle name="40% - Accent5 2 3 2 2 5" xfId="13333" xr:uid="{A5C2FF73-FFBE-4CA7-9642-571D28275D9A}"/>
    <cellStyle name="40% - Accent5 2 3 2 2 5 2" xfId="30415" xr:uid="{8C0F0957-91FA-413D-8846-02EEE5AD705A}"/>
    <cellStyle name="40% - Accent5 2 3 2 2 6" xfId="21754" xr:uid="{6B41FD69-4FF1-4FA1-ADA2-95943302A665}"/>
    <cellStyle name="40% - Accent5 2 3 2 2 7" xfId="3906" xr:uid="{7E87DC8B-6A32-44E9-B9A6-AC83B1F97D20}"/>
    <cellStyle name="40% - Accent5 2 3 2 3" xfId="5331" xr:uid="{8E4FD09A-1777-42E5-A92C-73480F50E599}"/>
    <cellStyle name="40% - Accent5 2 3 2 3 2" xfId="12348" xr:uid="{82A8E049-32B9-4CEB-AA83-25375F8236D4}"/>
    <cellStyle name="40% - Accent5 2 3 2 3 2 2" xfId="20676" xr:uid="{D696565C-5341-4B3D-A937-63577B8F8E91}"/>
    <cellStyle name="40% - Accent5 2 3 2 3 2 2 2" xfId="37758" xr:uid="{708A8083-AC1E-49D3-936C-52D8C510F16D}"/>
    <cellStyle name="40% - Accent5 2 3 2 3 2 3" xfId="29465" xr:uid="{2C77A00B-B155-4A78-A613-C03E982BFBBC}"/>
    <cellStyle name="40% - Accent5 2 3 2 3 3" xfId="7274" xr:uid="{99DD60A0-7F4E-47C6-96D5-2E6DE4F41332}"/>
    <cellStyle name="40% - Accent5 2 3 2 3 3 2" xfId="16142" xr:uid="{0815C6CE-89A1-4145-A2A7-9A479D6A2D67}"/>
    <cellStyle name="40% - Accent5 2 3 2 3 3 2 2" xfId="33224" xr:uid="{01B7B218-F7A0-42F4-B15A-C93AF3BEB3A0}"/>
    <cellStyle name="40% - Accent5 2 3 2 3 3 3" xfId="24608" xr:uid="{6441A1DD-0C2F-4471-8019-5138A592EC9C}"/>
    <cellStyle name="40% - Accent5 2 3 2 3 4" xfId="14285" xr:uid="{5F28E9C1-87F5-41D9-85D5-283A0F055F8B}"/>
    <cellStyle name="40% - Accent5 2 3 2 3 4 2" xfId="31367" xr:uid="{9DE66432-3885-407F-9D35-EBB3C09F8537}"/>
    <cellStyle name="40% - Accent5 2 3 2 3 5" xfId="22718" xr:uid="{1F558B6B-E7EF-46EF-9D34-78DE4BA359F3}"/>
    <cellStyle name="40% - Accent5 2 3 2 4" xfId="4775" xr:uid="{2A22C7B6-F8A2-465A-A03F-B8AC1CBC7A41}"/>
    <cellStyle name="40% - Accent5 2 3 2 4 2" xfId="11586" xr:uid="{EF99200C-6AE8-4592-B19D-D5FF6BC6C1BF}"/>
    <cellStyle name="40% - Accent5 2 3 2 4 2 2" xfId="19915" xr:uid="{E4F875AF-138A-4FC7-A3B3-D42FEE79AD9F}"/>
    <cellStyle name="40% - Accent5 2 3 2 4 2 2 2" xfId="36997" xr:uid="{30DD7E42-7756-4CF3-91D4-201E2BFB3148}"/>
    <cellStyle name="40% - Accent5 2 3 2 4 2 3" xfId="28704" xr:uid="{CD7C1A12-CCFA-4877-BB59-10690E910E32}"/>
    <cellStyle name="40% - Accent5 2 3 2 4 3" xfId="13858" xr:uid="{CC11B009-22FE-4187-BD7A-FE0C1312787C}"/>
    <cellStyle name="40% - Accent5 2 3 2 4 3 2" xfId="30940" xr:uid="{0B9C70EA-0A2B-48E0-96B9-F4EA52050A1F}"/>
    <cellStyle name="40% - Accent5 2 3 2 4 4" xfId="22274" xr:uid="{AE0A5DC5-E65D-4163-A38A-D9FAC8B38B6C}"/>
    <cellStyle name="40% - Accent5 2 3 2 5" xfId="6236" xr:uid="{30A9D684-4F26-4489-9AAF-00B0EBBC9E87}"/>
    <cellStyle name="40% - Accent5 2 3 2 5 2" xfId="15156" xr:uid="{71327FFF-71A3-4AE0-866E-53EE194A24F6}"/>
    <cellStyle name="40% - Accent5 2 3 2 5 2 2" xfId="32238" xr:uid="{FF0E88D9-450D-4459-8E13-D8A54AA22FB2}"/>
    <cellStyle name="40% - Accent5 2 3 2 5 3" xfId="23599" xr:uid="{73CC6E11-3891-44F4-9B33-EFA85EBF3BF3}"/>
    <cellStyle name="40% - Accent5 2 3 2 6" xfId="13028" xr:uid="{49D1512E-A30B-4BEF-9F0E-8B121E226C3D}"/>
    <cellStyle name="40% - Accent5 2 3 2 6 2" xfId="30110" xr:uid="{BE7ECA59-2786-460F-90C7-B91EB8DF82F9}"/>
    <cellStyle name="40% - Accent5 2 3 2 7" xfId="21449" xr:uid="{793BAFAD-C683-4BF5-BACE-F8BA9CBC2DFC}"/>
    <cellStyle name="40% - Accent5 2 3 2 8" xfId="3601" xr:uid="{D85E66BB-D7DB-4721-960E-4FC0E32635A0}"/>
    <cellStyle name="40% - Accent5 2 3 3" xfId="3012" xr:uid="{FD402F66-245C-4976-ADA1-CC29040B7905}"/>
    <cellStyle name="40% - Accent5 2 3 3 2" xfId="5496" xr:uid="{A35F0820-D3C8-4EC8-93B2-EE2DB2284BDC}"/>
    <cellStyle name="40% - Accent5 2 3 3 2 2" xfId="12511" xr:uid="{8ADCA22A-D5CC-444B-AA9A-2EB73AA0DD76}"/>
    <cellStyle name="40% - Accent5 2 3 3 2 2 2" xfId="20839" xr:uid="{9A0D2FD2-BE1F-44E7-B884-7F764D3994AB}"/>
    <cellStyle name="40% - Accent5 2 3 3 2 2 2 2" xfId="37921" xr:uid="{EEDFF8E5-E675-4582-9933-7CF83E31F43B}"/>
    <cellStyle name="40% - Accent5 2 3 3 2 2 3" xfId="29628" xr:uid="{85F53431-371C-4313-A683-234229EAEE86}"/>
    <cellStyle name="40% - Accent5 2 3 3 2 3" xfId="10968" xr:uid="{C4AA8E75-ACE5-49E2-8DEB-81844108211F}"/>
    <cellStyle name="40% - Accent5 2 3 3 2 3 2" xfId="19332" xr:uid="{330FF5C9-F6B6-404A-9964-98B2FD78FD5F}"/>
    <cellStyle name="40% - Accent5 2 3 3 2 3 2 2" xfId="36414" xr:uid="{7A420478-0CDE-4D78-A1D9-B7145A6308E4}"/>
    <cellStyle name="40% - Accent5 2 3 3 2 3 3" xfId="28121" xr:uid="{73C09099-E837-4666-A001-4AE6C57032FD}"/>
    <cellStyle name="40% - Accent5 2 3 3 2 4" xfId="14446" xr:uid="{7325BBD7-49C8-4C7F-9AC9-474B5132BD37}"/>
    <cellStyle name="40% - Accent5 2 3 3 2 4 2" xfId="31528" xr:uid="{35598132-9C92-4A13-846B-1B1887328F6F}"/>
    <cellStyle name="40% - Accent5 2 3 3 2 5" xfId="22879" xr:uid="{DE6C96B3-3BCD-4904-B25D-F868F693B5D8}"/>
    <cellStyle name="40% - Accent5 2 3 3 3" xfId="11749" xr:uid="{B0A2FA5E-60D1-476C-AE7D-DB52CF013963}"/>
    <cellStyle name="40% - Accent5 2 3 3 3 2" xfId="20078" xr:uid="{4B32E373-FCEA-42A5-B012-A862AE447CDD}"/>
    <cellStyle name="40% - Accent5 2 3 3 3 2 2" xfId="37160" xr:uid="{CF2FCD39-2009-4D5F-8A02-8A7D69209250}"/>
    <cellStyle name="40% - Accent5 2 3 3 3 3" xfId="28867" xr:uid="{A5323B12-2FAD-466D-82B6-971729A15514}"/>
    <cellStyle name="40% - Accent5 2 3 3 4" xfId="6397" xr:uid="{F21BD919-0F12-4132-9C4F-F53B1B9D8040}"/>
    <cellStyle name="40% - Accent5 2 3 3 4 2" xfId="15317" xr:uid="{3B8A2799-4640-4480-8D2D-4D137DD584D0}"/>
    <cellStyle name="40% - Accent5 2 3 3 4 2 2" xfId="32399" xr:uid="{56506E9B-016F-4A06-9592-2AF100FD9B35}"/>
    <cellStyle name="40% - Accent5 2 3 3 4 3" xfId="23760" xr:uid="{23D908C3-444F-4175-AF42-F2CBAC38D7C1}"/>
    <cellStyle name="40% - Accent5 2 3 3 5" xfId="13191" xr:uid="{337216C2-1CA9-4131-B16D-BCB52CDD9AB1}"/>
    <cellStyle name="40% - Accent5 2 3 3 5 2" xfId="30273" xr:uid="{7E788DAA-F429-4CD3-B513-A02580458DEA}"/>
    <cellStyle name="40% - Accent5 2 3 3 6" xfId="21612" xr:uid="{FBA89626-41C6-4426-BC54-67CF6943B280}"/>
    <cellStyle name="40% - Accent5 2 3 3 7" xfId="3764" xr:uid="{60440A00-8F68-4C7D-8A38-B96A94B4C713}"/>
    <cellStyle name="40% - Accent5 2 3 4" xfId="5043" xr:uid="{3B604E48-4B92-4561-AD4B-13C0426B66FB}"/>
    <cellStyle name="40% - Accent5 2 3 4 2" xfId="10801" xr:uid="{F4BEE8DD-F8E2-4DF4-9B80-5F50CB349253}"/>
    <cellStyle name="40% - Accent5 2 3 4 2 2" xfId="12207" xr:uid="{A13170CB-5036-46A8-8688-7A298E7F1410}"/>
    <cellStyle name="40% - Accent5 2 3 4 2 2 2" xfId="20535" xr:uid="{843A57AE-3287-4ACF-A6B7-C9CC5F819885}"/>
    <cellStyle name="40% - Accent5 2 3 4 2 2 2 2" xfId="37617" xr:uid="{B70F9FCE-6709-4AAD-820E-433430F47C00}"/>
    <cellStyle name="40% - Accent5 2 3 4 2 2 3" xfId="29324" xr:uid="{1A2E6EEB-F016-4E23-AE58-5988F09B7388}"/>
    <cellStyle name="40% - Accent5 2 3 4 2 3" xfId="19165" xr:uid="{5388E90A-CADD-4912-AFF6-E13421E2E3C4}"/>
    <cellStyle name="40% - Accent5 2 3 4 2 3 2" xfId="36247" xr:uid="{CA6E4B08-E5C8-4E68-B9A6-FDA934F9BF2A}"/>
    <cellStyle name="40% - Accent5 2 3 4 2 4" xfId="27954" xr:uid="{166BDCB4-C193-4BFD-A461-4916910F6499}"/>
    <cellStyle name="40% - Accent5 2 3 4 3" xfId="11445" xr:uid="{FBAD8512-4F3B-45E0-9842-32F85CCCF6B1}"/>
    <cellStyle name="40% - Accent5 2 3 4 3 2" xfId="19774" xr:uid="{C22145F5-0D44-4602-B4E3-FE95123B2BF3}"/>
    <cellStyle name="40% - Accent5 2 3 4 3 2 2" xfId="36856" xr:uid="{E5771994-2810-47C9-956C-E6B5990DBE04}"/>
    <cellStyle name="40% - Accent5 2 3 4 3 3" xfId="28563" xr:uid="{4B7DD8E1-1C0B-4273-B0A7-5C6A83B2241A}"/>
    <cellStyle name="40% - Accent5 2 3 4 4" xfId="7113" xr:uid="{F319AA2C-E764-41EE-BC95-4A5C7F35390F}"/>
    <cellStyle name="40% - Accent5 2 3 4 4 2" xfId="15996" xr:uid="{C8016599-C4C4-4847-8DC4-26874AB0D687}"/>
    <cellStyle name="40% - Accent5 2 3 4 4 2 2" xfId="33078" xr:uid="{EA3183EE-F29A-4E27-A4E4-0A2D6696E72D}"/>
    <cellStyle name="40% - Accent5 2 3 4 4 3" xfId="24449" xr:uid="{64C16C84-A277-43F6-8AAB-1E49EDEAF7A4}"/>
    <cellStyle name="40% - Accent5 2 3 4 5" xfId="14028" xr:uid="{73270CBB-7FAE-47F7-896D-BEC96989563F}"/>
    <cellStyle name="40% - Accent5 2 3 4 5 2" xfId="31110" xr:uid="{277127F5-B666-4726-93F1-AF9A1A9D726E}"/>
    <cellStyle name="40% - Accent5 2 3 4 6" xfId="22444" xr:uid="{2B25C69D-E1BB-4A01-BE3D-71A9B57E4B66}"/>
    <cellStyle name="40% - Accent5 2 3 5" xfId="4221" xr:uid="{12B6014A-BC89-4724-9A52-70E11B91CC38}"/>
    <cellStyle name="40% - Accent5 2 3 5 2" xfId="12061" xr:uid="{53D18ADC-9C56-42DC-92D3-E74EB4DBE4DD}"/>
    <cellStyle name="40% - Accent5 2 3 5 2 2" xfId="20389" xr:uid="{C8ADE9AE-9510-4A78-8004-AD45CA9F12C2}"/>
    <cellStyle name="40% - Accent5 2 3 5 2 2 2" xfId="37471" xr:uid="{357B2565-F28C-4E2A-AC12-BE50D10682A7}"/>
    <cellStyle name="40% - Accent5 2 3 5 2 3" xfId="29178" xr:uid="{541F2CC2-F4AE-4B80-817B-1CE3230E71FF}"/>
    <cellStyle name="40% - Accent5 2 3 5 3" xfId="10627" xr:uid="{89FD846B-6038-4064-BD91-9A5407416765}"/>
    <cellStyle name="40% - Accent5 2 3 5 3 2" xfId="19021" xr:uid="{7F39455E-2BA9-4BE4-A5BB-B57C34CC0D94}"/>
    <cellStyle name="40% - Accent5 2 3 5 3 2 2" xfId="36103" xr:uid="{0576B6A2-C9D0-4DC9-BA5D-B5466120F1EE}"/>
    <cellStyle name="40% - Accent5 2 3 5 3 3" xfId="27810" xr:uid="{B867001C-A22B-4350-BD87-43D86D0F2912}"/>
    <cellStyle name="40% - Accent5 2 3 5 4" xfId="13506" xr:uid="{174F5D3E-5E33-42FB-89E0-6123C0E312DE}"/>
    <cellStyle name="40% - Accent5 2 3 5 4 2" xfId="30588" xr:uid="{A6578D43-645C-4F70-A0DF-48028EA77A23}"/>
    <cellStyle name="40% - Accent5 2 3 5 5" xfId="21930" xr:uid="{0E2AC3F5-FB12-472B-B173-1D5828119D29}"/>
    <cellStyle name="40% - Accent5 2 3 6" xfId="11279" xr:uid="{4576B8F1-E70B-4B64-A2C5-D315248C950E}"/>
    <cellStyle name="40% - Accent5 2 3 6 2" xfId="19628" xr:uid="{04098690-C405-49BE-AC24-9D6A72B94A46}"/>
    <cellStyle name="40% - Accent5 2 3 6 2 2" xfId="36710" xr:uid="{46D5ECE5-744E-47E2-8D0A-DBBD9A277A54}"/>
    <cellStyle name="40% - Accent5 2 3 6 3" xfId="28417" xr:uid="{A2A85E78-A965-481C-A179-C4D1130F0102}"/>
    <cellStyle name="40% - Accent5 2 3 7" xfId="6089" xr:uid="{616CB7B5-7AAF-43A8-9FBF-784D6A8DA0E7}"/>
    <cellStyle name="40% - Accent5 2 3 7 2" xfId="15014" xr:uid="{09A6D098-57AD-46D9-9DD5-FF7ED5164264}"/>
    <cellStyle name="40% - Accent5 2 3 7 2 2" xfId="32096" xr:uid="{2CEE6353-1E4F-4EFF-AE03-1CDB7BF59349}"/>
    <cellStyle name="40% - Accent5 2 3 7 3" xfId="23456" xr:uid="{B3415DFD-0C51-48AD-B41A-93641FFE03F4}"/>
    <cellStyle name="40% - Accent5 2 3 8" xfId="12860" xr:uid="{ABDF76D4-39C0-41CC-A36F-A30A32984261}"/>
    <cellStyle name="40% - Accent5 2 3 8 2" xfId="29965" xr:uid="{09BFBFC2-DB3E-42D4-8C5E-FEE610476C14}"/>
    <cellStyle name="40% - Accent5 2 3 9" xfId="21181" xr:uid="{69EF1AAE-F14B-462E-B831-8A2C13792A70}"/>
    <cellStyle name="40% - Accent5 2 4" xfId="1971" xr:uid="{61B0439D-AC08-4C25-BC91-357D355C46C7}"/>
    <cellStyle name="40% - Accent5 2 4 10" xfId="38451" xr:uid="{18664A6B-9283-4187-BD8D-05913DE55617}"/>
    <cellStyle name="40% - Accent5 2 4 2" xfId="3151" xr:uid="{EDA895BD-EC2E-484E-8AAD-3C71D46C3B94}"/>
    <cellStyle name="40% - Accent5 2 4 2 2" xfId="5634" xr:uid="{26D1935B-B775-42CB-88FA-29A1ABBEF22C}"/>
    <cellStyle name="40% - Accent5 2 4 2 2 2" xfId="12650" xr:uid="{8AFE88EC-AE56-41D2-8138-00474AEE04FA}"/>
    <cellStyle name="40% - Accent5 2 4 2 2 2 2" xfId="20978" xr:uid="{7928C1AC-767E-4439-8E2D-F8A1FB87D4E5}"/>
    <cellStyle name="40% - Accent5 2 4 2 2 2 2 2" xfId="38060" xr:uid="{EC55DC24-543B-4AA0-A343-88F93318E904}"/>
    <cellStyle name="40% - Accent5 2 4 2 2 2 3" xfId="29767" xr:uid="{6A3DEE1E-77B0-4EA1-B95A-19287C8CFA26}"/>
    <cellStyle name="40% - Accent5 2 4 2 2 3" xfId="11092" xr:uid="{9E7EDCA9-64AA-4383-82F1-D7201EC59E5A}"/>
    <cellStyle name="40% - Accent5 2 4 2 2 3 2" xfId="19456" xr:uid="{088E3E8B-4CF2-4DBA-BB32-9204D5A15452}"/>
    <cellStyle name="40% - Accent5 2 4 2 2 3 2 2" xfId="36538" xr:uid="{A866A2DB-05F8-4E01-B60B-31262D218A83}"/>
    <cellStyle name="40% - Accent5 2 4 2 2 3 3" xfId="28245" xr:uid="{3B7F13E8-7FF8-4EBB-B603-97744A3ACE36}"/>
    <cellStyle name="40% - Accent5 2 4 2 2 4" xfId="14584" xr:uid="{6C1492D8-F019-44DC-B9E7-A00F0ADBD62C}"/>
    <cellStyle name="40% - Accent5 2 4 2 2 4 2" xfId="31666" xr:uid="{1F03FFEB-8C54-4AF1-87D6-740F567110FC}"/>
    <cellStyle name="40% - Accent5 2 4 2 2 5" xfId="23017" xr:uid="{F1EB5747-7794-4607-9479-EF50EEACBBED}"/>
    <cellStyle name="40% - Accent5 2 4 2 3" xfId="11888" xr:uid="{A8A473C8-A5A2-43E7-897E-0DE48C7789A8}"/>
    <cellStyle name="40% - Accent5 2 4 2 3 2" xfId="20217" xr:uid="{937FBB77-9B2E-4CBA-872D-0C66AA94C240}"/>
    <cellStyle name="40% - Accent5 2 4 2 3 2 2" xfId="37299" xr:uid="{69B171B3-D094-496C-9C10-6723EC9F8CBF}"/>
    <cellStyle name="40% - Accent5 2 4 2 3 3" xfId="29006" xr:uid="{857EEA0F-6B57-4A71-8990-4D3D7EEA176C}"/>
    <cellStyle name="40% - Accent5 2 4 2 4" xfId="6535" xr:uid="{E13663B1-521F-4287-8F55-B11ECE99AC18}"/>
    <cellStyle name="40% - Accent5 2 4 2 4 2" xfId="15455" xr:uid="{77672673-CD21-4E07-85B3-EC1A9396DFC1}"/>
    <cellStyle name="40% - Accent5 2 4 2 4 2 2" xfId="32537" xr:uid="{F5AC8384-ACC1-4509-AE37-10A65615C0E5}"/>
    <cellStyle name="40% - Accent5 2 4 2 4 3" xfId="23898" xr:uid="{8192677E-AE18-4A8F-B673-1C71D9E8F067}"/>
    <cellStyle name="40% - Accent5 2 4 2 5" xfId="13330" xr:uid="{B85B7C5B-9355-4D28-BC8E-AAF63572F25F}"/>
    <cellStyle name="40% - Accent5 2 4 2 5 2" xfId="30412" xr:uid="{B2460E06-11D5-47D2-AF14-C454B1A19E61}"/>
    <cellStyle name="40% - Accent5 2 4 2 6" xfId="21751" xr:uid="{918F6089-F3F7-4F41-8740-358AFA2A5C6F}"/>
    <cellStyle name="40% - Accent5 2 4 2 7" xfId="3903" xr:uid="{AB399958-7C55-4EBA-B5C4-F842AE0F3D91}"/>
    <cellStyle name="40% - Accent5 2 4 3" xfId="5328" xr:uid="{0DB5E913-9C42-4DE9-B03B-927BE449CA34}"/>
    <cellStyle name="40% - Accent5 2 4 3 2" xfId="12345" xr:uid="{84E22A12-72F9-415D-9D5C-BFBC8638DDA0}"/>
    <cellStyle name="40% - Accent5 2 4 3 2 2" xfId="20673" xr:uid="{C80CBFF8-6D50-4546-8658-A9A8D50677FB}"/>
    <cellStyle name="40% - Accent5 2 4 3 2 2 2" xfId="37755" xr:uid="{34A201F2-6FA5-4A75-A840-48547DC8CF81}"/>
    <cellStyle name="40% - Accent5 2 4 3 2 3" xfId="29462" xr:uid="{325C4639-3C67-4AC1-B537-10CCB8F9B06C}"/>
    <cellStyle name="40% - Accent5 2 4 3 3" xfId="7271" xr:uid="{E8B0C153-4A3E-4A58-AD41-A6C25450662D}"/>
    <cellStyle name="40% - Accent5 2 4 3 3 2" xfId="16139" xr:uid="{F2D29713-BEB4-4C1F-A091-B3FDE1CB2DE4}"/>
    <cellStyle name="40% - Accent5 2 4 3 3 2 2" xfId="33221" xr:uid="{7268EA9C-C04A-4E92-A03B-0191ED617667}"/>
    <cellStyle name="40% - Accent5 2 4 3 3 3" xfId="24605" xr:uid="{3B4D9E64-F639-4259-B911-DFEAA9AF6678}"/>
    <cellStyle name="40% - Accent5 2 4 3 4" xfId="14282" xr:uid="{A2EB3E42-3EF5-4DC0-82D4-04420E2BA2BD}"/>
    <cellStyle name="40% - Accent5 2 4 3 4 2" xfId="31364" xr:uid="{9673942B-F1E1-48CC-8315-4AA9B242A430}"/>
    <cellStyle name="40% - Accent5 2 4 3 5" xfId="22715" xr:uid="{5B806941-7CD1-4574-8FF8-B8F15C99EDE4}"/>
    <cellStyle name="40% - Accent5 2 4 4" xfId="4575" xr:uid="{1B5E6B8D-CE27-441F-99D4-4C45E4D5AC5C}"/>
    <cellStyle name="40% - Accent5 2 4 4 2" xfId="11583" xr:uid="{EC8FCE0F-F6FF-41C0-9E14-BD835C9FCD79}"/>
    <cellStyle name="40% - Accent5 2 4 4 2 2" xfId="19912" xr:uid="{67216BED-B51B-4ABE-BB83-85CBC41523B8}"/>
    <cellStyle name="40% - Accent5 2 4 4 2 2 2" xfId="36994" xr:uid="{8280AB69-E312-48BF-9816-71826CF76648}"/>
    <cellStyle name="40% - Accent5 2 4 4 2 3" xfId="28701" xr:uid="{62BCCFE5-2557-439D-BE44-C9D606287529}"/>
    <cellStyle name="40% - Accent5 2 4 4 3" xfId="13662" xr:uid="{862FCDB3-18B1-47C0-89D7-AEBAA6F89F11}"/>
    <cellStyle name="40% - Accent5 2 4 4 3 2" xfId="30744" xr:uid="{0C823FCB-684F-4C8C-8542-546749359647}"/>
    <cellStyle name="40% - Accent5 2 4 4 4" xfId="22076" xr:uid="{38C5B92A-E803-41B9-878E-BBF4BDA1E488}"/>
    <cellStyle name="40% - Accent5 2 4 5" xfId="6233" xr:uid="{BFCC3AA8-CCA7-4456-9715-290222A241A4}"/>
    <cellStyle name="40% - Accent5 2 4 5 2" xfId="15153" xr:uid="{78608A9D-F616-4724-A2F5-C1223D3E0640}"/>
    <cellStyle name="40% - Accent5 2 4 5 2 2" xfId="32235" xr:uid="{D2C73CEB-78C4-4C71-A073-5CCB35F2DA48}"/>
    <cellStyle name="40% - Accent5 2 4 5 3" xfId="23596" xr:uid="{01272ABF-7646-406C-98F4-2B6687066E39}"/>
    <cellStyle name="40% - Accent5 2 4 6" xfId="13025" xr:uid="{05BE0579-BB73-4E37-BEB3-FA23C07E4CB5}"/>
    <cellStyle name="40% - Accent5 2 4 6 2" xfId="30107" xr:uid="{69FC774C-E2C9-42A3-BA21-3963940F9504}"/>
    <cellStyle name="40% - Accent5 2 4 7" xfId="21446" xr:uid="{09AE8C30-E98C-495E-AABB-21B724AA1923}"/>
    <cellStyle name="40% - Accent5 2 4 8" xfId="3598" xr:uid="{2EBD5FBD-A8F8-4EFB-AF58-9E6C3ADB0FD6}"/>
    <cellStyle name="40% - Accent5 2 4 9" xfId="2840" xr:uid="{85A18673-C9BA-4924-93EF-5310792A66F3}"/>
    <cellStyle name="40% - Accent5 2 5" xfId="3009" xr:uid="{09428EE4-2A73-42E5-8344-CA5316BDA814}"/>
    <cellStyle name="40% - Accent5 2 5 2" xfId="5493" xr:uid="{932C115A-2D22-4740-B843-2A196752109E}"/>
    <cellStyle name="40% - Accent5 2 5 2 2" xfId="12508" xr:uid="{46610B49-BDDA-45AA-AB05-CF0718A6AADD}"/>
    <cellStyle name="40% - Accent5 2 5 2 2 2" xfId="20836" xr:uid="{AFFEEC84-61B6-42F8-AB85-39317AC76BD9}"/>
    <cellStyle name="40% - Accent5 2 5 2 2 2 2" xfId="37918" xr:uid="{EBE9CFBF-F7D9-4AC6-8108-2C387207CEB4}"/>
    <cellStyle name="40% - Accent5 2 5 2 2 3" xfId="29625" xr:uid="{54A475B7-114A-440D-9B87-96FD175587FE}"/>
    <cellStyle name="40% - Accent5 2 5 2 3" xfId="10965" xr:uid="{9E86F34A-1207-447B-9E12-205F3E091D2F}"/>
    <cellStyle name="40% - Accent5 2 5 2 3 2" xfId="19329" xr:uid="{5BA5F153-C443-4554-9421-24BBDF3AABE9}"/>
    <cellStyle name="40% - Accent5 2 5 2 3 2 2" xfId="36411" xr:uid="{21EA9350-34C1-4792-B9EF-3FA24CA532DE}"/>
    <cellStyle name="40% - Accent5 2 5 2 3 3" xfId="28118" xr:uid="{FE389C8A-237F-4AB4-BDA9-73ED7D368729}"/>
    <cellStyle name="40% - Accent5 2 5 2 4" xfId="14443" xr:uid="{D611D66A-9213-4C2B-B858-3A06EA37DC79}"/>
    <cellStyle name="40% - Accent5 2 5 2 4 2" xfId="31525" xr:uid="{B551F669-D3F2-4BA8-8399-D932B85E42B3}"/>
    <cellStyle name="40% - Accent5 2 5 2 5" xfId="22876" xr:uid="{EE918FF0-8542-4464-A365-C6C4ABC63D2C}"/>
    <cellStyle name="40% - Accent5 2 5 3" xfId="11746" xr:uid="{F14A8CDE-66F6-4938-A309-9F8DFCF74E85}"/>
    <cellStyle name="40% - Accent5 2 5 3 2" xfId="20075" xr:uid="{9B09F3B0-0263-4099-954F-7C9D65AE4D3D}"/>
    <cellStyle name="40% - Accent5 2 5 3 2 2" xfId="37157" xr:uid="{8E8F1081-6AAF-4A88-B913-C08AE6386F73}"/>
    <cellStyle name="40% - Accent5 2 5 3 3" xfId="28864" xr:uid="{226FEA37-D644-4F25-80E7-E0BBB010AC8B}"/>
    <cellStyle name="40% - Accent5 2 5 4" xfId="6394" xr:uid="{C7AFC598-6CDE-4355-A35D-EF54BF96E0B4}"/>
    <cellStyle name="40% - Accent5 2 5 4 2" xfId="15314" xr:uid="{7F41F107-BB43-4592-8B66-E2970D422D52}"/>
    <cellStyle name="40% - Accent5 2 5 4 2 2" xfId="32396" xr:uid="{833433D5-4CDE-46B0-B8D3-BA3861749472}"/>
    <cellStyle name="40% - Accent5 2 5 4 3" xfId="23757" xr:uid="{E42932E3-4383-4A9D-AA48-8E877AECF90C}"/>
    <cellStyle name="40% - Accent5 2 5 5" xfId="13188" xr:uid="{FCDB6AC7-D407-4565-8885-E5CD1601A826}"/>
    <cellStyle name="40% - Accent5 2 5 5 2" xfId="30270" xr:uid="{44EE8BF2-18CE-47EA-9AB6-88BEF87DFFA4}"/>
    <cellStyle name="40% - Accent5 2 5 6" xfId="21609" xr:uid="{50291CE2-BD07-49AB-95D6-25350F04E67D}"/>
    <cellStyle name="40% - Accent5 2 5 7" xfId="3761" xr:uid="{BC359786-418E-4844-86F6-E3AD66EDADE4}"/>
    <cellStyle name="40% - Accent5 2 6" xfId="5040" xr:uid="{2E27ABB8-EBEF-4EAC-B61A-BA568E8B8874}"/>
    <cellStyle name="40% - Accent5 2 6 2" xfId="10798" xr:uid="{8D3C6B82-19B4-434A-9DB6-08A549783C66}"/>
    <cellStyle name="40% - Accent5 2 6 2 2" xfId="12204" xr:uid="{5B461921-3E11-4742-AC1A-3825A264B919}"/>
    <cellStyle name="40% - Accent5 2 6 2 2 2" xfId="20532" xr:uid="{527AF71D-370A-4C2B-9D6E-74BCF0F002EF}"/>
    <cellStyle name="40% - Accent5 2 6 2 2 2 2" xfId="37614" xr:uid="{0DAF1795-A4C8-48C4-9767-DAF8B907E4C1}"/>
    <cellStyle name="40% - Accent5 2 6 2 2 3" xfId="29321" xr:uid="{252261A5-B48C-4FF4-8700-18F7998D56FF}"/>
    <cellStyle name="40% - Accent5 2 6 2 3" xfId="19162" xr:uid="{AB5912FD-FCA1-46BB-AB83-B1B149E518AF}"/>
    <cellStyle name="40% - Accent5 2 6 2 3 2" xfId="36244" xr:uid="{8CF295D4-CD95-44C3-898B-2986E3B6D21A}"/>
    <cellStyle name="40% - Accent5 2 6 2 4" xfId="27951" xr:uid="{A9E34FA6-73A6-4B4E-8463-A2DF39E83390}"/>
    <cellStyle name="40% - Accent5 2 6 3" xfId="11442" xr:uid="{D2678D24-33C6-4B9B-B26F-39521E5DB916}"/>
    <cellStyle name="40% - Accent5 2 6 3 2" xfId="19771" xr:uid="{B61A4DDE-96DA-44A4-A0A8-40783FB9AE85}"/>
    <cellStyle name="40% - Accent5 2 6 3 2 2" xfId="36853" xr:uid="{27D3085B-BAFE-4F39-BDE7-2B13F524267D}"/>
    <cellStyle name="40% - Accent5 2 6 3 3" xfId="28560" xr:uid="{879CAE75-5308-4BD6-91F2-7069576360BE}"/>
    <cellStyle name="40% - Accent5 2 6 4" xfId="7110" xr:uid="{9197238C-DB67-418B-87DC-3EEC88C59A2F}"/>
    <cellStyle name="40% - Accent5 2 6 4 2" xfId="15993" xr:uid="{04D0584E-DA59-423A-B2DE-4B7875AA7B41}"/>
    <cellStyle name="40% - Accent5 2 6 4 2 2" xfId="33075" xr:uid="{37F30ECB-8C71-40A8-B132-0970023DA367}"/>
    <cellStyle name="40% - Accent5 2 6 4 3" xfId="24446" xr:uid="{57348AE5-AA9D-4976-98E7-6B9885D404A3}"/>
    <cellStyle name="40% - Accent5 2 6 5" xfId="14025" xr:uid="{E0DBCDD7-6F8F-4528-9DCF-1E3F3F8A8D58}"/>
    <cellStyle name="40% - Accent5 2 6 5 2" xfId="31107" xr:uid="{5A20A630-FF26-4990-87E8-09D70B1AD1DA}"/>
    <cellStyle name="40% - Accent5 2 6 6" xfId="22441" xr:uid="{C7D6E900-4BF3-46F7-9488-148EE0C1EB98}"/>
    <cellStyle name="40% - Accent5 2 7" xfId="4031" xr:uid="{74645C03-6E0F-4F2B-AD96-62D59AECF913}"/>
    <cellStyle name="40% - Accent5 2 7 2" xfId="12058" xr:uid="{B6DACBCE-4198-45AB-8246-AA4BC09353DA}"/>
    <cellStyle name="40% - Accent5 2 7 2 2" xfId="20386" xr:uid="{EA955150-2136-4135-B7AF-BD36DEDFC19E}"/>
    <cellStyle name="40% - Accent5 2 7 2 2 2" xfId="37468" xr:uid="{D0ED5224-7BE3-4C3E-B5DE-4BABD5C7F791}"/>
    <cellStyle name="40% - Accent5 2 7 2 3" xfId="29175" xr:uid="{E35B00AD-24BA-48E5-A9F0-B804237BE7CC}"/>
    <cellStyle name="40% - Accent5 2 7 3" xfId="10624" xr:uid="{CD7816AA-037D-4A94-B7A6-CEC6AB8E67E8}"/>
    <cellStyle name="40% - Accent5 2 7 3 2" xfId="19018" xr:uid="{9843E44D-D064-4D06-94AA-5AF3C400B9A9}"/>
    <cellStyle name="40% - Accent5 2 7 3 2 2" xfId="36100" xr:uid="{A42F2DE8-795C-4E76-88E4-E9AF96914A35}"/>
    <cellStyle name="40% - Accent5 2 7 3 3" xfId="27807" xr:uid="{BA2F285E-28AA-4984-A219-27B6652A308A}"/>
    <cellStyle name="40% - Accent5 2 8" xfId="11276" xr:uid="{131A678C-766D-4BBA-9E7B-91C0529CAEC2}"/>
    <cellStyle name="40% - Accent5 2 8 2" xfId="19625" xr:uid="{37961459-A1D5-433D-9D27-955CAE242696}"/>
    <cellStyle name="40% - Accent5 2 8 2 2" xfId="36707" xr:uid="{3EE04E78-435E-44DF-9231-77F9DC73D442}"/>
    <cellStyle name="40% - Accent5 2 8 3" xfId="28414" xr:uid="{C7D93B29-9393-4CDF-A4DA-A4D6F792D116}"/>
    <cellStyle name="40% - Accent5 2 9" xfId="6086" xr:uid="{6B8F30DB-DFCB-43E4-968D-CABFF80CCCD1}"/>
    <cellStyle name="40% - Accent5 2 9 2" xfId="15011" xr:uid="{5BBF172B-F415-4C84-A19C-CF396297DD72}"/>
    <cellStyle name="40% - Accent5 2 9 2 2" xfId="32093" xr:uid="{0DF37BB5-C0A3-45B6-B4E2-B91A66168ACA}"/>
    <cellStyle name="40% - Accent5 2 9 3" xfId="23453" xr:uid="{45602E7C-A025-4F04-834E-3E65702EAA1A}"/>
    <cellStyle name="40% - Accent5 20" xfId="3453" xr:uid="{1FD849C1-7D0F-43BB-BF96-B2C8CB455111}"/>
    <cellStyle name="40% - Accent5 3" xfId="1975" xr:uid="{55513B3E-616C-4A5D-8678-65D4FD94DF9A}"/>
    <cellStyle name="40% - Accent5 3 2" xfId="4489" xr:uid="{A63EA31E-3D53-44F6-8243-C896CCF70863}"/>
    <cellStyle name="40% - Accent5 3 2 2" xfId="7675" xr:uid="{B68EE6FF-EB0C-4891-AF46-4D36F8DDD0EA}"/>
    <cellStyle name="40% - Accent5 3 2 2 2" xfId="16518" xr:uid="{27A0D81F-DB6C-4C93-9E73-CAFFB5216EEF}"/>
    <cellStyle name="40% - Accent5 3 2 2 2 2" xfId="33600" xr:uid="{3337C008-84B8-400E-A28B-C7D7A10B84A7}"/>
    <cellStyle name="40% - Accent5 3 2 2 3" xfId="24994" xr:uid="{B2F0A775-30B4-42A4-97B0-D6153585B890}"/>
    <cellStyle name="40% - Accent5 3 2 3" xfId="6954" xr:uid="{DBDBA8DB-6B80-458B-B5EA-66FC253EB992}"/>
    <cellStyle name="40% - Accent5 3 2 3 2" xfId="15845" xr:uid="{227BA1C6-38A7-4449-B40F-EB3AF427625F}"/>
    <cellStyle name="40% - Accent5 3 2 3 2 2" xfId="32927" xr:uid="{77146D49-0E4C-4F9E-9BE9-39460BF2A88D}"/>
    <cellStyle name="40% - Accent5 3 2 3 3" xfId="24299" xr:uid="{4B127C68-1F7D-45B1-A573-A3B2E524F024}"/>
    <cellStyle name="40% - Accent5 3 2 4" xfId="13599" xr:uid="{3479BEB9-7BA6-4FC0-A0D5-3901CA6863C6}"/>
    <cellStyle name="40% - Accent5 3 2 4 2" xfId="30681" xr:uid="{13E65AC2-62EC-45D2-B031-C34914EE55E3}"/>
    <cellStyle name="40% - Accent5 3 2 5" xfId="22016" xr:uid="{8F1169A2-B254-4597-9660-E8CD93AC3E89}"/>
    <cellStyle name="40% - Accent5 4" xfId="1976" xr:uid="{FA34EB70-59DC-4CF5-8543-94C772E0C3FE}"/>
    <cellStyle name="40% - Accent5 5" xfId="1977" xr:uid="{2B2537FF-5D8B-4C83-BEAC-1D5DDA3092F0}"/>
    <cellStyle name="40% - Accent5 6" xfId="1978" xr:uid="{91BC6A7B-3A19-4BC2-8C58-0FD0BBCE8598}"/>
    <cellStyle name="40% - Accent5 7" xfId="1979" xr:uid="{5C1A3AB9-CF88-4819-838F-B54DE1723040}"/>
    <cellStyle name="40% - Accent5 8" xfId="1980" xr:uid="{E5AB3F29-B4FA-4153-8522-0FA3C13C48F7}"/>
    <cellStyle name="40% - Accent5 9" xfId="1981" xr:uid="{BE994E82-38EF-4450-A4C4-347826BA43C0}"/>
    <cellStyle name="40% - Accent6" xfId="2638" builtinId="51" customBuiltin="1"/>
    <cellStyle name="40% - Accent6 10" xfId="1983" xr:uid="{2AA397F5-82BC-4AF7-8737-1597B86295D3}"/>
    <cellStyle name="40% - Accent6 11" xfId="1982" xr:uid="{3925F7C3-2F36-4B73-8473-C7E630326929}"/>
    <cellStyle name="40% - Accent6 11 10" xfId="2844" xr:uid="{010ED3BB-CD89-40B0-92E2-7BD9935E93E0}"/>
    <cellStyle name="40% - Accent6 11 11" xfId="38455" xr:uid="{30DFFC11-37CB-476C-9C3A-45A585E968E0}"/>
    <cellStyle name="40% - Accent6 11 2" xfId="3155" xr:uid="{D12720F6-F0C9-4E98-BDBB-881B1186EE60}"/>
    <cellStyle name="40% - Accent6 11 2 2" xfId="5638" xr:uid="{AD0D5ECC-FB32-405E-B385-9EF3D7208A02}"/>
    <cellStyle name="40% - Accent6 11 2 2 2" xfId="12654" xr:uid="{6FAABDCC-5230-402D-BBA5-AF48A5EB246C}"/>
    <cellStyle name="40% - Accent6 11 2 2 2 2" xfId="20982" xr:uid="{7869ADBF-38FE-4EB6-9651-DF3518D22BE5}"/>
    <cellStyle name="40% - Accent6 11 2 2 2 2 2" xfId="38064" xr:uid="{523E091E-BBB3-4B3A-B778-0F0F2F1E1432}"/>
    <cellStyle name="40% - Accent6 11 2 2 2 3" xfId="29771" xr:uid="{7DF795E7-9CE7-4EEE-9E9C-695FE0BB59CD}"/>
    <cellStyle name="40% - Accent6 11 2 2 3" xfId="11096" xr:uid="{416D43B8-3454-4A90-8175-CA81FD21E1B5}"/>
    <cellStyle name="40% - Accent6 11 2 2 3 2" xfId="19460" xr:uid="{C5C0B676-E499-4FBA-A28D-B1D6918B4E4B}"/>
    <cellStyle name="40% - Accent6 11 2 2 3 2 2" xfId="36542" xr:uid="{91441DC7-9E6F-4566-B583-1E360BBF4664}"/>
    <cellStyle name="40% - Accent6 11 2 2 3 3" xfId="28249" xr:uid="{D8105764-FCEB-4C2F-A6A4-50FB4589D866}"/>
    <cellStyle name="40% - Accent6 11 2 2 4" xfId="14588" xr:uid="{A7A649C6-C390-4A65-AFED-FC21C95398E5}"/>
    <cellStyle name="40% - Accent6 11 2 2 4 2" xfId="31670" xr:uid="{9D7A1F00-10D9-444B-9555-770473183CB0}"/>
    <cellStyle name="40% - Accent6 11 2 2 5" xfId="23021" xr:uid="{A709D6A4-99BB-4690-874D-10818CAF87EC}"/>
    <cellStyle name="40% - Accent6 11 2 3" xfId="11892" xr:uid="{AA217764-44F9-4F8C-B2AA-EAB05C20B173}"/>
    <cellStyle name="40% - Accent6 11 2 3 2" xfId="20221" xr:uid="{7777EAEA-FCA2-40FF-B08A-9642E1DDB9BC}"/>
    <cellStyle name="40% - Accent6 11 2 3 2 2" xfId="37303" xr:uid="{77BB8944-D6B8-45A0-8D0B-AA63050C65D3}"/>
    <cellStyle name="40% - Accent6 11 2 3 3" xfId="29010" xr:uid="{F23E0677-0847-45F8-BEFD-0700C276C0E6}"/>
    <cellStyle name="40% - Accent6 11 2 4" xfId="6539" xr:uid="{7C333121-3BDB-47B6-9FC0-17F224485603}"/>
    <cellStyle name="40% - Accent6 11 2 4 2" xfId="15459" xr:uid="{B308D2BE-090B-4EDB-8EA7-18104AC32EAD}"/>
    <cellStyle name="40% - Accent6 11 2 4 2 2" xfId="32541" xr:uid="{F8371F52-1573-4D6C-A40F-F49875806354}"/>
    <cellStyle name="40% - Accent6 11 2 4 3" xfId="23902" xr:uid="{098091C6-B121-400E-9322-6076BA5C4455}"/>
    <cellStyle name="40% - Accent6 11 2 5" xfId="13334" xr:uid="{741241E1-C89F-4FB7-9838-6E7A10659E3F}"/>
    <cellStyle name="40% - Accent6 11 2 5 2" xfId="30416" xr:uid="{985A8CDC-FB45-4B70-9626-9DCE87D0870E}"/>
    <cellStyle name="40% - Accent6 11 2 6" xfId="21755" xr:uid="{55B09268-EA3F-4122-9802-B88431573F86}"/>
    <cellStyle name="40% - Accent6 11 2 7" xfId="3907" xr:uid="{177E8D5C-820B-4D57-BE7A-E70AE563472D}"/>
    <cellStyle name="40% - Accent6 11 3" xfId="5332" xr:uid="{C3863675-7892-44A5-B3D6-D8C39ED9EEC3}"/>
    <cellStyle name="40% - Accent6 11 3 2" xfId="10898" xr:uid="{00B25F73-FBF0-4BC1-A7F2-286A55BD7FCE}"/>
    <cellStyle name="40% - Accent6 11 3 2 2" xfId="12349" xr:uid="{811394BE-38BC-41F9-9636-809E5132F76C}"/>
    <cellStyle name="40% - Accent6 11 3 2 2 2" xfId="20677" xr:uid="{125F256F-F0DA-4E42-A856-87A26765EF57}"/>
    <cellStyle name="40% - Accent6 11 3 2 2 2 2" xfId="37759" xr:uid="{2685BA16-2E76-47AB-8D09-F69EDF2532FC}"/>
    <cellStyle name="40% - Accent6 11 3 2 2 3" xfId="29466" xr:uid="{E8EFC067-9CF3-4D49-987F-DACC9B5CB64F}"/>
    <cellStyle name="40% - Accent6 11 3 2 3" xfId="19262" xr:uid="{062BA180-55C3-45D5-B825-9AD4798C57DF}"/>
    <cellStyle name="40% - Accent6 11 3 2 3 2" xfId="36344" xr:uid="{FEBA387F-7DFB-4B08-9145-B8BD1F9E470B}"/>
    <cellStyle name="40% - Accent6 11 3 2 4" xfId="28051" xr:uid="{01898E65-990B-4D61-A544-BFB4F9F2BB13}"/>
    <cellStyle name="40% - Accent6 11 3 3" xfId="11587" xr:uid="{D77746C7-1AC5-4929-8DB5-3F9243FF0CF0}"/>
    <cellStyle name="40% - Accent6 11 3 3 2" xfId="19916" xr:uid="{66D09C39-C067-4989-955C-58B5C5F775BE}"/>
    <cellStyle name="40% - Accent6 11 3 3 2 2" xfId="36998" xr:uid="{C9CD7442-9A14-4D98-B00A-D685A8AEC4EA}"/>
    <cellStyle name="40% - Accent6 11 3 3 3" xfId="28705" xr:uid="{EE093672-F910-4F7E-B34E-EF6C617EBB8B}"/>
    <cellStyle name="40% - Accent6 11 3 4" xfId="7275" xr:uid="{4DAF33E6-34C2-4308-8F57-811DF111AE5A}"/>
    <cellStyle name="40% - Accent6 11 3 4 2" xfId="16143" xr:uid="{41E23096-667D-4573-AD60-85B4CFE746D9}"/>
    <cellStyle name="40% - Accent6 11 3 4 2 2" xfId="33225" xr:uid="{C67F56F9-D5BD-4E6A-826C-6CB762FE8C30}"/>
    <cellStyle name="40% - Accent6 11 3 4 3" xfId="24609" xr:uid="{21A9A3B5-C803-412E-9752-139F84BAB203}"/>
    <cellStyle name="40% - Accent6 11 3 5" xfId="14286" xr:uid="{2713900F-C6DC-472C-831E-1D9E2D0E1AD0}"/>
    <cellStyle name="40% - Accent6 11 3 5 2" xfId="31368" xr:uid="{2046B538-B307-4EE5-8981-BC2DB4A5D2FD}"/>
    <cellStyle name="40% - Accent6 11 3 6" xfId="22719" xr:uid="{3CCC5CA6-7B7D-421F-ADEB-7EC60AD2A417}"/>
    <cellStyle name="40% - Accent6 11 4" xfId="4414" xr:uid="{D7B0622C-146B-408C-BC2F-595855A702A6}"/>
    <cellStyle name="40% - Accent6 11 4 2" xfId="12062" xr:uid="{C65FE56A-4AB5-497C-9321-B92E59071611}"/>
    <cellStyle name="40% - Accent6 11 4 2 2" xfId="20390" xr:uid="{A5D60E03-415E-490A-A0E0-F92A6B5D60A0}"/>
    <cellStyle name="40% - Accent6 11 4 2 2 2" xfId="37472" xr:uid="{CF139E1A-A147-4E08-8F92-06A289C4B35E}"/>
    <cellStyle name="40% - Accent6 11 4 2 3" xfId="29179" xr:uid="{91C35BEE-8FF3-4373-810C-BF2E2FB76B1F}"/>
    <cellStyle name="40% - Accent6 11 4 3" xfId="10628" xr:uid="{789B463E-2D7B-4B62-8273-451519AEF145}"/>
    <cellStyle name="40% - Accent6 11 4 3 2" xfId="19022" xr:uid="{CD96F3D7-0AC5-4596-9D96-532BF6C17CC2}"/>
    <cellStyle name="40% - Accent6 11 4 3 2 2" xfId="36104" xr:uid="{F3C8DBA5-04AF-447F-968D-D188A64C73EE}"/>
    <cellStyle name="40% - Accent6 11 4 3 3" xfId="27811" xr:uid="{DA0FC687-7BD2-44B6-A190-B54F4E7D2FFE}"/>
    <cellStyle name="40% - Accent6 11 4 4" xfId="13555" xr:uid="{BB48F915-A4F2-45BD-905D-3E37DB90F2C4}"/>
    <cellStyle name="40% - Accent6 11 4 4 2" xfId="30637" xr:uid="{F3406A64-4E64-4FEB-A49A-F1F497EB3942}"/>
    <cellStyle name="40% - Accent6 11 4 5" xfId="21972" xr:uid="{916F1603-6607-41B5-A0C2-D589EE5C7885}"/>
    <cellStyle name="40% - Accent6 11 5" xfId="11280" xr:uid="{A7AF2572-500E-4348-B65E-7FF88582D2A1}"/>
    <cellStyle name="40% - Accent6 11 5 2" xfId="19629" xr:uid="{4594E04F-2A97-4FEC-ACEE-3713A56AF57E}"/>
    <cellStyle name="40% - Accent6 11 5 2 2" xfId="36711" xr:uid="{053667A8-8A98-41D1-A0A6-CAE6290F4A90}"/>
    <cellStyle name="40% - Accent6 11 5 3" xfId="28418" xr:uid="{76ED76B3-AAA0-4D1A-8AB9-2C574C1A6E0F}"/>
    <cellStyle name="40% - Accent6 11 6" xfId="6237" xr:uid="{E4ECE2DA-7CA7-44DA-B8A2-19A528FF789F}"/>
    <cellStyle name="40% - Accent6 11 6 2" xfId="15157" xr:uid="{FE2837E3-8021-4878-92FD-DD9891B0C1EC}"/>
    <cellStyle name="40% - Accent6 11 6 2 2" xfId="32239" xr:uid="{5AF92C69-713B-4035-8937-5A959A760230}"/>
    <cellStyle name="40% - Accent6 11 6 3" xfId="23600" xr:uid="{66160905-1C2A-422F-9DB9-04DC4E0B0785}"/>
    <cellStyle name="40% - Accent6 11 7" xfId="13029" xr:uid="{0CFA6673-8006-42FA-B931-9F2333139F21}"/>
    <cellStyle name="40% - Accent6 11 7 2" xfId="30111" xr:uid="{E4C405F4-033A-4896-92A4-5A3DA41593E9}"/>
    <cellStyle name="40% - Accent6 11 8" xfId="21450" xr:uid="{485D24BE-6436-4444-ABEA-A4E4C8B470AE}"/>
    <cellStyle name="40% - Accent6 11 9" xfId="3602" xr:uid="{C831CF74-B1F6-4F9D-A015-88E2255D6D46}"/>
    <cellStyle name="40% - Accent6 12" xfId="1627" xr:uid="{98E923F1-EB36-42B0-8DA9-0B2A80CECB00}"/>
    <cellStyle name="40% - Accent6 12 2" xfId="5497" xr:uid="{24A3ACD8-5703-4557-B193-A265C21A5F69}"/>
    <cellStyle name="40% - Accent6 12 2 2" xfId="10969" xr:uid="{45E2E71A-A3EB-4FCD-8FC6-CB6E5D0B9FE2}"/>
    <cellStyle name="40% - Accent6 12 2 2 2" xfId="12512" xr:uid="{911B732D-111E-42DA-9E87-EA928C8AA0AB}"/>
    <cellStyle name="40% - Accent6 12 2 2 2 2" xfId="20840" xr:uid="{B5CBAF39-B156-4BA8-B6B4-AA27237CD550}"/>
    <cellStyle name="40% - Accent6 12 2 2 2 2 2" xfId="37922" xr:uid="{42BBD7EC-B76E-4811-8E79-030E11D00916}"/>
    <cellStyle name="40% - Accent6 12 2 2 2 3" xfId="29629" xr:uid="{C5A46130-3797-4236-A5F5-D486B4C61078}"/>
    <cellStyle name="40% - Accent6 12 2 2 3" xfId="19333" xr:uid="{B46F1862-7C7A-4D51-9E9A-8F0E048A2E5E}"/>
    <cellStyle name="40% - Accent6 12 2 2 3 2" xfId="36415" xr:uid="{4DA1732A-2210-426C-A0C9-EDD0409D0A75}"/>
    <cellStyle name="40% - Accent6 12 2 2 4" xfId="28122" xr:uid="{24AEFB50-CCFD-4EFC-8F85-9B02712770FB}"/>
    <cellStyle name="40% - Accent6 12 2 3" xfId="11750" xr:uid="{BF76844D-8E9C-4D31-804D-31820B37EF7C}"/>
    <cellStyle name="40% - Accent6 12 2 3 2" xfId="20079" xr:uid="{DF5607EC-6860-44F4-A708-50C25E4EB66D}"/>
    <cellStyle name="40% - Accent6 12 2 3 2 2" xfId="37161" xr:uid="{A7099262-36D8-4A6F-99C9-870206E35C9E}"/>
    <cellStyle name="40% - Accent6 12 2 3 3" xfId="28868" xr:uid="{C853A78C-AE2F-4686-A977-36A4BB23B6ED}"/>
    <cellStyle name="40% - Accent6 12 2 4" xfId="7392" xr:uid="{98F57BAB-4C3F-453E-B510-5DBA8DC34AB3}"/>
    <cellStyle name="40% - Accent6 12 2 4 2" xfId="16259" xr:uid="{1B0B9EDA-7EAA-4C75-A856-6FB537EA602A}"/>
    <cellStyle name="40% - Accent6 12 2 4 2 2" xfId="33341" xr:uid="{00CF9784-C044-49CD-9371-D568ED0B02BD}"/>
    <cellStyle name="40% - Accent6 12 2 4 3" xfId="24725" xr:uid="{877ABAAF-118A-4A3B-ACB7-C6F9536998EA}"/>
    <cellStyle name="40% - Accent6 12 2 5" xfId="14447" xr:uid="{1E588F25-7181-44D8-A55F-8887D3D4DDB9}"/>
    <cellStyle name="40% - Accent6 12 2 5 2" xfId="31529" xr:uid="{62215907-09B8-412D-A20D-12D869D96176}"/>
    <cellStyle name="40% - Accent6 12 2 6" xfId="22880" xr:uid="{34CD6251-5C6F-4C86-AFF1-2D5B6CDC50A4}"/>
    <cellStyle name="40% - Accent6 12 3" xfId="4759" xr:uid="{4C04F01F-B9F9-4F4F-9AF3-29D05B018826}"/>
    <cellStyle name="40% - Accent6 12 3 2" xfId="10367" xr:uid="{03FDDA08-752E-45AD-8339-B23359E55D81}"/>
    <cellStyle name="40% - Accent6 12 3 3" xfId="13842" xr:uid="{F56CA18C-4888-44D4-BD09-A92ADFD9797D}"/>
    <cellStyle name="40% - Accent6 12 3 3 2" xfId="30924" xr:uid="{5055277E-4A8E-4AE7-9398-B2C10E3F2E1F}"/>
    <cellStyle name="40% - Accent6 12 3 4" xfId="22258" xr:uid="{06B52591-079F-4AA6-BCDB-81D901D9335D}"/>
    <cellStyle name="40% - Accent6 12 4" xfId="6398" xr:uid="{3636B5B1-6764-4561-9A3A-FA656D9C6BBC}"/>
    <cellStyle name="40% - Accent6 12 4 2" xfId="15318" xr:uid="{8D3E5E42-4887-4802-B476-2407AEFBAA34}"/>
    <cellStyle name="40% - Accent6 12 4 2 2" xfId="32400" xr:uid="{4CD13573-C463-4A3C-AF10-754D1E1C2EF4}"/>
    <cellStyle name="40% - Accent6 12 4 3" xfId="23761" xr:uid="{5EB8807B-1E49-425C-8516-4B0AE1F82FC7}"/>
    <cellStyle name="40% - Accent6 12 5" xfId="13192" xr:uid="{A8758B1B-FA6C-4548-B76C-31FDB7CC27E3}"/>
    <cellStyle name="40% - Accent6 12 5 2" xfId="30274" xr:uid="{857976F1-8823-4385-9F50-A0748F751D16}"/>
    <cellStyle name="40% - Accent6 12 6" xfId="21613" xr:uid="{EE0E2B7C-8BB3-432F-8947-9A6169603373}"/>
    <cellStyle name="40% - Accent6 12 7" xfId="3765" xr:uid="{B3B2F1AE-2101-43C6-9167-379D6A2B591F}"/>
    <cellStyle name="40% - Accent6 12 8" xfId="3013" xr:uid="{660AB363-EAD7-4D5D-9758-787C1FC071BE}"/>
    <cellStyle name="40% - Accent6 13" xfId="4890" xr:uid="{91A80166-3FAE-48FE-986A-CC5C302C1E34}"/>
    <cellStyle name="40% - Accent6 13 2" xfId="7719" xr:uid="{5106FDD8-86FC-48B8-9A5B-31675B1D1FDF}"/>
    <cellStyle name="40% - Accent6 13 2 2" xfId="16549" xr:uid="{C78C5033-E477-41CA-8742-EB058AF56BAA}"/>
    <cellStyle name="40% - Accent6 13 2 2 2" xfId="33631" xr:uid="{0FB978D1-A8CF-401B-8EA2-15CF5D917122}"/>
    <cellStyle name="40% - Accent6 13 2 3" xfId="25034" xr:uid="{48174FDD-7FD3-440D-B0B0-18DEF277A5F8}"/>
    <cellStyle name="40% - Accent6 13 3" xfId="7015" xr:uid="{2BD03757-6E2A-4713-B9D8-EB0DFDE88A6A}"/>
    <cellStyle name="40% - Accent6 13 3 2" xfId="15899" xr:uid="{04CCD5E7-C7D3-4295-8044-15B8EDBA1D58}"/>
    <cellStyle name="40% - Accent6 13 3 2 2" xfId="32981" xr:uid="{E7D5FDD3-823E-4842-ADB9-B579D55974C9}"/>
    <cellStyle name="40% - Accent6 13 3 3" xfId="24352" xr:uid="{41AEE337-C4B9-4CD8-91CB-39656F39DE46}"/>
    <cellStyle name="40% - Accent6 13 4" xfId="13923" xr:uid="{2A1AC9F9-F80D-48C1-B39E-78B074A34BE7}"/>
    <cellStyle name="40% - Accent6 13 4 2" xfId="31005" xr:uid="{DA12A1AE-071A-4D9F-AC9A-FD81B606CB72}"/>
    <cellStyle name="40% - Accent6 13 5" xfId="22339" xr:uid="{72C69487-BC31-4819-887D-B7AC8DD14AC2}"/>
    <cellStyle name="40% - Accent6 14" xfId="4912" xr:uid="{3D7ABD44-A2C5-4B5E-BC2D-6D2FDE81CFF8}"/>
    <cellStyle name="40% - Accent6 14 2" xfId="7735" xr:uid="{ABBC206E-3998-481E-89E7-7302A6DBF93F}"/>
    <cellStyle name="40% - Accent6 14 2 2" xfId="16565" xr:uid="{706852D0-F1F5-4CE7-9397-4264AFAF72EE}"/>
    <cellStyle name="40% - Accent6 14 2 2 2" xfId="33647" xr:uid="{9D204A1D-21DD-48B7-A357-76544A779C65}"/>
    <cellStyle name="40% - Accent6 14 2 3" xfId="25050" xr:uid="{59E91876-1915-4E28-847B-4AFDB6ED2FB2}"/>
    <cellStyle name="40% - Accent6 14 3" xfId="7031" xr:uid="{398D900E-EEDC-476C-B58D-32632AA4E73F}"/>
    <cellStyle name="40% - Accent6 14 3 2" xfId="15915" xr:uid="{BE695806-DE57-40AB-A312-1F33AC13D7DC}"/>
    <cellStyle name="40% - Accent6 14 3 2 2" xfId="32997" xr:uid="{F72337E6-B910-47D4-8E93-18A504FF3D21}"/>
    <cellStyle name="40% - Accent6 14 3 3" xfId="24368" xr:uid="{073D9343-1EA7-4B67-9439-A4260CC5DC6A}"/>
    <cellStyle name="40% - Accent6 14 4" xfId="13939" xr:uid="{F86E53B5-E459-48C5-8983-57DC7E58B858}"/>
    <cellStyle name="40% - Accent6 14 4 2" xfId="31021" xr:uid="{14D8444A-2472-4C2A-AF52-00793CE0BA6A}"/>
    <cellStyle name="40% - Accent6 14 5" xfId="22355" xr:uid="{F424B722-2C9F-4BB5-8AFD-DF78B808D38B}"/>
    <cellStyle name="40% - Accent6 15" xfId="4999" xr:uid="{5E7048CB-899D-4E52-8E3D-2B7D4AC98327}"/>
    <cellStyle name="40% - Accent6 15 2" xfId="7068" xr:uid="{A7DF4859-C7DA-4E42-A41C-E15057B0CE33}"/>
    <cellStyle name="40% - Accent6 15 2 2" xfId="15951" xr:uid="{12185F82-D7FE-4608-ADEB-74232E09D473}"/>
    <cellStyle name="40% - Accent6 15 2 2 2" xfId="33033" xr:uid="{CE3F0EF8-BB75-4E85-96B2-B14353CEA576}"/>
    <cellStyle name="40% - Accent6 15 2 3" xfId="24404" xr:uid="{9D4C6D69-183F-46EC-8810-932CF779FCF6}"/>
    <cellStyle name="40% - Accent6 15 3" xfId="13984" xr:uid="{F854B5AA-6717-4BFD-81B6-532FBE186C35}"/>
    <cellStyle name="40% - Accent6 15 3 2" xfId="31066" xr:uid="{0FF86B66-4A4F-4D24-8517-482A9C45270F}"/>
    <cellStyle name="40% - Accent6 15 4" xfId="22400" xr:uid="{2176A23A-4D16-4AB5-A7DE-0739546DE007}"/>
    <cellStyle name="40% - Accent6 16" xfId="4228" xr:uid="{4358E854-7C6F-4A3D-A207-89DC4B79808D}"/>
    <cellStyle name="40% - Accent6 17" xfId="6045" xr:uid="{E684A0CD-D364-4D3E-A075-78B2ECA1E529}"/>
    <cellStyle name="40% - Accent6 17 2" xfId="14970" xr:uid="{D7B158D8-6E02-4B12-BD47-6141D08AF451}"/>
    <cellStyle name="40% - Accent6 17 2 2" xfId="32052" xr:uid="{B326338B-E81C-4EA9-8056-6D92B0244DCE}"/>
    <cellStyle name="40% - Accent6 17 3" xfId="23412" xr:uid="{544D3568-1F5C-4BCC-9162-9A3A97D373F2}"/>
    <cellStyle name="40% - Accent6 18" xfId="12815" xr:uid="{8110487E-A0B8-4BA9-91D5-588A60425A43}"/>
    <cellStyle name="40% - Accent6 18 2" xfId="29921" xr:uid="{10433189-5990-421B-BC82-17C8A990F90C}"/>
    <cellStyle name="40% - Accent6 19" xfId="21182" xr:uid="{906A0E54-9A04-4FD1-BF1F-28A5A254E96B}"/>
    <cellStyle name="40% - Accent6 2" xfId="608" xr:uid="{00000000-0005-0000-0000-00005F020000}"/>
    <cellStyle name="40% - Accent6 2 10" xfId="12861" xr:uid="{74DD4FC7-EBB6-46A2-8E52-4FCC7AA7540B}"/>
    <cellStyle name="40% - Accent6 2 10 2" xfId="29966" xr:uid="{92DC601E-07E2-4F1D-8F59-E43C0CA838FF}"/>
    <cellStyle name="40% - Accent6 2 11" xfId="21183" xr:uid="{037EADE2-A43D-4DD1-85C1-C7663E45A903}"/>
    <cellStyle name="40% - Accent6 2 12" xfId="3459" xr:uid="{8F5BAF8F-FDE0-4D80-B29D-5B7D4B17191F}"/>
    <cellStyle name="40% - Accent6 2 13" xfId="2689" xr:uid="{D35953DE-E148-4F14-881F-5AC2368A2DFC}"/>
    <cellStyle name="40% - Accent6 2 14" xfId="38367" xr:uid="{8F945A20-3285-4747-ACC9-704D01B676C5}"/>
    <cellStyle name="40% - Accent6 2 2" xfId="1985" xr:uid="{99B8403F-7881-442C-B501-AB15B09FB602}"/>
    <cellStyle name="40% - Accent6 2 2 10" xfId="21184" xr:uid="{7E3752DA-CBBE-4785-89C3-7C65EB26D7E8}"/>
    <cellStyle name="40% - Accent6 2 2 11" xfId="3460" xr:uid="{6B80E3D7-3A41-41F6-ACD5-4C1C609E7DA0}"/>
    <cellStyle name="40% - Accent6 2 2 12" xfId="2690" xr:uid="{29837B3A-D28A-4B91-975E-293E64020921}"/>
    <cellStyle name="40% - Accent6 2 2 13" xfId="38457" xr:uid="{C6CD9C8A-2706-41B1-904A-446D42F04AB2}"/>
    <cellStyle name="40% - Accent6 2 2 2" xfId="1986" xr:uid="{AA1628AD-3083-4E8C-9517-C7E349E3636A}"/>
    <cellStyle name="40% - Accent6 2 2 2 10" xfId="3461" xr:uid="{09BDE3E5-4EDA-49F9-9D23-29EBC39DD34D}"/>
    <cellStyle name="40% - Accent6 2 2 2 11" xfId="2691" xr:uid="{965D822B-61D6-471E-A4D7-B75699CD5141}"/>
    <cellStyle name="40% - Accent6 2 2 2 12" xfId="38458" xr:uid="{99ADF489-C543-49A9-BEE1-DFDE344E443A}"/>
    <cellStyle name="40% - Accent6 2 2 2 2" xfId="2847" xr:uid="{BD699908-593E-47C0-9E77-659615F28CFB}"/>
    <cellStyle name="40% - Accent6 2 2 2 2 2" xfId="3158" xr:uid="{F36C5E81-8208-4F96-898F-4A12A6140676}"/>
    <cellStyle name="40% - Accent6 2 2 2 2 2 2" xfId="5641" xr:uid="{04CC3004-3741-4644-B7FA-D24121486915}"/>
    <cellStyle name="40% - Accent6 2 2 2 2 2 2 2" xfId="12657" xr:uid="{CDD4EBD8-2932-40D3-8010-510B89DED73E}"/>
    <cellStyle name="40% - Accent6 2 2 2 2 2 2 2 2" xfId="20985" xr:uid="{D20FEA2C-D62B-4B6F-BE59-66B38EEB98B7}"/>
    <cellStyle name="40% - Accent6 2 2 2 2 2 2 2 2 2" xfId="38067" xr:uid="{EE55EB91-897D-4CB9-B767-068C31D64C64}"/>
    <cellStyle name="40% - Accent6 2 2 2 2 2 2 2 3" xfId="29774" xr:uid="{E8FCBDE4-76B3-48E7-89EB-D230488800AE}"/>
    <cellStyle name="40% - Accent6 2 2 2 2 2 2 3" xfId="11099" xr:uid="{0B700009-C53A-4FD0-BFAA-3E60041BACC9}"/>
    <cellStyle name="40% - Accent6 2 2 2 2 2 2 3 2" xfId="19463" xr:uid="{15498945-7772-4776-87CC-A31F3BA1F961}"/>
    <cellStyle name="40% - Accent6 2 2 2 2 2 2 3 2 2" xfId="36545" xr:uid="{4EFCA4FA-892D-4807-B2B2-34E474A1969C}"/>
    <cellStyle name="40% - Accent6 2 2 2 2 2 2 3 3" xfId="28252" xr:uid="{411D3F0D-EA77-4D3F-A207-222A84DC1D97}"/>
    <cellStyle name="40% - Accent6 2 2 2 2 2 2 4" xfId="14591" xr:uid="{ED6D7E4A-C80A-430B-86F8-1F90F4FC1981}"/>
    <cellStyle name="40% - Accent6 2 2 2 2 2 2 4 2" xfId="31673" xr:uid="{B1801723-15D2-49BA-AA8C-0B5091163BE9}"/>
    <cellStyle name="40% - Accent6 2 2 2 2 2 2 5" xfId="23024" xr:uid="{8F114E3B-5181-415D-A605-6987191E262B}"/>
    <cellStyle name="40% - Accent6 2 2 2 2 2 3" xfId="11895" xr:uid="{F575403B-C8A7-4FCC-AADE-280A54BEAC28}"/>
    <cellStyle name="40% - Accent6 2 2 2 2 2 3 2" xfId="20224" xr:uid="{7A8B6895-C1EC-46A5-9069-BAA7CF6F4FAB}"/>
    <cellStyle name="40% - Accent6 2 2 2 2 2 3 2 2" xfId="37306" xr:uid="{71E709E4-A8B1-4C76-9B12-9CB0AA5258CE}"/>
    <cellStyle name="40% - Accent6 2 2 2 2 2 3 3" xfId="29013" xr:uid="{A52B23FA-3599-4BE9-958F-5E0BFA500363}"/>
    <cellStyle name="40% - Accent6 2 2 2 2 2 4" xfId="6542" xr:uid="{2EC8A9FA-1FA2-4BD0-A69C-0813ABCC0771}"/>
    <cellStyle name="40% - Accent6 2 2 2 2 2 4 2" xfId="15462" xr:uid="{1B5C4863-2DDA-488B-A4A7-67AB21D5733A}"/>
    <cellStyle name="40% - Accent6 2 2 2 2 2 4 2 2" xfId="32544" xr:uid="{1E700BFA-00C8-427E-B46D-EE326C8AF4E9}"/>
    <cellStyle name="40% - Accent6 2 2 2 2 2 4 3" xfId="23905" xr:uid="{20AACE5D-A4C8-416C-AB34-4AE9495B6151}"/>
    <cellStyle name="40% - Accent6 2 2 2 2 2 5" xfId="13337" xr:uid="{5460771E-0204-4403-952E-D498F14918C3}"/>
    <cellStyle name="40% - Accent6 2 2 2 2 2 5 2" xfId="30419" xr:uid="{00C72A91-E7BA-4562-B978-2DB56F49B125}"/>
    <cellStyle name="40% - Accent6 2 2 2 2 2 6" xfId="21758" xr:uid="{C7ED9031-77CA-4977-85BD-1AE0947CAFB2}"/>
    <cellStyle name="40% - Accent6 2 2 2 2 2 7" xfId="3910" xr:uid="{A303659E-5487-44B5-B640-959A0616F489}"/>
    <cellStyle name="40% - Accent6 2 2 2 2 3" xfId="5335" xr:uid="{0FC9BD4A-9B06-43F7-AC1F-C840685538B0}"/>
    <cellStyle name="40% - Accent6 2 2 2 2 3 2" xfId="12352" xr:uid="{9E654A61-C1A9-4DB8-9031-46CE48612244}"/>
    <cellStyle name="40% - Accent6 2 2 2 2 3 2 2" xfId="20680" xr:uid="{0B7C9CE5-0694-4AD7-B2FD-747949D6C988}"/>
    <cellStyle name="40% - Accent6 2 2 2 2 3 2 2 2" xfId="37762" xr:uid="{A3CD2B90-B83C-4954-B2BA-AFA3ED89550B}"/>
    <cellStyle name="40% - Accent6 2 2 2 2 3 2 3" xfId="29469" xr:uid="{5E8239DF-3D10-4D5C-9216-4C5F46ABCB03}"/>
    <cellStyle name="40% - Accent6 2 2 2 2 3 3" xfId="7278" xr:uid="{359FE83D-4A2C-4E66-AB75-B2DC30D5FFE3}"/>
    <cellStyle name="40% - Accent6 2 2 2 2 3 3 2" xfId="16146" xr:uid="{A1BBDC32-3B3E-4B21-8F62-0A29A75F035C}"/>
    <cellStyle name="40% - Accent6 2 2 2 2 3 3 2 2" xfId="33228" xr:uid="{B3CA09F1-E136-4B1A-A235-98F391AADEA6}"/>
    <cellStyle name="40% - Accent6 2 2 2 2 3 3 3" xfId="24612" xr:uid="{9293AAD0-0DCB-48A3-BE77-9D9E58E6CA29}"/>
    <cellStyle name="40% - Accent6 2 2 2 2 3 4" xfId="14289" xr:uid="{E6601101-54C2-45C6-8E53-228B92B9FAFE}"/>
    <cellStyle name="40% - Accent6 2 2 2 2 3 4 2" xfId="31371" xr:uid="{B5BD7F59-D3F7-48FB-9717-B7086FF59C63}"/>
    <cellStyle name="40% - Accent6 2 2 2 2 3 5" xfId="22722" xr:uid="{27AFEAC7-24DA-4BAA-A32D-66A4C3702C3D}"/>
    <cellStyle name="40% - Accent6 2 2 2 2 4" xfId="4805" xr:uid="{73BF4DE1-8B95-41E0-88BF-D76AF1B1AAB0}"/>
    <cellStyle name="40% - Accent6 2 2 2 2 4 2" xfId="11590" xr:uid="{2E1D7B86-B8E0-4F0A-B966-0AEFE4575187}"/>
    <cellStyle name="40% - Accent6 2 2 2 2 4 2 2" xfId="19919" xr:uid="{DD82AF29-0F71-4F0F-B5E5-937563F4F94C}"/>
    <cellStyle name="40% - Accent6 2 2 2 2 4 2 2 2" xfId="37001" xr:uid="{22F06246-2029-410D-A9A0-CB22B3D60F03}"/>
    <cellStyle name="40% - Accent6 2 2 2 2 4 2 3" xfId="28708" xr:uid="{E61CFEF0-B376-4721-9B76-F23A8D2943DA}"/>
    <cellStyle name="40% - Accent6 2 2 2 2 4 3" xfId="13888" xr:uid="{08D43D3E-0046-4BCE-88FA-16AACE147A17}"/>
    <cellStyle name="40% - Accent6 2 2 2 2 4 3 2" xfId="30970" xr:uid="{9BB84398-D3DF-4831-B241-62D11964A770}"/>
    <cellStyle name="40% - Accent6 2 2 2 2 4 4" xfId="22304" xr:uid="{5D338244-5029-4EFC-8E3E-02FE2FFE7644}"/>
    <cellStyle name="40% - Accent6 2 2 2 2 5" xfId="6240" xr:uid="{E89FB91E-FBE9-4A18-8C73-100FC6713ED6}"/>
    <cellStyle name="40% - Accent6 2 2 2 2 5 2" xfId="15160" xr:uid="{6BABB6D4-D9C2-41E8-8C70-4A0EEE803817}"/>
    <cellStyle name="40% - Accent6 2 2 2 2 5 2 2" xfId="32242" xr:uid="{1B5AC0EA-2A7E-4D35-9F2C-5E53E3657EFE}"/>
    <cellStyle name="40% - Accent6 2 2 2 2 5 3" xfId="23603" xr:uid="{BB1D481A-0D2F-4083-BD83-EF1ACE24921B}"/>
    <cellStyle name="40% - Accent6 2 2 2 2 6" xfId="13032" xr:uid="{5E4AC738-BABD-4339-97DB-40E77E3D502C}"/>
    <cellStyle name="40% - Accent6 2 2 2 2 6 2" xfId="30114" xr:uid="{3DC44B55-7153-41DB-8351-157AB42801AC}"/>
    <cellStyle name="40% - Accent6 2 2 2 2 7" xfId="21453" xr:uid="{9684A75A-0F32-4676-97C0-C23AD63BE8FC}"/>
    <cellStyle name="40% - Accent6 2 2 2 2 8" xfId="3605" xr:uid="{3ADA296C-78AA-4068-88F3-38DC72397B3A}"/>
    <cellStyle name="40% - Accent6 2 2 2 3" xfId="3016" xr:uid="{2C077D3A-8116-4A3F-89E5-8BF255EBAF34}"/>
    <cellStyle name="40% - Accent6 2 2 2 3 2" xfId="5500" xr:uid="{354E6E80-E4D6-477B-B1FE-D222BBC6E0DB}"/>
    <cellStyle name="40% - Accent6 2 2 2 3 2 2" xfId="12515" xr:uid="{419E8335-177A-4036-B429-13EA7EC7C357}"/>
    <cellStyle name="40% - Accent6 2 2 2 3 2 2 2" xfId="20843" xr:uid="{8C02D264-3E26-4F38-BFC3-1C75ECE9933F}"/>
    <cellStyle name="40% - Accent6 2 2 2 3 2 2 2 2" xfId="37925" xr:uid="{FF9DC374-EF58-4805-9A90-BF0FBC01D2AA}"/>
    <cellStyle name="40% - Accent6 2 2 2 3 2 2 3" xfId="29632" xr:uid="{10607401-4785-442D-A0EA-627F5722E5C0}"/>
    <cellStyle name="40% - Accent6 2 2 2 3 2 3" xfId="10972" xr:uid="{38C60499-2F66-4FF1-A9D0-69BB3C4750EE}"/>
    <cellStyle name="40% - Accent6 2 2 2 3 2 3 2" xfId="19336" xr:uid="{FD0EEC12-6052-4619-B900-727344352C8F}"/>
    <cellStyle name="40% - Accent6 2 2 2 3 2 3 2 2" xfId="36418" xr:uid="{BD908391-D751-40CE-BC91-E3AC1D7669E6}"/>
    <cellStyle name="40% - Accent6 2 2 2 3 2 3 3" xfId="28125" xr:uid="{53A3B091-7A4F-4CA9-8E03-4304B7400081}"/>
    <cellStyle name="40% - Accent6 2 2 2 3 2 4" xfId="14450" xr:uid="{71C68C90-2F29-4FF9-A6A9-6111783EBB95}"/>
    <cellStyle name="40% - Accent6 2 2 2 3 2 4 2" xfId="31532" xr:uid="{836B9380-8FCF-4531-9FC1-44E629A3A8F8}"/>
    <cellStyle name="40% - Accent6 2 2 2 3 2 5" xfId="22883" xr:uid="{768E34D5-4075-4F12-A423-C6151BA0A6B8}"/>
    <cellStyle name="40% - Accent6 2 2 2 3 3" xfId="11753" xr:uid="{E50784E8-69AA-4E87-9389-8544134BD4D0}"/>
    <cellStyle name="40% - Accent6 2 2 2 3 3 2" xfId="20082" xr:uid="{CDA72832-249C-4968-8325-361E823AFE70}"/>
    <cellStyle name="40% - Accent6 2 2 2 3 3 2 2" xfId="37164" xr:uid="{A0DD108C-70AD-4C79-AED7-84FB1DDDC7C2}"/>
    <cellStyle name="40% - Accent6 2 2 2 3 3 3" xfId="28871" xr:uid="{8886D420-619B-4255-82A7-2955E4EF3118}"/>
    <cellStyle name="40% - Accent6 2 2 2 3 4" xfId="6401" xr:uid="{AFBC2254-B2C8-4880-986D-6F98DE1883B7}"/>
    <cellStyle name="40% - Accent6 2 2 2 3 4 2" xfId="15321" xr:uid="{10234F62-8389-4B3B-8E36-0E227B67D309}"/>
    <cellStyle name="40% - Accent6 2 2 2 3 4 2 2" xfId="32403" xr:uid="{AE4E3F90-836D-4F6B-8440-5C9906CD50E2}"/>
    <cellStyle name="40% - Accent6 2 2 2 3 4 3" xfId="23764" xr:uid="{FF192178-CFE2-4AAD-BD66-BCCBB6398E04}"/>
    <cellStyle name="40% - Accent6 2 2 2 3 5" xfId="13195" xr:uid="{F888B5BA-DBD1-413B-85EB-AC0FB0AD30A5}"/>
    <cellStyle name="40% - Accent6 2 2 2 3 5 2" xfId="30277" xr:uid="{60A57AC0-324B-4A8C-AC66-EF3EF3F3AE4E}"/>
    <cellStyle name="40% - Accent6 2 2 2 3 6" xfId="21616" xr:uid="{24BD1754-9CA7-428F-8DC8-B78A3223157D}"/>
    <cellStyle name="40% - Accent6 2 2 2 3 7" xfId="3768" xr:uid="{ECD8829B-0C4A-4D81-AB2D-D708A9FC6E71}"/>
    <cellStyle name="40% - Accent6 2 2 2 4" xfId="5046" xr:uid="{2298F7DC-D13E-4B2C-BCA3-30EB3D32E121}"/>
    <cellStyle name="40% - Accent6 2 2 2 4 2" xfId="10804" xr:uid="{29256508-E2B8-4CF2-9EFF-902848B56431}"/>
    <cellStyle name="40% - Accent6 2 2 2 4 2 2" xfId="12210" xr:uid="{AF0A5C80-8CC7-4D77-8F03-9BEE2AB267BC}"/>
    <cellStyle name="40% - Accent6 2 2 2 4 2 2 2" xfId="20538" xr:uid="{B89FC5EF-56D1-408B-9273-9D6A368C1310}"/>
    <cellStyle name="40% - Accent6 2 2 2 4 2 2 2 2" xfId="37620" xr:uid="{E74B7D2E-2BF7-4C2A-8E17-FCFB5B438940}"/>
    <cellStyle name="40% - Accent6 2 2 2 4 2 2 3" xfId="29327" xr:uid="{5E5799C6-E2FE-49B7-8DB9-0305E74A9663}"/>
    <cellStyle name="40% - Accent6 2 2 2 4 2 3" xfId="19168" xr:uid="{910D9DA1-8667-4968-81F6-C2067CF91183}"/>
    <cellStyle name="40% - Accent6 2 2 2 4 2 3 2" xfId="36250" xr:uid="{6A14474B-5F7E-4BE0-802A-3686C7E415F6}"/>
    <cellStyle name="40% - Accent6 2 2 2 4 2 4" xfId="27957" xr:uid="{5D04D028-78AC-49AE-82E1-F0D3FACD5EED}"/>
    <cellStyle name="40% - Accent6 2 2 2 4 3" xfId="11448" xr:uid="{AE116B09-C444-446A-A002-12BFCBD4DD71}"/>
    <cellStyle name="40% - Accent6 2 2 2 4 3 2" xfId="19777" xr:uid="{DA3FD029-B1D7-48A6-8526-D0D18E2C4543}"/>
    <cellStyle name="40% - Accent6 2 2 2 4 3 2 2" xfId="36859" xr:uid="{0FA6B0E6-5CB0-4A21-85C1-EB5A4297C406}"/>
    <cellStyle name="40% - Accent6 2 2 2 4 3 3" xfId="28566" xr:uid="{36FA8783-DBE0-4F0D-B958-673E8DA1DA15}"/>
    <cellStyle name="40% - Accent6 2 2 2 4 4" xfId="7116" xr:uid="{793F6D16-D920-46BA-9D76-F1B4FA397B20}"/>
    <cellStyle name="40% - Accent6 2 2 2 4 4 2" xfId="15999" xr:uid="{025F1B8C-3BB5-4391-B756-CAD77E41BC06}"/>
    <cellStyle name="40% - Accent6 2 2 2 4 4 2 2" xfId="33081" xr:uid="{6FB017B8-91F7-4BEF-B213-CD9EEB7CE874}"/>
    <cellStyle name="40% - Accent6 2 2 2 4 4 3" xfId="24452" xr:uid="{EBC19405-A8AD-45B5-A66D-3DF74CCDDDA6}"/>
    <cellStyle name="40% - Accent6 2 2 2 4 5" xfId="14031" xr:uid="{35E60B07-30AC-4ECD-8254-FD943BA25EF2}"/>
    <cellStyle name="40% - Accent6 2 2 2 4 5 2" xfId="31113" xr:uid="{E2768302-2782-4AA0-9201-1BB2DF861354}"/>
    <cellStyle name="40% - Accent6 2 2 2 4 6" xfId="22447" xr:uid="{587AD0D9-FF23-4E42-9ABE-5B994E335846}"/>
    <cellStyle name="40% - Accent6 2 2 2 5" xfId="4540" xr:uid="{8C2C7BD1-040D-4DFF-9AA9-48506288F71A}"/>
    <cellStyle name="40% - Accent6 2 2 2 5 2" xfId="12065" xr:uid="{65FC6F56-CB0B-469A-AAD0-6C15642B3FB1}"/>
    <cellStyle name="40% - Accent6 2 2 2 5 2 2" xfId="20393" xr:uid="{F81AE23C-42F1-4CC6-A93A-E59689D0009F}"/>
    <cellStyle name="40% - Accent6 2 2 2 5 2 2 2" xfId="37475" xr:uid="{CB74CD53-93A3-4A09-B9C4-DBFB80C49F4D}"/>
    <cellStyle name="40% - Accent6 2 2 2 5 2 3" xfId="29182" xr:uid="{1EEEBBE3-0066-470B-BD10-EDD8D9ABC110}"/>
    <cellStyle name="40% - Accent6 2 2 2 5 3" xfId="10631" xr:uid="{31EC6550-C925-4773-A928-D079678E5278}"/>
    <cellStyle name="40% - Accent6 2 2 2 5 3 2" xfId="19025" xr:uid="{2EE21D7C-0B5D-4E83-9F9A-180F389171D3}"/>
    <cellStyle name="40% - Accent6 2 2 2 5 3 2 2" xfId="36107" xr:uid="{706FCB45-7656-411D-BF26-283AC299B00E}"/>
    <cellStyle name="40% - Accent6 2 2 2 5 3 3" xfId="27814" xr:uid="{8460D0D6-B0D3-4478-951F-CB54E8C496AB}"/>
    <cellStyle name="40% - Accent6 2 2 2 5 4" xfId="13633" xr:uid="{F10E0249-CFCF-46CA-8526-0D754352616B}"/>
    <cellStyle name="40% - Accent6 2 2 2 5 4 2" xfId="30715" xr:uid="{042B2B04-0E44-4D70-906B-9A11362B7DF6}"/>
    <cellStyle name="40% - Accent6 2 2 2 5 5" xfId="22047" xr:uid="{ADFE0C94-C093-4516-B5E9-DA04E3EC6149}"/>
    <cellStyle name="40% - Accent6 2 2 2 6" xfId="11283" xr:uid="{A7E5E662-2BD2-4238-9C6F-A4E97B8299C3}"/>
    <cellStyle name="40% - Accent6 2 2 2 6 2" xfId="19632" xr:uid="{2621F710-28D4-4B15-9AE9-A4F2D383B93C}"/>
    <cellStyle name="40% - Accent6 2 2 2 6 2 2" xfId="36714" xr:uid="{6E8024A4-A639-4617-BC43-792A2D1D4B40}"/>
    <cellStyle name="40% - Accent6 2 2 2 6 3" xfId="28421" xr:uid="{283036E9-4EE7-4FCD-9B39-BB50144988F8}"/>
    <cellStyle name="40% - Accent6 2 2 2 7" xfId="6092" xr:uid="{69CEED27-0C21-4372-8191-4CD51BC8AD42}"/>
    <cellStyle name="40% - Accent6 2 2 2 7 2" xfId="15017" xr:uid="{F929E23E-6001-4D81-BE68-44B17D313904}"/>
    <cellStyle name="40% - Accent6 2 2 2 7 2 2" xfId="32099" xr:uid="{9BEB16D5-2934-45C8-A365-9D53D610A7A5}"/>
    <cellStyle name="40% - Accent6 2 2 2 7 3" xfId="23459" xr:uid="{4B711394-6D52-4C52-9F79-CB9C37C753CA}"/>
    <cellStyle name="40% - Accent6 2 2 2 8" xfId="12863" xr:uid="{BB91C8FE-816F-46B9-9355-89F26CC9BC82}"/>
    <cellStyle name="40% - Accent6 2 2 2 8 2" xfId="29968" xr:uid="{0760CFF4-7835-418E-BB48-A6F939893485}"/>
    <cellStyle name="40% - Accent6 2 2 2 9" xfId="21185" xr:uid="{A4D69D2B-7D10-4226-B278-664FA64AFE29}"/>
    <cellStyle name="40% - Accent6 2 2 3" xfId="2846" xr:uid="{4F323C7F-6F1F-461F-9AE5-87B42D2496E1}"/>
    <cellStyle name="40% - Accent6 2 2 3 2" xfId="3157" xr:uid="{51D11992-F87D-457F-B227-ACBEA6001A0D}"/>
    <cellStyle name="40% - Accent6 2 2 3 2 2" xfId="5640" xr:uid="{98D8F8CF-EE07-41A5-807A-EBD6CB640B48}"/>
    <cellStyle name="40% - Accent6 2 2 3 2 2 2" xfId="12656" xr:uid="{7F5E6F78-3915-41AF-9B25-15D76B338BED}"/>
    <cellStyle name="40% - Accent6 2 2 3 2 2 2 2" xfId="20984" xr:uid="{934EE6E0-091B-4AC0-BDEB-F5A7EA8C242B}"/>
    <cellStyle name="40% - Accent6 2 2 3 2 2 2 2 2" xfId="38066" xr:uid="{A86BB801-1D18-4A65-B2E4-566E9C43BC84}"/>
    <cellStyle name="40% - Accent6 2 2 3 2 2 2 3" xfId="29773" xr:uid="{1E115E32-98ED-4907-9CD4-04D84044707A}"/>
    <cellStyle name="40% - Accent6 2 2 3 2 2 3" xfId="11098" xr:uid="{D729AAE4-41F5-4BF4-8514-6B7F4CFE9CF7}"/>
    <cellStyle name="40% - Accent6 2 2 3 2 2 3 2" xfId="19462" xr:uid="{817A41B0-2262-45BD-958C-8CF9734AB3CB}"/>
    <cellStyle name="40% - Accent6 2 2 3 2 2 3 2 2" xfId="36544" xr:uid="{8AA92BE7-EED8-4DAF-AB09-3E791AA18630}"/>
    <cellStyle name="40% - Accent6 2 2 3 2 2 3 3" xfId="28251" xr:uid="{F16CBD82-A2BA-43A2-A0F4-50CC7E5B40C4}"/>
    <cellStyle name="40% - Accent6 2 2 3 2 2 4" xfId="14590" xr:uid="{2D57BCAA-AEFF-44D2-BE8C-AF1E7588C231}"/>
    <cellStyle name="40% - Accent6 2 2 3 2 2 4 2" xfId="31672" xr:uid="{09249989-5609-4F7E-832E-F3ED04C71190}"/>
    <cellStyle name="40% - Accent6 2 2 3 2 2 5" xfId="23023" xr:uid="{5F2665E2-89A6-4E1D-B8DC-C8CB5594BC79}"/>
    <cellStyle name="40% - Accent6 2 2 3 2 3" xfId="11894" xr:uid="{95A053F0-E3ED-4730-B413-C9E219F33644}"/>
    <cellStyle name="40% - Accent6 2 2 3 2 3 2" xfId="20223" xr:uid="{6C6508CC-221E-4264-BA1A-C3D85155F273}"/>
    <cellStyle name="40% - Accent6 2 2 3 2 3 2 2" xfId="37305" xr:uid="{0BA85E76-5F67-4A77-AE2C-74A221C58D62}"/>
    <cellStyle name="40% - Accent6 2 2 3 2 3 3" xfId="29012" xr:uid="{5C718881-6AF5-4646-BA37-BC10C0F9250B}"/>
    <cellStyle name="40% - Accent6 2 2 3 2 4" xfId="6541" xr:uid="{2C73AB72-56A6-464A-9D0C-69B2369299E3}"/>
    <cellStyle name="40% - Accent6 2 2 3 2 4 2" xfId="15461" xr:uid="{02019861-AC61-4D36-91CD-EAAFDD9D51A7}"/>
    <cellStyle name="40% - Accent6 2 2 3 2 4 2 2" xfId="32543" xr:uid="{489859A0-9AA2-41CC-86CC-D85A4C4BDD2C}"/>
    <cellStyle name="40% - Accent6 2 2 3 2 4 3" xfId="23904" xr:uid="{F1551263-B72F-41EF-B387-1F04986BC649}"/>
    <cellStyle name="40% - Accent6 2 2 3 2 5" xfId="13336" xr:uid="{314DBCAD-7509-4798-AAFA-D165DF24FB83}"/>
    <cellStyle name="40% - Accent6 2 2 3 2 5 2" xfId="30418" xr:uid="{6AFE1177-AE87-42AF-9D8B-4CE1FA675804}"/>
    <cellStyle name="40% - Accent6 2 2 3 2 6" xfId="21757" xr:uid="{D2297306-3630-4411-80E9-3F8E783930D1}"/>
    <cellStyle name="40% - Accent6 2 2 3 2 7" xfId="3909" xr:uid="{A881BA4E-6886-4EDE-B39F-2A1138BB5E53}"/>
    <cellStyle name="40% - Accent6 2 2 3 3" xfId="5334" xr:uid="{EF573298-78A6-490F-8356-0E8D02F75AED}"/>
    <cellStyle name="40% - Accent6 2 2 3 3 2" xfId="12351" xr:uid="{8DF30EA5-DDF4-49C6-AFA7-8487333E2F24}"/>
    <cellStyle name="40% - Accent6 2 2 3 3 2 2" xfId="20679" xr:uid="{AF0121C2-4FE5-4BA8-AD30-8B4856B0C785}"/>
    <cellStyle name="40% - Accent6 2 2 3 3 2 2 2" xfId="37761" xr:uid="{92649C8E-6FCE-4685-8753-63153DDC7C3F}"/>
    <cellStyle name="40% - Accent6 2 2 3 3 2 3" xfId="29468" xr:uid="{2A5B718A-5E22-4D94-9546-31D78D68EF94}"/>
    <cellStyle name="40% - Accent6 2 2 3 3 3" xfId="7277" xr:uid="{EF81D5C6-FD3B-4A42-A634-9B05FF300143}"/>
    <cellStyle name="40% - Accent6 2 2 3 3 3 2" xfId="16145" xr:uid="{6455AD80-2329-4EFC-AA11-6689B345435D}"/>
    <cellStyle name="40% - Accent6 2 2 3 3 3 2 2" xfId="33227" xr:uid="{3D3ACE10-9C71-41C5-92F5-8685CFD571FE}"/>
    <cellStyle name="40% - Accent6 2 2 3 3 3 3" xfId="24611" xr:uid="{E563182E-C841-40A9-B193-8D75F4B20356}"/>
    <cellStyle name="40% - Accent6 2 2 3 3 4" xfId="14288" xr:uid="{6B08D4A0-D0CA-496A-AA23-B723A31D3440}"/>
    <cellStyle name="40% - Accent6 2 2 3 3 4 2" xfId="31370" xr:uid="{B63D8CE7-4B68-4FFF-81A3-4074E8959536}"/>
    <cellStyle name="40% - Accent6 2 2 3 3 5" xfId="22721" xr:uid="{2FE4B76F-8B99-43F1-BFD8-42A2AC3BC67C}"/>
    <cellStyle name="40% - Accent6 2 2 3 4" xfId="4674" xr:uid="{89266ECC-C9DD-4341-8685-66BCC523342C}"/>
    <cellStyle name="40% - Accent6 2 2 3 4 2" xfId="11589" xr:uid="{B8BAC792-5AB3-4D68-BFA9-1F9107DF1284}"/>
    <cellStyle name="40% - Accent6 2 2 3 4 2 2" xfId="19918" xr:uid="{87C40479-D3EA-4F27-B9C4-3675E88EFC5F}"/>
    <cellStyle name="40% - Accent6 2 2 3 4 2 2 2" xfId="37000" xr:uid="{22D69BFB-84E3-40A2-AAF6-117EDA3B335A}"/>
    <cellStyle name="40% - Accent6 2 2 3 4 2 3" xfId="28707" xr:uid="{ACA81904-C818-499C-9FA6-E5E9C550D5D3}"/>
    <cellStyle name="40% - Accent6 2 2 3 4 3" xfId="13759" xr:uid="{AF616AC9-576A-4E4C-80D3-25193F0CD3AD}"/>
    <cellStyle name="40% - Accent6 2 2 3 4 3 2" xfId="30841" xr:uid="{33A8FF43-5DCB-411E-8ADE-104D1337CE7A}"/>
    <cellStyle name="40% - Accent6 2 2 3 4 4" xfId="22175" xr:uid="{F166488C-5C18-4B34-B755-AC9E405E0F81}"/>
    <cellStyle name="40% - Accent6 2 2 3 5" xfId="6239" xr:uid="{03655853-2AFA-4326-B808-B041C3D042DC}"/>
    <cellStyle name="40% - Accent6 2 2 3 5 2" xfId="15159" xr:uid="{A5CBD307-76BE-439A-A161-3EBA242C58FC}"/>
    <cellStyle name="40% - Accent6 2 2 3 5 2 2" xfId="32241" xr:uid="{AE1548B8-120D-4146-8565-9F51E7394773}"/>
    <cellStyle name="40% - Accent6 2 2 3 5 3" xfId="23602" xr:uid="{2F82ABFE-E161-4B84-9C48-ADB8757C0DB4}"/>
    <cellStyle name="40% - Accent6 2 2 3 6" xfId="13031" xr:uid="{3842DA95-B33A-445D-A56C-632C8B6F72CC}"/>
    <cellStyle name="40% - Accent6 2 2 3 6 2" xfId="30113" xr:uid="{203CF077-F06D-4532-AF88-4E00BC8A78E1}"/>
    <cellStyle name="40% - Accent6 2 2 3 7" xfId="21452" xr:uid="{17F752B8-CAEA-4BFA-AE5F-57CBF10F4EA1}"/>
    <cellStyle name="40% - Accent6 2 2 3 8" xfId="3604" xr:uid="{C5E3BC72-840E-4A8C-99EC-ADADA1EBD027}"/>
    <cellStyle name="40% - Accent6 2 2 4" xfId="3015" xr:uid="{33DD7392-3C70-4FC8-8131-9ECF71C7B9C2}"/>
    <cellStyle name="40% - Accent6 2 2 4 2" xfId="5499" xr:uid="{8C807C66-54AD-456D-B1A1-3AA777238C50}"/>
    <cellStyle name="40% - Accent6 2 2 4 2 2" xfId="12514" xr:uid="{936A29FB-FE86-465B-971E-5943A6A63E30}"/>
    <cellStyle name="40% - Accent6 2 2 4 2 2 2" xfId="20842" xr:uid="{E56673AE-15AB-463C-A73E-1C2CE726182E}"/>
    <cellStyle name="40% - Accent6 2 2 4 2 2 2 2" xfId="37924" xr:uid="{082363C5-3A8D-4EDA-AF73-A4D68B3AAFB6}"/>
    <cellStyle name="40% - Accent6 2 2 4 2 2 3" xfId="29631" xr:uid="{CEEB3515-840A-4BCE-AE07-2D6701299881}"/>
    <cellStyle name="40% - Accent6 2 2 4 2 3" xfId="10971" xr:uid="{613FDAA4-35A9-4BAC-85CD-97D18DB3BF19}"/>
    <cellStyle name="40% - Accent6 2 2 4 2 3 2" xfId="19335" xr:uid="{55B91D28-8A53-4BF1-B0E1-EF7B610ADAA9}"/>
    <cellStyle name="40% - Accent6 2 2 4 2 3 2 2" xfId="36417" xr:uid="{FBFA2D8A-084D-49F3-BE93-FDC8DFDFD984}"/>
    <cellStyle name="40% - Accent6 2 2 4 2 3 3" xfId="28124" xr:uid="{F606C050-CEEB-4587-8FE2-9F15E4306D69}"/>
    <cellStyle name="40% - Accent6 2 2 4 2 4" xfId="14449" xr:uid="{C99F7E6E-A728-49D2-B4AB-7BC37F172FF1}"/>
    <cellStyle name="40% - Accent6 2 2 4 2 4 2" xfId="31531" xr:uid="{EAD2EDA9-699A-4830-A465-BF1D03F1BD3F}"/>
    <cellStyle name="40% - Accent6 2 2 4 2 5" xfId="22882" xr:uid="{78BC94D9-4E34-47AF-9C66-4A4EC24FFF41}"/>
    <cellStyle name="40% - Accent6 2 2 4 3" xfId="11752" xr:uid="{88E2FBA0-BF4C-4C29-A88E-E0EFABC1F1D1}"/>
    <cellStyle name="40% - Accent6 2 2 4 3 2" xfId="20081" xr:uid="{8E1813A5-8F71-4D48-858F-8C8B4B93D43C}"/>
    <cellStyle name="40% - Accent6 2 2 4 3 2 2" xfId="37163" xr:uid="{3950FFCC-D448-4E87-9B69-8E852F101877}"/>
    <cellStyle name="40% - Accent6 2 2 4 3 3" xfId="28870" xr:uid="{EEC51F06-D0A6-4411-9855-F6A3C37C3ABE}"/>
    <cellStyle name="40% - Accent6 2 2 4 4" xfId="6400" xr:uid="{FC425E2A-8935-4C8E-88E9-756D96AB27FD}"/>
    <cellStyle name="40% - Accent6 2 2 4 4 2" xfId="15320" xr:uid="{B05BC046-55A1-4C24-A818-374B3C3266DC}"/>
    <cellStyle name="40% - Accent6 2 2 4 4 2 2" xfId="32402" xr:uid="{AFCC0375-F244-4A92-9177-2B8CDA47CD0B}"/>
    <cellStyle name="40% - Accent6 2 2 4 4 3" xfId="23763" xr:uid="{319DEEB6-A8A6-4E98-8E08-3C7B56AC2603}"/>
    <cellStyle name="40% - Accent6 2 2 4 5" xfId="13194" xr:uid="{49D9D4E9-6F76-42E8-B10D-4D5F37B9D493}"/>
    <cellStyle name="40% - Accent6 2 2 4 5 2" xfId="30276" xr:uid="{AC0F3210-4438-44AD-8A50-E1B185A08737}"/>
    <cellStyle name="40% - Accent6 2 2 4 6" xfId="21615" xr:uid="{CD802936-16D9-4BA4-85C3-9BEFA19555B6}"/>
    <cellStyle name="40% - Accent6 2 2 4 7" xfId="3767" xr:uid="{22984450-8F7F-4057-AB3F-590DC47B466B}"/>
    <cellStyle name="40% - Accent6 2 2 5" xfId="5045" xr:uid="{8A4AD708-556D-44C9-9591-81DC4433456A}"/>
    <cellStyle name="40% - Accent6 2 2 5 2" xfId="10803" xr:uid="{21C4D5EC-0D81-49D4-962E-2223A14CB7E8}"/>
    <cellStyle name="40% - Accent6 2 2 5 2 2" xfId="12209" xr:uid="{F3E5BB00-709B-4FB2-8B7B-27076C0AD13E}"/>
    <cellStyle name="40% - Accent6 2 2 5 2 2 2" xfId="20537" xr:uid="{656551A6-C9E2-4284-9CED-9AD3936CD167}"/>
    <cellStyle name="40% - Accent6 2 2 5 2 2 2 2" xfId="37619" xr:uid="{CEC29373-0D1E-4BAD-8A36-F7346E249876}"/>
    <cellStyle name="40% - Accent6 2 2 5 2 2 3" xfId="29326" xr:uid="{44B96D6F-3C1C-4137-9262-B9AB9FFCB956}"/>
    <cellStyle name="40% - Accent6 2 2 5 2 3" xfId="19167" xr:uid="{B261A419-BA52-4FCE-9DC1-218557DAE40B}"/>
    <cellStyle name="40% - Accent6 2 2 5 2 3 2" xfId="36249" xr:uid="{4EF31EBA-5863-4E0E-BFE6-E755FC6256DC}"/>
    <cellStyle name="40% - Accent6 2 2 5 2 4" xfId="27956" xr:uid="{6C2AF687-D581-40C5-8ECA-15BF0109B915}"/>
    <cellStyle name="40% - Accent6 2 2 5 3" xfId="11447" xr:uid="{0C80CD81-B31C-4C70-97E0-6D7AF4E2A397}"/>
    <cellStyle name="40% - Accent6 2 2 5 3 2" xfId="19776" xr:uid="{04D03BB9-69D8-4D51-AEDE-897A94902B45}"/>
    <cellStyle name="40% - Accent6 2 2 5 3 2 2" xfId="36858" xr:uid="{28F7C6EB-E9B9-4B3E-B8E7-E0653691C002}"/>
    <cellStyle name="40% - Accent6 2 2 5 3 3" xfId="28565" xr:uid="{5AFC0E2E-A714-48F5-8DF6-1C1E59496B71}"/>
    <cellStyle name="40% - Accent6 2 2 5 4" xfId="7115" xr:uid="{E2BCD6D3-C3CC-416D-9129-97677D51727A}"/>
    <cellStyle name="40% - Accent6 2 2 5 4 2" xfId="15998" xr:uid="{944BBF52-C517-459C-BDF2-F51DF38E02A4}"/>
    <cellStyle name="40% - Accent6 2 2 5 4 2 2" xfId="33080" xr:uid="{5234C8D0-B56D-4126-BE78-7569D30B2363}"/>
    <cellStyle name="40% - Accent6 2 2 5 4 3" xfId="24451" xr:uid="{CD87B59A-5DA3-43E5-94FD-F50BC3212E5D}"/>
    <cellStyle name="40% - Accent6 2 2 5 5" xfId="14030" xr:uid="{DE0F2663-9D8B-4085-A04C-B5C0ED719B54}"/>
    <cellStyle name="40% - Accent6 2 2 5 5 2" xfId="31112" xr:uid="{3939436F-A5B5-41ED-9DB7-6D427DA1A0C2}"/>
    <cellStyle name="40% - Accent6 2 2 5 6" xfId="22446" xr:uid="{F7CC055B-9D5D-4F5E-BC0D-07C0BD15DDDE}"/>
    <cellStyle name="40% - Accent6 2 2 6" xfId="4448" xr:uid="{0AEE56B4-5FCC-4991-9420-6DFF9CD4BEE4}"/>
    <cellStyle name="40% - Accent6 2 2 6 2" xfId="12064" xr:uid="{8CD23BC3-CE75-4D90-95A7-EA6A222C0331}"/>
    <cellStyle name="40% - Accent6 2 2 6 2 2" xfId="20392" xr:uid="{E35B157D-DF4D-4E5F-BAC5-76E4759CC7CD}"/>
    <cellStyle name="40% - Accent6 2 2 6 2 2 2" xfId="37474" xr:uid="{C51CD318-B132-40F6-94D9-9AA68AE49AE2}"/>
    <cellStyle name="40% - Accent6 2 2 6 2 3" xfId="29181" xr:uid="{2690B84F-6B8D-4DE9-B17D-8F5EE645AE3E}"/>
    <cellStyle name="40% - Accent6 2 2 6 3" xfId="10630" xr:uid="{CE3A41FE-5EEF-429D-93C6-91C943DA4C10}"/>
    <cellStyle name="40% - Accent6 2 2 6 3 2" xfId="19024" xr:uid="{129D7CD2-9316-4169-AF11-D741EDDF5A9C}"/>
    <cellStyle name="40% - Accent6 2 2 6 3 2 2" xfId="36106" xr:uid="{67F4D3A6-214F-4270-AFD5-D01477EFA4EA}"/>
    <cellStyle name="40% - Accent6 2 2 6 3 3" xfId="27813" xr:uid="{3E0E3CEE-5298-4F15-B54E-4019828C41FD}"/>
    <cellStyle name="40% - Accent6 2 2 6 4" xfId="13574" xr:uid="{B3F2B039-E23E-4858-816C-8A55ECE3A9CD}"/>
    <cellStyle name="40% - Accent6 2 2 6 4 2" xfId="30656" xr:uid="{DF063D2F-E0D9-44D9-8439-1406C2942E4E}"/>
    <cellStyle name="40% - Accent6 2 2 6 5" xfId="21991" xr:uid="{C824E048-1BF8-4E03-9582-37119C3A016D}"/>
    <cellStyle name="40% - Accent6 2 2 7" xfId="11282" xr:uid="{C70C02F9-4504-4ECB-BD86-FCDD7A3F477B}"/>
    <cellStyle name="40% - Accent6 2 2 7 2" xfId="19631" xr:uid="{2A8719E2-719E-40AE-A174-0CFFD5E260F6}"/>
    <cellStyle name="40% - Accent6 2 2 7 2 2" xfId="36713" xr:uid="{2240A314-8224-4C3D-ABF5-C98099192DDA}"/>
    <cellStyle name="40% - Accent6 2 2 7 3" xfId="28420" xr:uid="{89688E57-50AE-420A-BC5A-F83801890750}"/>
    <cellStyle name="40% - Accent6 2 2 8" xfId="6091" xr:uid="{C032BD82-E84A-4C9B-B99A-B40BC557D620}"/>
    <cellStyle name="40% - Accent6 2 2 8 2" xfId="15016" xr:uid="{EE778C9D-9EAB-4571-B20C-B67F5B2B09FA}"/>
    <cellStyle name="40% - Accent6 2 2 8 2 2" xfId="32098" xr:uid="{4896D741-4C9D-47AC-9718-98A8F8D7450A}"/>
    <cellStyle name="40% - Accent6 2 2 8 3" xfId="23458" xr:uid="{4D3BCDFD-AB6C-48D1-95CB-D75CD9EAFDB5}"/>
    <cellStyle name="40% - Accent6 2 2 9" xfId="12862" xr:uid="{800FB29E-7347-4550-AA84-C45EAA6EEF0A}"/>
    <cellStyle name="40% - Accent6 2 2 9 2" xfId="29967" xr:uid="{31314974-B83A-4319-A957-B5B76321CCE3}"/>
    <cellStyle name="40% - Accent6 2 3" xfId="1987" xr:uid="{55850C98-D446-490A-9238-BC2615ABCA49}"/>
    <cellStyle name="40% - Accent6 2 3 10" xfId="3462" xr:uid="{BB3B855B-469C-4C38-A279-F45A3EAD31AF}"/>
    <cellStyle name="40% - Accent6 2 3 11" xfId="2692" xr:uid="{1C3C66A5-1597-4A16-8542-30FB2AA8E554}"/>
    <cellStyle name="40% - Accent6 2 3 12" xfId="38459" xr:uid="{AD711FA0-25AE-4AE0-872A-0DF40C4D27CD}"/>
    <cellStyle name="40% - Accent6 2 3 2" xfId="2848" xr:uid="{ABE65EC6-7779-4CFB-A037-854D271F0CA0}"/>
    <cellStyle name="40% - Accent6 2 3 2 2" xfId="3159" xr:uid="{D2D0F9B1-C823-4B8D-9629-59C3D3F3A67C}"/>
    <cellStyle name="40% - Accent6 2 3 2 2 2" xfId="5642" xr:uid="{682D43D8-5676-4950-B253-EEE16503A334}"/>
    <cellStyle name="40% - Accent6 2 3 2 2 2 2" xfId="12658" xr:uid="{934719AE-724B-47DA-8D49-2E8481024D82}"/>
    <cellStyle name="40% - Accent6 2 3 2 2 2 2 2" xfId="20986" xr:uid="{3CE2302E-8C5C-4F38-90DE-30721C300B10}"/>
    <cellStyle name="40% - Accent6 2 3 2 2 2 2 2 2" xfId="38068" xr:uid="{08BEDF5A-01CC-48D7-BF97-A2BC7D03BD08}"/>
    <cellStyle name="40% - Accent6 2 3 2 2 2 2 3" xfId="29775" xr:uid="{F7458AEB-1D8E-4AEA-8E03-D2282B396385}"/>
    <cellStyle name="40% - Accent6 2 3 2 2 2 3" xfId="11100" xr:uid="{36545D39-B9F1-4B02-9200-4D65CF02DDF3}"/>
    <cellStyle name="40% - Accent6 2 3 2 2 2 3 2" xfId="19464" xr:uid="{6055A9E3-617B-478A-8E69-8A32652F4759}"/>
    <cellStyle name="40% - Accent6 2 3 2 2 2 3 2 2" xfId="36546" xr:uid="{D807862F-64E8-4D18-91D2-8C6B8F4F03F8}"/>
    <cellStyle name="40% - Accent6 2 3 2 2 2 3 3" xfId="28253" xr:uid="{BF634BA5-0BA7-45B1-88BF-0B1C391B002A}"/>
    <cellStyle name="40% - Accent6 2 3 2 2 2 4" xfId="14592" xr:uid="{B0F591AF-EA34-4188-AEB6-086066ED26AD}"/>
    <cellStyle name="40% - Accent6 2 3 2 2 2 4 2" xfId="31674" xr:uid="{7A2D5AD8-29B5-44FA-BC87-5FA19F0FCDF1}"/>
    <cellStyle name="40% - Accent6 2 3 2 2 2 5" xfId="23025" xr:uid="{CE1E828B-2506-49A1-A191-0A8535D3EA0E}"/>
    <cellStyle name="40% - Accent6 2 3 2 2 3" xfId="11896" xr:uid="{6BB313F2-EB57-491E-99F8-D39226A9A545}"/>
    <cellStyle name="40% - Accent6 2 3 2 2 3 2" xfId="20225" xr:uid="{AE01C142-EE01-49D6-B068-E3C833E77417}"/>
    <cellStyle name="40% - Accent6 2 3 2 2 3 2 2" xfId="37307" xr:uid="{D8F3AB40-45D9-4C5E-B91B-14DB199AF170}"/>
    <cellStyle name="40% - Accent6 2 3 2 2 3 3" xfId="29014" xr:uid="{95A64FD4-F553-4DFF-8AE6-EA35C312C9E2}"/>
    <cellStyle name="40% - Accent6 2 3 2 2 4" xfId="6543" xr:uid="{4EA7C38B-2D36-467A-AAD9-F4ACD75467BD}"/>
    <cellStyle name="40% - Accent6 2 3 2 2 4 2" xfId="15463" xr:uid="{1B37119A-D7D2-4372-A077-62BF35DD834C}"/>
    <cellStyle name="40% - Accent6 2 3 2 2 4 2 2" xfId="32545" xr:uid="{E418A9B0-CA09-4C6C-8996-A6C4B8635775}"/>
    <cellStyle name="40% - Accent6 2 3 2 2 4 3" xfId="23906" xr:uid="{8210ADB7-1495-4503-9337-C321C3F6B79D}"/>
    <cellStyle name="40% - Accent6 2 3 2 2 5" xfId="13338" xr:uid="{E1C788A0-B8E8-4B06-906C-F5C574CD4120}"/>
    <cellStyle name="40% - Accent6 2 3 2 2 5 2" xfId="30420" xr:uid="{CBD6BD1C-15F1-4DDE-A202-A1F0CDCCE003}"/>
    <cellStyle name="40% - Accent6 2 3 2 2 6" xfId="21759" xr:uid="{EE2BF240-C507-4D96-9E65-211916BA57F2}"/>
    <cellStyle name="40% - Accent6 2 3 2 2 7" xfId="3911" xr:uid="{35CC1BCF-2618-4C50-A47F-2D804FBBDFB2}"/>
    <cellStyle name="40% - Accent6 2 3 2 3" xfId="5336" xr:uid="{B291D878-1A3B-4DF5-A085-BD2D398A1CEC}"/>
    <cellStyle name="40% - Accent6 2 3 2 3 2" xfId="12353" xr:uid="{52C0B56E-FBB8-40F6-BE0A-C0349CF5FC5C}"/>
    <cellStyle name="40% - Accent6 2 3 2 3 2 2" xfId="20681" xr:uid="{75D5B92C-2D1A-4D5C-8AD3-DDA99AB17C55}"/>
    <cellStyle name="40% - Accent6 2 3 2 3 2 2 2" xfId="37763" xr:uid="{E78241C4-43C1-495D-9FB9-0257CF617DA7}"/>
    <cellStyle name="40% - Accent6 2 3 2 3 2 3" xfId="29470" xr:uid="{47CB2CAF-19D5-41F4-A1E1-2F3FD841939E}"/>
    <cellStyle name="40% - Accent6 2 3 2 3 3" xfId="7279" xr:uid="{74AF1798-3530-4FEE-B286-F7C367BAEA04}"/>
    <cellStyle name="40% - Accent6 2 3 2 3 3 2" xfId="16147" xr:uid="{9E46AFBE-EBEB-41A2-935B-5BDF811362B8}"/>
    <cellStyle name="40% - Accent6 2 3 2 3 3 2 2" xfId="33229" xr:uid="{D5770C38-98B1-4CAE-AA8F-1187305BA053}"/>
    <cellStyle name="40% - Accent6 2 3 2 3 3 3" xfId="24613" xr:uid="{667C18FE-164B-4869-8E02-AD777B0DF709}"/>
    <cellStyle name="40% - Accent6 2 3 2 3 4" xfId="14290" xr:uid="{2DAA1F06-D14B-429A-A43B-325C62E69976}"/>
    <cellStyle name="40% - Accent6 2 3 2 3 4 2" xfId="31372" xr:uid="{5F48360C-429B-4960-99F7-624E2F8C3A99}"/>
    <cellStyle name="40% - Accent6 2 3 2 3 5" xfId="22723" xr:uid="{6CE7281D-C81F-46CD-A142-F8A9C77AC7E4}"/>
    <cellStyle name="40% - Accent6 2 3 2 4" xfId="4776" xr:uid="{5587A820-163D-4CD1-8E85-643066A0DA2C}"/>
    <cellStyle name="40% - Accent6 2 3 2 4 2" xfId="11591" xr:uid="{6FDCE58A-310C-46E7-BBE3-7DD72B7E60DD}"/>
    <cellStyle name="40% - Accent6 2 3 2 4 2 2" xfId="19920" xr:uid="{52F5FAC9-D1E9-49EC-9855-187D7C5310D8}"/>
    <cellStyle name="40% - Accent6 2 3 2 4 2 2 2" xfId="37002" xr:uid="{1F41A58A-9F8B-4CB9-8390-B4B442E2C6AC}"/>
    <cellStyle name="40% - Accent6 2 3 2 4 2 3" xfId="28709" xr:uid="{99F9F751-09AB-4962-A310-5E3FFD87387C}"/>
    <cellStyle name="40% - Accent6 2 3 2 4 3" xfId="13859" xr:uid="{C873C2B1-9F3D-4DDC-BC74-EA5D1F4D0A66}"/>
    <cellStyle name="40% - Accent6 2 3 2 4 3 2" xfId="30941" xr:uid="{F3F572C6-5269-48F5-9A2C-3A07AB23E995}"/>
    <cellStyle name="40% - Accent6 2 3 2 4 4" xfId="22275" xr:uid="{15903000-037F-4BFE-8C71-05AB637ABD92}"/>
    <cellStyle name="40% - Accent6 2 3 2 5" xfId="6241" xr:uid="{F6DBFAEF-6202-4B94-92F6-232C0793280A}"/>
    <cellStyle name="40% - Accent6 2 3 2 5 2" xfId="15161" xr:uid="{5118046C-2F49-40E7-8702-D913B169ACE3}"/>
    <cellStyle name="40% - Accent6 2 3 2 5 2 2" xfId="32243" xr:uid="{4DD3852F-1489-4F03-8670-30261A4F988A}"/>
    <cellStyle name="40% - Accent6 2 3 2 5 3" xfId="23604" xr:uid="{B4A75CCA-CB72-4B46-83AC-92CCE27B6A6E}"/>
    <cellStyle name="40% - Accent6 2 3 2 6" xfId="13033" xr:uid="{EE26FF2F-1AFD-452B-B3B6-4FBEE6C19BBB}"/>
    <cellStyle name="40% - Accent6 2 3 2 6 2" xfId="30115" xr:uid="{98743ABE-80FA-41CD-9D92-E8959A59C455}"/>
    <cellStyle name="40% - Accent6 2 3 2 7" xfId="21454" xr:uid="{B943B656-0B96-4D73-B33B-43D1A5BD33E0}"/>
    <cellStyle name="40% - Accent6 2 3 2 8" xfId="3606" xr:uid="{E76D1F72-7C67-4AAD-A0A5-134906C45D00}"/>
    <cellStyle name="40% - Accent6 2 3 3" xfId="3017" xr:uid="{2D45DBAA-45A3-416F-BD17-8D65B21D69A0}"/>
    <cellStyle name="40% - Accent6 2 3 3 2" xfId="5501" xr:uid="{6094D471-EBD4-4874-B7F7-1F5473034CFE}"/>
    <cellStyle name="40% - Accent6 2 3 3 2 2" xfId="12516" xr:uid="{DD607C12-6987-4CA0-A6AE-3CD5D2D7D946}"/>
    <cellStyle name="40% - Accent6 2 3 3 2 2 2" xfId="20844" xr:uid="{BEEB8CB8-5802-4C4A-A050-A51B0C130718}"/>
    <cellStyle name="40% - Accent6 2 3 3 2 2 2 2" xfId="37926" xr:uid="{148C4D40-BB9D-4655-8D40-09C3F5FDB484}"/>
    <cellStyle name="40% - Accent6 2 3 3 2 2 3" xfId="29633" xr:uid="{4AE0807C-8F5B-4C05-8046-E0CF3F3FE01C}"/>
    <cellStyle name="40% - Accent6 2 3 3 2 3" xfId="10973" xr:uid="{25205729-C52D-4273-9399-22616A031565}"/>
    <cellStyle name="40% - Accent6 2 3 3 2 3 2" xfId="19337" xr:uid="{5D4057E1-9373-4AB6-BA23-B7565B0728FF}"/>
    <cellStyle name="40% - Accent6 2 3 3 2 3 2 2" xfId="36419" xr:uid="{2744517F-336F-4091-9674-256C652517B5}"/>
    <cellStyle name="40% - Accent6 2 3 3 2 3 3" xfId="28126" xr:uid="{61A999AF-463B-48C6-8396-C7CCAF00F300}"/>
    <cellStyle name="40% - Accent6 2 3 3 2 4" xfId="14451" xr:uid="{F49B4A3E-12A0-43B8-B754-D8AA4B00147A}"/>
    <cellStyle name="40% - Accent6 2 3 3 2 4 2" xfId="31533" xr:uid="{9C8A3EB8-F67F-4754-A06B-25385712115B}"/>
    <cellStyle name="40% - Accent6 2 3 3 2 5" xfId="22884" xr:uid="{58F2B971-1DD7-4877-A0C7-F95854F7B40D}"/>
    <cellStyle name="40% - Accent6 2 3 3 3" xfId="11754" xr:uid="{0BA60088-E819-4909-A270-051845B62C05}"/>
    <cellStyle name="40% - Accent6 2 3 3 3 2" xfId="20083" xr:uid="{827744DB-866C-4714-9E9E-F20DC6922A53}"/>
    <cellStyle name="40% - Accent6 2 3 3 3 2 2" xfId="37165" xr:uid="{D069A22E-AD0E-4359-9D7E-D210D656DD99}"/>
    <cellStyle name="40% - Accent6 2 3 3 3 3" xfId="28872" xr:uid="{DED4E1AD-3689-4984-A6E0-147860CE8918}"/>
    <cellStyle name="40% - Accent6 2 3 3 4" xfId="6402" xr:uid="{70FE6A2A-5EE3-4B35-8D62-7C90ED6EC38F}"/>
    <cellStyle name="40% - Accent6 2 3 3 4 2" xfId="15322" xr:uid="{8BF937D7-09D0-4DD3-8089-8E635D5C2A38}"/>
    <cellStyle name="40% - Accent6 2 3 3 4 2 2" xfId="32404" xr:uid="{B29EB9DE-A6B9-4DE6-95F6-FBF102F4D988}"/>
    <cellStyle name="40% - Accent6 2 3 3 4 3" xfId="23765" xr:uid="{12C53515-6416-4BDA-8F27-BDFD2FBA9251}"/>
    <cellStyle name="40% - Accent6 2 3 3 5" xfId="13196" xr:uid="{C5C2D10E-C804-4C82-A496-2D8E13024031}"/>
    <cellStyle name="40% - Accent6 2 3 3 5 2" xfId="30278" xr:uid="{D03D2536-940E-4163-8BB5-77D36977559C}"/>
    <cellStyle name="40% - Accent6 2 3 3 6" xfId="21617" xr:uid="{1CEBB9C7-FE45-4E00-AD3E-4F8265FB7F07}"/>
    <cellStyle name="40% - Accent6 2 3 3 7" xfId="3769" xr:uid="{320A987E-F61E-4760-B156-C4A70615ED04}"/>
    <cellStyle name="40% - Accent6 2 3 4" xfId="5047" xr:uid="{C4750ED4-80BB-4A3B-8D02-AA5F9EB085D0}"/>
    <cellStyle name="40% - Accent6 2 3 4 2" xfId="10805" xr:uid="{C8D86710-17F2-42D8-9602-84833D6C27A1}"/>
    <cellStyle name="40% - Accent6 2 3 4 2 2" xfId="12211" xr:uid="{7ECDCEA5-3BCC-4711-98D2-8C9E910015E9}"/>
    <cellStyle name="40% - Accent6 2 3 4 2 2 2" xfId="20539" xr:uid="{871B3EDD-5501-41E1-A409-2331C08C72DC}"/>
    <cellStyle name="40% - Accent6 2 3 4 2 2 2 2" xfId="37621" xr:uid="{855C1329-76FB-4E4A-8A09-7611674BDDCA}"/>
    <cellStyle name="40% - Accent6 2 3 4 2 2 3" xfId="29328" xr:uid="{75A82400-DAA9-428C-9B38-FF8EE9507FCF}"/>
    <cellStyle name="40% - Accent6 2 3 4 2 3" xfId="19169" xr:uid="{CC07BA14-E10F-4EDA-9255-69DFEA14089D}"/>
    <cellStyle name="40% - Accent6 2 3 4 2 3 2" xfId="36251" xr:uid="{D9383B5D-637E-4A7C-A30A-0C58AC0CC6FF}"/>
    <cellStyle name="40% - Accent6 2 3 4 2 4" xfId="27958" xr:uid="{CBFC12E4-A535-4FC0-A5FA-BD9779E85DF6}"/>
    <cellStyle name="40% - Accent6 2 3 4 3" xfId="11449" xr:uid="{CCCA9DA4-1FD1-49FB-984F-7A1E8F9FF42E}"/>
    <cellStyle name="40% - Accent6 2 3 4 3 2" xfId="19778" xr:uid="{B936C760-D12D-4ABC-997B-99ABC0255D01}"/>
    <cellStyle name="40% - Accent6 2 3 4 3 2 2" xfId="36860" xr:uid="{FEF28B6A-EFA1-460E-BA9A-04ECE6D18BA1}"/>
    <cellStyle name="40% - Accent6 2 3 4 3 3" xfId="28567" xr:uid="{13D06B5E-EE10-4DE3-92AF-1BA012E712DE}"/>
    <cellStyle name="40% - Accent6 2 3 4 4" xfId="7117" xr:uid="{3353CB3E-D9D8-4638-A531-51AFD431BC22}"/>
    <cellStyle name="40% - Accent6 2 3 4 4 2" xfId="16000" xr:uid="{6629E7D7-F84E-4B5B-A0EB-DD69F154A65B}"/>
    <cellStyle name="40% - Accent6 2 3 4 4 2 2" xfId="33082" xr:uid="{5D3A7374-837C-41E2-9D24-FF2925DFF7AE}"/>
    <cellStyle name="40% - Accent6 2 3 4 4 3" xfId="24453" xr:uid="{13DC2A6B-EE02-44A9-84CB-4CE15B5ED38C}"/>
    <cellStyle name="40% - Accent6 2 3 4 5" xfId="14032" xr:uid="{FEA8DD24-AC17-4913-AED8-647852585FDA}"/>
    <cellStyle name="40% - Accent6 2 3 4 5 2" xfId="31114" xr:uid="{FDB91CFC-96D3-4F78-98B1-B86A4A9571FC}"/>
    <cellStyle name="40% - Accent6 2 3 4 6" xfId="22448" xr:uid="{3ED4DDF0-06DB-4063-9CD8-95AA941E1491}"/>
    <cellStyle name="40% - Accent6 2 3 5" xfId="4222" xr:uid="{4A19FC1D-8E8B-46D1-AA34-017C16C3A6C6}"/>
    <cellStyle name="40% - Accent6 2 3 5 2" xfId="12066" xr:uid="{5445F47A-B29B-4363-91B3-D5B8C97A1200}"/>
    <cellStyle name="40% - Accent6 2 3 5 2 2" xfId="20394" xr:uid="{0F4958E8-E748-4B24-AA5F-3529CCB9759D}"/>
    <cellStyle name="40% - Accent6 2 3 5 2 2 2" xfId="37476" xr:uid="{37E1A1CD-DEBF-4069-BCC6-4EE516341AE6}"/>
    <cellStyle name="40% - Accent6 2 3 5 2 3" xfId="29183" xr:uid="{CF778DBA-7C3C-4BA1-8E8D-6A12F35CBD95}"/>
    <cellStyle name="40% - Accent6 2 3 5 3" xfId="10632" xr:uid="{14A97F43-63BA-4A90-995D-9478546388C3}"/>
    <cellStyle name="40% - Accent6 2 3 5 3 2" xfId="19026" xr:uid="{86DA926E-D329-4664-86AD-C12144F25D94}"/>
    <cellStyle name="40% - Accent6 2 3 5 3 2 2" xfId="36108" xr:uid="{EE9487F3-087A-45FA-BAB3-890E69E9389B}"/>
    <cellStyle name="40% - Accent6 2 3 5 3 3" xfId="27815" xr:uid="{F743737C-5EBF-40A3-A245-97249F4AA52F}"/>
    <cellStyle name="40% - Accent6 2 3 5 4" xfId="13507" xr:uid="{A84C3954-3C93-4764-9455-6D0CEC2F49C9}"/>
    <cellStyle name="40% - Accent6 2 3 5 4 2" xfId="30589" xr:uid="{C83A527C-86BB-49A1-A925-EE3C72BDFED4}"/>
    <cellStyle name="40% - Accent6 2 3 5 5" xfId="21931" xr:uid="{E448B69F-3C4F-4555-A0F8-4C75B5E0BAAE}"/>
    <cellStyle name="40% - Accent6 2 3 6" xfId="11284" xr:uid="{C8492EA3-5418-4169-9726-08086DFD78B8}"/>
    <cellStyle name="40% - Accent6 2 3 6 2" xfId="19633" xr:uid="{F85DD66C-DD06-4EE6-9A99-EE1A3C1F2931}"/>
    <cellStyle name="40% - Accent6 2 3 6 2 2" xfId="36715" xr:uid="{D3CBA77E-2FC3-4DA9-8148-B5D1C393881F}"/>
    <cellStyle name="40% - Accent6 2 3 6 3" xfId="28422" xr:uid="{6C9190F4-C790-4C77-B494-EE50028C0B8C}"/>
    <cellStyle name="40% - Accent6 2 3 7" xfId="6093" xr:uid="{ECC71024-54B0-49CB-8A32-C7531DB30E82}"/>
    <cellStyle name="40% - Accent6 2 3 7 2" xfId="15018" xr:uid="{4ADB332B-CAA6-4471-921F-5C4F984AC42A}"/>
    <cellStyle name="40% - Accent6 2 3 7 2 2" xfId="32100" xr:uid="{E40A3A75-CF94-4696-B5FD-6E62D0E8D237}"/>
    <cellStyle name="40% - Accent6 2 3 7 3" xfId="23460" xr:uid="{292C9367-075D-4D62-A96F-674740F7E8B6}"/>
    <cellStyle name="40% - Accent6 2 3 8" xfId="12864" xr:uid="{A26F66EB-CD80-4ACE-95C4-6317D9EAD41D}"/>
    <cellStyle name="40% - Accent6 2 3 8 2" xfId="29969" xr:uid="{92E14E16-2B85-4C28-BF2F-E53C19334BF1}"/>
    <cellStyle name="40% - Accent6 2 3 9" xfId="21186" xr:uid="{253FDCAB-82E1-4541-92B6-8191B8466149}"/>
    <cellStyle name="40% - Accent6 2 4" xfId="1984" xr:uid="{73365E60-B0C5-431A-A5B9-5DC3F36F5A22}"/>
    <cellStyle name="40% - Accent6 2 4 10" xfId="38456" xr:uid="{7ADBBC9A-EDE1-41DB-9452-F312A612CD01}"/>
    <cellStyle name="40% - Accent6 2 4 2" xfId="3156" xr:uid="{0BC65FF0-A95A-46B2-A4E2-AB3194A37FCD}"/>
    <cellStyle name="40% - Accent6 2 4 2 2" xfId="5639" xr:uid="{F764D6E4-6FB9-468B-86B3-67621F4F60DF}"/>
    <cellStyle name="40% - Accent6 2 4 2 2 2" xfId="12655" xr:uid="{3066BA65-E988-4DEA-88EB-EC4C13784BAB}"/>
    <cellStyle name="40% - Accent6 2 4 2 2 2 2" xfId="20983" xr:uid="{9207CD04-E94F-461B-AEBF-05D8FEC4667D}"/>
    <cellStyle name="40% - Accent6 2 4 2 2 2 2 2" xfId="38065" xr:uid="{A812E67E-19B0-489D-8A56-DCFF821925A9}"/>
    <cellStyle name="40% - Accent6 2 4 2 2 2 3" xfId="29772" xr:uid="{AA439A2A-EE43-405C-89B7-A64A9A3A0B22}"/>
    <cellStyle name="40% - Accent6 2 4 2 2 3" xfId="11097" xr:uid="{18DAD382-CD84-4266-9342-C6F0FEAF081A}"/>
    <cellStyle name="40% - Accent6 2 4 2 2 3 2" xfId="19461" xr:uid="{CD68D499-32E5-4550-9615-9C097890BC6B}"/>
    <cellStyle name="40% - Accent6 2 4 2 2 3 2 2" xfId="36543" xr:uid="{B47A43B3-5769-4DF0-9E7E-6F102BDF00CE}"/>
    <cellStyle name="40% - Accent6 2 4 2 2 3 3" xfId="28250" xr:uid="{2B0E5E30-3C5A-4ADD-8907-464E09AA745A}"/>
    <cellStyle name="40% - Accent6 2 4 2 2 4" xfId="14589" xr:uid="{1D6A642A-1739-4EE7-B757-03FD88D803B3}"/>
    <cellStyle name="40% - Accent6 2 4 2 2 4 2" xfId="31671" xr:uid="{19FE7DE5-223E-40F0-8820-FB27A7670773}"/>
    <cellStyle name="40% - Accent6 2 4 2 2 5" xfId="23022" xr:uid="{818AFA24-66E5-484E-9F9D-E6ACFDFEFA45}"/>
    <cellStyle name="40% - Accent6 2 4 2 3" xfId="11893" xr:uid="{26A1688F-F196-42BC-969E-FFE33D5E8796}"/>
    <cellStyle name="40% - Accent6 2 4 2 3 2" xfId="20222" xr:uid="{2FF10013-FA0C-4703-BBCF-142683DE6BC7}"/>
    <cellStyle name="40% - Accent6 2 4 2 3 2 2" xfId="37304" xr:uid="{91E827FE-64F2-4A1A-AF83-7B10A735EF9E}"/>
    <cellStyle name="40% - Accent6 2 4 2 3 3" xfId="29011" xr:uid="{75710CC4-FE70-4B15-9132-2AEF7D017B27}"/>
    <cellStyle name="40% - Accent6 2 4 2 4" xfId="6540" xr:uid="{D0A5D77E-D653-480B-A2CB-DE37EA2542D0}"/>
    <cellStyle name="40% - Accent6 2 4 2 4 2" xfId="15460" xr:uid="{A9F277CD-525E-4D78-A9DA-496C601C9A27}"/>
    <cellStyle name="40% - Accent6 2 4 2 4 2 2" xfId="32542" xr:uid="{B3BED127-B379-4995-8661-3D8B8A20888B}"/>
    <cellStyle name="40% - Accent6 2 4 2 4 3" xfId="23903" xr:uid="{10E3C12A-D739-44C0-82EE-33C9FCDC5D04}"/>
    <cellStyle name="40% - Accent6 2 4 2 5" xfId="13335" xr:uid="{D7778139-AE63-444A-B297-9D6A99F04D10}"/>
    <cellStyle name="40% - Accent6 2 4 2 5 2" xfId="30417" xr:uid="{86492739-A6D6-4B6A-9B87-2C563A94BE5F}"/>
    <cellStyle name="40% - Accent6 2 4 2 6" xfId="21756" xr:uid="{AF0D4B0F-C21B-432A-878E-8D5441756A4D}"/>
    <cellStyle name="40% - Accent6 2 4 2 7" xfId="3908" xr:uid="{835D4A77-1A8B-4D30-B292-EE80934C6CEE}"/>
    <cellStyle name="40% - Accent6 2 4 3" xfId="5333" xr:uid="{F9C4018F-3DDF-4ED7-8A10-B7188146EF85}"/>
    <cellStyle name="40% - Accent6 2 4 3 2" xfId="12350" xr:uid="{7A50C454-D3C3-4744-819D-63A895683650}"/>
    <cellStyle name="40% - Accent6 2 4 3 2 2" xfId="20678" xr:uid="{2360F3E9-DF2C-4BE5-8078-94B38B205757}"/>
    <cellStyle name="40% - Accent6 2 4 3 2 2 2" xfId="37760" xr:uid="{487C0A33-DCFE-4A9C-BE17-9CD75BAAEA6C}"/>
    <cellStyle name="40% - Accent6 2 4 3 2 3" xfId="29467" xr:uid="{178BDEC2-CF18-4EF5-B454-C75E238A206A}"/>
    <cellStyle name="40% - Accent6 2 4 3 3" xfId="7276" xr:uid="{F17E1E13-1446-4452-8906-F9AA7FBD5166}"/>
    <cellStyle name="40% - Accent6 2 4 3 3 2" xfId="16144" xr:uid="{0275F626-C789-471A-B7A5-D38A53E75A4F}"/>
    <cellStyle name="40% - Accent6 2 4 3 3 2 2" xfId="33226" xr:uid="{0C61325F-B7D4-486E-8C8A-24C8FD50A043}"/>
    <cellStyle name="40% - Accent6 2 4 3 3 3" xfId="24610" xr:uid="{250EDA73-D1E2-4323-AB82-E8B2B0E41D92}"/>
    <cellStyle name="40% - Accent6 2 4 3 4" xfId="14287" xr:uid="{45BEB4A0-A6E9-466E-8454-B86CDA20A26F}"/>
    <cellStyle name="40% - Accent6 2 4 3 4 2" xfId="31369" xr:uid="{282CFED3-5CE8-4E17-AEEE-2AF680278AC9}"/>
    <cellStyle name="40% - Accent6 2 4 3 5" xfId="22720" xr:uid="{F9AD213E-C7FC-47F2-A5C6-A78D8864517A}"/>
    <cellStyle name="40% - Accent6 2 4 4" xfId="4576" xr:uid="{36814BDE-4CD5-42C7-9587-B5CCD6E917D4}"/>
    <cellStyle name="40% - Accent6 2 4 4 2" xfId="11588" xr:uid="{E2AA9715-7D2C-434F-81E4-B7819853F7F7}"/>
    <cellStyle name="40% - Accent6 2 4 4 2 2" xfId="19917" xr:uid="{30D544A6-34D3-4C74-A986-8EF3E686B1E8}"/>
    <cellStyle name="40% - Accent6 2 4 4 2 2 2" xfId="36999" xr:uid="{3851DEF1-299D-4A79-B494-C14E9BEBC1A1}"/>
    <cellStyle name="40% - Accent6 2 4 4 2 3" xfId="28706" xr:uid="{9592FC34-297F-4363-83D8-C75632AC0CF3}"/>
    <cellStyle name="40% - Accent6 2 4 4 3" xfId="13663" xr:uid="{82F45738-6473-4278-BBF2-986E5426B1D7}"/>
    <cellStyle name="40% - Accent6 2 4 4 3 2" xfId="30745" xr:uid="{7BDF94ED-7D21-4C99-9978-959BC8BCC534}"/>
    <cellStyle name="40% - Accent6 2 4 4 4" xfId="22077" xr:uid="{FA12C59D-8BB0-4989-9E54-F74F1BC34DD7}"/>
    <cellStyle name="40% - Accent6 2 4 5" xfId="6238" xr:uid="{71368813-6FEC-4B51-B8EF-32069F24A880}"/>
    <cellStyle name="40% - Accent6 2 4 5 2" xfId="15158" xr:uid="{BDD5DF3A-A636-4611-AB62-99C03877D667}"/>
    <cellStyle name="40% - Accent6 2 4 5 2 2" xfId="32240" xr:uid="{709D8A0B-BFE8-4B47-BCAE-576EFB47D994}"/>
    <cellStyle name="40% - Accent6 2 4 5 3" xfId="23601" xr:uid="{2DAF8674-EAB2-498C-B0F7-BE543EAE151A}"/>
    <cellStyle name="40% - Accent6 2 4 6" xfId="13030" xr:uid="{C3D64013-1DDF-4272-ABCA-DB149F5ED133}"/>
    <cellStyle name="40% - Accent6 2 4 6 2" xfId="30112" xr:uid="{F180B45C-FAEF-4E4A-8502-030C78BA1CC0}"/>
    <cellStyle name="40% - Accent6 2 4 7" xfId="21451" xr:uid="{5794871A-155E-498C-8EA5-8F751BC99183}"/>
    <cellStyle name="40% - Accent6 2 4 8" xfId="3603" xr:uid="{B26E166C-DF56-4461-B709-561475BF6C69}"/>
    <cellStyle name="40% - Accent6 2 4 9" xfId="2845" xr:uid="{66659E1A-7A9C-42CF-B44E-CBF290AA2BFA}"/>
    <cellStyle name="40% - Accent6 2 5" xfId="3014" xr:uid="{8F0B306A-3AB4-4DA6-A39C-01514A060AB1}"/>
    <cellStyle name="40% - Accent6 2 5 2" xfId="5498" xr:uid="{95EAD21A-BDC0-48F9-B670-F82542FB8360}"/>
    <cellStyle name="40% - Accent6 2 5 2 2" xfId="12513" xr:uid="{3C083237-9D07-459C-8D1C-10C895C7A186}"/>
    <cellStyle name="40% - Accent6 2 5 2 2 2" xfId="20841" xr:uid="{1E50B793-F233-40A1-A3D2-D2C4D483A724}"/>
    <cellStyle name="40% - Accent6 2 5 2 2 2 2" xfId="37923" xr:uid="{82F8DB56-907A-448A-8BF1-58A3AAF4810B}"/>
    <cellStyle name="40% - Accent6 2 5 2 2 3" xfId="29630" xr:uid="{22B9B1EB-6864-4D05-B565-A552268ED87B}"/>
    <cellStyle name="40% - Accent6 2 5 2 3" xfId="10970" xr:uid="{02DB2FEF-668A-49D6-9C67-87E44DC580D8}"/>
    <cellStyle name="40% - Accent6 2 5 2 3 2" xfId="19334" xr:uid="{42BD8956-BA3D-4BF0-B1C4-74BC2E69A490}"/>
    <cellStyle name="40% - Accent6 2 5 2 3 2 2" xfId="36416" xr:uid="{773CBB4E-5C02-480E-8652-834EF246B0FD}"/>
    <cellStyle name="40% - Accent6 2 5 2 3 3" xfId="28123" xr:uid="{4658ACEC-E359-4C0F-82A1-E2F114DA027F}"/>
    <cellStyle name="40% - Accent6 2 5 2 4" xfId="14448" xr:uid="{B13362B4-09F7-4CB8-A106-4E41BA9C4402}"/>
    <cellStyle name="40% - Accent6 2 5 2 4 2" xfId="31530" xr:uid="{8205DE70-B6FF-4761-9192-3CD5B8A6D7E3}"/>
    <cellStyle name="40% - Accent6 2 5 2 5" xfId="22881" xr:uid="{1FAFF932-E3FF-4605-89AA-8A9206E89B50}"/>
    <cellStyle name="40% - Accent6 2 5 3" xfId="11751" xr:uid="{3FB67869-C157-449F-B5C0-6DB6A9FCD2CD}"/>
    <cellStyle name="40% - Accent6 2 5 3 2" xfId="20080" xr:uid="{68A2DEFB-5336-440D-B41C-2CA32605C245}"/>
    <cellStyle name="40% - Accent6 2 5 3 2 2" xfId="37162" xr:uid="{CAF689F1-B4E3-431C-B4B2-A6E8F1B8B509}"/>
    <cellStyle name="40% - Accent6 2 5 3 3" xfId="28869" xr:uid="{2D571656-905D-4890-970E-B68FD25DEA48}"/>
    <cellStyle name="40% - Accent6 2 5 4" xfId="6399" xr:uid="{5F08E7B9-35B6-435A-85A0-9DE505C6D7E4}"/>
    <cellStyle name="40% - Accent6 2 5 4 2" xfId="15319" xr:uid="{3965E121-83EA-49A7-B0A2-C2DB719741B1}"/>
    <cellStyle name="40% - Accent6 2 5 4 2 2" xfId="32401" xr:uid="{49C86C4E-CBB1-4F5E-B16E-48131172E32A}"/>
    <cellStyle name="40% - Accent6 2 5 4 3" xfId="23762" xr:uid="{03DCDDF8-A9EC-4B28-B457-D5D2E6328FBC}"/>
    <cellStyle name="40% - Accent6 2 5 5" xfId="13193" xr:uid="{CA8BEC69-2F04-4FEC-8DE8-E05340E9D65E}"/>
    <cellStyle name="40% - Accent6 2 5 5 2" xfId="30275" xr:uid="{23504F1D-FFD1-47CF-ADDF-336A3E74092C}"/>
    <cellStyle name="40% - Accent6 2 5 6" xfId="21614" xr:uid="{0C9D35EE-5016-4407-BF4A-280BACFDA70F}"/>
    <cellStyle name="40% - Accent6 2 5 7" xfId="3766" xr:uid="{96C5425C-58F9-445F-9CBE-D03C2B1057DB}"/>
    <cellStyle name="40% - Accent6 2 6" xfId="5044" xr:uid="{B3F0E889-22D1-4D87-8661-1373C2D1B278}"/>
    <cellStyle name="40% - Accent6 2 6 2" xfId="10802" xr:uid="{93909372-358C-4B14-8FDF-AF9EAC8DB746}"/>
    <cellStyle name="40% - Accent6 2 6 2 2" xfId="12208" xr:uid="{53EB69A8-EFEA-46A9-AEF3-F91567219E48}"/>
    <cellStyle name="40% - Accent6 2 6 2 2 2" xfId="20536" xr:uid="{14F9ACED-68DF-41E3-B3F2-FC4A484868CA}"/>
    <cellStyle name="40% - Accent6 2 6 2 2 2 2" xfId="37618" xr:uid="{8FF12F2C-CEC4-48F2-814A-DB5305E85002}"/>
    <cellStyle name="40% - Accent6 2 6 2 2 3" xfId="29325" xr:uid="{F2ACADC1-5DBF-4F53-9951-38F442746B61}"/>
    <cellStyle name="40% - Accent6 2 6 2 3" xfId="19166" xr:uid="{F93FA73F-513B-492F-95A1-1BA8B47BEF6C}"/>
    <cellStyle name="40% - Accent6 2 6 2 3 2" xfId="36248" xr:uid="{10D5B3F6-7465-4C6C-A4EA-F73AA5D8D9C6}"/>
    <cellStyle name="40% - Accent6 2 6 2 4" xfId="27955" xr:uid="{28A2D64D-AF95-4D95-918E-B60C3CB4583E}"/>
    <cellStyle name="40% - Accent6 2 6 3" xfId="11446" xr:uid="{A6B11E58-D424-40B8-BA17-67F4B1D670E6}"/>
    <cellStyle name="40% - Accent6 2 6 3 2" xfId="19775" xr:uid="{7B655BE6-58E9-46BA-BAB0-AD3CAFD62360}"/>
    <cellStyle name="40% - Accent6 2 6 3 2 2" xfId="36857" xr:uid="{BD351548-D428-43CD-B377-1E1479251276}"/>
    <cellStyle name="40% - Accent6 2 6 3 3" xfId="28564" xr:uid="{2688E690-CB65-4820-AE2F-6600C418428E}"/>
    <cellStyle name="40% - Accent6 2 6 4" xfId="7114" xr:uid="{A57DB546-0B92-44CF-BC40-B7379EF560A1}"/>
    <cellStyle name="40% - Accent6 2 6 4 2" xfId="15997" xr:uid="{9180DF83-DC0C-408E-9CC8-1E31839F6ABC}"/>
    <cellStyle name="40% - Accent6 2 6 4 2 2" xfId="33079" xr:uid="{2722D3C4-B8E5-45CF-8051-4763C6DAB378}"/>
    <cellStyle name="40% - Accent6 2 6 4 3" xfId="24450" xr:uid="{77698D38-5FDA-4FB4-A27C-57C4CC489A4A}"/>
    <cellStyle name="40% - Accent6 2 6 5" xfId="14029" xr:uid="{8977C6DB-4028-4FB7-BF35-E22F974CBBCF}"/>
    <cellStyle name="40% - Accent6 2 6 5 2" xfId="31111" xr:uid="{C6CF3E97-1DE4-4CE0-AA09-B5C6548F3B93}"/>
    <cellStyle name="40% - Accent6 2 6 6" xfId="22445" xr:uid="{EB137CB8-BF31-4239-9ABC-CBA747EDA955}"/>
    <cellStyle name="40% - Accent6 2 7" xfId="4033" xr:uid="{BE61DD1A-A617-455D-B291-223622D84129}"/>
    <cellStyle name="40% - Accent6 2 7 2" xfId="12063" xr:uid="{74764E15-0EDB-4BFE-B35C-28D9C6B3FD88}"/>
    <cellStyle name="40% - Accent6 2 7 2 2" xfId="20391" xr:uid="{F85EDE2E-E42C-4BB4-BAD5-FC06F80CF738}"/>
    <cellStyle name="40% - Accent6 2 7 2 2 2" xfId="37473" xr:uid="{D09E5D43-E1BB-4D29-87C0-AA1BADC10293}"/>
    <cellStyle name="40% - Accent6 2 7 2 3" xfId="29180" xr:uid="{18D4E40A-92A4-4100-94DB-937D7E76D135}"/>
    <cellStyle name="40% - Accent6 2 7 3" xfId="10629" xr:uid="{3C8860F3-0E1E-43E6-BB6F-7E6A73831DA0}"/>
    <cellStyle name="40% - Accent6 2 7 3 2" xfId="19023" xr:uid="{8FA12EB4-457A-4BDB-8A7D-B90311ACC583}"/>
    <cellStyle name="40% - Accent6 2 7 3 2 2" xfId="36105" xr:uid="{DBBCFA4D-CF1B-4FB2-A52E-1E47B737EF21}"/>
    <cellStyle name="40% - Accent6 2 7 3 3" xfId="27812" xr:uid="{61A0ABA7-28F7-4E94-990B-1A9CFA031ABC}"/>
    <cellStyle name="40% - Accent6 2 8" xfId="11281" xr:uid="{9867F78E-36A1-4018-AD50-FEE1A8566B59}"/>
    <cellStyle name="40% - Accent6 2 8 2" xfId="19630" xr:uid="{6C58A2C0-10D6-4AAB-B720-EE3998FD33D4}"/>
    <cellStyle name="40% - Accent6 2 8 2 2" xfId="36712" xr:uid="{5862732D-BE31-43B3-B234-D2480D5ABCF5}"/>
    <cellStyle name="40% - Accent6 2 8 3" xfId="28419" xr:uid="{6A4DF4AE-6662-4779-8527-2C9B0E7F2962}"/>
    <cellStyle name="40% - Accent6 2 9" xfId="6090" xr:uid="{16434DBF-7231-43B5-94F1-EE53324882AF}"/>
    <cellStyle name="40% - Accent6 2 9 2" xfId="15015" xr:uid="{DD3F74F8-DA92-4AC0-8A42-45E899273500}"/>
    <cellStyle name="40% - Accent6 2 9 2 2" xfId="32097" xr:uid="{3404FB59-B10F-4866-91B5-ED6A0040CD87}"/>
    <cellStyle name="40% - Accent6 2 9 3" xfId="23457" xr:uid="{F8BE8D07-19DE-49D0-B30E-72A52587C7F8}"/>
    <cellStyle name="40% - Accent6 20" xfId="3458" xr:uid="{E1C22F99-2191-416B-8D8F-22938F3C1594}"/>
    <cellStyle name="40% - Accent6 3" xfId="1988" xr:uid="{ED485D43-C1A6-4A5F-8C80-BFCA01B2ED8A}"/>
    <cellStyle name="40% - Accent6 3 2" xfId="4491" xr:uid="{AD7C8C15-11A4-458A-96AB-433C874E1003}"/>
    <cellStyle name="40% - Accent6 3 2 2" xfId="7677" xr:uid="{4A6EBA31-5257-4436-8326-C9FEAEFDB9AA}"/>
    <cellStyle name="40% - Accent6 3 2 2 2" xfId="16520" xr:uid="{34796146-DDFB-4303-A31B-0E9A208DCFEF}"/>
    <cellStyle name="40% - Accent6 3 2 2 2 2" xfId="33602" xr:uid="{261BF36C-8C3C-439C-B7F8-7F1293E918C1}"/>
    <cellStyle name="40% - Accent6 3 2 2 3" xfId="24996" xr:uid="{1E19AD49-06DA-4D0F-8645-08DE44F0A25B}"/>
    <cellStyle name="40% - Accent6 3 2 3" xfId="6956" xr:uid="{BF7FF6F0-B853-4FF0-AFC6-41FAD32F54DB}"/>
    <cellStyle name="40% - Accent6 3 2 3 2" xfId="15847" xr:uid="{A109A689-8515-4E4B-99BE-F3495F6CC878}"/>
    <cellStyle name="40% - Accent6 3 2 3 2 2" xfId="32929" xr:uid="{3B4A3C1A-251D-4878-8114-5F87E5D05F49}"/>
    <cellStyle name="40% - Accent6 3 2 3 3" xfId="24301" xr:uid="{D67931EF-1D60-467B-9B79-2084924F73E4}"/>
    <cellStyle name="40% - Accent6 3 2 4" xfId="13601" xr:uid="{A71DEF1F-AE93-4310-97CF-4E1B5008D646}"/>
    <cellStyle name="40% - Accent6 3 2 4 2" xfId="30683" xr:uid="{0CC190E1-BA21-41BF-9E47-6D746863854F}"/>
    <cellStyle name="40% - Accent6 3 2 5" xfId="22018" xr:uid="{52D8F512-771E-4EEA-B2C4-20512F1C9D14}"/>
    <cellStyle name="40% - Accent6 4" xfId="1989" xr:uid="{93C6CD20-22B6-471D-9C34-76CB22A1F255}"/>
    <cellStyle name="40% - Accent6 5" xfId="1990" xr:uid="{F244892A-163C-4690-B6BD-4F6A06B0FB74}"/>
    <cellStyle name="40% - Accent6 6" xfId="1991" xr:uid="{7A9BDB4B-A49A-4386-8EC3-0F63B58A5E40}"/>
    <cellStyle name="40% - Accent6 7" xfId="1992" xr:uid="{6D93C63F-8398-4492-8BD9-7C29BD007A91}"/>
    <cellStyle name="40% - Accent6 8" xfId="1993" xr:uid="{A238241A-F74E-4FF6-AE68-EC95AB1701F9}"/>
    <cellStyle name="40% - Accent6 9" xfId="1994" xr:uid="{B0621193-BD64-4AAA-92C1-6F62CAA3E95B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1 2" xfId="1995" xr:uid="{FCE33531-01B2-4461-B5F2-E45FD566B6C5}"/>
    <cellStyle name="40% - ส่วนที่ถูกเน้น1 3" xfId="4848" xr:uid="{921FF2D0-C317-41AF-85E1-AEEBD341C8F5}"/>
    <cellStyle name="40% - ส่วนที่ถูกเน้น2" xfId="622" xr:uid="{00000000-0005-0000-0000-00006D020000}"/>
    <cellStyle name="40% - ส่วนที่ถูกเน้น2 2" xfId="1996" xr:uid="{1CCA0330-0CAE-44F0-B146-F25DC3B5ABEA}"/>
    <cellStyle name="40% - ส่วนที่ถูกเน้น2 3" xfId="4852" xr:uid="{8A9D20B1-3793-4DC1-A0E7-D25F7ED80165}"/>
    <cellStyle name="40% - ส่วนที่ถูกเน้น3" xfId="623" xr:uid="{00000000-0005-0000-0000-00006E020000}"/>
    <cellStyle name="40% - ส่วนที่ถูกเน้น3 2" xfId="1997" xr:uid="{C5BC77E7-E931-4A52-B0D1-B1D657A788B5}"/>
    <cellStyle name="40% - ส่วนที่ถูกเน้น3 3" xfId="4856" xr:uid="{B42EA179-EC57-4F4B-9314-212D4DB66C38}"/>
    <cellStyle name="40% - ส่วนที่ถูกเน้น4" xfId="624" xr:uid="{00000000-0005-0000-0000-00006F020000}"/>
    <cellStyle name="40% - ส่วนที่ถูกเน้น4 2" xfId="1998" xr:uid="{DD4C716F-612A-4269-A58B-254847EC1FB2}"/>
    <cellStyle name="40% - ส่วนที่ถูกเน้น4 3" xfId="4860" xr:uid="{A1C75488-A1FF-439F-B48B-1A91CFE9709D}"/>
    <cellStyle name="40% - ส่วนที่ถูกเน้น5" xfId="625" xr:uid="{00000000-0005-0000-0000-000070020000}"/>
    <cellStyle name="40% - ส่วนที่ถูกเน้น5 2" xfId="1999" xr:uid="{28383EBF-0FC4-4F56-BCB4-C68A55064D24}"/>
    <cellStyle name="40% - ส่วนที่ถูกเน้น5 3" xfId="4864" xr:uid="{F1C835A4-0D2A-4DD7-A01E-A1956BC613C4}"/>
    <cellStyle name="40% - ส่วนที่ถูกเน้น6" xfId="626" xr:uid="{00000000-0005-0000-0000-000071020000}"/>
    <cellStyle name="40% - ส่วนที่ถูกเน้น6 2" xfId="2000" xr:uid="{1B21B419-659B-4A9B-8F65-1BA34E175D1A}"/>
    <cellStyle name="40% - ส่วนที่ถูกเน้น6 3" xfId="4868" xr:uid="{F0F13752-FE28-496A-B02B-113698B51BDB}"/>
    <cellStyle name="594941.25" xfId="627" xr:uid="{00000000-0005-0000-0000-000072020000}"/>
    <cellStyle name="60% - Accent1 10" xfId="2002" xr:uid="{0BE71203-1CC4-425E-A5D2-449FED0A4AEF}"/>
    <cellStyle name="60% - Accent1 11" xfId="2001" xr:uid="{F5F7B351-5226-4FD7-A29E-D1B60B1B5FCA}"/>
    <cellStyle name="60% - Accent1 12" xfId="1628" xr:uid="{894616A7-D5C6-40AC-BFA4-59DAEA74BD67}"/>
    <cellStyle name="60% - Accent1 12 2" xfId="10368" xr:uid="{586CCF15-F23C-4785-9F1A-3C814552C0B7}"/>
    <cellStyle name="60% - Accent1 12 3" xfId="4229" xr:uid="{0C95B282-72C2-4D61-85C1-79C890C6C921}"/>
    <cellStyle name="60% - Accent1 13" xfId="8455" xr:uid="{FB8EF552-F2FC-4FD5-873C-9C59E7F5DE4F}"/>
    <cellStyle name="60% - Accent1 13 2" xfId="17193" xr:uid="{D52C3E4C-6A85-42EA-A9AC-2E8A486EEB29}"/>
    <cellStyle name="60% - Accent1 13 2 2" xfId="34275" xr:uid="{0F7A9EAA-307B-454B-9B29-97F7618B1801}"/>
    <cellStyle name="60% - Accent1 13 3" xfId="25759" xr:uid="{4D157A73-6490-49C3-866A-C9AC4BB0B629}"/>
    <cellStyle name="60% - Accent1 14" xfId="12865" xr:uid="{F82BC32D-1DF4-4716-B788-DC2A4BE0CF55}"/>
    <cellStyle name="60% - Accent1 2" xfId="2003" xr:uid="{8B93A633-CFA0-4B45-B422-7FDC665CF3CE}"/>
    <cellStyle name="60% - Accent1 3" xfId="2004" xr:uid="{49B67A70-77A7-4AF3-A358-CA4E1A2BCCB7}"/>
    <cellStyle name="60% - Accent1 4" xfId="2005" xr:uid="{8D280D56-3041-4762-B910-E1E64E16BB5E}"/>
    <cellStyle name="60% - Accent1 5" xfId="2006" xr:uid="{D9F11D85-07CD-447A-82A0-7862B56DFEE6}"/>
    <cellStyle name="60% - Accent1 6" xfId="2007" xr:uid="{66D024C1-2FC6-4355-9788-E6AE506BF712}"/>
    <cellStyle name="60% - Accent1 7" xfId="2008" xr:uid="{99039BB3-7595-4CC2-ACE2-EA48ADBC155E}"/>
    <cellStyle name="60% - Accent1 8" xfId="2009" xr:uid="{0F0E631B-476B-4FC0-B7CB-01C455FD4FA5}"/>
    <cellStyle name="60% - Accent1 9" xfId="2010" xr:uid="{EC8AE542-C7EE-4B38-AEFF-C87D312DCD91}"/>
    <cellStyle name="60% - Accent2 10" xfId="2012" xr:uid="{2A435C33-146C-4356-8E7C-738292CBEF13}"/>
    <cellStyle name="60% - Accent2 11" xfId="2011" xr:uid="{BB2AEE20-3E0B-4A95-AC45-519FCB7CE62E}"/>
    <cellStyle name="60% - Accent2 12" xfId="1629" xr:uid="{653BA752-A970-43FB-AC57-FA2419F7680B}"/>
    <cellStyle name="60% - Accent2 12 2" xfId="10369" xr:uid="{D8D35C0D-2C8B-4EF1-9FE9-0E4E167D9776}"/>
    <cellStyle name="60% - Accent2 12 3" xfId="4230" xr:uid="{486E417C-956B-4FF8-B2BE-410DC9E0DCD9}"/>
    <cellStyle name="60% - Accent2 13" xfId="8456" xr:uid="{4E984583-7F0E-49A8-AAC0-1923510FF86B}"/>
    <cellStyle name="60% - Accent2 13 2" xfId="17194" xr:uid="{70F977E3-19C9-4A5E-971B-08FC13E7A6D7}"/>
    <cellStyle name="60% - Accent2 13 2 2" xfId="34276" xr:uid="{D6C6C375-7E1F-4A4F-AE46-CFEE6827DA39}"/>
    <cellStyle name="60% - Accent2 13 3" xfId="25760" xr:uid="{87B300F9-3802-4E49-A65A-1FCDC686C614}"/>
    <cellStyle name="60% - Accent2 14" xfId="12866" xr:uid="{013D0563-C1E0-4144-9230-1FB48BF25D70}"/>
    <cellStyle name="60% - Accent2 2" xfId="2013" xr:uid="{00B07721-6D5C-45FA-BF59-86D6BA7BEC91}"/>
    <cellStyle name="60% - Accent2 3" xfId="2014" xr:uid="{3494ED45-159C-4E43-843F-1C33EB1188F0}"/>
    <cellStyle name="60% - Accent2 4" xfId="2015" xr:uid="{DF38F121-891B-4E2E-9B9E-2CFAC72A8BCE}"/>
    <cellStyle name="60% - Accent2 5" xfId="2016" xr:uid="{EE6A0BE8-BD00-42C3-B478-726BE3D591C6}"/>
    <cellStyle name="60% - Accent2 6" xfId="2017" xr:uid="{057F4BBC-D048-4BEA-8F2A-7135E47190AE}"/>
    <cellStyle name="60% - Accent2 7" xfId="2018" xr:uid="{3D637555-54F7-4B93-9D42-E288A621C36D}"/>
    <cellStyle name="60% - Accent2 8" xfId="2019" xr:uid="{931561A8-C6B2-4B2A-8866-CD8852C0F5C7}"/>
    <cellStyle name="60% - Accent2 9" xfId="2020" xr:uid="{82876328-4467-4610-B031-2762C4ECBAB0}"/>
    <cellStyle name="60% - Accent3 10" xfId="2022" xr:uid="{F7857D8C-1A96-47CF-B45D-26D6C14F2E37}"/>
    <cellStyle name="60% - Accent3 11" xfId="2021" xr:uid="{982C162A-21AD-40E6-BDC0-58CD23411FB9}"/>
    <cellStyle name="60% - Accent3 12" xfId="1630" xr:uid="{14B84E58-EE3C-4901-8B71-B153E1299AB9}"/>
    <cellStyle name="60% - Accent3 12 2" xfId="10370" xr:uid="{BE2CDAE3-0033-45A1-8EE1-3D39CC479350}"/>
    <cellStyle name="60% - Accent3 12 3" xfId="4231" xr:uid="{6DCA4E8A-B619-43A5-8699-7B6B27CE91C7}"/>
    <cellStyle name="60% - Accent3 13" xfId="8457" xr:uid="{85E556E6-4AD5-4A48-94B8-8EFA9C2F60AB}"/>
    <cellStyle name="60% - Accent3 13 2" xfId="17195" xr:uid="{69B598B6-EBB6-48DA-A0A9-034ECDB15107}"/>
    <cellStyle name="60% - Accent3 13 2 2" xfId="34277" xr:uid="{BCC967E3-C399-4954-BD9E-7C55F3CD05D2}"/>
    <cellStyle name="60% - Accent3 13 3" xfId="25761" xr:uid="{6F9FFCFD-EBD2-487A-89B3-876C4B58012A}"/>
    <cellStyle name="60% - Accent3 14" xfId="12867" xr:uid="{D857277A-F29E-4E7A-8DE0-2D0D4C5FDBB3}"/>
    <cellStyle name="60% - Accent3 2" xfId="2023" xr:uid="{7D6D8FC0-2CED-489F-96B6-F9F9C550F012}"/>
    <cellStyle name="60% - Accent3 3" xfId="2024" xr:uid="{3D3D45E1-E144-4429-BE6C-0ACB42B55F81}"/>
    <cellStyle name="60% - Accent3 4" xfId="2025" xr:uid="{EBC02081-4980-4AA4-942F-F88E76D84F22}"/>
    <cellStyle name="60% - Accent3 5" xfId="2026" xr:uid="{E84A9A10-1533-4519-B989-2C7C74EB1F63}"/>
    <cellStyle name="60% - Accent3 6" xfId="2027" xr:uid="{B8916C35-FF53-4C67-BF03-A0F55FCC88CB}"/>
    <cellStyle name="60% - Accent3 7" xfId="2028" xr:uid="{4ED4BD45-21FE-4C25-8A23-5BDFE542084C}"/>
    <cellStyle name="60% - Accent3 8" xfId="2029" xr:uid="{1861D066-8F47-43C0-957E-35BBE1B77DA7}"/>
    <cellStyle name="60% - Accent3 9" xfId="2030" xr:uid="{F2EE0986-30A6-45A8-9D5B-916F57B22123}"/>
    <cellStyle name="60% - Accent4 10" xfId="2032" xr:uid="{30931ACF-4CB7-49DD-B2BB-681921DB8A8F}"/>
    <cellStyle name="60% - Accent4 11" xfId="2031" xr:uid="{121364AD-D3CE-4BDB-B160-A73DE45A8C91}"/>
    <cellStyle name="60% - Accent4 12" xfId="1631" xr:uid="{93087F5F-8391-4E94-97AB-8D210AB18C44}"/>
    <cellStyle name="60% - Accent4 12 2" xfId="10371" xr:uid="{0FD47F30-6643-4D24-85F0-5C2B12828DE3}"/>
    <cellStyle name="60% - Accent4 12 3" xfId="4232" xr:uid="{C8EDCE3B-A4FE-4874-A48C-AD754BFB092B}"/>
    <cellStyle name="60% - Accent4 13" xfId="8458" xr:uid="{10904A37-2254-497D-9770-61A2E6B35EBB}"/>
    <cellStyle name="60% - Accent4 13 2" xfId="17196" xr:uid="{34DC8641-3E74-4AA7-9D18-7677EBEA1D9A}"/>
    <cellStyle name="60% - Accent4 13 2 2" xfId="34278" xr:uid="{BC58F44E-82B7-4F6C-AB76-E870A5519601}"/>
    <cellStyle name="60% - Accent4 13 3" xfId="25762" xr:uid="{A16A8E68-5B63-436F-BDEC-17019900E161}"/>
    <cellStyle name="60% - Accent4 14" xfId="12868" xr:uid="{1834D037-C8F6-48A0-9D9D-5828D56205A0}"/>
    <cellStyle name="60% - Accent4 2" xfId="2033" xr:uid="{46B495DA-1FB2-49E6-BA46-FCA34C744674}"/>
    <cellStyle name="60% - Accent4 3" xfId="2034" xr:uid="{D0F24919-AD8E-40AC-A731-CE22103BB1A6}"/>
    <cellStyle name="60% - Accent4 4" xfId="2035" xr:uid="{B659B1FB-5372-4127-AAAC-45AF6B3CD055}"/>
    <cellStyle name="60% - Accent4 5" xfId="2036" xr:uid="{DDFF2475-230A-4E6F-903F-9DFC266FC0F9}"/>
    <cellStyle name="60% - Accent4 6" xfId="2037" xr:uid="{8B6ABA19-C8CB-4064-833F-BE40F49C35AB}"/>
    <cellStyle name="60% - Accent4 7" xfId="2038" xr:uid="{A2E2645B-06CB-43BC-9F50-BDA767ED2FDC}"/>
    <cellStyle name="60% - Accent4 8" xfId="2039" xr:uid="{A743C315-FA89-4B19-9657-2AB30EB46ADB}"/>
    <cellStyle name="60% - Accent4 9" xfId="2040" xr:uid="{723EC7E5-DADF-4ACE-9B95-E27215CDBDD9}"/>
    <cellStyle name="60% - Accent5 10" xfId="2042" xr:uid="{1CCD6FBD-A2AB-4143-855F-92DCA97475DA}"/>
    <cellStyle name="60% - Accent5 11" xfId="2041" xr:uid="{B7C860A9-A3E2-4335-8579-9A9382F73BA4}"/>
    <cellStyle name="60% - Accent5 12" xfId="1632" xr:uid="{106382A0-17F0-4ECE-A7AE-87661528B186}"/>
    <cellStyle name="60% - Accent5 12 2" xfId="10372" xr:uid="{4712749C-759F-4808-83AB-E5732C9231FC}"/>
    <cellStyle name="60% - Accent5 12 3" xfId="4233" xr:uid="{BA8DA2D7-0E16-44C6-A743-60839BA2B453}"/>
    <cellStyle name="60% - Accent5 13" xfId="8459" xr:uid="{01CF8FC4-160F-4326-8E15-B6A38152F7D5}"/>
    <cellStyle name="60% - Accent5 13 2" xfId="17197" xr:uid="{1238ADFE-9E4E-4C22-9C98-3B55B7A3BF78}"/>
    <cellStyle name="60% - Accent5 13 2 2" xfId="34279" xr:uid="{2462FAE5-1A13-4497-B076-28CF452FEA79}"/>
    <cellStyle name="60% - Accent5 13 3" xfId="25763" xr:uid="{135E6C98-E692-4475-8207-A85AB421595C}"/>
    <cellStyle name="60% - Accent5 14" xfId="12869" xr:uid="{2A366A3A-9051-4D7D-88F5-6DC9D7AC91E5}"/>
    <cellStyle name="60% - Accent5 2" xfId="2043" xr:uid="{C3A0EF3A-6975-4E65-AE02-D1AF32F43CEF}"/>
    <cellStyle name="60% - Accent5 3" xfId="2044" xr:uid="{24F0CFD3-B407-4C14-BE8C-5C5BFA214C5B}"/>
    <cellStyle name="60% - Accent5 4" xfId="2045" xr:uid="{1C221A5F-225C-4C98-A2FA-839302FFC8BB}"/>
    <cellStyle name="60% - Accent5 5" xfId="2046" xr:uid="{B6A4CCC4-8B74-4517-B6A1-393B3717D768}"/>
    <cellStyle name="60% - Accent5 6" xfId="2047" xr:uid="{9659EDA0-B656-4505-ACBB-600FADA0720C}"/>
    <cellStyle name="60% - Accent5 7" xfId="2048" xr:uid="{846A5C8D-7C8B-4283-9D69-922B94386E67}"/>
    <cellStyle name="60% - Accent5 8" xfId="2049" xr:uid="{C8D95B4E-F430-4BE2-BFC2-A270F324484C}"/>
    <cellStyle name="60% - Accent5 9" xfId="2050" xr:uid="{9E2016F1-CE2C-44D1-8BDB-C36A5EA7E438}"/>
    <cellStyle name="60% - Accent6 10" xfId="2052" xr:uid="{6A04A2FC-BA33-4B13-B7C3-AC386F0CEFF7}"/>
    <cellStyle name="60% - Accent6 11" xfId="2051" xr:uid="{47ABE4B1-3711-46D1-8929-AF0AB22FC04F}"/>
    <cellStyle name="60% - Accent6 12" xfId="1633" xr:uid="{DFB4C9FA-F667-461F-A492-E5D987A7DEFB}"/>
    <cellStyle name="60% - Accent6 12 2" xfId="10373" xr:uid="{7F9F1833-51B0-4F8B-A35E-D89AB89DD10F}"/>
    <cellStyle name="60% - Accent6 12 3" xfId="4234" xr:uid="{2C080863-4BA6-4B1B-8D30-AEEAFDCB41A6}"/>
    <cellStyle name="60% - Accent6 13" xfId="8460" xr:uid="{28E31FBA-628A-45FF-9FAA-77DBE63EE861}"/>
    <cellStyle name="60% - Accent6 13 2" xfId="17198" xr:uid="{CFC0FBB5-1DE2-46E9-8226-5BF3F7B81213}"/>
    <cellStyle name="60% - Accent6 13 2 2" xfId="34280" xr:uid="{6261AA63-AF44-4B37-AF7A-7D7B7A387052}"/>
    <cellStyle name="60% - Accent6 13 3" xfId="25764" xr:uid="{AFB044B1-38BF-4CE9-9E12-C917DBBC7D02}"/>
    <cellStyle name="60% - Accent6 14" xfId="12870" xr:uid="{071AEA52-D7F7-4496-85EC-F0B58440B5FE}"/>
    <cellStyle name="60% - Accent6 2" xfId="2053" xr:uid="{739C1CEC-4709-4A86-824C-B3F3F5B3CA58}"/>
    <cellStyle name="60% - Accent6 3" xfId="2054" xr:uid="{BE09CD7C-28B3-46A2-BE8A-0263AC0905EC}"/>
    <cellStyle name="60% - Accent6 4" xfId="2055" xr:uid="{A39A66E3-4C2B-4BCF-B29B-E1A2485B2F8E}"/>
    <cellStyle name="60% - Accent6 5" xfId="2056" xr:uid="{F3EA604F-CA66-4A99-B883-84A54B97D7F0}"/>
    <cellStyle name="60% - Accent6 6" xfId="2057" xr:uid="{6F715C05-B4D7-4222-B3BE-34F9831FB3BF}"/>
    <cellStyle name="60% - Accent6 7" xfId="2058" xr:uid="{94EE84FA-9E07-488A-9A09-B9BEA661FE55}"/>
    <cellStyle name="60% - Accent6 8" xfId="2059" xr:uid="{05674801-C3D9-40CF-84DA-8CD090275265}"/>
    <cellStyle name="60% - Accent6 9" xfId="2060" xr:uid="{CC3B80D2-FBDB-440E-991E-6DD71EC6A261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1 2" xfId="2061" xr:uid="{730F9615-7D66-4BE8-A526-C34215DA164C}"/>
    <cellStyle name="60% - ส่วนที่ถูกเน้น1 3" xfId="4849" xr:uid="{A03EB3AB-4D16-425E-B80A-A61F2FEB9418}"/>
    <cellStyle name="60% - ส่วนที่ถูกเน้น2" xfId="641" xr:uid="{00000000-0005-0000-0000-000080020000}"/>
    <cellStyle name="60% - ส่วนที่ถูกเน้น2 2" xfId="2062" xr:uid="{30A62942-BB0F-4AAD-A6CA-A73F429A8192}"/>
    <cellStyle name="60% - ส่วนที่ถูกเน้น2 3" xfId="4853" xr:uid="{A2463CE4-340E-4823-A9DF-734DBCEF9E9F}"/>
    <cellStyle name="60% - ส่วนที่ถูกเน้น3" xfId="642" xr:uid="{00000000-0005-0000-0000-000081020000}"/>
    <cellStyle name="60% - ส่วนที่ถูกเน้น3 2" xfId="2063" xr:uid="{6595AD52-E2C4-4EEA-AC96-E0DCC5FD8077}"/>
    <cellStyle name="60% - ส่วนที่ถูกเน้น3 3" xfId="4857" xr:uid="{47445DF4-DF3A-4A2B-9D2F-C612AFB33A01}"/>
    <cellStyle name="60% - ส่วนที่ถูกเน้น4" xfId="643" xr:uid="{00000000-0005-0000-0000-000082020000}"/>
    <cellStyle name="60% - ส่วนที่ถูกเน้น4 2" xfId="2064" xr:uid="{C4E0E053-4BAA-40F5-9A1B-7A3B112524E6}"/>
    <cellStyle name="60% - ส่วนที่ถูกเน้น4 3" xfId="4861" xr:uid="{EF1FC577-951A-4FB6-87F4-F17BA44911B1}"/>
    <cellStyle name="60% - ส่วนที่ถูกเน้น5" xfId="644" xr:uid="{00000000-0005-0000-0000-000083020000}"/>
    <cellStyle name="60% - ส่วนที่ถูกเน้น5 2" xfId="2065" xr:uid="{5F8C5B3E-8253-4B2E-BE03-2DA6C17F740E}"/>
    <cellStyle name="60% - ส่วนที่ถูกเน้น5 3" xfId="4865" xr:uid="{4D750211-2ECA-440A-A03C-920553059B33}"/>
    <cellStyle name="60% - ส่วนที่ถูกเน้น6" xfId="645" xr:uid="{00000000-0005-0000-0000-000084020000}"/>
    <cellStyle name="60% - ส่วนที่ถูกเน้น6 2" xfId="2066" xr:uid="{BC78780D-0035-4F54-967B-1227C0414E2B}"/>
    <cellStyle name="60% - ส่วนที่ถูกเน้น6 3" xfId="4869" xr:uid="{676EAC59-6DBF-462C-A013-51DE06B9842A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FRAME 2" xfId="4577" xr:uid="{2ACB465E-71B0-4123-B71D-8E83CB366B52}"/>
    <cellStyle name="AA FRAME 2 2" xfId="4032" xr:uid="{DA79584A-729E-44EC-8766-ABC211CE91B6}"/>
    <cellStyle name="AA FRAME 2 2 2" xfId="7756" xr:uid="{95E83FC0-748D-49A9-A4B6-0499D5BBCA6C}"/>
    <cellStyle name="AA FRAME 2 2 2 2" xfId="9668" xr:uid="{A70A0F23-49DD-4F1B-B487-245DE12955EC}"/>
    <cellStyle name="AA FRAME 2 2 2 2 2" xfId="26946" xr:uid="{A11665F3-7634-444F-8994-EAE2E575DFA3}"/>
    <cellStyle name="AA FRAME 2 2 2 3" xfId="25070" xr:uid="{EB4C4B90-57D0-4B8F-B9F1-2780F4F2C34A}"/>
    <cellStyle name="AA FRAME 2 2 3" xfId="8300" xr:uid="{4BABEBA3-8685-4A01-84E1-037E8094E3C6}"/>
    <cellStyle name="AA FRAME 2 2 3 2" xfId="10201" xr:uid="{0DA55275-FEE0-4362-92C8-65ED1870F4A5}"/>
    <cellStyle name="AA FRAME 2 2 3 2 2" xfId="27470" xr:uid="{77629E49-8DE7-486B-9C9F-7D59C3503AED}"/>
    <cellStyle name="AA FRAME 2 2 3 3" xfId="25607" xr:uid="{3A9D6D54-D6E8-4ECD-9C91-C41FD6268B3F}"/>
    <cellStyle name="AA FRAME 2 2 4" xfId="9519" xr:uid="{48986C86-9F6E-4842-A35A-860D85B99897}"/>
    <cellStyle name="AA FRAME 2 2 4 2" xfId="26797" xr:uid="{A596357F-E7C7-4747-9DF6-D661BF17DE0D}"/>
    <cellStyle name="AA FRAME 2 2 5" xfId="7682" xr:uid="{EED95AFC-9616-4835-B534-20FA6BD10EF2}"/>
    <cellStyle name="AA FRAME 2 2 5 2" xfId="24997" xr:uid="{4B34585D-287C-4FC1-90E6-B921C5794DEA}"/>
    <cellStyle name="AA FRAME 2 2 6" xfId="21863" xr:uid="{AFF7A2F6-86B6-4B0D-BE1E-C09B95F64E83}"/>
    <cellStyle name="AA FRAME 3" xfId="5048" xr:uid="{81C0849B-24D7-4EC3-BA4C-8F938E08670C}"/>
    <cellStyle name="AA FRAME 3 2" xfId="7737" xr:uid="{60C351B1-67CB-4522-8C3C-E0C1E770D706}"/>
    <cellStyle name="AA FRAME 3 2 2" xfId="7895" xr:uid="{05C732F2-B6BA-47F5-9F45-1A2991A8675B}"/>
    <cellStyle name="AA FRAME 3 2 2 2" xfId="9806" xr:uid="{ADAD7CDB-9F8A-46E5-A226-4564A58BF8DD}"/>
    <cellStyle name="AA FRAME 3 2 2 2 2" xfId="27084" xr:uid="{913A4DE2-4531-4514-9D81-996DCF342DD7}"/>
    <cellStyle name="AA FRAME 3 2 2 3" xfId="25208" xr:uid="{D0A2559C-BA67-4385-A663-AB0B30D2AE8D}"/>
    <cellStyle name="AA FRAME 3 2 3" xfId="8431" xr:uid="{3B39D0B0-131B-469C-8320-E43C282AC863}"/>
    <cellStyle name="AA FRAME 3 2 3 2" xfId="10332" xr:uid="{6181B890-0851-4193-A53B-53D75CAC2A6D}"/>
    <cellStyle name="AA FRAME 3 2 3 2 2" xfId="27601" xr:uid="{47682F13-E591-4813-8944-0D90DE3B5CCE}"/>
    <cellStyle name="AA FRAME 3 2 3 3" xfId="25738" xr:uid="{E846C99D-3066-48EE-8E5B-97327CC48480}"/>
    <cellStyle name="AA FRAME 3 2 4" xfId="9650" xr:uid="{3784B93D-326F-4EDE-B54F-CB6FB88924A1}"/>
    <cellStyle name="AA FRAME 3 2 4 2" xfId="26928" xr:uid="{2074A56F-EF2E-4A5D-8F12-D59A94FC4687}"/>
    <cellStyle name="AA FRAME 3 2 5" xfId="25052" xr:uid="{B45CC709-99BB-4360-9904-1080A38D8F8A}"/>
    <cellStyle name="AA FRAME 3 3" xfId="7541" xr:uid="{34951E89-46CD-4A80-BF95-34AB966F3380}"/>
    <cellStyle name="AA FRAME 3 3 2" xfId="9381" xr:uid="{9183D3CE-4432-405C-8B93-B1D10FC0E32B}"/>
    <cellStyle name="AA FRAME 3 3 2 2" xfId="26660" xr:uid="{8C1792D8-C1C8-4205-9D63-ED557A1783A4}"/>
    <cellStyle name="AA FRAME 3 3 3" xfId="24868" xr:uid="{B7319244-6CDF-4440-B8EF-9513E3F0F346}"/>
    <cellStyle name="AA FRAME 3 4" xfId="8112" xr:uid="{F8CAC1E4-5725-4378-8FF9-F00B9B428C79}"/>
    <cellStyle name="AA FRAME 3 4 2" xfId="10015" xr:uid="{6E98DA04-503E-4731-9D05-EBE54F107D31}"/>
    <cellStyle name="AA FRAME 3 4 2 2" xfId="27284" xr:uid="{9E7AC09B-4D75-4C78-84F6-0E71265B7572}"/>
    <cellStyle name="AA FRAME 3 4 3" xfId="25421" xr:uid="{2E13DEB1-6154-49CB-8187-7F57CD5AD4A0}"/>
    <cellStyle name="AA FRAME 3 5" xfId="9102" xr:uid="{90D5A35C-9A91-4E9A-8102-713739A28A4A}"/>
    <cellStyle name="AA FRAME 3 5 2" xfId="26382" xr:uid="{7936AD5D-1EEC-4F9B-B720-18AA0952BAE7}"/>
    <cellStyle name="AA FRAME 3 6" xfId="7119" xr:uid="{1C4EB828-BD0E-4002-BB4A-7A413C15C9A7}"/>
    <cellStyle name="AA FRAME 3 6 2" xfId="24455" xr:uid="{2F4C99D4-603D-4B62-983A-76D878EE1505}"/>
    <cellStyle name="AA FRAME 3 7" xfId="22449" xr:uid="{865362F4-E6B5-46C4-AF0D-B0914C902736}"/>
    <cellStyle name="AA FRAME 4" xfId="4182" xr:uid="{7BD4312C-B22D-49FD-9EAE-6543355CF8F8}"/>
    <cellStyle name="AA FRAME 4 2" xfId="13477" xr:uid="{6D981CC4-5420-4A9A-A198-4C721A82E13E}"/>
    <cellStyle name="AA FRAME 4 2 2" xfId="30559" xr:uid="{255807FB-6E1E-4270-B1E7-3EEC97654012}"/>
    <cellStyle name="AA FRAME 4 3" xfId="21905" xr:uid="{E10D3DAA-3CAC-4893-B34E-BE6ECA5F2B18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bc 2" xfId="4578" xr:uid="{1985DD7D-0CAE-4546-AA05-03A16F26EFD7}"/>
    <cellStyle name="abc 2 2" xfId="5828" xr:uid="{959E647B-7FB5-455E-96B0-7D691F9CED97}"/>
    <cellStyle name="abc 2 2 2" xfId="7757" xr:uid="{0A966162-D94E-4ABA-9CAD-687F229A60DF}"/>
    <cellStyle name="abc 2 2 2 2" xfId="9669" xr:uid="{3E94DF6C-4D7B-4D85-8BDF-7C7E3514889A}"/>
    <cellStyle name="abc 2 2 2 2 2" xfId="18332" xr:uid="{5D04E403-0AC5-464C-9AEF-E446363176B5}"/>
    <cellStyle name="abc 2 2 2 2 2 2" xfId="35414" xr:uid="{2F8EC593-147A-4156-939E-502ABC359FD5}"/>
    <cellStyle name="abc 2 2 2 2 2 3" xfId="38336" xr:uid="{9F67E0DD-3950-4DEE-8006-FDA937A9B1FD}"/>
    <cellStyle name="abc 2 2 2 2 3" xfId="26947" xr:uid="{03CA900E-A990-40D4-92B9-B5C68D80F29C}"/>
    <cellStyle name="abc 2 2 2 3" xfId="16572" xr:uid="{C0D55732-A2F3-40DF-AFD8-000460706E31}"/>
    <cellStyle name="abc 2 2 2 3 2" xfId="33654" xr:uid="{43570872-D81C-4813-927E-F077446A42D0}"/>
    <cellStyle name="abc 2 2 2 3 3" xfId="38295" xr:uid="{1C8DC18B-FD21-4888-A7C5-4B5B3F99803F}"/>
    <cellStyle name="abc 2 2 2 4" xfId="25071" xr:uid="{A65CCBC1-07CE-4D73-978E-5BD8C1E9E6FE}"/>
    <cellStyle name="abc 2 2 3" xfId="8301" xr:uid="{6362045A-3798-42D6-BF9A-18B370D73080}"/>
    <cellStyle name="abc 2 2 3 2" xfId="10202" xr:uid="{7530DA11-A880-483E-A2F9-8EC1974C178C}"/>
    <cellStyle name="abc 2 2 3 2 2" xfId="18822" xr:uid="{3813E57B-F37A-4C9D-A397-A743242F7F01}"/>
    <cellStyle name="abc 2 2 3 2 2 2" xfId="35904" xr:uid="{3F509FF9-EF6E-4137-BEC0-340690C88422}"/>
    <cellStyle name="abc 2 2 3 2 2 3" xfId="38348" xr:uid="{C9939CDF-24FE-4609-BA19-09C302DA5D9A}"/>
    <cellStyle name="abc 2 2 3 2 3" xfId="27471" xr:uid="{A3338A33-92FF-4536-ABBF-E67D97FB6B24}"/>
    <cellStyle name="abc 2 2 3 3" xfId="17067" xr:uid="{F5F12B18-B7E3-474D-875F-7B1A1B375F50}"/>
    <cellStyle name="abc 2 2 3 3 2" xfId="34149" xr:uid="{540443E3-D1A0-4A62-914E-35B4B86B8751}"/>
    <cellStyle name="abc 2 2 3 3 3" xfId="38310" xr:uid="{5B0A7D64-F4B3-4C18-95E8-E8083319FDF0}"/>
    <cellStyle name="abc 2 2 3 4" xfId="25608" xr:uid="{87B95768-CDA3-46BC-90B6-AF083233A1B8}"/>
    <cellStyle name="abc 2 2 4" xfId="9520" xr:uid="{DECE9227-3D08-461E-BCD3-67A3BD53E563}"/>
    <cellStyle name="abc 2 2 4 2" xfId="18209" xr:uid="{56FBCFF2-3A31-4C99-9766-959CAA9EF0A5}"/>
    <cellStyle name="abc 2 2 4 2 2" xfId="35291" xr:uid="{6E64655D-4C19-44CE-898D-3473EDFD861A}"/>
    <cellStyle name="abc 2 2 4 2 3" xfId="38330" xr:uid="{22037672-234F-457D-9803-0285D7BC0A6E}"/>
    <cellStyle name="abc 2 2 4 3" xfId="26798" xr:uid="{B6914DBB-FBD7-47BD-84C3-73D6572ED04F}"/>
    <cellStyle name="abc 2 2 5" xfId="7683" xr:uid="{689CE4AF-94F7-4F9B-8265-99E750F0CAE6}"/>
    <cellStyle name="abc 2 2 5 2" xfId="16525" xr:uid="{0CCA6F33-2CD8-4C4B-8E44-9639C19B969C}"/>
    <cellStyle name="abc 2 2 5 2 2" xfId="33607" xr:uid="{2C20C067-7B5F-4CA7-8291-5CF65B79E686}"/>
    <cellStyle name="abc 2 2 5 2 3" xfId="38289" xr:uid="{B70F4503-3824-4643-A74F-2464E29198ED}"/>
    <cellStyle name="abc 2 2 5 3" xfId="24998" xr:uid="{1C5A6BD5-EC9F-4765-9169-C7246056DFA0}"/>
    <cellStyle name="abc 2 2 6" xfId="14762" xr:uid="{C02F2640-E71A-4670-9250-766EA414F599}"/>
    <cellStyle name="abc 2 2 6 2" xfId="31844" xr:uid="{5CF165A2-2992-45EC-87D8-E8F882360A75}"/>
    <cellStyle name="abc 2 2 6 3" xfId="38270" xr:uid="{2FA80404-65F7-4DD2-96D5-BD17A518A8AF}"/>
    <cellStyle name="abc 2 2 7" xfId="23202" xr:uid="{90EBA7E2-8981-4702-A5EB-9A7348D9A90B}"/>
    <cellStyle name="abc 2 3" xfId="7480" xr:uid="{5CAD7684-BDF8-4BBA-8BA6-6304BF582C56}"/>
    <cellStyle name="abc 2 3 2" xfId="9322" xr:uid="{E98620B3-F48C-473B-93C9-A34206740565}"/>
    <cellStyle name="abc 2 3 2 2" xfId="18018" xr:uid="{D28CB3BE-1A98-42F1-AA69-36D1AB9D1437}"/>
    <cellStyle name="abc 2 3 2 2 2" xfId="35100" xr:uid="{C8D207CC-23EE-476D-A4D8-3D0ADF7F9E06}"/>
    <cellStyle name="abc 2 3 2 2 3" xfId="38323" xr:uid="{4D1E6934-14E6-4DED-88EE-0D531FC66417}"/>
    <cellStyle name="abc 2 3 2 3" xfId="26602" xr:uid="{1F938CAD-D334-4102-888B-8B07583D8DA3}"/>
    <cellStyle name="abc 2 3 3" xfId="16343" xr:uid="{142B3CDD-E4FB-4BF8-8290-7B995E6B6CF1}"/>
    <cellStyle name="abc 2 3 3 2" xfId="33425" xr:uid="{39CA630E-0BE3-4D9B-90FA-49FF01899703}"/>
    <cellStyle name="abc 2 3 3 3" xfId="38281" xr:uid="{05C69C84-2BAB-41B6-8AF8-18B6B7384181}"/>
    <cellStyle name="abc 2 3 4" xfId="24813" xr:uid="{413BE211-23C4-4D28-972D-F76275E87F99}"/>
    <cellStyle name="abc 3" xfId="5049" xr:uid="{61037C1D-5765-4527-95A5-F59436F10765}"/>
    <cellStyle name="abc 3 2" xfId="7738" xr:uid="{A692832D-E629-47AA-8612-8988A14D348D}"/>
    <cellStyle name="abc 3 2 2" xfId="7896" xr:uid="{F17A5E5A-53E2-4B85-BDEA-6B0D045F79BA}"/>
    <cellStyle name="abc 3 2 2 2" xfId="9807" xr:uid="{F3050F05-CD7C-4A05-9559-C079B3580B55}"/>
    <cellStyle name="abc 3 2 2 2 2" xfId="18456" xr:uid="{5001F88E-55B2-48C8-943F-411E2192CA05}"/>
    <cellStyle name="abc 3 2 2 2 2 2" xfId="35538" xr:uid="{7C77F5D2-C59C-459B-8583-37DD2DFBC556}"/>
    <cellStyle name="abc 3 2 2 2 2 3" xfId="38339" xr:uid="{AF0A64C0-7F5A-42E0-B5CB-29802A8DDD56}"/>
    <cellStyle name="abc 3 2 2 2 3" xfId="27085" xr:uid="{07A1B518-97D0-4F14-A307-C9E81EE657D8}"/>
    <cellStyle name="abc 3 2 2 3" xfId="16697" xr:uid="{F62AFFD0-4108-4332-A435-5FB9835A493D}"/>
    <cellStyle name="abc 3 2 2 3 2" xfId="33779" xr:uid="{28D8483F-8CCA-4ADE-A090-BC7163454B34}"/>
    <cellStyle name="abc 3 2 2 3 3" xfId="38298" xr:uid="{E7F45DD0-9D0D-4C43-B618-79BCE9AC7DE3}"/>
    <cellStyle name="abc 3 2 2 4" xfId="25209" xr:uid="{574D8414-4B38-4812-A26E-5959485B82AB}"/>
    <cellStyle name="abc 3 2 3" xfId="8432" xr:uid="{B27E8D5F-08D2-490A-9BA4-E3CE94C66512}"/>
    <cellStyle name="abc 3 2 3 2" xfId="10333" xr:uid="{29D86188-270A-476A-B77B-730B3BE35E85}"/>
    <cellStyle name="abc 3 2 3 2 2" xfId="18940" xr:uid="{8890618B-8526-4183-B9B9-6298ACBA7E48}"/>
    <cellStyle name="abc 3 2 3 2 2 2" xfId="36022" xr:uid="{EAD69E38-D068-4233-9505-D5CD6B6D53F0}"/>
    <cellStyle name="abc 3 2 3 2 2 3" xfId="38351" xr:uid="{922D4CCE-ACD6-4EF9-95BC-9CC28FAE3E58}"/>
    <cellStyle name="abc 3 2 3 2 3" xfId="27602" xr:uid="{6383008A-FB75-4A30-AE90-CDDDCA845078}"/>
    <cellStyle name="abc 3 2 3 3" xfId="17185" xr:uid="{1CBF6001-4B94-49CC-872D-6A61E7D53D4B}"/>
    <cellStyle name="abc 3 2 3 3 2" xfId="34267" xr:uid="{DA085B79-81A2-41CD-839C-3D723CF92A6A}"/>
    <cellStyle name="abc 3 2 3 3 3" xfId="38313" xr:uid="{453841C1-154B-4BB4-9776-71D35A554040}"/>
    <cellStyle name="abc 3 2 3 4" xfId="25739" xr:uid="{1A5FB87B-961C-4D45-9207-C268D6A784BA}"/>
    <cellStyle name="abc 3 2 4" xfId="9651" xr:uid="{006239CD-46CB-417D-9903-44DA99B4F511}"/>
    <cellStyle name="abc 3 2 4 2" xfId="18327" xr:uid="{3C3F0BF4-0F8B-49BE-B2A2-EDD6DB183D6E}"/>
    <cellStyle name="abc 3 2 4 2 2" xfId="35409" xr:uid="{7C36D6B8-2194-43A8-901C-1908F0272A5A}"/>
    <cellStyle name="abc 3 2 4 2 3" xfId="38333" xr:uid="{1BFC51D0-14E6-4F20-86B5-5AF9A93CC069}"/>
    <cellStyle name="abc 3 2 4 3" xfId="26929" xr:uid="{0F3E4D07-F8B4-4C7E-9964-CF5F983D9D5B}"/>
    <cellStyle name="abc 3 2 5" xfId="16567" xr:uid="{A0F406C7-B6C5-44A6-B215-731C1135E422}"/>
    <cellStyle name="abc 3 2 5 2" xfId="33649" xr:uid="{6747AA88-9222-4129-88A9-9BACE7EED54A}"/>
    <cellStyle name="abc 3 2 5 3" xfId="38292" xr:uid="{CB23888D-0F10-475C-913D-DEA2BCF040A1}"/>
    <cellStyle name="abc 3 2 6" xfId="25053" xr:uid="{4D8E7242-642D-4893-A59C-9B350B49CD8D}"/>
    <cellStyle name="abc 3 3" xfId="7502" xr:uid="{B05D3EE4-AA31-45EF-BCD2-07110685ED4B}"/>
    <cellStyle name="abc 3 3 2" xfId="9343" xr:uid="{732AFCD3-EE8A-470D-98B4-02E3DC1258BA}"/>
    <cellStyle name="abc 3 3 2 2" xfId="18038" xr:uid="{3744D7C4-2DCD-44F9-8EB5-AC588568E212}"/>
    <cellStyle name="abc 3 3 2 2 2" xfId="35120" xr:uid="{E44943C4-C1B7-4270-A6D1-D7F40568F882}"/>
    <cellStyle name="abc 3 3 2 2 3" xfId="38324" xr:uid="{DDEAD666-BDD9-4610-98BA-DC0E24311A69}"/>
    <cellStyle name="abc 3 3 2 3" xfId="26623" xr:uid="{25C3CB94-6010-40C0-83F0-31EEAB4619C7}"/>
    <cellStyle name="abc 3 3 3" xfId="16362" xr:uid="{2A58ADED-ED08-47AF-85AD-CE2B6FA35DE5}"/>
    <cellStyle name="abc 3 3 3 2" xfId="33444" xr:uid="{7696A898-7E43-4A81-A0D9-F0F358B3031E}"/>
    <cellStyle name="abc 3 3 3 3" xfId="38282" xr:uid="{597D4550-E9E5-4359-81A9-2C7813C3DDE2}"/>
    <cellStyle name="abc 3 3 4" xfId="24832" xr:uid="{30A5499D-C0F3-4B35-82E6-04F7DA73AAC2}"/>
    <cellStyle name="abc 3 4" xfId="8113" xr:uid="{3BE7DBD9-CF79-433E-839D-AA12DC9DADA5}"/>
    <cellStyle name="abc 3 4 2" xfId="10016" xr:uid="{9D4169B0-A647-40F8-A0C9-62430A164A65}"/>
    <cellStyle name="abc 3 4 2 2" xfId="18649" xr:uid="{4D330CA6-BC35-403A-A982-EA831D991553}"/>
    <cellStyle name="abc 3 4 2 2 2" xfId="35731" xr:uid="{B8E2D262-19FF-4645-A718-DAAFEE43FBA8}"/>
    <cellStyle name="abc 3 4 2 2 3" xfId="38344" xr:uid="{C75E4A6C-F064-4279-9235-B770339B643A}"/>
    <cellStyle name="abc 3 4 2 3" xfId="27285" xr:uid="{57F5DCEF-575C-4557-92A0-E7E6A8C10942}"/>
    <cellStyle name="abc 3 4 3" xfId="16894" xr:uid="{A2695627-F5BB-4DD7-BCAE-715969C47437}"/>
    <cellStyle name="abc 3 4 3 2" xfId="33976" xr:uid="{423586E5-437D-4650-B147-8256B222C4B2}"/>
    <cellStyle name="abc 3 4 3 3" xfId="38306" xr:uid="{B4DA1F2E-45A5-4076-A03A-1D66B5F8C186}"/>
    <cellStyle name="abc 3 4 4" xfId="25422" xr:uid="{21D1CE72-F3D8-4F63-86EE-E6D40DEE2F11}"/>
    <cellStyle name="abc 3 5" xfId="9103" xr:uid="{B77B46C2-E960-49F2-882D-AD9FA482385B}"/>
    <cellStyle name="abc 3 5 2" xfId="17813" xr:uid="{826BDFA2-7DB3-472D-B52E-E077B4BC535B}"/>
    <cellStyle name="abc 3 5 2 2" xfId="34895" xr:uid="{7EE83400-254D-498E-AF13-25FC1C6F2E28}"/>
    <cellStyle name="abc 3 5 2 3" xfId="38320" xr:uid="{8919C625-94E8-4CAE-B780-64FC5887DC3D}"/>
    <cellStyle name="abc 3 5 3" xfId="26383" xr:uid="{7BA4E7E7-E152-4FC4-8BF0-B3E85CF2527A}"/>
    <cellStyle name="abc 3 6" xfId="7120" xr:uid="{7F549A15-27C0-4868-82D5-A0E1C46A29EE}"/>
    <cellStyle name="abc 3 6 2" xfId="16002" xr:uid="{E1A550E0-9647-4BA4-98A3-A67325D094E7}"/>
    <cellStyle name="abc 3 6 2 2" xfId="33084" xr:uid="{55B23C26-85FC-4DEC-9C2C-5CC1CF7F7997}"/>
    <cellStyle name="abc 3 6 2 3" xfId="38277" xr:uid="{EDEE887D-46CC-4276-A3D2-2A502E1D5D07}"/>
    <cellStyle name="abc 3 6 3" xfId="24456" xr:uid="{7CF862A3-E6EC-403E-B370-CBF4FA1BC766}"/>
    <cellStyle name="abc 3 7" xfId="22450" xr:uid="{0633D3EE-B1A3-4D5B-817E-838C6D51A9E8}"/>
    <cellStyle name="abc 4" xfId="5965" xr:uid="{9E215259-5328-4B76-9731-FCE12889EDA2}"/>
    <cellStyle name="abc 4 2" xfId="14895" xr:uid="{F2D7BDCE-2549-46C4-9FD8-8BD17762A082}"/>
    <cellStyle name="abc 4 2 2" xfId="31977" xr:uid="{7BB8B6FC-825F-473D-A066-66D0F7B3E98A}"/>
    <cellStyle name="abc 4 2 3" xfId="38271" xr:uid="{6A044EF3-E009-4E01-A3B8-8D0972AF932C}"/>
    <cellStyle name="abc 4 3" xfId="23337" xr:uid="{AEA52C07-C186-44A7-8A5D-E06BF5A532A0}"/>
    <cellStyle name="Accent1" xfId="2621" builtinId="29" customBuiltin="1"/>
    <cellStyle name="Accent1 10" xfId="2068" xr:uid="{579DBF75-015C-4305-A303-DA0FA0D1A387}"/>
    <cellStyle name="Accent1 11" xfId="2067" xr:uid="{085ED439-EA36-4484-96B6-E191201A32D2}"/>
    <cellStyle name="Accent1 12" xfId="1634" xr:uid="{7926E1DC-6F2B-43E1-B2E6-F9217ED99C94}"/>
    <cellStyle name="Accent1 12 2" xfId="10374" xr:uid="{55126A9D-F1BE-4AD6-A3CC-230FE91A429E}"/>
    <cellStyle name="Accent1 12 3" xfId="4387" xr:uid="{038B30BA-661B-4EC2-8F54-E0F8B3181402}"/>
    <cellStyle name="Accent1 13" xfId="10752" xr:uid="{6664EE55-E500-4403-BEAB-621C5621ECBD}"/>
    <cellStyle name="Accent1 14" xfId="11396" xr:uid="{03086883-16DC-488F-9AEE-F4B7812C0CC5}"/>
    <cellStyle name="Accent1 2" xfId="2069" xr:uid="{1D87FD8F-89C0-44BB-AB25-716F236D423F}"/>
    <cellStyle name="Accent1 3" xfId="2070" xr:uid="{8ED62883-0E29-4518-B6C6-C5F671D7BB52}"/>
    <cellStyle name="Accent1 4" xfId="2071" xr:uid="{68BB5B58-2F6E-477C-8466-9BC861F6AD14}"/>
    <cellStyle name="Accent1 5" xfId="2072" xr:uid="{59B76B0B-3E8E-44AF-99C8-F1D7976F3636}"/>
    <cellStyle name="Accent1 6" xfId="2073" xr:uid="{2FC184CD-40B7-42A5-B9F5-2AFDD0CB7441}"/>
    <cellStyle name="Accent1 7" xfId="2074" xr:uid="{A67A545A-E14A-49BA-998E-B2CCC4123396}"/>
    <cellStyle name="Accent1 8" xfId="2075" xr:uid="{B52C3F7E-3CD9-4A7B-8F46-1D20BDB5F6E6}"/>
    <cellStyle name="Accent1 9" xfId="2076" xr:uid="{339D1362-74D8-4BD8-A2E9-FA1FA308282E}"/>
    <cellStyle name="Accent2" xfId="2624" builtinId="33" customBuiltin="1"/>
    <cellStyle name="Accent2 10" xfId="2078" xr:uid="{7CBE6D80-870E-44A3-9130-82087C8A6AD9}"/>
    <cellStyle name="Accent2 11" xfId="2077" xr:uid="{1A7B33F2-8A0B-4C9A-81BD-E92369CA15DE}"/>
    <cellStyle name="Accent2 12" xfId="1635" xr:uid="{778AF3BC-760F-4434-BAB2-D8C8B917BB13}"/>
    <cellStyle name="Accent2 12 2" xfId="10375" xr:uid="{033E76E7-49DD-4F34-B0A9-DE49ADAA1E4A}"/>
    <cellStyle name="Accent2 12 3" xfId="4388" xr:uid="{F47DD438-C08E-4311-87C0-F6C5CAD0ACA3}"/>
    <cellStyle name="Accent2 13" xfId="10753" xr:uid="{9107FB35-F70C-4B09-8DDD-0FA1619511D4}"/>
    <cellStyle name="Accent2 14" xfId="11397" xr:uid="{54B32B7D-0CAF-49C3-94A2-B977AE66AE03}"/>
    <cellStyle name="Accent2 2" xfId="2079" xr:uid="{ECB0BA91-1E16-4AB3-BE7C-E7EFE11342BE}"/>
    <cellStyle name="Accent2 3" xfId="2080" xr:uid="{99BA6906-2B74-4F9C-B78B-11B1DBE51D10}"/>
    <cellStyle name="Accent2 4" xfId="2081" xr:uid="{1D4504E1-163B-4969-9657-4BD32D1BAF82}"/>
    <cellStyle name="Accent2 5" xfId="2082" xr:uid="{88A89716-580E-44F1-AC1D-F451F5F41F13}"/>
    <cellStyle name="Accent2 6" xfId="2083" xr:uid="{E9B488A4-4C72-44E2-AAE0-C4640219F8CE}"/>
    <cellStyle name="Accent2 7" xfId="2084" xr:uid="{F9819FA0-694D-4E87-89B3-0C485E0B9956}"/>
    <cellStyle name="Accent2 8" xfId="2085" xr:uid="{A47FD401-8279-4642-AC80-81D84D325855}"/>
    <cellStyle name="Accent2 9" xfId="2086" xr:uid="{0D25A842-E8BA-4FFC-8473-D285B83D76FC}"/>
    <cellStyle name="Accent3" xfId="2627" builtinId="37" customBuiltin="1"/>
    <cellStyle name="Accent3 10" xfId="2088" xr:uid="{6CFE7881-5BC8-4664-86EA-EC6727251962}"/>
    <cellStyle name="Accent3 11" xfId="2087" xr:uid="{37E1CB91-1D50-4899-AEB0-31D282A33A1D}"/>
    <cellStyle name="Accent3 12" xfId="1636" xr:uid="{51542657-B442-434E-BEB8-0CABB4C2066A}"/>
    <cellStyle name="Accent3 12 2" xfId="10376" xr:uid="{834F316C-E9D8-475A-A2E4-CA3C2BE8C29A}"/>
    <cellStyle name="Accent3 12 3" xfId="4389" xr:uid="{AAD419D4-E830-4DA7-A55D-3DAED69BCEE2}"/>
    <cellStyle name="Accent3 13" xfId="10754" xr:uid="{95A4E3E7-2A76-413C-90AD-9C8923E4FFFF}"/>
    <cellStyle name="Accent3 14" xfId="11398" xr:uid="{A873BD0F-1999-4C66-965C-FF37AE4FEF7D}"/>
    <cellStyle name="Accent3 2" xfId="2089" xr:uid="{1D237430-45F4-4932-AD52-E4A0BC4FC74A}"/>
    <cellStyle name="Accent3 3" xfId="2090" xr:uid="{1B9CD1FC-7342-4BB0-AB4D-BDADFB91E68C}"/>
    <cellStyle name="Accent3 4" xfId="2091" xr:uid="{59A5ED4B-1DFF-49C3-854B-5BEF6AAAD186}"/>
    <cellStyle name="Accent3 5" xfId="2092" xr:uid="{A1E13108-B07B-4675-884F-16D99FA462B0}"/>
    <cellStyle name="Accent3 6" xfId="2093" xr:uid="{A28E5459-4CE8-45C1-883F-1BB84FDE44F6}"/>
    <cellStyle name="Accent3 7" xfId="2094" xr:uid="{787503D3-5B35-48D8-A587-ECECC72B9E1C}"/>
    <cellStyle name="Accent3 8" xfId="2095" xr:uid="{A3D02C0B-1A0A-4C2D-A42D-4F6E02F958FA}"/>
    <cellStyle name="Accent3 9" xfId="2096" xr:uid="{0C5387AD-D123-4B9E-83FD-837106724B21}"/>
    <cellStyle name="Accent4" xfId="2630" builtinId="41" customBuiltin="1"/>
    <cellStyle name="Accent4 10" xfId="2098" xr:uid="{0C6D5970-18BC-4E7D-B03F-751A4ECFD8F6}"/>
    <cellStyle name="Accent4 11" xfId="2097" xr:uid="{2A3427E6-D931-490D-AE54-2FBBEDD64EBF}"/>
    <cellStyle name="Accent4 12" xfId="1637" xr:uid="{735BAD22-2614-4998-80B5-CA106BC1CA01}"/>
    <cellStyle name="Accent4 12 2" xfId="10377" xr:uid="{CF7B8ECA-7EB7-4A6B-8EA5-6D9EAA61EF3F}"/>
    <cellStyle name="Accent4 12 3" xfId="4390" xr:uid="{5C9CA090-67A2-4DC9-8DE3-EEC9A30BE0B7}"/>
    <cellStyle name="Accent4 13" xfId="10755" xr:uid="{B4C3097F-6528-44D9-8218-48AA4DA7802E}"/>
    <cellStyle name="Accent4 14" xfId="11399" xr:uid="{9C8D3113-4BDC-4BEA-AD1D-A8D7F96FC560}"/>
    <cellStyle name="Accent4 2" xfId="2099" xr:uid="{B746F48E-9BDB-4EDB-975C-0A4BA2EAF181}"/>
    <cellStyle name="Accent4 3" xfId="2100" xr:uid="{7EBB703D-9FB1-4D1B-AA62-8EC0ECC9F7DD}"/>
    <cellStyle name="Accent4 4" xfId="2101" xr:uid="{591A1D33-2031-4965-A96C-D74CFA33F640}"/>
    <cellStyle name="Accent4 5" xfId="2102" xr:uid="{1E5B0723-F6B8-48C6-94DA-AA49F59941C8}"/>
    <cellStyle name="Accent4 6" xfId="2103" xr:uid="{E4D6D241-1257-4F22-8022-CCD9C9D8FB53}"/>
    <cellStyle name="Accent4 7" xfId="2104" xr:uid="{1DCDF940-C779-4DAC-939D-F14E3BA8B8B4}"/>
    <cellStyle name="Accent4 8" xfId="2105" xr:uid="{DB43E9B2-70A5-45A5-838B-0A60EE3EC9CA}"/>
    <cellStyle name="Accent4 9" xfId="2106" xr:uid="{85F5EB5A-2B3F-4880-A3AC-090834A3AA3E}"/>
    <cellStyle name="Accent5" xfId="2633" builtinId="45" customBuiltin="1"/>
    <cellStyle name="Accent5 10" xfId="2108" xr:uid="{593E2E44-A389-4312-AE65-8114204B17BA}"/>
    <cellStyle name="Accent5 11" xfId="2107" xr:uid="{F44A8795-0474-4871-B8C9-F9363FDCBC47}"/>
    <cellStyle name="Accent5 12" xfId="1638" xr:uid="{6A06E902-4C1B-43F3-AEC7-CAA554856361}"/>
    <cellStyle name="Accent5 12 2" xfId="10378" xr:uid="{5DB604B6-E25C-44EB-8ED1-AC198F654B76}"/>
    <cellStyle name="Accent5 12 3" xfId="4391" xr:uid="{331EF23E-DA8E-4D8D-B40E-885A630D186D}"/>
    <cellStyle name="Accent5 13" xfId="10756" xr:uid="{04579344-2C19-45D3-ADD1-CBF9CE3CA39E}"/>
    <cellStyle name="Accent5 14" xfId="11400" xr:uid="{3E2CCDD8-E645-457E-BDDD-92997EB4754A}"/>
    <cellStyle name="Accent5 2" xfId="2109" xr:uid="{4036D9B3-A312-42AA-AF5A-57370FD35DCC}"/>
    <cellStyle name="Accent5 2 2" xfId="8583" xr:uid="{0E26E859-8918-449D-8459-61621E3FFDD5}"/>
    <cellStyle name="Accent5 3" xfId="2110" xr:uid="{0EB5998D-B91A-4EF7-A530-650E2EAAB89C}"/>
    <cellStyle name="Accent5 4" xfId="2111" xr:uid="{311D42D6-A082-4D9E-9CCB-64898A65F2C0}"/>
    <cellStyle name="Accent5 5" xfId="2112" xr:uid="{CD43C967-33BA-4E70-8FF4-660A24454613}"/>
    <cellStyle name="Accent5 6" xfId="2113" xr:uid="{D307AADF-77B1-4A79-A587-0C6935B4A0F8}"/>
    <cellStyle name="Accent5 7" xfId="2114" xr:uid="{4366A950-C7C0-433A-80F2-F04BAA70FF7D}"/>
    <cellStyle name="Accent5 8" xfId="2115" xr:uid="{0D78A959-78BC-441E-928E-EAF1851FCA81}"/>
    <cellStyle name="Accent5 9" xfId="2116" xr:uid="{89329DC0-D589-451A-904E-7BE8FA95998D}"/>
    <cellStyle name="Accent6" xfId="2636" builtinId="49" customBuiltin="1"/>
    <cellStyle name="Accent6 10" xfId="2118" xr:uid="{AEBABA13-9F68-4E53-A1FA-2F86A3538A6F}"/>
    <cellStyle name="Accent6 11" xfId="2117" xr:uid="{75974D3A-D861-4A2D-B3B6-020700C03E37}"/>
    <cellStyle name="Accent6 12" xfId="1639" xr:uid="{99991FFE-803C-447A-942C-23DED4C76DF8}"/>
    <cellStyle name="Accent6 12 2" xfId="10379" xr:uid="{C32BB5D6-B7C4-4FF1-BE2E-237A1CDDA596}"/>
    <cellStyle name="Accent6 12 3" xfId="4392" xr:uid="{BAF01B41-F71F-451A-A5C4-D9F71FF84D08}"/>
    <cellStyle name="Accent6 13" xfId="10757" xr:uid="{69AC0845-197F-4667-A8CD-80B5819D8DCA}"/>
    <cellStyle name="Accent6 14" xfId="11401" xr:uid="{E6C1D8DD-4C79-48C6-9E16-5FEC3F6E4A65}"/>
    <cellStyle name="Accent6 2" xfId="2119" xr:uid="{6CB8E343-D2CE-4AA6-9160-DA276E527E2C}"/>
    <cellStyle name="Accent6 3" xfId="2120" xr:uid="{5B52FF54-D28B-4903-BBDC-C2BD0966ECD2}"/>
    <cellStyle name="Accent6 4" xfId="2121" xr:uid="{F5E9B130-53E9-49F9-810F-E17E82AF4534}"/>
    <cellStyle name="Accent6 5" xfId="2122" xr:uid="{1D215E60-9DA9-4F7F-9571-DDD6F33AF8B7}"/>
    <cellStyle name="Accent6 6" xfId="2123" xr:uid="{581419A9-BFBF-4F42-BBC4-B258FC53C6E4}"/>
    <cellStyle name="Accent6 7" xfId="2124" xr:uid="{A4F97D7D-59D7-426C-84BC-661A37501AE6}"/>
    <cellStyle name="Accent6 8" xfId="2125" xr:uid="{094C0A31-199B-4450-BBDC-67CC8807B9B3}"/>
    <cellStyle name="Accent6 9" xfId="2126" xr:uid="{FC8D465D-9CE7-4741-BAEE-9A8C20FBD466}"/>
    <cellStyle name="al_group" xfId="663" xr:uid="{00000000-0005-0000-0000-000096020000}"/>
    <cellStyle name="args.style" xfId="664" xr:uid="{00000000-0005-0000-0000-000097020000}"/>
    <cellStyle name="AXAPTA_Bold" xfId="2127" xr:uid="{DFEA4EC9-5436-4D05-A4CA-9DB55D033B91}"/>
    <cellStyle name="Bad" xfId="2612" builtinId="27" customBuiltin="1"/>
    <cellStyle name="Bad 10" xfId="2129" xr:uid="{18C4C5EA-F94B-445E-82B3-526923198C50}"/>
    <cellStyle name="Bad 11" xfId="2128" xr:uid="{A99D56AD-0017-4914-A9EC-8CEEFA0C6872}"/>
    <cellStyle name="Bad 12" xfId="1640" xr:uid="{D3A426AA-DA66-461E-9F6B-FC8D3FC28478}"/>
    <cellStyle name="Bad 12 2" xfId="10380" xr:uid="{9A04FF91-8BC8-4B82-8189-0F39A8732A93}"/>
    <cellStyle name="Bad 12 3" xfId="4366" xr:uid="{EE83057D-1E26-4BA6-9C9F-B1A9C0380277}"/>
    <cellStyle name="Bad 13" xfId="10744" xr:uid="{31B0C709-96C8-4387-8FF2-4331AE860ECE}"/>
    <cellStyle name="Bad 14" xfId="11387" xr:uid="{3A14E07D-B902-4D8E-B59F-83677EEE5E25}"/>
    <cellStyle name="Bad 2" xfId="2130" xr:uid="{06A8ECF1-8A59-4027-B638-CA1BB6EE5F9A}"/>
    <cellStyle name="Bad 3" xfId="2131" xr:uid="{9C6008F4-C9F2-40A2-B719-70D96BEE1492}"/>
    <cellStyle name="Bad 4" xfId="2132" xr:uid="{4F1D04E5-F8FA-4071-A088-C2481E1F225E}"/>
    <cellStyle name="Bad 5" xfId="2133" xr:uid="{7C42B230-9191-408F-B9B6-C7D12B0E480B}"/>
    <cellStyle name="Bad 6" xfId="2134" xr:uid="{D5CB766A-4F1E-4328-8A91-D62DAC475715}"/>
    <cellStyle name="Bad 7" xfId="2135" xr:uid="{E78AF9D6-9696-405A-89C0-BAED155DCC6C}"/>
    <cellStyle name="Bad 8" xfId="2136" xr:uid="{58C21424-6809-487E-B43B-24680DEE94EE}"/>
    <cellStyle name="Bad 9" xfId="2137" xr:uid="{0DCDE6A8-180F-4324-ABB9-D2A62B83A5D4}"/>
    <cellStyle name="ber of montd" xfId="665" xr:uid="{00000000-0005-0000-0000-000098020000}"/>
    <cellStyle name="ber of montd 2" xfId="2138" xr:uid="{91EC1AD0-C411-4F04-86FA-6E3F01730406}"/>
    <cellStyle name="Berekening" xfId="666" xr:uid="{00000000-0005-0000-0000-000099020000}"/>
    <cellStyle name="Berekening 2" xfId="4579" xr:uid="{F13E9BFF-4A80-421D-85E2-08ADC0FF4C4C}"/>
    <cellStyle name="Berekening 2 2" xfId="5980" xr:uid="{911461F9-BCBE-4397-9E5F-8F81F8873CAC}"/>
    <cellStyle name="Berekening 2 2 2" xfId="7758" xr:uid="{73ED2595-1A3F-486C-AA0F-EE6E62C63D13}"/>
    <cellStyle name="Berekening 2 2 2 2" xfId="9670" xr:uid="{63CCB7D9-3F0B-4ADC-AFAD-5CC5EFF44F9C}"/>
    <cellStyle name="Berekening 2 2 2 2 2" xfId="18333" xr:uid="{35D8A71D-69EB-4DA8-A51A-B72F2BC748D7}"/>
    <cellStyle name="Berekening 2 2 2 2 2 2" xfId="35415" xr:uid="{C7059D40-C5DB-48ED-8C5B-0EB3F31E6A30}"/>
    <cellStyle name="Berekening 2 2 2 2 3" xfId="26948" xr:uid="{DD0636BC-53D7-43C1-96A4-BB90B46134D1}"/>
    <cellStyle name="Berekening 2 2 2 3" xfId="16573" xr:uid="{AEF0D3BC-B1D9-4D80-A13D-32D60DA941C1}"/>
    <cellStyle name="Berekening 2 2 2 3 2" xfId="33655" xr:uid="{F6016CE8-0D97-47A9-B4D3-920FB22C8C48}"/>
    <cellStyle name="Berekening 2 2 2 4" xfId="25072" xr:uid="{D61C7837-EC09-4955-B79C-F1BA892F857B}"/>
    <cellStyle name="Berekening 2 2 3" xfId="8302" xr:uid="{AA6FF6C7-4EC3-424D-B838-0511B22BEB30}"/>
    <cellStyle name="Berekening 2 2 3 2" xfId="10203" xr:uid="{A842A47F-A5CC-40FA-A87D-6B3694B839FD}"/>
    <cellStyle name="Berekening 2 2 3 2 2" xfId="18823" xr:uid="{8E05ECD8-8C87-483B-B7EB-0F875BDA9A3A}"/>
    <cellStyle name="Berekening 2 2 3 2 2 2" xfId="35905" xr:uid="{715BB834-98D1-484E-929D-562C6D3818E7}"/>
    <cellStyle name="Berekening 2 2 3 2 3" xfId="27472" xr:uid="{A70410A5-0075-4B83-B884-89D63BD238E0}"/>
    <cellStyle name="Berekening 2 2 3 3" xfId="17068" xr:uid="{75A1F055-66FC-4748-9508-5EB97F9BFB59}"/>
    <cellStyle name="Berekening 2 2 3 3 2" xfId="34150" xr:uid="{841837DC-B8E7-491D-B1CD-8E330F6494A1}"/>
    <cellStyle name="Berekening 2 2 3 4" xfId="25609" xr:uid="{ED3D3BA1-4733-456D-AC8D-DD436420D21A}"/>
    <cellStyle name="Berekening 2 2 4" xfId="9521" xr:uid="{A01D9DD0-2895-4AC8-B906-B274DCD96C55}"/>
    <cellStyle name="Berekening 2 2 4 2" xfId="18210" xr:uid="{110F1A4C-6CC7-44E6-A8A8-695F65218805}"/>
    <cellStyle name="Berekening 2 2 4 2 2" xfId="35292" xr:uid="{B7870D68-4308-4A51-BA1F-D313F53358C7}"/>
    <cellStyle name="Berekening 2 2 4 3" xfId="26799" xr:uid="{9DCA294A-34E1-4215-82C7-550F860A85B9}"/>
    <cellStyle name="Berekening 2 2 5" xfId="14909" xr:uid="{A1CE50FF-8D7D-49FA-A3E6-D771FCFB264C}"/>
    <cellStyle name="Berekening 2 2 5 2" xfId="31991" xr:uid="{1F526F27-EEB8-4A31-8C77-27AF9BD924DC}"/>
    <cellStyle name="Berekening 2 2 6" xfId="23352" xr:uid="{C47CFD32-1E6F-4576-968D-6DD8C0841F65}"/>
    <cellStyle name="Berekening 2 3" xfId="7634" xr:uid="{839003FA-F7E8-41C9-8F62-3B1AAEEE7D2C}"/>
    <cellStyle name="Berekening 2 3 2" xfId="9485" xr:uid="{800AA2B1-6A65-49B9-B21F-649EF0BA22B5}"/>
    <cellStyle name="Berekening 2 3 2 2" xfId="18175" xr:uid="{624D7ABC-C115-4D33-BA7E-FCD479C0BCAA}"/>
    <cellStyle name="Berekening 2 3 2 2 2" xfId="35257" xr:uid="{BC672847-5D74-4A5B-B7EF-8790C20F6021}"/>
    <cellStyle name="Berekening 2 3 2 3" xfId="26763" xr:uid="{1DAF4E15-63DA-40EF-BA30-9769C03FA6CE}"/>
    <cellStyle name="Berekening 2 3 3" xfId="16483" xr:uid="{0B082722-ADCE-47CA-B055-662EEE73E403}"/>
    <cellStyle name="Berekening 2 3 3 2" xfId="33565" xr:uid="{72126A5B-F5AA-443A-A18C-DF03DC7DECFF}"/>
    <cellStyle name="Berekening 2 3 4" xfId="24958" xr:uid="{3E923A1E-9FC3-4C89-B39C-9F41F605A0CA}"/>
    <cellStyle name="Berekening 2 4" xfId="7605" xr:uid="{0E7B6E13-FDF4-4762-806E-E1D022745693}"/>
    <cellStyle name="Berekening 2 4 2" xfId="9449" xr:uid="{8AEB751B-F71C-45B7-ACE5-71C93B234C4B}"/>
    <cellStyle name="Berekening 2 4 2 2" xfId="18139" xr:uid="{B4A4D9C9-5FEA-482F-B13A-31A4870D10C4}"/>
    <cellStyle name="Berekening 2 4 2 2 2" xfId="35221" xr:uid="{4EE931F8-7BAD-4DAD-A35E-EFCEF2BB628C}"/>
    <cellStyle name="Berekening 2 4 2 3" xfId="26728" xr:uid="{358C9AAB-084D-4471-A74D-72D6DB4AEE43}"/>
    <cellStyle name="Berekening 2 4 3" xfId="16454" xr:uid="{316237DF-83C0-4336-885E-2A18B9A2C6CB}"/>
    <cellStyle name="Berekening 2 4 3 2" xfId="33536" xr:uid="{EF5950A9-0578-4F7B-A704-FF874ED9E7CD}"/>
    <cellStyle name="Berekening 2 4 4" xfId="24929" xr:uid="{3A5A4E33-843F-46F0-A404-4EC18C7D84B8}"/>
    <cellStyle name="Berekening 2 5" xfId="8958" xr:uid="{E32BD2B2-0580-4838-9B6E-650C25021CDB}"/>
    <cellStyle name="Berekening 2 5 2" xfId="17672" xr:uid="{AEE97F98-D645-4938-AEBD-89F36FF77D38}"/>
    <cellStyle name="Berekening 2 5 2 2" xfId="34754" xr:uid="{E3061DDB-6FE7-4CA6-876C-8C8B776A822C}"/>
    <cellStyle name="Berekening 2 5 3" xfId="26240" xr:uid="{C58E1661-367A-4EC7-A9A1-E2577B446C25}"/>
    <cellStyle name="Berekening 2 6" xfId="13664" xr:uid="{2AA85F0C-B5A8-4F21-8E7A-DF020F41A850}"/>
    <cellStyle name="Berekening 2 6 2" xfId="30746" xr:uid="{76A1B41D-A1F2-4B6D-8C0D-3A4A23222139}"/>
    <cellStyle name="Berekening 2 7" xfId="22078" xr:uid="{5224BEFD-5D8D-4749-B309-67B9334D00FB}"/>
    <cellStyle name="Berekening 3" xfId="5050" xr:uid="{B815B550-0665-45E6-B2D7-80E86F9A2D65}"/>
    <cellStyle name="Berekening 3 2" xfId="5830" xr:uid="{30E4CD8F-2E02-439B-B34A-8C0C8FECC5F0}"/>
    <cellStyle name="Berekening 3 2 2" xfId="8919" xr:uid="{9FBA77C5-5936-423D-BE4D-588D0604285D}"/>
    <cellStyle name="Berekening 3 2 2 2" xfId="17633" xr:uid="{4F3A2E64-0E0A-4FBC-89E7-8AE3FD230055}"/>
    <cellStyle name="Berekening 3 2 2 2 2" xfId="34715" xr:uid="{819D8A66-A152-4BB7-8DFA-F4CA0264D719}"/>
    <cellStyle name="Berekening 3 2 2 3" xfId="26201" xr:uid="{95C2DBAB-AC32-466C-BC8A-7C2161BF8DE7}"/>
    <cellStyle name="Berekening 3 2 3" xfId="14764" xr:uid="{44A06A12-0D4B-4268-89C7-14AB998A46B6}"/>
    <cellStyle name="Berekening 3 2 3 2" xfId="31846" xr:uid="{520BD108-7C6B-46B7-B6A7-4B6110E9A922}"/>
    <cellStyle name="Berekening 3 2 4" xfId="23204" xr:uid="{3049C534-F24D-413A-B014-B6002DC4FCC4}"/>
    <cellStyle name="Berekening 3 3" xfId="8114" xr:uid="{21CFF6F1-DFE8-45EE-A0A3-5A2BD5853DB1}"/>
    <cellStyle name="Berekening 3 3 2" xfId="10017" xr:uid="{1EF9A490-8EE6-4F16-B4B7-9E472E64E672}"/>
    <cellStyle name="Berekening 3 3 2 2" xfId="18650" xr:uid="{316E166E-367E-40A7-901F-2459C2886872}"/>
    <cellStyle name="Berekening 3 3 2 2 2" xfId="35732" xr:uid="{C215FB59-886A-439A-8002-56C4678FC927}"/>
    <cellStyle name="Berekening 3 3 2 3" xfId="27286" xr:uid="{AF36F5D3-C323-45EC-BDA1-E21D3661068F}"/>
    <cellStyle name="Berekening 3 3 3" xfId="16895" xr:uid="{D7A674F8-6F5A-4DEC-B990-D4F7CA13C359}"/>
    <cellStyle name="Berekening 3 3 3 2" xfId="33977" xr:uid="{DBC7405B-BB5E-44E1-97FD-EC8EC917584C}"/>
    <cellStyle name="Berekening 3 3 4" xfId="25423" xr:uid="{94526240-DF1D-4B9E-89EB-3E2CF036E0D0}"/>
    <cellStyle name="Berekening 3 4" xfId="9104" xr:uid="{55508B6B-B374-432E-8349-58569A4A218B}"/>
    <cellStyle name="Berekening 3 4 2" xfId="17814" xr:uid="{90C7023A-26C7-44AF-9038-CEC1FCC89E1D}"/>
    <cellStyle name="Berekening 3 4 2 2" xfId="34896" xr:uid="{7619AA68-CC01-415F-8B90-59B6FC3895F0}"/>
    <cellStyle name="Berekening 3 4 3" xfId="26384" xr:uid="{02D25079-41DA-424E-B6B1-4EC9833196E4}"/>
    <cellStyle name="Berekening 3 5" xfId="14033" xr:uid="{D6B5EB80-0F13-41CC-988B-BF4BDFFC6B1B}"/>
    <cellStyle name="Berekening 3 5 2" xfId="31115" xr:uid="{41B461A6-B7D5-440E-B91E-B233212C488C}"/>
    <cellStyle name="Berekening 3 6" xfId="22451" xr:uid="{01524F48-78C8-4D80-9792-30F229BB9519}"/>
    <cellStyle name="Berekening 4" xfId="6725" xr:uid="{5CC9F8BB-8EE2-414B-B3E8-FDE08F128BEE}"/>
    <cellStyle name="Berekening 4 2" xfId="8689" xr:uid="{C7F0AA6C-D63B-4B4F-A248-FF9BAD892C0D}"/>
    <cellStyle name="Berekening 4 2 2" xfId="17409" xr:uid="{83D184E5-F3BB-4CF1-B73C-6587D745E874}"/>
    <cellStyle name="Berekening 4 2 2 2" xfId="34491" xr:uid="{A8DA2275-1D3F-4FB9-A4B9-62E5C965E554}"/>
    <cellStyle name="Berekening 4 2 3" xfId="25975" xr:uid="{FAE51D42-C988-4BB1-8C2F-3F93DC88B33B}"/>
    <cellStyle name="Berekening 4 3" xfId="15640" xr:uid="{2414CAC2-3ABB-4FB3-B627-DEEAC96726EC}"/>
    <cellStyle name="Berekening 4 3 2" xfId="32722" xr:uid="{8BFA4907-3B0C-4EE4-A00A-160009DBCDA4}"/>
    <cellStyle name="Berekening 4 4" xfId="24086" xr:uid="{5C4C010F-2C0D-4262-97DB-BD987476D42D}"/>
    <cellStyle name="Berekening 5" xfId="6715" xr:uid="{BA80B1B9-E7D1-44DC-8C48-CED3C3D2EA84}"/>
    <cellStyle name="Berekening 5 2" xfId="7978" xr:uid="{50F59B8A-8851-414D-9235-26DA14CAAFFC}"/>
    <cellStyle name="Berekening 5 2 2" xfId="9885" xr:uid="{0A9CCCF7-1A4D-4E58-991F-AC7A475A567C}"/>
    <cellStyle name="Berekening 5 2 2 2" xfId="18520" xr:uid="{8FF4AB82-6E4E-40BC-93E5-52C6685301F9}"/>
    <cellStyle name="Berekening 5 2 2 2 2" xfId="35602" xr:uid="{603F9550-EEE5-4134-AD99-443F7AA92120}"/>
    <cellStyle name="Berekening 5 2 2 3" xfId="27158" xr:uid="{57A4A8CB-0A54-4859-B58C-AF9552B57352}"/>
    <cellStyle name="Berekening 5 2 3" xfId="16761" xr:uid="{C942CF34-52D4-4CB2-8BDA-FAABF6BAD1E1}"/>
    <cellStyle name="Berekening 5 2 3 2" xfId="33843" xr:uid="{E95EB36F-696F-43CB-995F-FF1A212223C2}"/>
    <cellStyle name="Berekening 5 2 4" xfId="25287" xr:uid="{CADE3FBF-D778-4173-9B31-8B43492021AE}"/>
    <cellStyle name="Berekening 5 3" xfId="8677" xr:uid="{7067677F-CB4F-4534-8F46-52D493CD31F9}"/>
    <cellStyle name="Berekening 5 3 2" xfId="17397" xr:uid="{CA437B42-CD4D-415B-B358-CCA373439390}"/>
    <cellStyle name="Berekening 5 3 2 2" xfId="34479" xr:uid="{BD1553C2-26F4-46F9-9334-7E40B9CF1B88}"/>
    <cellStyle name="Berekening 5 3 3" xfId="25963" xr:uid="{7E410ADC-A3E3-4964-B600-CD4C4B43A3A8}"/>
    <cellStyle name="Berekening 5 4" xfId="15630" xr:uid="{8DD690B4-FA0C-466E-B503-163B4904D6AA}"/>
    <cellStyle name="Berekening 5 4 2" xfId="32712" xr:uid="{E7CAA157-95FE-4B22-9DBF-465B1FBE2210}"/>
    <cellStyle name="Berekening 5 5" xfId="24076" xr:uid="{A9F39A54-BF48-40BA-8102-F57F0D814348}"/>
    <cellStyle name="Berekening 6" xfId="6723" xr:uid="{9D5CD036-FB10-453F-9601-DE5A8AD6A725}"/>
    <cellStyle name="Berekening 6 2" xfId="8687" xr:uid="{783D7067-48F6-45DA-A9A7-67C9F44A881B}"/>
    <cellStyle name="Berekening 6 2 2" xfId="17407" xr:uid="{0E1D852C-7FCC-44DB-9276-C502233A7D00}"/>
    <cellStyle name="Berekening 6 2 2 2" xfId="34489" xr:uid="{39D0B353-E4DB-4A64-A934-656C0D9086E9}"/>
    <cellStyle name="Berekening 6 2 3" xfId="25973" xr:uid="{174AB70F-F5A0-4A78-B18A-3489DA36FC30}"/>
    <cellStyle name="Berekening 6 3" xfId="15638" xr:uid="{05365348-CE45-401B-9417-D95E19F29696}"/>
    <cellStyle name="Berekening 6 3 2" xfId="32720" xr:uid="{7180CDA9-2A6F-4719-B451-2BC67807CC3E}"/>
    <cellStyle name="Berekening 6 4" xfId="24084" xr:uid="{BD94950B-3D6A-4AFA-90E9-092441D76E2A}"/>
    <cellStyle name="Berekening 7" xfId="8461" xr:uid="{2D2D50B9-239F-4542-B484-A849AD60B8E7}"/>
    <cellStyle name="Berekening 7 2" xfId="17199" xr:uid="{6C66166D-C2CB-464C-B633-1AABD197CA06}"/>
    <cellStyle name="Berekening 7 2 2" xfId="34281" xr:uid="{7BD4BAE0-5999-4AF0-8BE6-72F7C8BE164F}"/>
    <cellStyle name="Berekening 7 3" xfId="25765" xr:uid="{D1001A6F-D907-4ACC-A84E-A401B39F705E}"/>
    <cellStyle name="Berekening 8" xfId="10397" xr:uid="{98A9812B-FE87-420D-97B7-386B21CE21BB}"/>
    <cellStyle name="Berekening 8 2" xfId="27622" xr:uid="{D391097F-9882-420F-9D1C-23C55861C5F7}"/>
    <cellStyle name="Berekening 9" xfId="21192" xr:uid="{D2BB71DA-355F-4B38-8CAB-65249A490276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Border 2" xfId="2139" xr:uid="{8543986A-FB79-486A-BC44-814CCE4221F0}"/>
    <cellStyle name="Border 2 2" xfId="5963" xr:uid="{2A0F4EA2-7024-4E71-BEBB-9C6F839CD283}"/>
    <cellStyle name="Border 2 2 2" xfId="7759" xr:uid="{82BEFD98-9E0F-4704-8901-FEF2D7628A26}"/>
    <cellStyle name="Border 2 2 2 2" xfId="9671" xr:uid="{181EB8C7-75BA-4F81-B4AD-269DAD29BC53}"/>
    <cellStyle name="Border 2 2 2 2 2" xfId="26949" xr:uid="{BFD7CC7C-1198-4979-B089-AE7B43615542}"/>
    <cellStyle name="Border 2 2 2 3" xfId="25073" xr:uid="{BEF0D694-A781-47F0-8AF8-17ABB73E5C01}"/>
    <cellStyle name="Border 2 2 3" xfId="8303" xr:uid="{0B954228-6334-42E9-9735-94666F696EE6}"/>
    <cellStyle name="Border 2 2 3 2" xfId="10204" xr:uid="{103A3AE3-BBB7-4085-86D7-3CC10E80780F}"/>
    <cellStyle name="Border 2 2 3 2 2" xfId="27473" xr:uid="{1EA1C1ED-5419-4126-B180-60EFBBB5D291}"/>
    <cellStyle name="Border 2 2 3 3" xfId="25610" xr:uid="{A171E3D5-DA80-46EB-9FAD-73128C0AB0A8}"/>
    <cellStyle name="Border 2 2 4" xfId="9522" xr:uid="{E474D801-40C7-464A-8913-1900A0275C88}"/>
    <cellStyle name="Border 2 2 4 2" xfId="26800" xr:uid="{5868F064-FEB9-41F8-A4BB-2454406E1564}"/>
    <cellStyle name="Border 2 2 5" xfId="7684" xr:uid="{6DF3BB96-E5B6-4590-9E70-6202050967D4}"/>
    <cellStyle name="Border 2 2 5 2" xfId="24999" xr:uid="{A5E2F8B9-5852-4392-920A-B723673694F3}"/>
    <cellStyle name="Border 2 2 6" xfId="23335" xr:uid="{C4DEE7CC-05BA-417F-95E6-30458C576048}"/>
    <cellStyle name="Border 2 3" xfId="6684" xr:uid="{2EC0FDFA-6A90-43B4-91C0-3BD40AD0492A}"/>
    <cellStyle name="Border 2 3 2" xfId="8641" xr:uid="{844EE130-B6F9-4D96-9492-A1F160F54B6A}"/>
    <cellStyle name="Border 2 3 2 2" xfId="25927" xr:uid="{486426C8-43D9-43A0-8C72-CA1396FAA5DC}"/>
    <cellStyle name="Border 2 3 3" xfId="24046" xr:uid="{55EE0377-1C34-4933-BDAC-3CC9F3A880D9}"/>
    <cellStyle name="Border 2 4" xfId="22079" xr:uid="{D7E02482-77C2-4446-89D8-B013AB908708}"/>
    <cellStyle name="Border 2 5" xfId="4580" xr:uid="{DDD5CD34-4B2B-411E-B7DD-9874A11A8C29}"/>
    <cellStyle name="Border 3" xfId="5051" xr:uid="{13FB0C40-EEF2-4FB3-8372-45579186E991}"/>
    <cellStyle name="Border 3 2" xfId="7739" xr:uid="{ADFFE18A-D1AE-4D32-98AE-3A469415D6D1}"/>
    <cellStyle name="Border 3 2 2" xfId="7897" xr:uid="{D96975A1-90FA-4AF5-A322-3B048B7F01B8}"/>
    <cellStyle name="Border 3 2 2 2" xfId="9808" xr:uid="{E32C5FE6-926F-44EC-9EBA-4944D854598D}"/>
    <cellStyle name="Border 3 2 2 2 2" xfId="27086" xr:uid="{CFAA8CA3-61FF-4F19-8D54-9E14829F253D}"/>
    <cellStyle name="Border 3 2 2 3" xfId="25210" xr:uid="{797DF652-44B4-4981-B117-F097D87F76EB}"/>
    <cellStyle name="Border 3 2 3" xfId="8433" xr:uid="{69F71288-E383-4E5A-A544-2866B07EB4BD}"/>
    <cellStyle name="Border 3 2 3 2" xfId="10334" xr:uid="{C55E27C7-6001-4EBA-87E8-8C911379F6D6}"/>
    <cellStyle name="Border 3 2 3 2 2" xfId="27603" xr:uid="{3FC5388E-7C53-46A9-9B4B-DDD0346E997F}"/>
    <cellStyle name="Border 3 2 3 3" xfId="25740" xr:uid="{AA8FC0A9-4F82-4E17-9C83-F5D1D54A87AA}"/>
    <cellStyle name="Border 3 2 4" xfId="9652" xr:uid="{05337E6E-9991-4459-BA28-65D0669ECA41}"/>
    <cellStyle name="Border 3 2 4 2" xfId="26930" xr:uid="{5EC5439B-38F6-4D90-8F4D-DFC35089B732}"/>
    <cellStyle name="Border 3 2 5" xfId="25054" xr:uid="{43F283FD-2D3D-41A2-8AB7-47E8E81A8210}"/>
    <cellStyle name="Border 3 3" xfId="6819" xr:uid="{D1887EA2-A39B-44A4-82CC-8028FC665324}"/>
    <cellStyle name="Border 3 3 2" xfId="8801" xr:uid="{E688F14E-D22A-4B20-91FC-7839A7B0A8FF}"/>
    <cellStyle name="Border 3 3 2 2" xfId="26085" xr:uid="{EA48D964-7D23-44DB-8AEE-5AEF684D39F1}"/>
    <cellStyle name="Border 3 3 3" xfId="24177" xr:uid="{62C699A1-33F9-444C-AD13-C97B1AB3877B}"/>
    <cellStyle name="Border 3 4" xfId="8115" xr:uid="{3C7D7054-3356-4944-BE17-A4ACE9434EAB}"/>
    <cellStyle name="Border 3 4 2" xfId="10018" xr:uid="{AE02077C-C404-4313-B3A9-5646227BA2BD}"/>
    <cellStyle name="Border 3 4 2 2" xfId="27287" xr:uid="{3C2C0538-7191-4F0B-8066-46D9F8F6881B}"/>
    <cellStyle name="Border 3 4 3" xfId="25424" xr:uid="{254D8C81-7CAD-4D99-856F-CC4448FB2DBD}"/>
    <cellStyle name="Border 3 5" xfId="9105" xr:uid="{D549D1B3-E122-4A67-AE3F-31EBD21A3699}"/>
    <cellStyle name="Border 3 5 2" xfId="26385" xr:uid="{F1D18B93-A75D-4F20-B680-0037E4E7371A}"/>
    <cellStyle name="Border 3 6" xfId="7121" xr:uid="{021E7DFA-7DC4-476B-9973-2141326D84C2}"/>
    <cellStyle name="Border 3 6 2" xfId="24457" xr:uid="{67F61BA8-2758-480C-8ECB-C95616FC175F}"/>
    <cellStyle name="Border 3 7" xfId="22452" xr:uid="{767856CC-BBAF-4D96-87C1-905FA4EF21B3}"/>
    <cellStyle name="Border 4" xfId="5858" xr:uid="{EFE6731F-1EFF-4547-AA41-AEC072ACDD23}"/>
    <cellStyle name="Border 4 2" xfId="14790" xr:uid="{72D58B4E-7386-411A-B456-9D1EAD0B0474}"/>
    <cellStyle name="Border 4 2 2" xfId="31872" xr:uid="{B505040B-0AE0-4CA1-9CFE-B6C80717839C}"/>
    <cellStyle name="Border 4 3" xfId="23230" xr:uid="{40E3F45F-BA61-4BC7-A6E8-3D2702FF29B8}"/>
    <cellStyle name="Border 5" xfId="21193" xr:uid="{FA2B2335-9940-4239-86EE-3DEFD1C7318E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2 2" xfId="2141" xr:uid="{A1FBE628-61D1-481B-8A69-A9E815892D41}"/>
    <cellStyle name="Calc Currency (0) 3" xfId="691" xr:uid="{00000000-0005-0000-0000-0000B2020000}"/>
    <cellStyle name="Calc Currency (0) 4" xfId="2140" xr:uid="{8F2600AB-C31F-444A-B452-4B1373040577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1 2" xfId="2142" xr:uid="{5B14FB7B-C6A7-4636-8B04-F0D524D5336A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1 2" xfId="2143" xr:uid="{2336467B-E547-435C-9B6A-CA67E24D4F15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1 2" xfId="2144" xr:uid="{5751DD15-B0A7-4225-A68D-7730A86066E9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1 2" xfId="2145" xr:uid="{1CFEBFC1-E4E8-454F-BD8F-A7ECCB1F2C67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1 2" xfId="2146" xr:uid="{9BA134B1-3D06-4F0B-84BC-3AA4A306F8A6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1 2" xfId="2147" xr:uid="{16B014D0-A367-4F5B-AB01-80AEAF0A9A8C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lcolo 2" xfId="4581" xr:uid="{F6676B4F-2A05-4F1A-BA35-582E2B75F266}"/>
    <cellStyle name="Calcolo 2 2" xfId="5996" xr:uid="{EF594829-7BC2-4A82-B8A5-DDAA53162D6E}"/>
    <cellStyle name="Calcolo 2 2 2" xfId="7760" xr:uid="{D791ACD6-87CA-492C-94F4-8DB7324C6FA0}"/>
    <cellStyle name="Calcolo 2 2 2 2" xfId="9672" xr:uid="{B4C7CF4E-334E-4712-A75B-CCF5A64C1CA0}"/>
    <cellStyle name="Calcolo 2 2 2 2 2" xfId="18334" xr:uid="{0D34A56B-1CA8-41A3-8F46-D591BEA77E69}"/>
    <cellStyle name="Calcolo 2 2 2 2 2 2" xfId="35416" xr:uid="{F3969AB6-46F7-4EA6-B847-C434348DC89E}"/>
    <cellStyle name="Calcolo 2 2 2 2 3" xfId="26950" xr:uid="{8C6853D7-DEB5-45DB-92FC-4D3D66E88D3E}"/>
    <cellStyle name="Calcolo 2 2 2 3" xfId="16574" xr:uid="{E30827E5-2BAD-4144-A7A1-6EAE2AF9B18B}"/>
    <cellStyle name="Calcolo 2 2 2 3 2" xfId="33656" xr:uid="{D37944FE-56C7-488B-A2AB-0835C641383B}"/>
    <cellStyle name="Calcolo 2 2 2 4" xfId="25074" xr:uid="{EFD40441-E76C-468E-95A1-0E5CE0BB2A48}"/>
    <cellStyle name="Calcolo 2 2 3" xfId="8304" xr:uid="{49CCE398-3A57-4CCF-9A81-2C24F1A6245B}"/>
    <cellStyle name="Calcolo 2 2 3 2" xfId="10205" xr:uid="{FE7893D7-EB8B-4D10-8ECE-E435462CEA73}"/>
    <cellStyle name="Calcolo 2 2 3 2 2" xfId="18824" xr:uid="{A8D3ECE9-6C18-4A7A-BE75-B05019949A60}"/>
    <cellStyle name="Calcolo 2 2 3 2 2 2" xfId="35906" xr:uid="{596EC5C6-9286-4914-B682-726319483EC7}"/>
    <cellStyle name="Calcolo 2 2 3 2 3" xfId="27474" xr:uid="{154E79E7-F01F-400D-9C70-F0888452FD8B}"/>
    <cellStyle name="Calcolo 2 2 3 3" xfId="17069" xr:uid="{0BA63E81-A0AC-4A1C-BAA0-C8A1A15D2171}"/>
    <cellStyle name="Calcolo 2 2 3 3 2" xfId="34151" xr:uid="{91FC451E-A6FC-4C35-AB65-3F2B0B22327B}"/>
    <cellStyle name="Calcolo 2 2 3 4" xfId="25611" xr:uid="{C4279073-24DC-486F-8502-108F6ADEEAD8}"/>
    <cellStyle name="Calcolo 2 2 4" xfId="9523" xr:uid="{85E1E1B9-97FA-49DF-81B6-A417AA30A40A}"/>
    <cellStyle name="Calcolo 2 2 4 2" xfId="18211" xr:uid="{DA7E5E04-6F6E-4DB7-81C2-98C40B78201E}"/>
    <cellStyle name="Calcolo 2 2 4 2 2" xfId="35293" xr:uid="{EEF3279F-5C25-46DA-BDE6-E02D52D739C3}"/>
    <cellStyle name="Calcolo 2 2 4 3" xfId="26801" xr:uid="{757E7310-0034-4E6F-A7DD-3B32B167A4A1}"/>
    <cellStyle name="Calcolo 2 2 5" xfId="14924" xr:uid="{13D6AB55-9BBB-4A2E-8136-BD376716CCD5}"/>
    <cellStyle name="Calcolo 2 2 5 2" xfId="32006" xr:uid="{21024324-45C9-41FE-B906-C0688891F56A}"/>
    <cellStyle name="Calcolo 2 2 6" xfId="23367" xr:uid="{FAF18943-4E7D-4B89-B138-1C3726506708}"/>
    <cellStyle name="Calcolo 2 3" xfId="7633" xr:uid="{758F9CF2-8AC2-4F2F-A5A0-9E0BD9DC8488}"/>
    <cellStyle name="Calcolo 2 3 2" xfId="9484" xr:uid="{7348E7D1-D0F7-4FA0-839D-9C90FC95A9EC}"/>
    <cellStyle name="Calcolo 2 3 2 2" xfId="18174" xr:uid="{BFC6D0CE-721C-4FB1-93BF-3EC8F274DCEC}"/>
    <cellStyle name="Calcolo 2 3 2 2 2" xfId="35256" xr:uid="{668E1406-3918-4D13-A0C9-DE9D16E600AE}"/>
    <cellStyle name="Calcolo 2 3 2 3" xfId="26762" xr:uid="{BBF0E9AE-F833-4F1C-B458-6E9065ADBD03}"/>
    <cellStyle name="Calcolo 2 3 3" xfId="16482" xr:uid="{91348D7C-246F-47E3-9A4D-380B7AD135B8}"/>
    <cellStyle name="Calcolo 2 3 3 2" xfId="33564" xr:uid="{6A19531E-714A-4C19-9E44-FA36D41744CF}"/>
    <cellStyle name="Calcolo 2 3 4" xfId="24957" xr:uid="{FB50ECB8-080F-46D6-908E-458EFCAF5D44}"/>
    <cellStyle name="Calcolo 2 4" xfId="7475" xr:uid="{7E94E849-B707-4A4D-AE80-36D55FF165DC}"/>
    <cellStyle name="Calcolo 2 4 2" xfId="9317" xr:uid="{4DCC29A1-B6D8-431B-B8BE-5ADD84DE4344}"/>
    <cellStyle name="Calcolo 2 4 2 2" xfId="18013" xr:uid="{7AEE0C50-BCB0-4F8D-A1CD-1773F658DCDD}"/>
    <cellStyle name="Calcolo 2 4 2 2 2" xfId="35095" xr:uid="{B7A38803-9215-43D7-A2F9-B0FCC750F2EA}"/>
    <cellStyle name="Calcolo 2 4 2 3" xfId="26597" xr:uid="{D0A63838-F7C9-4EE7-B642-B14B4C2B65E6}"/>
    <cellStyle name="Calcolo 2 4 3" xfId="16338" xr:uid="{D8596BEC-69C0-45CE-8566-C52B142C0D29}"/>
    <cellStyle name="Calcolo 2 4 3 2" xfId="33420" xr:uid="{6262A880-A1B4-4BFA-8A33-90586FF3D2D4}"/>
    <cellStyle name="Calcolo 2 4 4" xfId="24808" xr:uid="{36BC2831-720B-4E8A-8216-3F98358436A6}"/>
    <cellStyle name="Calcolo 2 5" xfId="8959" xr:uid="{5749512B-A835-425C-916D-E42DEB2CFB56}"/>
    <cellStyle name="Calcolo 2 5 2" xfId="17673" xr:uid="{162684F4-BD2B-43E8-A6EC-C7052E76C201}"/>
    <cellStyle name="Calcolo 2 5 2 2" xfId="34755" xr:uid="{5E040EB3-DA72-43A9-B1C1-B2D5ADC33325}"/>
    <cellStyle name="Calcolo 2 5 3" xfId="26241" xr:uid="{EC398588-BFAE-478A-B466-A5961C692DD1}"/>
    <cellStyle name="Calcolo 2 6" xfId="13665" xr:uid="{D60DBC28-D97D-4B21-94A4-E4D71E61F6BD}"/>
    <cellStyle name="Calcolo 2 6 2" xfId="30747" xr:uid="{66170777-C00A-4A20-9E12-7ACF6445D0CF}"/>
    <cellStyle name="Calcolo 2 7" xfId="22080" xr:uid="{A71D5687-0C24-4672-8DCD-B0FF7858296D}"/>
    <cellStyle name="Calcolo 3" xfId="5052" xr:uid="{AFE7D920-E507-4497-9961-C43C7906B77F}"/>
    <cellStyle name="Calcolo 3 2" xfId="5831" xr:uid="{80308DB9-253E-436D-B222-1CEBE19180C4}"/>
    <cellStyle name="Calcolo 3 2 2" xfId="9310" xr:uid="{FC3F21B9-37CD-4E3C-B671-5A04276C50E0}"/>
    <cellStyle name="Calcolo 3 2 2 2" xfId="18006" xr:uid="{858EBE5D-A429-426F-9A01-9A00DBE3F24F}"/>
    <cellStyle name="Calcolo 3 2 2 2 2" xfId="35088" xr:uid="{914DFC9B-A673-4F98-892D-B41598B1BF5D}"/>
    <cellStyle name="Calcolo 3 2 2 3" xfId="26590" xr:uid="{9CFDD595-8DC5-46BD-A6F6-1F371247D0E1}"/>
    <cellStyle name="Calcolo 3 2 3" xfId="14765" xr:uid="{876B2F66-DB16-467A-B600-531BE3A294D7}"/>
    <cellStyle name="Calcolo 3 2 3 2" xfId="31847" xr:uid="{90A1C0D1-32A3-4A24-9395-5BDA4C78CD52}"/>
    <cellStyle name="Calcolo 3 2 4" xfId="23205" xr:uid="{9A30138E-7376-48CA-B255-5CC625C767AA}"/>
    <cellStyle name="Calcolo 3 3" xfId="8116" xr:uid="{7EF37269-665A-41C5-AB8C-478DC94D31E5}"/>
    <cellStyle name="Calcolo 3 3 2" xfId="10019" xr:uid="{1FF20031-02FF-4239-BA59-FE58E9108750}"/>
    <cellStyle name="Calcolo 3 3 2 2" xfId="18651" xr:uid="{9AD25638-9F08-4A69-B513-CA2AF8F1A832}"/>
    <cellStyle name="Calcolo 3 3 2 2 2" xfId="35733" xr:uid="{AC538A3C-9FB1-4BAA-958C-BF4058E93D59}"/>
    <cellStyle name="Calcolo 3 3 2 3" xfId="27288" xr:uid="{A4E1859B-3DEA-4B87-A9BC-0649DCE3812A}"/>
    <cellStyle name="Calcolo 3 3 3" xfId="16896" xr:uid="{C4A0C5DE-DEC8-42CF-8D87-21B3180BE19F}"/>
    <cellStyle name="Calcolo 3 3 3 2" xfId="33978" xr:uid="{AF02B172-DC42-4272-92A9-EEB15AB13BE4}"/>
    <cellStyle name="Calcolo 3 3 4" xfId="25425" xr:uid="{67C72785-905D-4A75-AB71-A2880FD07848}"/>
    <cellStyle name="Calcolo 3 4" xfId="9106" xr:uid="{3035DE0E-E45C-41C2-9FCF-91ACF545B77F}"/>
    <cellStyle name="Calcolo 3 4 2" xfId="17815" xr:uid="{BC0325FE-91C5-445A-9EB2-962C8FEE5179}"/>
    <cellStyle name="Calcolo 3 4 2 2" xfId="34897" xr:uid="{74F8546C-E9FC-485E-8350-17CB6ECC285E}"/>
    <cellStyle name="Calcolo 3 4 3" xfId="26386" xr:uid="{A5B5EFF3-6671-4210-88A4-F76390F6F2D9}"/>
    <cellStyle name="Calcolo 3 5" xfId="14034" xr:uid="{481BC830-7562-492E-A397-3D7D951175B6}"/>
    <cellStyle name="Calcolo 3 5 2" xfId="31116" xr:uid="{E4901791-8DE5-4470-BCB0-CFB1213BCECA}"/>
    <cellStyle name="Calcolo 3 6" xfId="22453" xr:uid="{C56C482C-7718-4D24-8DD9-EF406FDCAEFA}"/>
    <cellStyle name="Calcolo 4" xfId="7636" xr:uid="{53A18EF2-CE8A-4F37-A484-3AF040604712}"/>
    <cellStyle name="Calcolo 4 2" xfId="9488" xr:uid="{9173DB93-CA69-4BDA-8D52-4F87643D828C}"/>
    <cellStyle name="Calcolo 4 2 2" xfId="18178" xr:uid="{AD64F204-C2BC-44C6-85F7-921758375258}"/>
    <cellStyle name="Calcolo 4 2 2 2" xfId="35260" xr:uid="{AF064AF5-58C4-4E46-BEDB-D54DEC532873}"/>
    <cellStyle name="Calcolo 4 2 3" xfId="26766" xr:uid="{ED8F630D-238F-405A-8215-0683BACD0236}"/>
    <cellStyle name="Calcolo 4 3" xfId="16485" xr:uid="{35BF8FDC-9A96-49E8-9091-31D4FFE60BBB}"/>
    <cellStyle name="Calcolo 4 3 2" xfId="33567" xr:uid="{1187AFF7-195E-45CD-8829-763979C05122}"/>
    <cellStyle name="Calcolo 4 4" xfId="24960" xr:uid="{4238E8D7-BDC6-4F09-B522-BEEAB8EAA7C5}"/>
    <cellStyle name="Calcolo 5" xfId="7754" xr:uid="{F6FE3A5D-A550-4573-AB80-08D3383B9C8A}"/>
    <cellStyle name="Calcolo 5 2" xfId="8448" xr:uid="{A7911680-B6F3-434C-9478-814851C502DC}"/>
    <cellStyle name="Calcolo 5 2 2" xfId="10348" xr:uid="{FC72C20E-55A9-4044-9985-B7735C63F278}"/>
    <cellStyle name="Calcolo 5 2 2 2" xfId="18943" xr:uid="{6C323DED-6B1C-420A-B6DE-7BE5A8F76EA4}"/>
    <cellStyle name="Calcolo 5 2 2 2 2" xfId="36025" xr:uid="{CE79535D-33D5-403B-A8B2-9F24D2C4C3AC}"/>
    <cellStyle name="Calcolo 5 2 2 3" xfId="27617" xr:uid="{D90F229E-61D5-476B-BA00-76763EB0CF8E}"/>
    <cellStyle name="Calcolo 5 2 3" xfId="17188" xr:uid="{40A08E85-A21B-43A4-9E7C-D16AE96ACE91}"/>
    <cellStyle name="Calcolo 5 2 3 2" xfId="34270" xr:uid="{00AE2877-D62E-49C9-BEC5-366C5EDD01D8}"/>
    <cellStyle name="Calcolo 5 2 4" xfId="25754" xr:uid="{A0A5A222-4647-477C-9849-4B516F36CC3C}"/>
    <cellStyle name="Calcolo 5 3" xfId="9666" xr:uid="{208DC780-71D1-4718-B0E4-445836A9D8CC}"/>
    <cellStyle name="Calcolo 5 3 2" xfId="18330" xr:uid="{F6BBB586-A859-4BE2-A63C-A3FED2D949AF}"/>
    <cellStyle name="Calcolo 5 3 2 2" xfId="35412" xr:uid="{43A2C115-6DA6-4C7E-BA7C-945EBD470019}"/>
    <cellStyle name="Calcolo 5 3 3" xfId="26944" xr:uid="{C610B7FD-D347-452B-B256-4E68F635FD29}"/>
    <cellStyle name="Calcolo 5 4" xfId="16570" xr:uid="{12204205-3C90-4A0B-8B62-50A90A8607D2}"/>
    <cellStyle name="Calcolo 5 4 2" xfId="33652" xr:uid="{0DC41689-A45A-42B9-93B6-A573DCE57D5B}"/>
    <cellStyle name="Calcolo 5 5" xfId="25068" xr:uid="{1572E1C3-848D-4C3B-B9AB-147984C7E690}"/>
    <cellStyle name="Calcolo 6" xfId="7999" xr:uid="{7EDDAAC2-4188-4994-AACB-FA5EC29A92AE}"/>
    <cellStyle name="Calcolo 6 2" xfId="9903" xr:uid="{CA23B16A-67B8-40B4-AE7C-071B87A787E4}"/>
    <cellStyle name="Calcolo 6 2 2" xfId="18538" xr:uid="{884BA49E-D770-49BC-894D-108FD5871E0C}"/>
    <cellStyle name="Calcolo 6 2 2 2" xfId="35620" xr:uid="{7C245362-EBD3-4C4D-ACAF-61F28EDB4A18}"/>
    <cellStyle name="Calcolo 6 2 3" xfId="27172" xr:uid="{4DAEAE1B-E253-4B7B-9201-EB65083EF053}"/>
    <cellStyle name="Calcolo 6 3" xfId="16782" xr:uid="{0DB3A7A0-BF2D-44FD-A4A1-F88A2208774A}"/>
    <cellStyle name="Calcolo 6 3 2" xfId="33864" xr:uid="{AEC7092B-95CD-425B-9FB4-334A05C7454A}"/>
    <cellStyle name="Calcolo 6 4" xfId="25308" xr:uid="{3AEABA20-EC16-4583-B63B-DE114F5B2222}"/>
    <cellStyle name="Calcolo 7" xfId="8462" xr:uid="{51A5437D-F5F2-47EE-86FA-86759B53D946}"/>
    <cellStyle name="Calcolo 7 2" xfId="17200" xr:uid="{93FEA26D-5D7D-431F-BBCA-25C233677830}"/>
    <cellStyle name="Calcolo 7 2 2" xfId="34282" xr:uid="{7BFB944D-981A-4059-883C-304FA345E7CA}"/>
    <cellStyle name="Calcolo 7 3" xfId="25766" xr:uid="{E1FF82A3-3153-41B4-B486-F6E45553D9F1}"/>
    <cellStyle name="Calcolo 8" xfId="10398" xr:uid="{9749A8CB-3FEC-43CD-BC5E-5693BA414E0E}"/>
    <cellStyle name="Calcolo 8 2" xfId="27623" xr:uid="{680D52F2-D37B-45B7-A05B-C1E01DBD8614}"/>
    <cellStyle name="Calcolo 9" xfId="21194" xr:uid="{0F1D9FD4-277B-4D0F-9F89-0A351AB67B8C}"/>
    <cellStyle name="Calculation" xfId="2615" builtinId="22" customBuiltin="1"/>
    <cellStyle name="Calculation 10" xfId="2149" xr:uid="{586EB405-55E2-435E-9FF3-62006551F55D}"/>
    <cellStyle name="Calculation 10 2" xfId="4692" xr:uid="{344CA843-D318-473E-B652-21B37FFFD806}"/>
    <cellStyle name="Calculation 10 2 2" xfId="5954" xr:uid="{995E3C75-062B-4385-A866-C2E89F90E1C3}"/>
    <cellStyle name="Calculation 10 2 2 2" xfId="7836" xr:uid="{514AC99F-1289-4571-AB27-D4B635834529}"/>
    <cellStyle name="Calculation 10 2 2 2 2" xfId="9747" xr:uid="{A56AAB88-5ABC-4228-ADA0-50E2F505E034}"/>
    <cellStyle name="Calculation 10 2 2 2 2 2" xfId="18398" xr:uid="{59E7E24A-B0AF-4534-8242-B7E43649D3EB}"/>
    <cellStyle name="Calculation 10 2 2 2 2 2 2" xfId="35480" xr:uid="{BC5BD880-31F6-45C6-86A5-EF58CE3AAC10}"/>
    <cellStyle name="Calculation 10 2 2 2 2 3" xfId="27025" xr:uid="{E361C4C1-20D8-4115-9611-1F7CC459B841}"/>
    <cellStyle name="Calculation 10 2 2 2 3" xfId="16638" xr:uid="{D4289F80-1A5D-4F41-B928-F9A67672E701}"/>
    <cellStyle name="Calculation 10 2 2 2 3 2" xfId="33720" xr:uid="{783BE1DB-2B39-497E-B36A-E6FCBF05CD44}"/>
    <cellStyle name="Calculation 10 2 2 2 4" xfId="25149" xr:uid="{6178FA6C-644B-4E2B-BEC2-982573686186}"/>
    <cellStyle name="Calculation 10 2 2 3" xfId="8379" xr:uid="{D4936C74-F5E6-4E65-8DF7-99CD0892E669}"/>
    <cellStyle name="Calculation 10 2 2 3 2" xfId="10280" xr:uid="{F39294DC-F8BA-4F9B-8DB3-D7B89489F321}"/>
    <cellStyle name="Calculation 10 2 2 3 2 2" xfId="18888" xr:uid="{DFA26B67-C642-42D7-AEC3-E76AD0778CD6}"/>
    <cellStyle name="Calculation 10 2 2 3 2 2 2" xfId="35970" xr:uid="{D37F1114-2FE9-488A-A06A-C2306BD3E7A3}"/>
    <cellStyle name="Calculation 10 2 2 3 2 3" xfId="27549" xr:uid="{8FB8319B-CB0E-4483-A6C0-65B8F187BBA7}"/>
    <cellStyle name="Calculation 10 2 2 3 3" xfId="17133" xr:uid="{6E5BAF29-789A-4A34-8C3C-5BC1606002D0}"/>
    <cellStyle name="Calculation 10 2 2 3 3 2" xfId="34215" xr:uid="{4E180283-4843-446E-8E5E-FCF0B6D386CC}"/>
    <cellStyle name="Calculation 10 2 2 3 4" xfId="25686" xr:uid="{01670C44-5E4A-4AB3-A753-EA18FABBFEBF}"/>
    <cellStyle name="Calculation 10 2 2 4" xfId="9598" xr:uid="{724C43F0-E841-48E1-BD17-A9FD0BF05DFD}"/>
    <cellStyle name="Calculation 10 2 2 4 2" xfId="18275" xr:uid="{035D5E66-67CB-4EB0-B6BB-D14865359C1F}"/>
    <cellStyle name="Calculation 10 2 2 4 2 2" xfId="35357" xr:uid="{FBF88314-3D7B-49E7-82FE-FDF9F92DB2D8}"/>
    <cellStyle name="Calculation 10 2 2 4 3" xfId="26876" xr:uid="{33C80FA8-B772-47B8-AB7E-92C9419A7210}"/>
    <cellStyle name="Calculation 10 2 2 5" xfId="14886" xr:uid="{24966480-8087-4808-8239-EF6B5B74F457}"/>
    <cellStyle name="Calculation 10 2 2 5 2" xfId="31968" xr:uid="{0AB694E0-225D-4408-98E7-34353B548CD5}"/>
    <cellStyle name="Calculation 10 2 2 6" xfId="23326" xr:uid="{3D1C13C3-9992-4AC3-963D-ACE6BE05696D}"/>
    <cellStyle name="Calculation 10 2 3" xfId="6704" xr:uid="{6C1F1C46-5B72-4BE1-AC1A-8C7EADB0484F}"/>
    <cellStyle name="Calculation 10 2 3 2" xfId="8662" xr:uid="{F0823A95-CB0A-4FED-A966-525D035ABA1F}"/>
    <cellStyle name="Calculation 10 2 3 2 2" xfId="17383" xr:uid="{881D7C41-0F51-4C71-981E-3A080615F55F}"/>
    <cellStyle name="Calculation 10 2 3 2 2 2" xfId="34465" xr:uid="{07C183A1-0695-4810-970A-840FED26A8F8}"/>
    <cellStyle name="Calculation 10 2 3 2 3" xfId="25948" xr:uid="{FA0ABDB2-36F5-45A8-8866-15B59813A4DF}"/>
    <cellStyle name="Calculation 10 2 3 3" xfId="15620" xr:uid="{FC9C3D70-0501-416A-A3E2-E1543DA98344}"/>
    <cellStyle name="Calculation 10 2 3 3 2" xfId="32702" xr:uid="{408EB728-2E84-47A4-B3B6-263A3A7C7566}"/>
    <cellStyle name="Calculation 10 2 3 4" xfId="24065" xr:uid="{A56F1351-9F75-4CC8-9618-2551287D24FB}"/>
    <cellStyle name="Calculation 10 2 4" xfId="8058" xr:uid="{05A915F0-6AC4-4FCD-90D0-2D184C562FBC}"/>
    <cellStyle name="Calculation 10 2 4 2" xfId="9961" xr:uid="{51F604D5-7385-4479-B066-EB76F790536D}"/>
    <cellStyle name="Calculation 10 2 4 2 2" xfId="18595" xr:uid="{4AB27A41-E837-4728-9174-E548C1905714}"/>
    <cellStyle name="Calculation 10 2 4 2 2 2" xfId="35677" xr:uid="{7B4457E3-C17B-4749-838D-F17594A034B8}"/>
    <cellStyle name="Calculation 10 2 4 2 3" xfId="27230" xr:uid="{00FA334A-2E5F-4FD8-9F2C-DFE63B35234F}"/>
    <cellStyle name="Calculation 10 2 4 3" xfId="16840" xr:uid="{F4C9CA00-04DC-45EF-8F5A-DD6325002B4A}"/>
    <cellStyle name="Calculation 10 2 4 3 2" xfId="33922" xr:uid="{7AEEA5FC-90FC-4325-96CD-3C3A5FE951D1}"/>
    <cellStyle name="Calculation 10 2 4 4" xfId="25367" xr:uid="{522A91D9-A7BE-437C-BF15-43AAC28AD337}"/>
    <cellStyle name="Calculation 10 2 5" xfId="9031" xr:uid="{FD18E413-B98C-4A18-B978-7BFD71A3BE77}"/>
    <cellStyle name="Calculation 10 2 5 2" xfId="17744" xr:uid="{E7D3002D-48FE-4955-A331-EF22F6DF933D}"/>
    <cellStyle name="Calculation 10 2 5 2 2" xfId="34826" xr:uid="{B2BB589D-B3AF-4997-B4AF-28AAF2CF48BA}"/>
    <cellStyle name="Calculation 10 2 5 3" xfId="26313" xr:uid="{FA938CD1-4D53-4ABD-8650-C122F63CFFB7}"/>
    <cellStyle name="Calculation 10 2 6" xfId="13777" xr:uid="{7800AE44-7D03-4E52-BA6A-96AA46298E09}"/>
    <cellStyle name="Calculation 10 2 6 2" xfId="30859" xr:uid="{7EC788EF-8FEC-4EAF-BEA4-1155499D2392}"/>
    <cellStyle name="Calculation 10 2 7" xfId="22193" xr:uid="{DFAB473B-231E-4ED5-9F28-06118F849FD3}"/>
    <cellStyle name="Calculation 10 3" xfId="5053" xr:uid="{048A4C76-815D-4324-827E-9CBB52FDE34D}"/>
    <cellStyle name="Calculation 10 3 2" xfId="5832" xr:uid="{69F96036-04EE-4132-9B7A-84D52EA85918}"/>
    <cellStyle name="Calculation 10 3 2 2" xfId="9281" xr:uid="{8B45C25F-16C8-420F-A94D-1648FADD24D8}"/>
    <cellStyle name="Calculation 10 3 2 2 2" xfId="17978" xr:uid="{E7C698AB-8918-4B87-94E0-0E9B1067B325}"/>
    <cellStyle name="Calculation 10 3 2 2 2 2" xfId="35060" xr:uid="{93C779D4-DC3C-43CB-9736-C1D1245F41EF}"/>
    <cellStyle name="Calculation 10 3 2 2 3" xfId="26561" xr:uid="{1D057A07-305C-41D3-9A4F-8D3EEB2A47B0}"/>
    <cellStyle name="Calculation 10 3 2 3" xfId="14766" xr:uid="{FBFD8A3D-D6C4-4F76-B88E-646430EFA4FB}"/>
    <cellStyle name="Calculation 10 3 2 3 2" xfId="31848" xr:uid="{B35E23E7-3A4C-44D3-99D8-EDF0C52CC2D6}"/>
    <cellStyle name="Calculation 10 3 2 4" xfId="23206" xr:uid="{2524CF6A-3357-452B-9249-A4AE14ACBD35}"/>
    <cellStyle name="Calculation 10 3 3" xfId="8117" xr:uid="{62580564-65AD-4563-851E-957D5FA50092}"/>
    <cellStyle name="Calculation 10 3 3 2" xfId="10020" xr:uid="{4D2B3253-0ED5-4F58-B8EF-AD058885AE85}"/>
    <cellStyle name="Calculation 10 3 3 2 2" xfId="18652" xr:uid="{F5FD0D45-512C-44EA-BE30-DB58DFC9EB24}"/>
    <cellStyle name="Calculation 10 3 3 2 2 2" xfId="35734" xr:uid="{C255D0DB-A824-4DF1-8198-759AB5373857}"/>
    <cellStyle name="Calculation 10 3 3 2 3" xfId="27289" xr:uid="{A21889BC-A2C0-4607-94EC-634D3107C2E3}"/>
    <cellStyle name="Calculation 10 3 3 3" xfId="16897" xr:uid="{511FD659-D4C0-4A43-B516-A685AE0A2AA4}"/>
    <cellStyle name="Calculation 10 3 3 3 2" xfId="33979" xr:uid="{E3820A7B-2FF6-4D4D-9F4C-7642BE5088A3}"/>
    <cellStyle name="Calculation 10 3 3 4" xfId="25426" xr:uid="{51617E5A-177E-4EA9-83E1-43E07F173752}"/>
    <cellStyle name="Calculation 10 3 4" xfId="9107" xr:uid="{6B8D9304-01C4-47CD-90BA-C2696A7332B0}"/>
    <cellStyle name="Calculation 10 3 4 2" xfId="17816" xr:uid="{905E6FE7-AA07-404C-B68A-123ED3096668}"/>
    <cellStyle name="Calculation 10 3 4 2 2" xfId="34898" xr:uid="{5035C664-F909-4383-BB79-7E5610774BB9}"/>
    <cellStyle name="Calculation 10 3 4 3" xfId="26387" xr:uid="{222BBB39-5DA3-4B01-9CB6-4BAA925CB010}"/>
    <cellStyle name="Calculation 10 3 5" xfId="14035" xr:uid="{67837C6A-54F1-4E19-933A-1CFAEAC81705}"/>
    <cellStyle name="Calculation 10 3 5 2" xfId="31117" xr:uid="{94B24BAF-9869-4EC2-A4A9-3A3E283781A1}"/>
    <cellStyle name="Calculation 10 3 6" xfId="22454" xr:uid="{D81AA5F6-1B18-44CF-ABB3-30F1890D5546}"/>
    <cellStyle name="Calculation 10 4" xfId="7587" xr:uid="{F9C00EAB-A98B-4856-B6AF-56D240FC88BA}"/>
    <cellStyle name="Calculation 10 4 2" xfId="9428" xr:uid="{EE2ABEF8-88CB-444F-94C4-E131D7DCF782}"/>
    <cellStyle name="Calculation 10 4 2 2" xfId="18119" xr:uid="{D80B176E-1C5F-488D-92A9-5AE086023E91}"/>
    <cellStyle name="Calculation 10 4 2 2 2" xfId="35201" xr:uid="{753A0A56-BB0D-4CA0-88A6-D295DB6CCEF2}"/>
    <cellStyle name="Calculation 10 4 2 3" xfId="26707" xr:uid="{408E82DF-B098-4E88-BF0D-03AB1ACB02BE}"/>
    <cellStyle name="Calculation 10 4 3" xfId="16437" xr:uid="{C3A5158C-506F-477A-935F-0F7D0BC108D1}"/>
    <cellStyle name="Calculation 10 4 3 2" xfId="33519" xr:uid="{37F47718-512A-487E-B701-F66D3E815CCA}"/>
    <cellStyle name="Calculation 10 4 4" xfId="24911" xr:uid="{41A5284E-6CAD-43C2-B541-EA3854BCAB07}"/>
    <cellStyle name="Calculation 10 5" xfId="6644" xr:uid="{A58AB8C1-A338-485A-A354-441C50C4A166}"/>
    <cellStyle name="Calculation 10 5 2" xfId="6937" xr:uid="{9002FE93-259C-4C3A-9A75-887837D489DA}"/>
    <cellStyle name="Calculation 10 5 2 2" xfId="8942" xr:uid="{09888B85-8AAF-420A-B619-34C5F6CE517E}"/>
    <cellStyle name="Calculation 10 5 2 2 2" xfId="17656" xr:uid="{F7183353-05A7-4DDF-A324-BCD6FE02670F}"/>
    <cellStyle name="Calculation 10 5 2 2 2 2" xfId="34738" xr:uid="{C7E7A9CA-0671-434C-8A93-525AE4EFA3EA}"/>
    <cellStyle name="Calculation 10 5 2 2 3" xfId="26224" xr:uid="{8D436917-592B-41B7-991E-8333F2AD6AF8}"/>
    <cellStyle name="Calculation 10 5 2 3" xfId="15833" xr:uid="{A701A1B2-8B86-42B0-B14D-2862614F94BA}"/>
    <cellStyle name="Calculation 10 5 2 3 2" xfId="32915" xr:uid="{6400FC02-CC44-47B3-930B-D843F0A139A6}"/>
    <cellStyle name="Calculation 10 5 2 4" xfId="24284" xr:uid="{4526F2A9-F0A8-4CC6-804D-AA2DA6049ECB}"/>
    <cellStyle name="Calculation 10 5 3" xfId="8595" xr:uid="{3D4C1031-F201-4221-BB37-F0D97A93B696}"/>
    <cellStyle name="Calculation 10 5 3 2" xfId="17319" xr:uid="{D3BC04A0-7E67-4023-B78B-4A40D4343212}"/>
    <cellStyle name="Calculation 10 5 3 2 2" xfId="34401" xr:uid="{326599CE-744C-42D2-82CF-E0945F039A2F}"/>
    <cellStyle name="Calculation 10 5 3 3" xfId="25885" xr:uid="{3E0A1B7A-C484-41DD-874C-E5AD93BF7D78}"/>
    <cellStyle name="Calculation 10 5 4" xfId="15564" xr:uid="{7E359EC3-D547-4CDE-9C8F-CA57211AED5D}"/>
    <cellStyle name="Calculation 10 5 4 2" xfId="32646" xr:uid="{BC4C55C0-65AC-433E-97D7-141F103CA521}"/>
    <cellStyle name="Calculation 10 5 5" xfId="24007" xr:uid="{FA7BB674-6105-4517-8452-5D537C4018B8}"/>
    <cellStyle name="Calculation 10 6" xfId="7651" xr:uid="{8EA4F35A-E664-4723-AD8F-E2A377734684}"/>
    <cellStyle name="Calculation 10 6 2" xfId="9501" xr:uid="{3FD926DE-FEDF-4544-A333-409485FFF64F}"/>
    <cellStyle name="Calculation 10 6 2 2" xfId="18191" xr:uid="{6B9AFF51-2314-4837-92F6-35719FF6EC49}"/>
    <cellStyle name="Calculation 10 6 2 2 2" xfId="35273" xr:uid="{9AE8B560-DF36-4EDF-A692-7BD31748D5B0}"/>
    <cellStyle name="Calculation 10 6 2 3" xfId="26779" xr:uid="{CE2DE580-77AC-4CE5-A2A4-99666B710F58}"/>
    <cellStyle name="Calculation 10 6 3" xfId="16498" xr:uid="{4BA2BC0E-42A0-43A6-8965-CD65213A4544}"/>
    <cellStyle name="Calculation 10 6 3 2" xfId="33580" xr:uid="{4D754E9E-1A02-49F9-8908-973E43BBAE67}"/>
    <cellStyle name="Calculation 10 6 4" xfId="24973" xr:uid="{19D27878-C8D4-4F59-8B96-19E4F633AB2F}"/>
    <cellStyle name="Calculation 10 7" xfId="8463" xr:uid="{6C7221E8-4FF7-46A0-9D84-EC360100A845}"/>
    <cellStyle name="Calculation 10 7 2" xfId="17201" xr:uid="{3798267E-2F1B-4769-B9BE-D0FFDE46ABB7}"/>
    <cellStyle name="Calculation 10 7 2 2" xfId="34283" xr:uid="{BD89D1D1-A131-4E9E-9028-51E897F76170}"/>
    <cellStyle name="Calculation 10 7 3" xfId="25767" xr:uid="{3A0D0DAD-BD83-494C-B938-E5F6165FB583}"/>
    <cellStyle name="Calculation 10 8" xfId="10399" xr:uid="{AC43A477-E53A-4E8A-A587-B2D877CD0BCB}"/>
    <cellStyle name="Calculation 10 8 2" xfId="27624" xr:uid="{FC434EC2-5086-4A15-82E9-3B44A6BD5C00}"/>
    <cellStyle name="Calculation 10 9" xfId="21195" xr:uid="{7AF52E80-A9F9-4419-BD61-2B00D5782C3E}"/>
    <cellStyle name="Calculation 11" xfId="2148" xr:uid="{9C4DF359-BCC9-4320-9249-DA9DA2C9245F}"/>
    <cellStyle name="Calculation 12" xfId="1641" xr:uid="{553197B7-F59F-4375-A983-28E34F484859}"/>
    <cellStyle name="Calculation 12 2" xfId="6687" xr:uid="{B0C2BD2D-3C9C-47CB-BD47-90DAD5E1F375}"/>
    <cellStyle name="Calculation 12 2 2" xfId="8644" xr:uid="{565AE196-6954-45C9-A683-DE83FB798196}"/>
    <cellStyle name="Calculation 12 2 2 2" xfId="17365" xr:uid="{DD11D21C-9044-4421-9F00-2779C4A2F7A3}"/>
    <cellStyle name="Calculation 12 2 2 2 2" xfId="34447" xr:uid="{C5F17E43-5D2E-4AD1-966B-F67AB3817BF8}"/>
    <cellStyle name="Calculation 12 2 2 3" xfId="25930" xr:uid="{1ACFDCB4-4260-4763-877E-8DBD0C1DBB84}"/>
    <cellStyle name="Calculation 12 2 3" xfId="15604" xr:uid="{5021CE3B-5D79-4AC3-9C9D-06D45EFF1B05}"/>
    <cellStyle name="Calculation 12 2 3 2" xfId="32686" xr:uid="{C35711AA-5FEC-4C08-B64F-9F30F697FE17}"/>
    <cellStyle name="Calculation 12 2 4" xfId="24049" xr:uid="{8C7EA6EB-002D-477C-80E5-7267F6E0EDEC}"/>
    <cellStyle name="Calculation 12 3" xfId="6896" xr:uid="{DBB3C895-E77B-4552-A9FE-61E70D25BB5C}"/>
    <cellStyle name="Calculation 12 3 2" xfId="8890" xr:uid="{2DEF52AD-BB90-4DF4-9A0A-10A7DFC39481}"/>
    <cellStyle name="Calculation 12 3 2 2" xfId="17604" xr:uid="{CB674E41-53EF-4E94-B085-48554633BD37}"/>
    <cellStyle name="Calculation 12 3 2 2 2" xfId="34686" xr:uid="{7B341372-CA73-4240-A288-E97AFC41DCBB}"/>
    <cellStyle name="Calculation 12 3 2 3" xfId="26173" xr:uid="{CB09B410-F286-487E-AE58-E7A63AE29CC8}"/>
    <cellStyle name="Calculation 12 3 3" xfId="15792" xr:uid="{784AA60F-A2B8-415E-AFE8-67DD4BAC15E5}"/>
    <cellStyle name="Calculation 12 3 3 2" xfId="32874" xr:uid="{B4D0C72A-6D25-4E72-943E-775745E27445}"/>
    <cellStyle name="Calculation 12 3 4" xfId="24243" xr:uid="{69C05864-0BAA-4540-A05B-44DC6B0C1BAA}"/>
    <cellStyle name="Calculation 12 4" xfId="8918" xr:uid="{8DD69935-6B04-4438-A72F-9BC7174A84D8}"/>
    <cellStyle name="Calculation 12 4 2" xfId="17632" xr:uid="{FDF17A36-FCC5-4C54-A188-0490521D9FC3}"/>
    <cellStyle name="Calculation 12 4 2 2" xfId="34714" xr:uid="{2B84658A-7D70-4D10-9FFA-342167CB3BF0}"/>
    <cellStyle name="Calculation 12 4 3" xfId="26200" xr:uid="{729C5E47-C378-4E03-80B8-9C35714CC8A5}"/>
    <cellStyle name="Calculation 12 5" xfId="10381" xr:uid="{77B1BD56-D779-4E6B-8C90-81E13ED5C541}"/>
    <cellStyle name="Calculation 12 6" xfId="6920" xr:uid="{7981677A-E6DD-45CB-8730-383B37190C04}"/>
    <cellStyle name="Calculation 12 6 2" xfId="15816" xr:uid="{5965F125-DF42-47BF-B1AA-05F5B88719B0}"/>
    <cellStyle name="Calculation 12 6 2 2" xfId="32898" xr:uid="{73B98975-BC22-463B-9A44-48493555EA00}"/>
    <cellStyle name="Calculation 12 6 3" xfId="24267" xr:uid="{8FA09286-BE1F-4F83-869B-E69C2471F404}"/>
    <cellStyle name="Calculation 12 7" xfId="13534" xr:uid="{68B2068E-7AEC-4B5B-AD94-CFA8985AB5D3}"/>
    <cellStyle name="Calculation 12 7 2" xfId="30616" xr:uid="{0BECC340-F3D7-47A8-81AF-7E29DAE8CF18}"/>
    <cellStyle name="Calculation 12 8" xfId="21951" xr:uid="{D6FEE863-5DDC-4CAD-A722-2DDB401C83E6}"/>
    <cellStyle name="Calculation 12 9" xfId="4368" xr:uid="{B92C1743-E0D8-4BCA-B3BD-98F517417A04}"/>
    <cellStyle name="Calculation 13" xfId="4200" xr:uid="{B57704FE-AF57-420E-BDFC-1E487E88040B}"/>
    <cellStyle name="Calculation 13 2" xfId="9467" xr:uid="{BD2A864A-58BE-4687-BA7F-AC5F34BFA328}"/>
    <cellStyle name="Calculation 13 2 2" xfId="18157" xr:uid="{519FBE68-7CA3-49EE-A0F6-120A8E45D80A}"/>
    <cellStyle name="Calculation 13 2 2 2" xfId="35239" xr:uid="{72CBC5E3-30EC-4FCA-A25F-D8B93AC1F01D}"/>
    <cellStyle name="Calculation 13 2 3" xfId="26745" xr:uid="{1CA5E2D9-CAD6-44EA-8D8A-53E7D003564F}"/>
    <cellStyle name="Calculation 13 3" xfId="10746" xr:uid="{E9F71E73-580B-4E02-A561-F0807831B2A0}"/>
    <cellStyle name="Calculation 13 4" xfId="13492" xr:uid="{FE2CE73C-C107-4E8E-8CEA-2E70E2E8D37B}"/>
    <cellStyle name="Calculation 13 4 2" xfId="30574" xr:uid="{51BD037F-3389-4922-B368-9C2BAF912F66}"/>
    <cellStyle name="Calculation 13 5" xfId="21917" xr:uid="{7B5A9C8C-3FB4-4923-8933-1061538F785B}"/>
    <cellStyle name="Calculation 14" xfId="7467" xr:uid="{9E7C37A1-D693-4C40-90DF-B92FBAD68E20}"/>
    <cellStyle name="Calculation 14 2" xfId="8254" xr:uid="{A915503D-11AA-4411-AB67-7ECFDF9B0DD1}"/>
    <cellStyle name="Calculation 14 2 2" xfId="10157" xr:uid="{F518AF99-6906-4AD0-85AE-4F2E5C4A0801}"/>
    <cellStyle name="Calculation 14 2 2 2" xfId="18778" xr:uid="{EE9DB2C3-C5E0-46D7-8A65-280208CAFB26}"/>
    <cellStyle name="Calculation 14 2 2 2 2" xfId="35860" xr:uid="{9C1CC0D3-CEC4-47C5-B379-334DCC86DCAB}"/>
    <cellStyle name="Calculation 14 2 2 3" xfId="27426" xr:uid="{5B4F6A05-EE76-4D0F-8A25-7D3FB58235C9}"/>
    <cellStyle name="Calculation 14 2 3" xfId="17023" xr:uid="{FC13D4B8-D76E-4C7B-B999-42B895895EA9}"/>
    <cellStyle name="Calculation 14 2 3 2" xfId="34105" xr:uid="{E0C2BA9B-4198-4E43-B389-29661F9D54E0}"/>
    <cellStyle name="Calculation 14 2 4" xfId="25563" xr:uid="{3F406CB6-7B41-4205-A41D-5CBD3F684514}"/>
    <cellStyle name="Calculation 14 3" xfId="9302" xr:uid="{BA612F1C-8896-4A0F-97C5-2C2579914A75}"/>
    <cellStyle name="Calculation 14 3 2" xfId="17998" xr:uid="{82F2C44A-916F-4D0D-9608-9F11456088FB}"/>
    <cellStyle name="Calculation 14 3 2 2" xfId="35080" xr:uid="{3E291FDE-D6B8-4144-9EA0-B952C0F0F7B7}"/>
    <cellStyle name="Calculation 14 3 3" xfId="26582" xr:uid="{1466A155-BA68-48F7-A114-22D350E17068}"/>
    <cellStyle name="Calculation 14 4" xfId="11390" xr:uid="{AAC9CB44-6B8E-4E78-BC51-D0D1BB76ECA9}"/>
    <cellStyle name="Calculation 14 5" xfId="16330" xr:uid="{2215E1A2-2313-4158-A194-08089FE20E28}"/>
    <cellStyle name="Calculation 14 5 2" xfId="33412" xr:uid="{72F2E45F-08B6-4278-91B9-980CACF95731}"/>
    <cellStyle name="Calculation 14 6" xfId="24800" xr:uid="{7952C464-2A96-4212-96BD-02ACC8027878}"/>
    <cellStyle name="Calculation 2" xfId="2150" xr:uid="{5ED6C8C4-B0BB-498B-9BAA-45F471B9D9AB}"/>
    <cellStyle name="Calculation 2 2" xfId="4693" xr:uid="{50FD04BA-905B-425A-A095-E2F89D7F9B8D}"/>
    <cellStyle name="Calculation 2 2 2" xfId="5988" xr:uid="{5B2B5402-602A-4B5C-8224-5860503DB42C}"/>
    <cellStyle name="Calculation 2 2 2 2" xfId="7837" xr:uid="{5A449D30-9DAE-4F34-AD54-38DD1E251A44}"/>
    <cellStyle name="Calculation 2 2 2 2 2" xfId="9748" xr:uid="{8A360F9B-BAFD-44D6-985B-ACCB433FC0A8}"/>
    <cellStyle name="Calculation 2 2 2 2 2 2" xfId="18399" xr:uid="{0D719040-AEF4-4C02-8275-EEE1F63FFDED}"/>
    <cellStyle name="Calculation 2 2 2 2 2 2 2" xfId="35481" xr:uid="{3DF4ECD0-32DD-4AF2-A770-1762AB82702D}"/>
    <cellStyle name="Calculation 2 2 2 2 2 3" xfId="27026" xr:uid="{2C4CA335-EA99-4C6D-B60D-D40969247F78}"/>
    <cellStyle name="Calculation 2 2 2 2 3" xfId="16639" xr:uid="{940841BE-E2F2-44BD-881B-C0E4D0796A15}"/>
    <cellStyle name="Calculation 2 2 2 2 3 2" xfId="33721" xr:uid="{32998ADE-93B5-4A89-9657-3219E1504F69}"/>
    <cellStyle name="Calculation 2 2 2 2 4" xfId="25150" xr:uid="{06EEE07A-9173-4F8C-87BD-D1F9B67CBB72}"/>
    <cellStyle name="Calculation 2 2 2 3" xfId="8380" xr:uid="{07D1400B-95D4-426E-9677-30B0EBECB4C0}"/>
    <cellStyle name="Calculation 2 2 2 3 2" xfId="10281" xr:uid="{FF355A2F-8651-4F86-9764-89B4FF731220}"/>
    <cellStyle name="Calculation 2 2 2 3 2 2" xfId="18889" xr:uid="{33EEDBB7-7C49-4EBF-8308-EB6CCC157831}"/>
    <cellStyle name="Calculation 2 2 2 3 2 2 2" xfId="35971" xr:uid="{FAB90B34-29DD-4013-924C-DBBCC4C53959}"/>
    <cellStyle name="Calculation 2 2 2 3 2 3" xfId="27550" xr:uid="{DFE8906D-46A1-43F7-83A2-8B980D2CCABA}"/>
    <cellStyle name="Calculation 2 2 2 3 3" xfId="17134" xr:uid="{FEC06405-45A7-47D3-877D-F802C863C444}"/>
    <cellStyle name="Calculation 2 2 2 3 3 2" xfId="34216" xr:uid="{A4FB2610-C47B-4E75-925C-28FFC6AC0A91}"/>
    <cellStyle name="Calculation 2 2 2 3 4" xfId="25687" xr:uid="{73D3BDF4-65DA-4EFB-9DF9-D8761B1EB5DE}"/>
    <cellStyle name="Calculation 2 2 2 4" xfId="9599" xr:uid="{1B7A284A-8B68-465A-9DC0-3A311B4B0026}"/>
    <cellStyle name="Calculation 2 2 2 4 2" xfId="18276" xr:uid="{9E340087-A82E-4516-9552-ECC346958285}"/>
    <cellStyle name="Calculation 2 2 2 4 2 2" xfId="35358" xr:uid="{5B12A247-CD22-4BCA-8C1F-83A7FB8DD3A6}"/>
    <cellStyle name="Calculation 2 2 2 4 3" xfId="26877" xr:uid="{E4901F95-8FE6-4BDF-BC61-C21E7542A489}"/>
    <cellStyle name="Calculation 2 2 2 5" xfId="14916" xr:uid="{F91874CF-1ABC-47C2-8DC8-C3AA564B427D}"/>
    <cellStyle name="Calculation 2 2 2 5 2" xfId="31998" xr:uid="{9490351D-59D8-464B-A395-E2175B89760A}"/>
    <cellStyle name="Calculation 2 2 2 6" xfId="23359" xr:uid="{1884FA91-628E-46C5-A624-31832E4A55DA}"/>
    <cellStyle name="Calculation 2 2 3" xfId="7499" xr:uid="{99744502-2EE0-44B5-9613-58337AA8ADA1}"/>
    <cellStyle name="Calculation 2 2 3 2" xfId="9341" xr:uid="{15D1F878-726C-4001-BB30-2268304370A4}"/>
    <cellStyle name="Calculation 2 2 3 2 2" xfId="18036" xr:uid="{40A4FF53-66E4-448E-A2ED-399C2DD2374F}"/>
    <cellStyle name="Calculation 2 2 3 2 2 2" xfId="35118" xr:uid="{4AB27F58-A4BC-4401-80D5-8D5034327D01}"/>
    <cellStyle name="Calculation 2 2 3 2 3" xfId="26621" xr:uid="{53CE361C-B5BF-48BC-A56C-2E557902A3AE}"/>
    <cellStyle name="Calculation 2 2 3 3" xfId="16360" xr:uid="{79A49A38-C186-4D9A-9BAD-0E8945899B7B}"/>
    <cellStyle name="Calculation 2 2 3 3 2" xfId="33442" xr:uid="{FC0F45D7-39B8-41A3-B098-93F29A14BBB6}"/>
    <cellStyle name="Calculation 2 2 3 4" xfId="24830" xr:uid="{D1FEBD74-5976-4CF2-BCF3-D6F3A3BCAE15}"/>
    <cellStyle name="Calculation 2 2 4" xfId="8059" xr:uid="{EF41819F-2FE5-4B44-95CE-7904C7C3012A}"/>
    <cellStyle name="Calculation 2 2 4 2" xfId="9962" xr:uid="{FB646ABB-BAA2-4470-B700-58D53B83DBA5}"/>
    <cellStyle name="Calculation 2 2 4 2 2" xfId="18596" xr:uid="{5ADA2DE3-B25A-488B-AEE2-772F54AE0F72}"/>
    <cellStyle name="Calculation 2 2 4 2 2 2" xfId="35678" xr:uid="{98A6F4A0-A83B-41F2-BC63-D88035FCC263}"/>
    <cellStyle name="Calculation 2 2 4 2 3" xfId="27231" xr:uid="{10B9DE71-89B4-4884-911C-0FCF5968F844}"/>
    <cellStyle name="Calculation 2 2 4 3" xfId="16841" xr:uid="{0F111398-D524-422F-9E4B-A09091E51256}"/>
    <cellStyle name="Calculation 2 2 4 3 2" xfId="33923" xr:uid="{331DEA02-820A-4C21-8A8E-2DF14154E433}"/>
    <cellStyle name="Calculation 2 2 4 4" xfId="25368" xr:uid="{2367FD6F-55D8-4F4D-BD9A-874B9C8B3F92}"/>
    <cellStyle name="Calculation 2 2 5" xfId="9032" xr:uid="{56D720CB-0542-43C3-B6C8-DE6DED352C2B}"/>
    <cellStyle name="Calculation 2 2 5 2" xfId="17745" xr:uid="{79A0DB64-A24A-48AF-9B66-833580D5CBE2}"/>
    <cellStyle name="Calculation 2 2 5 2 2" xfId="34827" xr:uid="{B33B8447-FED9-4666-BF79-868D019A86C3}"/>
    <cellStyle name="Calculation 2 2 5 3" xfId="26314" xr:uid="{66F3DD02-BB63-429C-A76F-42CA5D35099A}"/>
    <cellStyle name="Calculation 2 2 6" xfId="13778" xr:uid="{E8EA163D-F53F-493D-88B8-D288972D2ADE}"/>
    <cellStyle name="Calculation 2 2 6 2" xfId="30860" xr:uid="{280F60F1-39AA-4450-859E-21F83050FD13}"/>
    <cellStyle name="Calculation 2 2 7" xfId="22194" xr:uid="{4B3E3A9D-3F0D-4ADE-8F3B-D2E6B975831B}"/>
    <cellStyle name="Calculation 2 3" xfId="5054" xr:uid="{6D6943ED-ED03-47AB-8F66-18103EF57EFD}"/>
    <cellStyle name="Calculation 2 3 2" xfId="5833" xr:uid="{4A39F088-E8BD-4393-9B7F-1239013D4B1F}"/>
    <cellStyle name="Calculation 2 3 2 2" xfId="9450" xr:uid="{0A06C368-E5BF-4B14-B4C6-D5B435AB3AA0}"/>
    <cellStyle name="Calculation 2 3 2 2 2" xfId="18140" xr:uid="{54DB912F-E50E-4397-88F8-B394C6E4AC99}"/>
    <cellStyle name="Calculation 2 3 2 2 2 2" xfId="35222" xr:uid="{7FA200A2-188A-4E8D-8B19-1968C278E77D}"/>
    <cellStyle name="Calculation 2 3 2 2 3" xfId="26729" xr:uid="{7BA801A2-6078-44EA-A62D-450DCE170638}"/>
    <cellStyle name="Calculation 2 3 2 3" xfId="14767" xr:uid="{BD2A2E2D-9D48-4569-8A9E-C904B18FDC90}"/>
    <cellStyle name="Calculation 2 3 2 3 2" xfId="31849" xr:uid="{A3F0C56C-7628-4DA6-8434-086E7AE15789}"/>
    <cellStyle name="Calculation 2 3 2 4" xfId="23207" xr:uid="{A7BADD1C-53F5-48F5-8D4A-5A39E6A86762}"/>
    <cellStyle name="Calculation 2 3 3" xfId="8118" xr:uid="{7E4A52F9-99BF-4F82-9D34-A86ED6827997}"/>
    <cellStyle name="Calculation 2 3 3 2" xfId="10021" xr:uid="{323CFD6A-FD8C-44F1-BA5D-E4F7ABCC13A0}"/>
    <cellStyle name="Calculation 2 3 3 2 2" xfId="18653" xr:uid="{2BE0ED8B-9596-42DB-8A99-66573AB46E74}"/>
    <cellStyle name="Calculation 2 3 3 2 2 2" xfId="35735" xr:uid="{AF424BAE-5311-436D-89EB-4ABC91900867}"/>
    <cellStyle name="Calculation 2 3 3 2 3" xfId="27290" xr:uid="{7F024403-7897-4873-A832-6C527C98DE58}"/>
    <cellStyle name="Calculation 2 3 3 3" xfId="16898" xr:uid="{4E0F1211-9416-4FDF-8193-AD03F907C76F}"/>
    <cellStyle name="Calculation 2 3 3 3 2" xfId="33980" xr:uid="{98B7418D-5992-4DF0-9401-E6F07723666E}"/>
    <cellStyle name="Calculation 2 3 3 4" xfId="25427" xr:uid="{AC8E6041-405F-4DBF-81AC-2F45068B5F18}"/>
    <cellStyle name="Calculation 2 3 4" xfId="9108" xr:uid="{2BF692DF-5634-4676-8E79-EF7BD4419EF9}"/>
    <cellStyle name="Calculation 2 3 4 2" xfId="17817" xr:uid="{E0A5A719-15D5-47B0-A231-19321F7E6B96}"/>
    <cellStyle name="Calculation 2 3 4 2 2" xfId="34899" xr:uid="{5C3C529E-485E-4687-99C1-E421CCEC308F}"/>
    <cellStyle name="Calculation 2 3 4 3" xfId="26388" xr:uid="{FBCE8038-67A8-41C5-8F5A-2C187D9852EA}"/>
    <cellStyle name="Calculation 2 3 5" xfId="14036" xr:uid="{A06C8970-E472-4080-8969-CF0AF6C08321}"/>
    <cellStyle name="Calculation 2 3 5 2" xfId="31118" xr:uid="{4D5A8547-5769-4E3E-AF86-8A1406946126}"/>
    <cellStyle name="Calculation 2 3 6" xfId="22455" xr:uid="{93346C71-0C05-4B23-9DC7-3F7F83CB9677}"/>
    <cellStyle name="Calculation 2 4" xfId="7470" xr:uid="{E943F540-C398-42F4-8872-A95164859473}"/>
    <cellStyle name="Calculation 2 4 2" xfId="9305" xr:uid="{D0190024-3F5B-44A2-8746-DC46A9F6C70C}"/>
    <cellStyle name="Calculation 2 4 2 2" xfId="18001" xr:uid="{BE0EBEF3-1203-4D44-ABE1-BC854857AC05}"/>
    <cellStyle name="Calculation 2 4 2 2 2" xfId="35083" xr:uid="{71C9F080-B228-4C34-964B-36ED21B4DE30}"/>
    <cellStyle name="Calculation 2 4 2 3" xfId="26585" xr:uid="{7BFA1E21-A7F7-4D5D-A480-59803BC9E299}"/>
    <cellStyle name="Calculation 2 4 3" xfId="16333" xr:uid="{CF83CD43-187A-491D-AAAA-6826D2D617CA}"/>
    <cellStyle name="Calculation 2 4 3 2" xfId="33415" xr:uid="{2214153A-68BE-4E5D-8E7C-70CFB1FB0D63}"/>
    <cellStyle name="Calculation 2 4 4" xfId="24803" xr:uid="{5B07800B-D2C9-423A-BB1B-542AF3F0543A}"/>
    <cellStyle name="Calculation 2 5" xfId="7530" xr:uid="{FC0D3649-0128-4EA1-B398-3150F7162008}"/>
    <cellStyle name="Calculation 2 5 2" xfId="8265" xr:uid="{4DBF2336-F1DB-41DD-BD13-F2001D02FBFE}"/>
    <cellStyle name="Calculation 2 5 2 2" xfId="10168" xr:uid="{1AE8F51C-5F67-4B58-8683-88B131C15968}"/>
    <cellStyle name="Calculation 2 5 2 2 2" xfId="18789" xr:uid="{3E29AA4E-B5A7-4E26-AF10-E53949A986C6}"/>
    <cellStyle name="Calculation 2 5 2 2 2 2" xfId="35871" xr:uid="{389BDF50-B988-47C8-8A9F-1655CCD09BA1}"/>
    <cellStyle name="Calculation 2 5 2 2 3" xfId="27437" xr:uid="{2C52F7D4-22EC-4587-8771-7C15D58B6359}"/>
    <cellStyle name="Calculation 2 5 2 3" xfId="17034" xr:uid="{2D32A95B-512D-4FF7-A98D-CD4B89ECD5C1}"/>
    <cellStyle name="Calculation 2 5 2 3 2" xfId="34116" xr:uid="{CED17CB7-AA26-4429-BB84-150399C7EDAD}"/>
    <cellStyle name="Calculation 2 5 2 4" xfId="25574" xr:uid="{6CB4AC3F-6155-47D5-813A-17A07300961D}"/>
    <cellStyle name="Calculation 2 5 3" xfId="9371" xr:uid="{9BF1499C-5D63-4041-993C-9F2AF577E1A8}"/>
    <cellStyle name="Calculation 2 5 3 2" xfId="18065" xr:uid="{59E21BA1-5091-4FC2-AEF9-B51C3844818A}"/>
    <cellStyle name="Calculation 2 5 3 2 2" xfId="35147" xr:uid="{853F00FF-82D5-463F-A631-A8D283F7AD5F}"/>
    <cellStyle name="Calculation 2 5 3 3" xfId="26650" xr:uid="{B67D57DD-EEC1-4199-BF33-852E6C5DFAA9}"/>
    <cellStyle name="Calculation 2 5 4" xfId="16387" xr:uid="{48B279B3-B05C-42AB-A2CF-EC9659D0A4A0}"/>
    <cellStyle name="Calculation 2 5 4 2" xfId="33469" xr:uid="{D95028D0-2073-4681-847E-B88041C037C9}"/>
    <cellStyle name="Calculation 2 5 5" xfId="24858" xr:uid="{8E36D5EB-FC76-4B8F-91AF-2C2C48A8918F}"/>
    <cellStyle name="Calculation 2 6" xfId="8009" xr:uid="{F52E2770-4205-491D-A386-49533E5EF040}"/>
    <cellStyle name="Calculation 2 6 2" xfId="9912" xr:uid="{8ACAF743-94C8-4161-857C-60EE16E706E6}"/>
    <cellStyle name="Calculation 2 6 2 2" xfId="18547" xr:uid="{C391B753-44AB-48EB-9876-A8E8D6D48EF7}"/>
    <cellStyle name="Calculation 2 6 2 2 2" xfId="35629" xr:uid="{44445E96-0EB9-4A96-9EFA-95614F136677}"/>
    <cellStyle name="Calculation 2 6 2 3" xfId="27181" xr:uid="{9A38FACB-DB8E-4D5E-A493-02DE2AF4E477}"/>
    <cellStyle name="Calculation 2 6 3" xfId="16792" xr:uid="{87CC70AA-B891-4EB6-B1FA-8C70CAE5F6C5}"/>
    <cellStyle name="Calculation 2 6 3 2" xfId="33874" xr:uid="{454CE067-DEA1-4AA8-964D-C38AEA05DA33}"/>
    <cellStyle name="Calculation 2 6 4" xfId="25318" xr:uid="{35F616E2-BC22-491B-A22C-9A2A0150D871}"/>
    <cellStyle name="Calculation 2 7" xfId="8464" xr:uid="{36687DE7-193A-4E56-80DF-2805A65CACE6}"/>
    <cellStyle name="Calculation 2 7 2" xfId="17202" xr:uid="{06A32682-F731-423B-8BDB-C8E2DA8C7C2C}"/>
    <cellStyle name="Calculation 2 7 2 2" xfId="34284" xr:uid="{8A09C2A9-4704-4258-B0BB-686F2462ADEA}"/>
    <cellStyle name="Calculation 2 7 3" xfId="25768" xr:uid="{093F03B3-F2DC-43F7-9D62-85A3049F8ED3}"/>
    <cellStyle name="Calculation 2 8" xfId="10400" xr:uid="{A1B3AA6B-724E-4287-991D-C79DA0C0B134}"/>
    <cellStyle name="Calculation 2 8 2" xfId="27625" xr:uid="{88BF1F11-9BC6-4B34-8D0C-129C4A830C75}"/>
    <cellStyle name="Calculation 2 9" xfId="21196" xr:uid="{0C7AA24A-5706-47E1-85E4-F5AF52FC5609}"/>
    <cellStyle name="Calculation 3" xfId="2151" xr:uid="{8D14A2A8-5455-44D3-A31A-ED9354CC66BD}"/>
    <cellStyle name="Calculation 3 2" xfId="4694" xr:uid="{09D3C317-540C-4E96-B763-4548C7BF7ADB}"/>
    <cellStyle name="Calculation 3 2 2" xfId="5795" xr:uid="{0ACAB15A-ADD2-48E6-A285-027DC7A0478A}"/>
    <cellStyle name="Calculation 3 2 2 2" xfId="7838" xr:uid="{2F979652-497F-4B31-9A22-3AFF5D64CF45}"/>
    <cellStyle name="Calculation 3 2 2 2 2" xfId="9749" xr:uid="{92D6F485-C220-4776-A539-96E7E23C0A4D}"/>
    <cellStyle name="Calculation 3 2 2 2 2 2" xfId="18400" xr:uid="{71E756B7-0E84-41CD-9006-8BB924D0E98B}"/>
    <cellStyle name="Calculation 3 2 2 2 2 2 2" xfId="35482" xr:uid="{EE6E2E28-90B3-434A-A3B7-337E92E73B0E}"/>
    <cellStyle name="Calculation 3 2 2 2 2 3" xfId="27027" xr:uid="{B869350C-0D56-4514-9665-304CB53A4A92}"/>
    <cellStyle name="Calculation 3 2 2 2 3" xfId="16640" xr:uid="{DAB365E9-1F26-42E8-A308-3FBFC7D4DA7C}"/>
    <cellStyle name="Calculation 3 2 2 2 3 2" xfId="33722" xr:uid="{B3D3AD96-9CF9-4A25-A1EC-49679CF87DBB}"/>
    <cellStyle name="Calculation 3 2 2 2 4" xfId="25151" xr:uid="{18400971-9C1E-4B6D-B9C0-E430B9733AFB}"/>
    <cellStyle name="Calculation 3 2 2 3" xfId="8381" xr:uid="{77312DA2-C331-4E45-BC70-D6D5D2D026FF}"/>
    <cellStyle name="Calculation 3 2 2 3 2" xfId="10282" xr:uid="{384FD371-9A64-4D58-8D1C-01F6EB0D0DFC}"/>
    <cellStyle name="Calculation 3 2 2 3 2 2" xfId="18890" xr:uid="{B211D0FE-7307-4703-AA56-70C4580B6F89}"/>
    <cellStyle name="Calculation 3 2 2 3 2 2 2" xfId="35972" xr:uid="{F48006B2-ADFD-46AB-8F87-1CBDA17D9795}"/>
    <cellStyle name="Calculation 3 2 2 3 2 3" xfId="27551" xr:uid="{6698AFA4-D45F-4D6B-8DFA-AB7776F12581}"/>
    <cellStyle name="Calculation 3 2 2 3 3" xfId="17135" xr:uid="{621F4926-E4B7-4491-8AA2-98C73E5F82B1}"/>
    <cellStyle name="Calculation 3 2 2 3 3 2" xfId="34217" xr:uid="{FC8CA321-C83F-428C-A478-B8CF26FAE717}"/>
    <cellStyle name="Calculation 3 2 2 3 4" xfId="25688" xr:uid="{34D319D8-B923-48E8-B1F5-A8717164D9C3}"/>
    <cellStyle name="Calculation 3 2 2 4" xfId="9600" xr:uid="{E6121D09-082B-4D2E-8CC2-751324F03851}"/>
    <cellStyle name="Calculation 3 2 2 4 2" xfId="18277" xr:uid="{F38B9A9B-B351-4711-BB38-D89400BFFB52}"/>
    <cellStyle name="Calculation 3 2 2 4 2 2" xfId="35359" xr:uid="{BBBB0BD3-D020-4604-9FB6-E5930679C18A}"/>
    <cellStyle name="Calculation 3 2 2 4 3" xfId="26878" xr:uid="{467DDA0E-607E-466B-87C2-A600C74E5868}"/>
    <cellStyle name="Calculation 3 2 2 5" xfId="14732" xr:uid="{BACE9800-C2A4-4128-8027-694772354550}"/>
    <cellStyle name="Calculation 3 2 2 5 2" xfId="31814" xr:uid="{C1704BDD-A806-4C54-9D47-11B8598F6ACA}"/>
    <cellStyle name="Calculation 3 2 2 6" xfId="23169" xr:uid="{DD596E81-22AF-4BEA-A77A-71E9D788EBAC}"/>
    <cellStyle name="Calculation 3 2 3" xfId="6903" xr:uid="{42819830-1E96-4D79-92FF-0C639FAC8CBF}"/>
    <cellStyle name="Calculation 3 2 3 2" xfId="8898" xr:uid="{263AD7B2-BAAF-4489-A423-33D19F68999A}"/>
    <cellStyle name="Calculation 3 2 3 2 2" xfId="17612" xr:uid="{CF322A04-09C8-4FF0-8999-5403FC15DCF3}"/>
    <cellStyle name="Calculation 3 2 3 2 2 2" xfId="34694" xr:uid="{22CEBF79-FF81-4D67-B319-42AFB792A5FD}"/>
    <cellStyle name="Calculation 3 2 3 2 3" xfId="26181" xr:uid="{ADB78B77-9181-4569-8F9D-AC4CBBEC365F}"/>
    <cellStyle name="Calculation 3 2 3 3" xfId="15799" xr:uid="{C4045FD7-8EA1-4FE4-BA74-02C1B34D7ED2}"/>
    <cellStyle name="Calculation 3 2 3 3 2" xfId="32881" xr:uid="{C242A4F8-15F3-4994-BDC1-698509E006BD}"/>
    <cellStyle name="Calculation 3 2 3 4" xfId="24250" xr:uid="{8430324C-178D-419A-A340-7CA9F69B1549}"/>
    <cellStyle name="Calculation 3 2 4" xfId="8060" xr:uid="{52AF1055-3153-42FA-A66A-11E5F8A9E14F}"/>
    <cellStyle name="Calculation 3 2 4 2" xfId="9963" xr:uid="{9F36CC9F-B924-4AF6-B2CC-D18081CA1BFB}"/>
    <cellStyle name="Calculation 3 2 4 2 2" xfId="18597" xr:uid="{77509C7D-586D-468E-80E8-FB4AFC845462}"/>
    <cellStyle name="Calculation 3 2 4 2 2 2" xfId="35679" xr:uid="{E0A93B94-D45A-4ECC-A7B5-709C74BC0D35}"/>
    <cellStyle name="Calculation 3 2 4 2 3" xfId="27232" xr:uid="{5FE92E3E-248B-4032-BDB1-45C6BB38E40D}"/>
    <cellStyle name="Calculation 3 2 4 3" xfId="16842" xr:uid="{73367FB1-37D3-4C74-8BAA-EC2E35379902}"/>
    <cellStyle name="Calculation 3 2 4 3 2" xfId="33924" xr:uid="{DA9E4423-DF8C-40DC-8E6D-FB1ADBD702F1}"/>
    <cellStyle name="Calculation 3 2 4 4" xfId="25369" xr:uid="{8076DA20-D5FC-4412-9CDC-9643B517AF98}"/>
    <cellStyle name="Calculation 3 2 5" xfId="9033" xr:uid="{007519C3-F718-4190-8D01-532A71D2151B}"/>
    <cellStyle name="Calculation 3 2 5 2" xfId="17746" xr:uid="{891C237F-E2AD-44D7-A006-61F162C68DBD}"/>
    <cellStyle name="Calculation 3 2 5 2 2" xfId="34828" xr:uid="{63F9698A-F052-43CD-9C64-EF87EB616A57}"/>
    <cellStyle name="Calculation 3 2 5 3" xfId="26315" xr:uid="{9B922D1F-FF3D-4EEE-A3F5-D907ABF7DCA8}"/>
    <cellStyle name="Calculation 3 2 6" xfId="13779" xr:uid="{43099E31-D26C-4CD3-AABF-069420B662AB}"/>
    <cellStyle name="Calculation 3 2 6 2" xfId="30861" xr:uid="{EB5A5DD7-5A7A-4BCF-872B-CF14E3860C61}"/>
    <cellStyle name="Calculation 3 2 7" xfId="22195" xr:uid="{BAAEC94B-DD21-4783-A4D7-BDA4BA369E2D}"/>
    <cellStyle name="Calculation 3 3" xfId="5055" xr:uid="{7034E048-1858-4FE0-8579-BC3A22EE3909}"/>
    <cellStyle name="Calculation 3 3 2" xfId="5834" xr:uid="{6D9A9F3C-9C24-4DC3-A701-C6893E6189D6}"/>
    <cellStyle name="Calculation 3 3 2 2" xfId="8869" xr:uid="{38883122-9817-42B8-938F-F5947B58D08A}"/>
    <cellStyle name="Calculation 3 3 2 2 2" xfId="17583" xr:uid="{3BEAAA61-020F-4F9E-B373-044B592DC181}"/>
    <cellStyle name="Calculation 3 3 2 2 2 2" xfId="34665" xr:uid="{E359CD3D-6E11-4535-92AA-74FCD50FFDB0}"/>
    <cellStyle name="Calculation 3 3 2 2 3" xfId="26152" xr:uid="{6935EAB8-304F-4CA9-A3BA-52CB87830718}"/>
    <cellStyle name="Calculation 3 3 2 3" xfId="14768" xr:uid="{205F753D-E175-4B86-A67C-53D8C935E539}"/>
    <cellStyle name="Calculation 3 3 2 3 2" xfId="31850" xr:uid="{9BA81278-6313-4F52-BC7F-7011493FBA97}"/>
    <cellStyle name="Calculation 3 3 2 4" xfId="23208" xr:uid="{7D98B331-682D-40E9-80BA-55FB5163E20C}"/>
    <cellStyle name="Calculation 3 3 3" xfId="8119" xr:uid="{24AA5BC3-C1BC-4B34-B6CC-BAF3BD701458}"/>
    <cellStyle name="Calculation 3 3 3 2" xfId="10022" xr:uid="{666E4D14-FB33-42A4-B981-04CD74AE4A10}"/>
    <cellStyle name="Calculation 3 3 3 2 2" xfId="18654" xr:uid="{5F1FA98C-68F4-4C49-BDFD-263E908A7C6E}"/>
    <cellStyle name="Calculation 3 3 3 2 2 2" xfId="35736" xr:uid="{C39D7BFE-564F-4976-B4FC-93F0230EC68B}"/>
    <cellStyle name="Calculation 3 3 3 2 3" xfId="27291" xr:uid="{F72E8EA8-0171-46CB-8DCE-46CF406B954B}"/>
    <cellStyle name="Calculation 3 3 3 3" xfId="16899" xr:uid="{D0C1C655-DDC9-42FE-AE9E-B1CAA24A3C35}"/>
    <cellStyle name="Calculation 3 3 3 3 2" xfId="33981" xr:uid="{66F49FCB-B9CD-4816-8AB8-B63D1D6A4577}"/>
    <cellStyle name="Calculation 3 3 3 4" xfId="25428" xr:uid="{D61C4E9F-DEBF-407F-970B-D6ADFBE2E075}"/>
    <cellStyle name="Calculation 3 3 4" xfId="9109" xr:uid="{BF4F9C4B-1905-43DA-AD11-CB752510BDAC}"/>
    <cellStyle name="Calculation 3 3 4 2" xfId="17818" xr:uid="{C526D696-F5A9-4AA2-88EF-C96A0648333D}"/>
    <cellStyle name="Calculation 3 3 4 2 2" xfId="34900" xr:uid="{EDB22DCA-4EC4-4FA2-9D14-3A799208B0B0}"/>
    <cellStyle name="Calculation 3 3 4 3" xfId="26389" xr:uid="{A4056A3D-5873-40BC-826E-CB96E4F959F1}"/>
    <cellStyle name="Calculation 3 3 5" xfId="14037" xr:uid="{1F10D03E-AFFB-4705-8127-E473A4B57E8E}"/>
    <cellStyle name="Calculation 3 3 5 2" xfId="31119" xr:uid="{ED1AF28A-F9D0-4DA8-9A6B-4DDE557E73A1}"/>
    <cellStyle name="Calculation 3 3 6" xfId="22456" xr:uid="{68A27D48-3A5F-4CC6-913F-329986C5AC9F}"/>
    <cellStyle name="Calculation 3 4" xfId="6812" xr:uid="{43C3ABB7-A44E-43CB-9D5B-78DA8BDB3A80}"/>
    <cellStyle name="Calculation 3 4 2" xfId="8792" xr:uid="{7519F9EB-A099-42A5-B783-F39615B54112}"/>
    <cellStyle name="Calculation 3 4 2 2" xfId="17509" xr:uid="{B68B834F-CF17-41E2-B600-769E7090C43C}"/>
    <cellStyle name="Calculation 3 4 2 2 2" xfId="34591" xr:uid="{0BA7F2AD-B843-45F9-8607-17917F735478}"/>
    <cellStyle name="Calculation 3 4 2 3" xfId="26076" xr:uid="{9D179006-8BFA-40E6-A03A-D25DD44F62D9}"/>
    <cellStyle name="Calculation 3 4 3" xfId="15721" xr:uid="{32D22EFC-4F42-42F1-B2E1-AD9313395733}"/>
    <cellStyle name="Calculation 3 4 3 2" xfId="32803" xr:uid="{B81F5FDE-D12F-4B07-8800-B6F08A3B4B94}"/>
    <cellStyle name="Calculation 3 4 4" xfId="24170" xr:uid="{88A2285E-6511-4E2A-B010-999C8FE21DA7}"/>
    <cellStyle name="Calculation 3 5" xfId="6761" xr:uid="{4912DEA8-0028-4424-B141-DC6579E0DCCE}"/>
    <cellStyle name="Calculation 3 5 2" xfId="7957" xr:uid="{248734E5-C59F-48F1-A0BE-4AD22BCDB9B9}"/>
    <cellStyle name="Calculation 3 5 2 2" xfId="9864" xr:uid="{628CAD0C-9E19-41B8-ABDA-341FD508E968}"/>
    <cellStyle name="Calculation 3 5 2 2 2" xfId="18501" xr:uid="{4288202F-3C0B-4DAC-9ABF-F1EA7867592E}"/>
    <cellStyle name="Calculation 3 5 2 2 2 2" xfId="35583" xr:uid="{A5F7CDA2-5A39-4091-A5B9-D5BC26E3CF78}"/>
    <cellStyle name="Calculation 3 5 2 2 3" xfId="27139" xr:uid="{EA19A14D-C199-47C1-AB41-F7798E931C2B}"/>
    <cellStyle name="Calculation 3 5 2 3" xfId="16742" xr:uid="{91AE867E-0B9B-405A-8759-4D574D406EA1}"/>
    <cellStyle name="Calculation 3 5 2 3 2" xfId="33824" xr:uid="{6E3B9DFF-86AB-48EB-9C38-F769537CC8B9}"/>
    <cellStyle name="Calculation 3 5 2 4" xfId="25266" xr:uid="{ABCA686E-612B-4E6D-B28C-42E8319E283B}"/>
    <cellStyle name="Calculation 3 5 3" xfId="8728" xr:uid="{2979A6D6-5FC2-4634-8E46-FE05687E661C}"/>
    <cellStyle name="Calculation 3 5 3 2" xfId="17445" xr:uid="{B721E186-C450-4803-82E9-4DB220B6D113}"/>
    <cellStyle name="Calculation 3 5 3 2 2" xfId="34527" xr:uid="{57A9A137-18CC-41F8-8165-977760D7303C}"/>
    <cellStyle name="Calculation 3 5 3 3" xfId="26014" xr:uid="{1D861C5B-B14B-4111-9866-DBBD2F7D96E2}"/>
    <cellStyle name="Calculation 3 5 4" xfId="15672" xr:uid="{B8F0ECFE-C7DA-4894-B636-E077312484E0}"/>
    <cellStyle name="Calculation 3 5 4 2" xfId="32754" xr:uid="{D93984E7-6621-4911-A5DF-F33077C06CDC}"/>
    <cellStyle name="Calculation 3 5 5" xfId="24121" xr:uid="{C3B2313A-8E9A-455F-A7BB-5274E31E57B3}"/>
    <cellStyle name="Calculation 3 6" xfId="7574" xr:uid="{6773890B-05BB-4E31-924D-273A46397F33}"/>
    <cellStyle name="Calculation 3 6 2" xfId="9414" xr:uid="{F2C3F267-0317-421B-A763-F8FA36D3A234}"/>
    <cellStyle name="Calculation 3 6 2 2" xfId="18105" xr:uid="{4E4FA35B-90F9-46F5-B782-4D4641310D89}"/>
    <cellStyle name="Calculation 3 6 2 2 2" xfId="35187" xr:uid="{522673A9-AFAD-45C1-925F-59B2B7FA62A3}"/>
    <cellStyle name="Calculation 3 6 2 3" xfId="26693" xr:uid="{EE0096FC-CB35-4B14-B595-3D747C099594}"/>
    <cellStyle name="Calculation 3 6 3" xfId="16425" xr:uid="{352F1BB0-04DD-4F7F-8FF3-85DD42BC78BC}"/>
    <cellStyle name="Calculation 3 6 3 2" xfId="33507" xr:uid="{758478B4-683B-4E0C-8F3E-3804AA42731C}"/>
    <cellStyle name="Calculation 3 6 4" xfId="24899" xr:uid="{0FAC0793-EE6A-4AA3-B097-4C881ED73A54}"/>
    <cellStyle name="Calculation 3 7" xfId="8465" xr:uid="{D4DA488E-B1AA-4754-90C5-A6D9EC38011A}"/>
    <cellStyle name="Calculation 3 7 2" xfId="17203" xr:uid="{CDB2A83C-E915-473F-A8DF-64BF5A296666}"/>
    <cellStyle name="Calculation 3 7 2 2" xfId="34285" xr:uid="{75AE706B-A50D-43E9-9224-94DCF2B28648}"/>
    <cellStyle name="Calculation 3 7 3" xfId="25769" xr:uid="{211A4137-F39C-4B66-B697-0008D4D20EB2}"/>
    <cellStyle name="Calculation 3 8" xfId="10401" xr:uid="{D2F6AB0F-B14E-4EE0-A8B6-45D499F2DA79}"/>
    <cellStyle name="Calculation 3 8 2" xfId="27626" xr:uid="{E95A449E-2D98-4AE3-A1F9-E32720AFC597}"/>
    <cellStyle name="Calculation 3 9" xfId="21197" xr:uid="{9C7AF1B4-34D3-4B71-8255-800062E300B7}"/>
    <cellStyle name="Calculation 4" xfId="2152" xr:uid="{36EDC0C3-0DCF-4975-B65C-0FB690A71D1E}"/>
    <cellStyle name="Calculation 4 2" xfId="4695" xr:uid="{98F9FF1C-A94E-4F3D-90C3-6A8DAB61721A}"/>
    <cellStyle name="Calculation 4 2 2" xfId="5773" xr:uid="{490D6343-2CE8-4E14-82FD-EFD70627EC40}"/>
    <cellStyle name="Calculation 4 2 2 2" xfId="7839" xr:uid="{DEDCEE5B-F604-4800-8F94-7FD1F4DC7A7F}"/>
    <cellStyle name="Calculation 4 2 2 2 2" xfId="9750" xr:uid="{008BD872-A3F5-4291-A2B5-A11E788F3FCA}"/>
    <cellStyle name="Calculation 4 2 2 2 2 2" xfId="18401" xr:uid="{9B03A4A8-7723-4592-9792-509332FF9DB4}"/>
    <cellStyle name="Calculation 4 2 2 2 2 2 2" xfId="35483" xr:uid="{1B315C3D-7F31-462D-B9DB-715D3D6AAABE}"/>
    <cellStyle name="Calculation 4 2 2 2 2 3" xfId="27028" xr:uid="{92FE8D43-F76B-4CE7-9083-3FFE57BEE5C2}"/>
    <cellStyle name="Calculation 4 2 2 2 3" xfId="16641" xr:uid="{7962AC14-E843-407F-8D89-87BDC0CF5A6F}"/>
    <cellStyle name="Calculation 4 2 2 2 3 2" xfId="33723" xr:uid="{69D98C71-6083-461B-B768-E23097C2AEF2}"/>
    <cellStyle name="Calculation 4 2 2 2 4" xfId="25152" xr:uid="{7E751F41-FB85-49F5-92BC-11221FE79EB8}"/>
    <cellStyle name="Calculation 4 2 2 3" xfId="8382" xr:uid="{F1BB87FD-C32B-494F-A35A-CB0BE29A8253}"/>
    <cellStyle name="Calculation 4 2 2 3 2" xfId="10283" xr:uid="{D7B0E3E2-E9B1-4FCF-B399-229F37247BF8}"/>
    <cellStyle name="Calculation 4 2 2 3 2 2" xfId="18891" xr:uid="{8C93904D-4854-4AAE-84CD-77416799EF16}"/>
    <cellStyle name="Calculation 4 2 2 3 2 2 2" xfId="35973" xr:uid="{C21C0D6C-3E73-422C-B394-E04E12BA915C}"/>
    <cellStyle name="Calculation 4 2 2 3 2 3" xfId="27552" xr:uid="{2C20D202-F27F-406A-A42B-A19C58047109}"/>
    <cellStyle name="Calculation 4 2 2 3 3" xfId="17136" xr:uid="{6E9ACDAF-C084-466F-BAAD-CA9E5A52638E}"/>
    <cellStyle name="Calculation 4 2 2 3 3 2" xfId="34218" xr:uid="{DBF4A250-9B07-4B6E-8170-4A68DF5494C1}"/>
    <cellStyle name="Calculation 4 2 2 3 4" xfId="25689" xr:uid="{367C735B-314E-421D-BC7D-ADD6D0D3D3BA}"/>
    <cellStyle name="Calculation 4 2 2 4" xfId="9601" xr:uid="{BB6B27E6-AABC-4899-9366-047B70BBCB30}"/>
    <cellStyle name="Calculation 4 2 2 4 2" xfId="18278" xr:uid="{768A2CFF-CED8-4699-A4DC-3C32E2A3C84D}"/>
    <cellStyle name="Calculation 4 2 2 4 2 2" xfId="35360" xr:uid="{C77FF3C8-B9A2-41D5-9A33-D9BC4642A3C6}"/>
    <cellStyle name="Calculation 4 2 2 4 3" xfId="26879" xr:uid="{1904981C-FC5D-4390-9744-E672D54E90EA}"/>
    <cellStyle name="Calculation 4 2 2 5" xfId="14713" xr:uid="{F9D070BA-C3A8-489F-A5AF-62DF02D47EC0}"/>
    <cellStyle name="Calculation 4 2 2 5 2" xfId="31795" xr:uid="{79BA21C0-ADBB-430A-8739-4CA9EF031253}"/>
    <cellStyle name="Calculation 4 2 2 6" xfId="23148" xr:uid="{7AA2DDE2-0FD6-4C2B-AC8F-DA8972F2AECA}"/>
    <cellStyle name="Calculation 4 2 3" xfId="6683" xr:uid="{9B22C826-959F-418C-AF98-572E863BC908}"/>
    <cellStyle name="Calculation 4 2 3 2" xfId="8640" xr:uid="{AC1F0526-022E-467D-910E-9B666CFEFCAC}"/>
    <cellStyle name="Calculation 4 2 3 2 2" xfId="17362" xr:uid="{BCCDBE47-AC2E-46FC-BA96-85A630E60D4F}"/>
    <cellStyle name="Calculation 4 2 3 2 2 2" xfId="34444" xr:uid="{74182EAD-2555-44A5-B836-06B69E51B944}"/>
    <cellStyle name="Calculation 4 2 3 2 3" xfId="25926" xr:uid="{D4E911F4-2342-4CEC-9DB6-44CDA744ABBA}"/>
    <cellStyle name="Calculation 4 2 3 3" xfId="15601" xr:uid="{4A777D8C-0C52-44ED-BF05-34612785603F}"/>
    <cellStyle name="Calculation 4 2 3 3 2" xfId="32683" xr:uid="{6896AF50-9B0F-4901-88DD-200DE0D5119F}"/>
    <cellStyle name="Calculation 4 2 3 4" xfId="24045" xr:uid="{F60A7B00-F7EA-4D99-AF7A-04483B990D75}"/>
    <cellStyle name="Calculation 4 2 4" xfId="8061" xr:uid="{3D9499D7-C225-43B8-B2E2-7F31F862461E}"/>
    <cellStyle name="Calculation 4 2 4 2" xfId="9964" xr:uid="{E9FD0A45-813F-4F5A-BC00-3F66B724E8F5}"/>
    <cellStyle name="Calculation 4 2 4 2 2" xfId="18598" xr:uid="{1A7EFB0C-8725-4ABD-A736-49022ADC87EA}"/>
    <cellStyle name="Calculation 4 2 4 2 2 2" xfId="35680" xr:uid="{471F9D7C-0807-4D6E-BA49-99341D897179}"/>
    <cellStyle name="Calculation 4 2 4 2 3" xfId="27233" xr:uid="{2E9A4FC5-244E-4C86-9279-6DA2B80D9FE9}"/>
    <cellStyle name="Calculation 4 2 4 3" xfId="16843" xr:uid="{FCCDC35D-4A45-4509-928B-3B61C501B19D}"/>
    <cellStyle name="Calculation 4 2 4 3 2" xfId="33925" xr:uid="{015715DF-46D0-4F29-8EA7-A617F09F15B9}"/>
    <cellStyle name="Calculation 4 2 4 4" xfId="25370" xr:uid="{ED55B18A-7EF0-464C-AA33-7B9BFCD2C439}"/>
    <cellStyle name="Calculation 4 2 5" xfId="9034" xr:uid="{02E00B54-AED7-4CAB-AD00-85183CD6DDED}"/>
    <cellStyle name="Calculation 4 2 5 2" xfId="17747" xr:uid="{A3D20625-C265-4762-90BF-DDC4DE572033}"/>
    <cellStyle name="Calculation 4 2 5 2 2" xfId="34829" xr:uid="{153BDBF1-F382-46E6-B999-758D032D8CAC}"/>
    <cellStyle name="Calculation 4 2 5 3" xfId="26316" xr:uid="{7034F919-E546-41A9-A80C-24DDE3256304}"/>
    <cellStyle name="Calculation 4 2 6" xfId="13780" xr:uid="{A741F007-9075-4C6F-A179-34920FBFE62D}"/>
    <cellStyle name="Calculation 4 2 6 2" xfId="30862" xr:uid="{E4114039-F36D-4176-BACD-9E169E21D8AA}"/>
    <cellStyle name="Calculation 4 2 7" xfId="22196" xr:uid="{2D211CE0-3CE0-4B3C-A16A-EC793B3880E2}"/>
    <cellStyle name="Calculation 4 3" xfId="5056" xr:uid="{B20B5DAF-809F-415D-BC5A-F47BDA8BD2D7}"/>
    <cellStyle name="Calculation 4 3 2" xfId="5835" xr:uid="{B76DE502-86B8-4A33-BF0A-419ABBE387D1}"/>
    <cellStyle name="Calculation 4 3 2 2" xfId="9509" xr:uid="{25815283-244B-45A7-AD0D-F0F14A2DE470}"/>
    <cellStyle name="Calculation 4 3 2 2 2" xfId="18199" xr:uid="{8EC417BF-3B22-4401-BED7-93F9266DBFAE}"/>
    <cellStyle name="Calculation 4 3 2 2 2 2" xfId="35281" xr:uid="{FFBE0903-CD04-448C-BDCD-7F06BAA72F5D}"/>
    <cellStyle name="Calculation 4 3 2 2 3" xfId="26787" xr:uid="{220C1007-6A53-4A43-96FF-3593D80F64C0}"/>
    <cellStyle name="Calculation 4 3 2 3" xfId="14769" xr:uid="{29168639-0028-4F12-8E29-B66214F606FF}"/>
    <cellStyle name="Calculation 4 3 2 3 2" xfId="31851" xr:uid="{B524DB5F-7184-4220-9E97-CFEAF7F084D2}"/>
    <cellStyle name="Calculation 4 3 2 4" xfId="23209" xr:uid="{D61E534B-F2E9-4BE3-8DF4-7857401DD999}"/>
    <cellStyle name="Calculation 4 3 3" xfId="8120" xr:uid="{2D887F70-94F7-4BBE-B407-35AB799DDB05}"/>
    <cellStyle name="Calculation 4 3 3 2" xfId="10023" xr:uid="{6C7C3455-0CF3-4E65-9DDD-2B110FE3AFF6}"/>
    <cellStyle name="Calculation 4 3 3 2 2" xfId="18655" xr:uid="{771B7148-E762-4829-8C3E-8C15D95D9D14}"/>
    <cellStyle name="Calculation 4 3 3 2 2 2" xfId="35737" xr:uid="{EB118EFD-A4F3-4C46-A6A1-2357D1AA1F6D}"/>
    <cellStyle name="Calculation 4 3 3 2 3" xfId="27292" xr:uid="{8B5E5925-6F9B-4EE6-ACC5-8FF687354A6E}"/>
    <cellStyle name="Calculation 4 3 3 3" xfId="16900" xr:uid="{68844BE9-CF0A-4DEF-B1DD-1CA337ED6181}"/>
    <cellStyle name="Calculation 4 3 3 3 2" xfId="33982" xr:uid="{E638A184-2E30-4748-9C58-03D4BAAAB9DB}"/>
    <cellStyle name="Calculation 4 3 3 4" xfId="25429" xr:uid="{FFC795E6-4774-41BE-8F07-CA54C9F45188}"/>
    <cellStyle name="Calculation 4 3 4" xfId="9110" xr:uid="{BBA8B578-16AF-43C1-BBE0-5A0AFB48689E}"/>
    <cellStyle name="Calculation 4 3 4 2" xfId="17819" xr:uid="{CA9CC51F-D31C-4368-BEAC-E634BFD2FE40}"/>
    <cellStyle name="Calculation 4 3 4 2 2" xfId="34901" xr:uid="{B66351DE-D2D9-4B15-8C9C-B8125A400DD1}"/>
    <cellStyle name="Calculation 4 3 4 3" xfId="26390" xr:uid="{C1420772-3E32-491D-8A8A-59624D8AA33F}"/>
    <cellStyle name="Calculation 4 3 5" xfId="14038" xr:uid="{2B712F39-B1D9-4BD7-AFFF-13463E6EB6F2}"/>
    <cellStyle name="Calculation 4 3 5 2" xfId="31120" xr:uid="{6BA57B80-0D37-42FB-B09D-0E94FFB5605A}"/>
    <cellStyle name="Calculation 4 3 6" xfId="22457" xr:uid="{0D5C2246-026E-4403-B7A2-0D8E4BB460C8}"/>
    <cellStyle name="Calculation 4 4" xfId="6974" xr:uid="{7EF09E79-C431-4641-A90B-048186FF6049}"/>
    <cellStyle name="Calculation 4 4 2" xfId="8960" xr:uid="{81B2033E-F1C9-4AF4-9A21-870A1161DD30}"/>
    <cellStyle name="Calculation 4 4 2 2" xfId="17674" xr:uid="{6B89D8B1-1ADE-4A98-8E35-FF3BB6C70487}"/>
    <cellStyle name="Calculation 4 4 2 2 2" xfId="34756" xr:uid="{89E6696A-11B1-4650-B01A-D2F379C840CB}"/>
    <cellStyle name="Calculation 4 4 2 3" xfId="26242" xr:uid="{536B648F-0F55-4398-8285-09DF08FBCD08}"/>
    <cellStyle name="Calculation 4 4 3" xfId="15860" xr:uid="{D3E1437A-4918-4D0B-88C2-53332C8094C2}"/>
    <cellStyle name="Calculation 4 4 3 2" xfId="32942" xr:uid="{7A454C82-A276-4C40-897F-53698328D2BA}"/>
    <cellStyle name="Calculation 4 4 4" xfId="24315" xr:uid="{E04BEC99-833B-4225-A360-43EB80AC0497}"/>
    <cellStyle name="Calculation 4 5" xfId="6762" xr:uid="{C18DAE7B-4F19-4880-A83A-F4855313ED3A}"/>
    <cellStyle name="Calculation 4 5 2" xfId="7457" xr:uid="{429B62F4-9AEB-4D64-BB45-02CFDA5568DF}"/>
    <cellStyle name="Calculation 4 5 2 2" xfId="9292" xr:uid="{FE628042-A67A-4F97-9E81-3C759F36AE5C}"/>
    <cellStyle name="Calculation 4 5 2 2 2" xfId="17988" xr:uid="{FFACC8E0-09E2-4081-BA54-B1747D802D63}"/>
    <cellStyle name="Calculation 4 5 2 2 2 2" xfId="35070" xr:uid="{B03E8B06-2EEB-4C8F-9A77-4180052039D8}"/>
    <cellStyle name="Calculation 4 5 2 2 3" xfId="26572" xr:uid="{CFFE917B-DCB0-48B4-B2A9-CE03150A457C}"/>
    <cellStyle name="Calculation 4 5 2 3" xfId="16320" xr:uid="{FDD7C523-6E11-47B4-8F71-8F0589862304}"/>
    <cellStyle name="Calculation 4 5 2 3 2" xfId="33402" xr:uid="{F1E78F49-2FD1-409D-A043-0B0074EBC39E}"/>
    <cellStyle name="Calculation 4 5 2 4" xfId="24790" xr:uid="{4599E218-7F7F-4A37-AEAE-0CC5A01A0703}"/>
    <cellStyle name="Calculation 4 5 3" xfId="8729" xr:uid="{57B8F32F-5D96-4B9E-A17B-2338D65925C5}"/>
    <cellStyle name="Calculation 4 5 3 2" xfId="17446" xr:uid="{29D3973E-734F-420B-9361-EC33838FDC66}"/>
    <cellStyle name="Calculation 4 5 3 2 2" xfId="34528" xr:uid="{1E377DAF-B9CA-4D2B-897E-48E13DA4CFCF}"/>
    <cellStyle name="Calculation 4 5 3 3" xfId="26015" xr:uid="{9CDE9060-3725-4C29-AB35-DE2C8A22E101}"/>
    <cellStyle name="Calculation 4 5 4" xfId="15673" xr:uid="{89893612-6B5A-4069-A469-70C4E40EC62E}"/>
    <cellStyle name="Calculation 4 5 4 2" xfId="32755" xr:uid="{A3FD8B8C-9F87-498A-937B-16AC4D8D303B}"/>
    <cellStyle name="Calculation 4 5 5" xfId="24122" xr:uid="{E76A389B-5BF7-4E06-99D3-F7A33473BCCE}"/>
    <cellStyle name="Calculation 4 6" xfId="6996" xr:uid="{5BFC69D7-E93C-4A0B-B686-AA0821040551}"/>
    <cellStyle name="Calculation 4 6 2" xfId="9092" xr:uid="{B7CBA40B-7D08-4F10-8316-A68B862E4833}"/>
    <cellStyle name="Calculation 4 6 2 2" xfId="17804" xr:uid="{4135F8B9-BBCD-44E4-8C6B-640C039853A7}"/>
    <cellStyle name="Calculation 4 6 2 2 2" xfId="34886" xr:uid="{B5746A80-C74B-4164-87A2-29063A77EE96}"/>
    <cellStyle name="Calculation 4 6 2 3" xfId="26373" xr:uid="{3C45ABD5-BFA7-45E5-830B-91E9769D7842}"/>
    <cellStyle name="Calculation 4 6 3" xfId="15880" xr:uid="{0AD9AA79-6377-4041-B8F8-E0C4D54593B4}"/>
    <cellStyle name="Calculation 4 6 3 2" xfId="32962" xr:uid="{375E4ECC-F6F5-44AC-B265-D109088F1EEF}"/>
    <cellStyle name="Calculation 4 6 4" xfId="24333" xr:uid="{DF9685FE-BF24-4431-BEDE-6DBAF9A5CB28}"/>
    <cellStyle name="Calculation 4 7" xfId="8466" xr:uid="{46BF061C-9664-47A8-86CD-303BEC9713C7}"/>
    <cellStyle name="Calculation 4 7 2" xfId="17204" xr:uid="{691B51E2-1465-457F-84A0-C5BC7E5176AA}"/>
    <cellStyle name="Calculation 4 7 2 2" xfId="34286" xr:uid="{7A94E0FC-C66F-4ADF-A6DD-3BC2D3308E1E}"/>
    <cellStyle name="Calculation 4 7 3" xfId="25770" xr:uid="{BC3A7577-52B9-42EB-8F3E-F218E5196A2C}"/>
    <cellStyle name="Calculation 4 8" xfId="10402" xr:uid="{DD3B1073-5D01-4EDB-BCF1-9CB7D4662E82}"/>
    <cellStyle name="Calculation 4 8 2" xfId="27627" xr:uid="{00EE9628-9EDD-4664-A340-E409CD00E6E9}"/>
    <cellStyle name="Calculation 4 9" xfId="21198" xr:uid="{7899BCAB-7A9D-45D2-A9CF-3BFA584ED65B}"/>
    <cellStyle name="Calculation 5" xfId="2153" xr:uid="{1C11B76E-207F-45D7-BAB8-FCF57C6215FF}"/>
    <cellStyle name="Calculation 5 2" xfId="4696" xr:uid="{D4553C71-1752-471E-9186-9802A11BC0DA}"/>
    <cellStyle name="Calculation 5 2 2" xfId="5761" xr:uid="{EA63231E-98A9-4D72-AC61-38B1DA73E978}"/>
    <cellStyle name="Calculation 5 2 2 2" xfId="7840" xr:uid="{B28CFADC-AFF2-4AF2-A115-0770D28B08FB}"/>
    <cellStyle name="Calculation 5 2 2 2 2" xfId="9751" xr:uid="{0E0CF4D6-BC3C-4898-B970-D1C3FC63B03E}"/>
    <cellStyle name="Calculation 5 2 2 2 2 2" xfId="18402" xr:uid="{216A3F03-4EA8-4EF2-A17E-71417A20FB51}"/>
    <cellStyle name="Calculation 5 2 2 2 2 2 2" xfId="35484" xr:uid="{7EEB2D95-B744-4E8B-9384-573BE12DE374}"/>
    <cellStyle name="Calculation 5 2 2 2 2 3" xfId="27029" xr:uid="{66E5FCFA-8F1F-435C-B6EB-653DF69128A9}"/>
    <cellStyle name="Calculation 5 2 2 2 3" xfId="16642" xr:uid="{9B09A4E7-175B-4F2B-AC16-5653CF549E4E}"/>
    <cellStyle name="Calculation 5 2 2 2 3 2" xfId="33724" xr:uid="{BE91B9A5-1220-48BA-98CD-DC56D64025B1}"/>
    <cellStyle name="Calculation 5 2 2 2 4" xfId="25153" xr:uid="{BD31C8CC-60A5-43AF-AE18-539AF93445F7}"/>
    <cellStyle name="Calculation 5 2 2 3" xfId="8383" xr:uid="{A605DD44-631D-4DE3-ABB3-C6BAE94EF9C9}"/>
    <cellStyle name="Calculation 5 2 2 3 2" xfId="10284" xr:uid="{7897E51D-939E-4DA6-9245-BDEC3341C0ED}"/>
    <cellStyle name="Calculation 5 2 2 3 2 2" xfId="18892" xr:uid="{894D28E1-F4D1-4458-A416-A17F287B1715}"/>
    <cellStyle name="Calculation 5 2 2 3 2 2 2" xfId="35974" xr:uid="{A9923C6B-76D6-4C47-9DBB-5E7CCB6A13B1}"/>
    <cellStyle name="Calculation 5 2 2 3 2 3" xfId="27553" xr:uid="{B71C1560-3267-4FE8-BA82-374A1A8F435D}"/>
    <cellStyle name="Calculation 5 2 2 3 3" xfId="17137" xr:uid="{22B60826-CDA2-4F3A-BE18-B809A78BF32C}"/>
    <cellStyle name="Calculation 5 2 2 3 3 2" xfId="34219" xr:uid="{9FADDB7E-B64E-46B6-B9B3-5F283F7E2936}"/>
    <cellStyle name="Calculation 5 2 2 3 4" xfId="25690" xr:uid="{A7FCE41D-C22C-4A96-9018-C3128684E2FC}"/>
    <cellStyle name="Calculation 5 2 2 4" xfId="9602" xr:uid="{7024DC7C-B93C-4939-965C-CEC4394EBD79}"/>
    <cellStyle name="Calculation 5 2 2 4 2" xfId="18279" xr:uid="{DC167D82-52BA-4496-A8F8-CB0F7617BB8D}"/>
    <cellStyle name="Calculation 5 2 2 4 2 2" xfId="35361" xr:uid="{971C7585-5625-449A-A370-217280841C69}"/>
    <cellStyle name="Calculation 5 2 2 4 3" xfId="26880" xr:uid="{01D552BC-2547-42F0-8E4D-0600E942D417}"/>
    <cellStyle name="Calculation 5 2 2 5" xfId="14704" xr:uid="{D6F1BB25-6076-43E5-B655-2D9167A96ABB}"/>
    <cellStyle name="Calculation 5 2 2 5 2" xfId="31786" xr:uid="{96A68718-0D62-48F0-BA5E-97A2BA640167}"/>
    <cellStyle name="Calculation 5 2 2 6" xfId="23138" xr:uid="{721C112A-537F-4B75-B900-8C3B5415BEA9}"/>
    <cellStyle name="Calculation 5 2 3" xfId="7523" xr:uid="{6AF18EB9-B638-4E21-8DC9-826A92EB269A}"/>
    <cellStyle name="Calculation 5 2 3 2" xfId="9364" xr:uid="{9DA7F340-DF75-437E-B531-97E88A7D8BA7}"/>
    <cellStyle name="Calculation 5 2 3 2 2" xfId="18058" xr:uid="{0EFCDE4E-234F-4232-86E0-1176565F74FB}"/>
    <cellStyle name="Calculation 5 2 3 2 2 2" xfId="35140" xr:uid="{4BC9ABEB-5DEB-4041-88A6-06BCB8D9F9AB}"/>
    <cellStyle name="Calculation 5 2 3 2 3" xfId="26644" xr:uid="{AB50093D-744F-4B94-9B03-75E79F9ED8E6}"/>
    <cellStyle name="Calculation 5 2 3 3" xfId="16380" xr:uid="{D713A5BE-06D1-4132-81D4-19EF9616B2B1}"/>
    <cellStyle name="Calculation 5 2 3 3 2" xfId="33462" xr:uid="{C2BC5453-218C-43C8-8C61-17FC84A28073}"/>
    <cellStyle name="Calculation 5 2 3 4" xfId="24851" xr:uid="{4E338863-223F-4F0A-B651-0428D7FBE935}"/>
    <cellStyle name="Calculation 5 2 4" xfId="8062" xr:uid="{19A3273C-5114-4855-ACBB-BE54B998C803}"/>
    <cellStyle name="Calculation 5 2 4 2" xfId="9965" xr:uid="{5945E94D-1F1E-447E-9840-DD9AD47170EE}"/>
    <cellStyle name="Calculation 5 2 4 2 2" xfId="18599" xr:uid="{8359EED9-DC80-4FB2-8D4D-2B867F47723D}"/>
    <cellStyle name="Calculation 5 2 4 2 2 2" xfId="35681" xr:uid="{AACA20B7-749D-450F-AE4B-5713B88F26DA}"/>
    <cellStyle name="Calculation 5 2 4 2 3" xfId="27234" xr:uid="{07B5C09A-6FE0-4910-A95E-B838C20AC49C}"/>
    <cellStyle name="Calculation 5 2 4 3" xfId="16844" xr:uid="{16423F16-3907-499E-89CB-90E56ED24CE6}"/>
    <cellStyle name="Calculation 5 2 4 3 2" xfId="33926" xr:uid="{6443B46C-50FB-4139-9FB1-831E86686EE4}"/>
    <cellStyle name="Calculation 5 2 4 4" xfId="25371" xr:uid="{153C2EB8-928D-45B4-A3B9-7397BA919F2D}"/>
    <cellStyle name="Calculation 5 2 5" xfId="9035" xr:uid="{CDAA8DF4-BB90-44D4-826F-542A4C737875}"/>
    <cellStyle name="Calculation 5 2 5 2" xfId="17748" xr:uid="{5ABF2E13-2224-40D9-985B-FC8B395C025B}"/>
    <cellStyle name="Calculation 5 2 5 2 2" xfId="34830" xr:uid="{5E698628-EBE6-453D-93A1-681EDFEA952A}"/>
    <cellStyle name="Calculation 5 2 5 3" xfId="26317" xr:uid="{846D371F-6698-4DA3-9286-16DE746A36B7}"/>
    <cellStyle name="Calculation 5 2 6" xfId="13781" xr:uid="{C001EEF9-808B-4805-9C61-452485FC9410}"/>
    <cellStyle name="Calculation 5 2 6 2" xfId="30863" xr:uid="{8D67239F-92B4-422C-9C2E-024F59F04529}"/>
    <cellStyle name="Calculation 5 2 7" xfId="22197" xr:uid="{0B475549-4A74-4385-ABDA-32A27F7EE2C3}"/>
    <cellStyle name="Calculation 5 3" xfId="5057" xr:uid="{34BCD141-1AE5-4D43-A137-A381118A5F0C}"/>
    <cellStyle name="Calculation 5 3 2" xfId="5836" xr:uid="{B7A5AF0D-9893-4188-8294-B04FB58C2E94}"/>
    <cellStyle name="Calculation 5 3 2 2" xfId="8846" xr:uid="{85B8109D-B09D-4E55-A240-884716333BDA}"/>
    <cellStyle name="Calculation 5 3 2 2 2" xfId="17561" xr:uid="{62027851-3D51-4C8E-A1C5-EC28695B1404}"/>
    <cellStyle name="Calculation 5 3 2 2 2 2" xfId="34643" xr:uid="{F6E3F1AC-A379-4C83-B1E3-178C416AD5AC}"/>
    <cellStyle name="Calculation 5 3 2 2 3" xfId="26129" xr:uid="{3D923CC4-68DA-4CD3-81F1-E4C144CEEFF3}"/>
    <cellStyle name="Calculation 5 3 2 3" xfId="14770" xr:uid="{84DA6681-E7BB-43A9-9FC1-CC8A9747E04D}"/>
    <cellStyle name="Calculation 5 3 2 3 2" xfId="31852" xr:uid="{B7355EAC-22FC-4340-AB0B-E64AD54A843B}"/>
    <cellStyle name="Calculation 5 3 2 4" xfId="23210" xr:uid="{96F1A7CB-4441-4192-99EC-5E1E352A6CD2}"/>
    <cellStyle name="Calculation 5 3 3" xfId="8121" xr:uid="{67F8EF66-93BC-470D-90ED-8A3C1140808A}"/>
    <cellStyle name="Calculation 5 3 3 2" xfId="10024" xr:uid="{B83F92EC-75A6-4B66-829B-2E579E5BD0E7}"/>
    <cellStyle name="Calculation 5 3 3 2 2" xfId="18656" xr:uid="{66E96367-AF2B-4149-8727-AAC4215BCF41}"/>
    <cellStyle name="Calculation 5 3 3 2 2 2" xfId="35738" xr:uid="{563B2184-9F6F-464D-AC66-D975663866E2}"/>
    <cellStyle name="Calculation 5 3 3 2 3" xfId="27293" xr:uid="{84BCF2AA-BAEC-47E8-B7B6-74D8A6AF6457}"/>
    <cellStyle name="Calculation 5 3 3 3" xfId="16901" xr:uid="{36211ABA-29CC-4274-93C5-D2A098B1DBF8}"/>
    <cellStyle name="Calculation 5 3 3 3 2" xfId="33983" xr:uid="{8E3968AC-0D92-4F35-8967-948FB96D68AA}"/>
    <cellStyle name="Calculation 5 3 3 4" xfId="25430" xr:uid="{4722DD70-4382-4DD2-B1DD-957698E08824}"/>
    <cellStyle name="Calculation 5 3 4" xfId="9111" xr:uid="{FFFD4F63-9F9A-4325-A1E3-0356B9987C9F}"/>
    <cellStyle name="Calculation 5 3 4 2" xfId="17820" xr:uid="{AA01B5FE-2F5A-42AC-8449-01E2C2FB8DA8}"/>
    <cellStyle name="Calculation 5 3 4 2 2" xfId="34902" xr:uid="{BC272EB0-3907-4E0E-8EA1-3AB11EE04986}"/>
    <cellStyle name="Calculation 5 3 4 3" xfId="26391" xr:uid="{F1F39EAE-FAA1-4754-B9BE-528EDC8E3D07}"/>
    <cellStyle name="Calculation 5 3 5" xfId="14039" xr:uid="{E28054AB-F657-4260-93A4-087A64667C43}"/>
    <cellStyle name="Calculation 5 3 5 2" xfId="31121" xr:uid="{6F2715E2-60F9-4714-AECE-C51257EEE5E7}"/>
    <cellStyle name="Calculation 5 3 6" xfId="22458" xr:uid="{C7223949-2F83-43ED-8150-E964DFF90C00}"/>
    <cellStyle name="Calculation 5 4" xfId="7424" xr:uid="{BBEE1371-3C43-47DD-82A6-F944F4911562}"/>
    <cellStyle name="Calculation 5 4 2" xfId="9257" xr:uid="{E399D0CE-C1F7-464A-84D3-253D28758819}"/>
    <cellStyle name="Calculation 5 4 2 2" xfId="17955" xr:uid="{DE17B31D-7DC9-4951-B0DE-E8B378EEE862}"/>
    <cellStyle name="Calculation 5 4 2 2 2" xfId="35037" xr:uid="{5BB19692-C32F-401B-97FE-857845906B31}"/>
    <cellStyle name="Calculation 5 4 2 3" xfId="26537" xr:uid="{0C600817-36F2-4C44-8DF6-C3D3E58F8659}"/>
    <cellStyle name="Calculation 5 4 3" xfId="16290" xr:uid="{13988291-8888-4B64-8794-A74C859F6578}"/>
    <cellStyle name="Calculation 5 4 3 2" xfId="33372" xr:uid="{70687B26-2FA3-4B16-9EA9-4471BAD7B67D}"/>
    <cellStyle name="Calculation 5 4 4" xfId="24757" xr:uid="{C97D3034-350C-4674-AE16-8B5DDB47AF24}"/>
    <cellStyle name="Calculation 5 5" xfId="6680" xr:uid="{9FDED60F-F519-4692-9298-20AF7206CF59}"/>
    <cellStyle name="Calculation 5 5 2" xfId="7948" xr:uid="{2453782A-9806-4291-8E33-FD97DC4CF3E2}"/>
    <cellStyle name="Calculation 5 5 2 2" xfId="9855" xr:uid="{F0415EFC-8719-436C-ADE8-418728E5EBF4}"/>
    <cellStyle name="Calculation 5 5 2 2 2" xfId="18492" xr:uid="{C14DFA15-7639-4E24-B1C3-0587499EBCFD}"/>
    <cellStyle name="Calculation 5 5 2 2 2 2" xfId="35574" xr:uid="{FD53B3F4-44C4-43F7-A15E-C742495EA283}"/>
    <cellStyle name="Calculation 5 5 2 2 3" xfId="27130" xr:uid="{F15BA91B-CC79-4949-ABAB-4699A53711C8}"/>
    <cellStyle name="Calculation 5 5 2 3" xfId="16733" xr:uid="{78B3BE13-DB49-4E0E-95A3-BFE287FFE382}"/>
    <cellStyle name="Calculation 5 5 2 3 2" xfId="33815" xr:uid="{08B5BB76-C7B6-4864-846D-C516CC719BF5}"/>
    <cellStyle name="Calculation 5 5 2 4" xfId="25257" xr:uid="{812AAF1B-CEBC-4FE9-A8B1-8351841414A9}"/>
    <cellStyle name="Calculation 5 5 3" xfId="8638" xr:uid="{4A81464C-E237-4BEF-8B66-CCE67A4BAB4C}"/>
    <cellStyle name="Calculation 5 5 3 2" xfId="17360" xr:uid="{1630C218-5676-4057-A189-1A66F9BB1D73}"/>
    <cellStyle name="Calculation 5 5 3 2 2" xfId="34442" xr:uid="{A4FDECDA-2967-418A-A9AB-14733365A126}"/>
    <cellStyle name="Calculation 5 5 3 3" xfId="25924" xr:uid="{348EB47E-A84E-4493-96D6-8567022F2785}"/>
    <cellStyle name="Calculation 5 5 4" xfId="15598" xr:uid="{A2B2293B-F953-4726-90CE-7A07E6EC74B0}"/>
    <cellStyle name="Calculation 5 5 4 2" xfId="32680" xr:uid="{292CFFFF-A070-4BD2-99B5-B2BECFA34770}"/>
    <cellStyle name="Calculation 5 5 5" xfId="24042" xr:uid="{CAB758AD-215B-4878-B17F-7084BE344806}"/>
    <cellStyle name="Calculation 5 6" xfId="6878" xr:uid="{584ABD29-8990-40AA-AC9F-EA3EF3D228A5}"/>
    <cellStyle name="Calculation 5 6 2" xfId="8873" xr:uid="{4CF48933-0B6A-478E-A98C-0F848CE59ABE}"/>
    <cellStyle name="Calculation 5 6 2 2" xfId="17587" xr:uid="{2206C70E-FC7F-4341-8B08-FB9EABF5CD0B}"/>
    <cellStyle name="Calculation 5 6 2 2 2" xfId="34669" xr:uid="{D7E73D63-47BC-42CC-B076-3A7220240602}"/>
    <cellStyle name="Calculation 5 6 2 3" xfId="26156" xr:uid="{D7D138C5-3903-4125-926E-F50B9C0F2477}"/>
    <cellStyle name="Calculation 5 6 3" xfId="15775" xr:uid="{F4EBC141-5B99-42B9-955E-1A6B890AE482}"/>
    <cellStyle name="Calculation 5 6 3 2" xfId="32857" xr:uid="{3B9042E6-B8C6-4C97-8B33-095890C6D71F}"/>
    <cellStyle name="Calculation 5 6 4" xfId="24226" xr:uid="{002643BD-8633-49BC-84D7-C4A2767D969F}"/>
    <cellStyle name="Calculation 5 7" xfId="8467" xr:uid="{5CCFA823-2759-42C2-998F-69A5CEC2AEBA}"/>
    <cellStyle name="Calculation 5 7 2" xfId="17205" xr:uid="{1854AD66-732A-4AF3-9AE9-F16691377D36}"/>
    <cellStyle name="Calculation 5 7 2 2" xfId="34287" xr:uid="{E4F85792-8B09-4EB8-8C63-5FB2CD03B1B3}"/>
    <cellStyle name="Calculation 5 7 3" xfId="25771" xr:uid="{5FD64F41-8F98-4223-8B53-36639A5F469A}"/>
    <cellStyle name="Calculation 5 8" xfId="10403" xr:uid="{9460E4A5-E3B4-413D-A1F5-C313839AC14B}"/>
    <cellStyle name="Calculation 5 8 2" xfId="27628" xr:uid="{E10D4C38-116E-46D3-B41A-E50EE18637D8}"/>
    <cellStyle name="Calculation 5 9" xfId="21199" xr:uid="{9259A1B2-2E89-45B0-B903-5A501E685B26}"/>
    <cellStyle name="Calculation 6" xfId="2154" xr:uid="{9A75FBB2-BED0-4280-BFD2-AD8A4340975F}"/>
    <cellStyle name="Calculation 6 2" xfId="4697" xr:uid="{F251C87B-D2C9-4F0C-8AA8-880948E22515}"/>
    <cellStyle name="Calculation 6 2 2" xfId="5256" xr:uid="{D062F3A4-BB0D-4A20-8C23-BB0B27200B9F}"/>
    <cellStyle name="Calculation 6 2 2 2" xfId="7841" xr:uid="{641940AD-030C-44C1-930F-EE01662B19BB}"/>
    <cellStyle name="Calculation 6 2 2 2 2" xfId="9752" xr:uid="{AA02188A-8CAC-4ABA-BC85-6C259B350545}"/>
    <cellStyle name="Calculation 6 2 2 2 2 2" xfId="18403" xr:uid="{37E7641B-A66E-4236-9D2E-7BFF07EB8C3F}"/>
    <cellStyle name="Calculation 6 2 2 2 2 2 2" xfId="35485" xr:uid="{D6457A74-792C-4F62-AD3E-0C2B6A411EBA}"/>
    <cellStyle name="Calculation 6 2 2 2 2 3" xfId="27030" xr:uid="{8B2F6D91-EFC9-4820-B2E4-732B77B97068}"/>
    <cellStyle name="Calculation 6 2 2 2 3" xfId="16643" xr:uid="{063C05FA-BFC4-4FFC-A81E-783ED9340248}"/>
    <cellStyle name="Calculation 6 2 2 2 3 2" xfId="33725" xr:uid="{71566D0D-6D25-4F8E-B7C3-1F54E4A0A59C}"/>
    <cellStyle name="Calculation 6 2 2 2 4" xfId="25154" xr:uid="{9EED0F9B-039D-4457-B2CD-EEF5705E478F}"/>
    <cellStyle name="Calculation 6 2 2 3" xfId="8384" xr:uid="{07B44E35-15BE-4B00-9EC3-BDF81AF92CE0}"/>
    <cellStyle name="Calculation 6 2 2 3 2" xfId="10285" xr:uid="{A1CA6C56-A705-4336-9323-FE96D187D937}"/>
    <cellStyle name="Calculation 6 2 2 3 2 2" xfId="18893" xr:uid="{E9861ACC-8DC3-4C95-9E8B-098009AA94C9}"/>
    <cellStyle name="Calculation 6 2 2 3 2 2 2" xfId="35975" xr:uid="{26C43F5C-9EC8-4DF9-AD41-3D8B2395B851}"/>
    <cellStyle name="Calculation 6 2 2 3 2 3" xfId="27554" xr:uid="{8DC1C648-9748-4575-A657-EED772E000DE}"/>
    <cellStyle name="Calculation 6 2 2 3 3" xfId="17138" xr:uid="{C1C4E78F-DD82-4015-B370-7D0EA6EE8FEA}"/>
    <cellStyle name="Calculation 6 2 2 3 3 2" xfId="34220" xr:uid="{1E769162-1AF8-410A-9265-A1B5E1B12C5B}"/>
    <cellStyle name="Calculation 6 2 2 3 4" xfId="25691" xr:uid="{94D3F7A4-25E7-4038-BFB6-0D8BE5DAF211}"/>
    <cellStyle name="Calculation 6 2 2 4" xfId="9603" xr:uid="{4BC971FA-1F06-4578-A1FD-F9B527AAA9DB}"/>
    <cellStyle name="Calculation 6 2 2 4 2" xfId="18280" xr:uid="{0954D2B0-BFB7-4650-A02C-EB66FCF1A168}"/>
    <cellStyle name="Calculation 6 2 2 4 2 2" xfId="35362" xr:uid="{1BA44AD2-A392-4CDB-8820-BF0DAAA4C63E}"/>
    <cellStyle name="Calculation 6 2 2 4 3" xfId="26881" xr:uid="{3515B777-A9FC-4D35-A2C8-4BDFD08A033C}"/>
    <cellStyle name="Calculation 6 2 2 5" xfId="14212" xr:uid="{B9B6D29B-C541-448E-ACAF-1DA499B538BB}"/>
    <cellStyle name="Calculation 6 2 2 5 2" xfId="31294" xr:uid="{0402C9EF-452C-42B0-AAB8-0655DF101620}"/>
    <cellStyle name="Calculation 6 2 2 6" xfId="22645" xr:uid="{EE875FE8-3A63-4562-83E7-5BAFD164FCD6}"/>
    <cellStyle name="Calculation 6 2 3" xfId="6911" xr:uid="{09E5C6D5-6DB4-430B-9BF1-B3A81C6C6B99}"/>
    <cellStyle name="Calculation 6 2 3 2" xfId="8907" xr:uid="{3C775042-6054-4C7D-8E67-CDC508C85FC6}"/>
    <cellStyle name="Calculation 6 2 3 2 2" xfId="17621" xr:uid="{48C28C64-9BD2-4671-BB5F-A4EB7C07EA09}"/>
    <cellStyle name="Calculation 6 2 3 2 2 2" xfId="34703" xr:uid="{17D81A01-3B05-4481-A920-8FBC41CE1EB4}"/>
    <cellStyle name="Calculation 6 2 3 2 3" xfId="26190" xr:uid="{04D04E30-6FCA-45F1-BADD-772BA4E9E6B0}"/>
    <cellStyle name="Calculation 6 2 3 3" xfId="15807" xr:uid="{5AA8511C-FF62-40A4-82D6-795E1BEBB7ED}"/>
    <cellStyle name="Calculation 6 2 3 3 2" xfId="32889" xr:uid="{63D9B572-BFDB-4990-8323-C6493C138FCB}"/>
    <cellStyle name="Calculation 6 2 3 4" xfId="24258" xr:uid="{78E2D890-8F79-48E1-B5F7-F55561910587}"/>
    <cellStyle name="Calculation 6 2 4" xfId="8063" xr:uid="{2FD9FDED-A7CD-459E-9E0C-3A1A4B4110FA}"/>
    <cellStyle name="Calculation 6 2 4 2" xfId="9966" xr:uid="{0DA4B2A6-FB10-4D02-8180-697B0EF9F01E}"/>
    <cellStyle name="Calculation 6 2 4 2 2" xfId="18600" xr:uid="{F78DB6B1-B17C-400C-87B7-CDBFC87432E9}"/>
    <cellStyle name="Calculation 6 2 4 2 2 2" xfId="35682" xr:uid="{F344DECC-424F-4582-A294-3539752D504B}"/>
    <cellStyle name="Calculation 6 2 4 2 3" xfId="27235" xr:uid="{82C79476-4A7A-464A-9D56-900BC3219092}"/>
    <cellStyle name="Calculation 6 2 4 3" xfId="16845" xr:uid="{2D5454AA-25DE-4274-ADBD-C83E58D31552}"/>
    <cellStyle name="Calculation 6 2 4 3 2" xfId="33927" xr:uid="{371D9DC8-F171-447C-9F67-A39A5B56AAE3}"/>
    <cellStyle name="Calculation 6 2 4 4" xfId="25372" xr:uid="{83E56C17-BE85-4F41-A8A8-0CC69632B799}"/>
    <cellStyle name="Calculation 6 2 5" xfId="9036" xr:uid="{F99FC4EF-9452-4303-A0A7-CA93391B3C43}"/>
    <cellStyle name="Calculation 6 2 5 2" xfId="17749" xr:uid="{E00D424E-799C-4CDA-8281-0F5F1B88159F}"/>
    <cellStyle name="Calculation 6 2 5 2 2" xfId="34831" xr:uid="{1000B48C-ABA3-4AD1-9D0F-5D1C1908597E}"/>
    <cellStyle name="Calculation 6 2 5 3" xfId="26318" xr:uid="{4BE6367E-F47F-406B-A08F-1D451D275C6F}"/>
    <cellStyle name="Calculation 6 2 6" xfId="13782" xr:uid="{E306F99E-F902-4B9E-AF68-8CEF9C29829D}"/>
    <cellStyle name="Calculation 6 2 6 2" xfId="30864" xr:uid="{E89608A2-7ED1-4E06-9D8C-AD5983D8FB13}"/>
    <cellStyle name="Calculation 6 2 7" xfId="22198" xr:uid="{73870D42-AC32-408A-ACB2-93B2B6ECF1AA}"/>
    <cellStyle name="Calculation 6 3" xfId="5058" xr:uid="{2721B7AD-17FF-4C66-8C89-A720BF6316FD}"/>
    <cellStyle name="Calculation 6 3 2" xfId="5837" xr:uid="{65882E26-200A-4E74-B2FC-70B6330D69D9}"/>
    <cellStyle name="Calculation 6 3 2 2" xfId="8956" xr:uid="{D55EA78D-7CB2-4DC5-B670-E14E8684AE73}"/>
    <cellStyle name="Calculation 6 3 2 2 2" xfId="17670" xr:uid="{E10A01E0-C0E0-4234-81F1-D9D2BF29F187}"/>
    <cellStyle name="Calculation 6 3 2 2 2 2" xfId="34752" xr:uid="{397E174C-6766-4408-B199-C1AF70A1DF8D}"/>
    <cellStyle name="Calculation 6 3 2 2 3" xfId="26238" xr:uid="{CB0AB973-CBF2-4948-B03B-E68AE89B771A}"/>
    <cellStyle name="Calculation 6 3 2 3" xfId="14771" xr:uid="{77C2DDA2-A6FC-46BD-8583-BDE4D1D7FA5F}"/>
    <cellStyle name="Calculation 6 3 2 3 2" xfId="31853" xr:uid="{DC0C12D6-A888-49E1-9689-8114AAA526D6}"/>
    <cellStyle name="Calculation 6 3 2 4" xfId="23211" xr:uid="{EB6CE64F-2F01-46C3-955A-7BF891E9AEBD}"/>
    <cellStyle name="Calculation 6 3 3" xfId="8122" xr:uid="{4DEBA8DF-2E08-4E75-9870-04549DAB6B93}"/>
    <cellStyle name="Calculation 6 3 3 2" xfId="10025" xr:uid="{18500DD7-EE38-45EE-A0BE-1FDC14962710}"/>
    <cellStyle name="Calculation 6 3 3 2 2" xfId="18657" xr:uid="{1A43107F-F12D-40B2-9610-C34A308AF600}"/>
    <cellStyle name="Calculation 6 3 3 2 2 2" xfId="35739" xr:uid="{B6B016D2-9FD1-4793-8143-BBEB11DBD902}"/>
    <cellStyle name="Calculation 6 3 3 2 3" xfId="27294" xr:uid="{5687B177-AE69-4D8E-A8AF-ECF49E769692}"/>
    <cellStyle name="Calculation 6 3 3 3" xfId="16902" xr:uid="{3A77778C-EAA9-4800-AF1E-D72D4F2979BA}"/>
    <cellStyle name="Calculation 6 3 3 3 2" xfId="33984" xr:uid="{DB6EDB28-4349-4ED2-B718-D780E5993BB1}"/>
    <cellStyle name="Calculation 6 3 3 4" xfId="25431" xr:uid="{3A32DD59-792E-47B0-A3DF-6B862651AA01}"/>
    <cellStyle name="Calculation 6 3 4" xfId="9112" xr:uid="{9B40590B-F454-48DC-B24D-C253792ABD94}"/>
    <cellStyle name="Calculation 6 3 4 2" xfId="17821" xr:uid="{BB010306-E0A0-4228-9BA1-026ADB5917CC}"/>
    <cellStyle name="Calculation 6 3 4 2 2" xfId="34903" xr:uid="{2F937916-DB8C-485B-8E5E-1419802054A1}"/>
    <cellStyle name="Calculation 6 3 4 3" xfId="26392" xr:uid="{5BB67D3B-4ABE-4DAB-967E-094B3158BCA0}"/>
    <cellStyle name="Calculation 6 3 5" xfId="14040" xr:uid="{BEFA7E43-17E3-41DA-9349-43642846C413}"/>
    <cellStyle name="Calculation 6 3 5 2" xfId="31122" xr:uid="{3EE08128-141F-4572-B339-CCA1AAAFD650}"/>
    <cellStyle name="Calculation 6 3 6" xfId="22459" xr:uid="{9997FBE1-F7D1-42FF-8114-F9473514E7DE}"/>
    <cellStyle name="Calculation 6 4" xfId="7483" xr:uid="{0FA167B6-C200-46E8-8763-C1BDF1454B6F}"/>
    <cellStyle name="Calculation 6 4 2" xfId="9325" xr:uid="{52A18CB1-3CC0-412D-B9BB-5F158F17A95A}"/>
    <cellStyle name="Calculation 6 4 2 2" xfId="18021" xr:uid="{C9471FDE-4C34-4FE4-B9A4-72E63B81D067}"/>
    <cellStyle name="Calculation 6 4 2 2 2" xfId="35103" xr:uid="{D2600F8E-C4FD-4CD6-8151-2EC9AF3B5C89}"/>
    <cellStyle name="Calculation 6 4 2 3" xfId="26605" xr:uid="{74155F2C-F518-4DD1-8386-EBABB033E01F}"/>
    <cellStyle name="Calculation 6 4 3" xfId="16346" xr:uid="{86DE502D-20CF-4117-B90D-637F41A8352E}"/>
    <cellStyle name="Calculation 6 4 3 2" xfId="33428" xr:uid="{39F56285-159A-45B5-A93A-973C54423DF5}"/>
    <cellStyle name="Calculation 6 4 4" xfId="24816" xr:uid="{539F9CAF-3F2C-456C-A88A-EA9C560536D3}"/>
    <cellStyle name="Calculation 6 5" xfId="7560" xr:uid="{438CFD92-9978-4A58-A277-7A0AB5AAF8EC}"/>
    <cellStyle name="Calculation 6 5 2" xfId="8277" xr:uid="{99D4A3C1-D597-4FAA-B48B-E047A9767F78}"/>
    <cellStyle name="Calculation 6 5 2 2" xfId="10180" xr:uid="{866525B5-8264-4067-BF5B-04C9A63B267F}"/>
    <cellStyle name="Calculation 6 5 2 2 2" xfId="18801" xr:uid="{BC627ED1-942B-440D-BBB7-E1BD00B19BE6}"/>
    <cellStyle name="Calculation 6 5 2 2 2 2" xfId="35883" xr:uid="{D22A20A9-504C-418F-B4AD-5BC7631EC657}"/>
    <cellStyle name="Calculation 6 5 2 2 3" xfId="27449" xr:uid="{0F15909A-0209-4B8C-A11B-6655E0679A94}"/>
    <cellStyle name="Calculation 6 5 2 3" xfId="17046" xr:uid="{BB1BD89E-1C60-44AF-B0B3-2A06D5B437D3}"/>
    <cellStyle name="Calculation 6 5 2 3 2" xfId="34128" xr:uid="{F6F9987C-BDA0-4585-977C-4E45C8F04A1F}"/>
    <cellStyle name="Calculation 6 5 2 4" xfId="25586" xr:uid="{F96EAC72-E8B9-4403-A73F-E2978BAD7990}"/>
    <cellStyle name="Calculation 6 5 3" xfId="9400" xr:uid="{C8765CA1-9A59-4194-A62A-36A185C74745}"/>
    <cellStyle name="Calculation 6 5 3 2" xfId="18093" xr:uid="{40E729B1-38A2-4F50-8A5D-742DCC066CB3}"/>
    <cellStyle name="Calculation 6 5 3 2 2" xfId="35175" xr:uid="{308F0EA9-BFA5-4835-8127-2D0FAFB1A8D5}"/>
    <cellStyle name="Calculation 6 5 3 3" xfId="26679" xr:uid="{35C6D3CE-9294-4305-904C-7989E93615E5}"/>
    <cellStyle name="Calculation 6 5 4" xfId="16414" xr:uid="{8AA424A1-8978-4F85-97F6-CA618DC08974}"/>
    <cellStyle name="Calculation 6 5 4 2" xfId="33496" xr:uid="{2DD72A65-E85B-4615-9519-B8B3D9200400}"/>
    <cellStyle name="Calculation 6 5 5" xfId="24886" xr:uid="{D093D3AE-475E-45B0-BD54-C681D3FA80A2}"/>
    <cellStyle name="Calculation 6 6" xfId="7998" xr:uid="{D4FF9093-6161-40DA-AF29-B23C6D036E47}"/>
    <cellStyle name="Calculation 6 6 2" xfId="9902" xr:uid="{43A654FC-3023-481C-A4B6-C2510172BD3A}"/>
    <cellStyle name="Calculation 6 6 2 2" xfId="18537" xr:uid="{10AF3AFE-CABE-4DA9-95C5-F841E452572C}"/>
    <cellStyle name="Calculation 6 6 2 2 2" xfId="35619" xr:uid="{6ADC408B-0A2E-4003-9ED5-5CDE4E760C43}"/>
    <cellStyle name="Calculation 6 6 2 3" xfId="27171" xr:uid="{0E794D1F-7235-4695-BAE2-F7402141D854}"/>
    <cellStyle name="Calculation 6 6 3" xfId="16781" xr:uid="{D3165F6C-A220-4E2E-AF50-3A05347D0DED}"/>
    <cellStyle name="Calculation 6 6 3 2" xfId="33863" xr:uid="{39881DD8-6647-4A4F-B098-C6C2ACF3D22A}"/>
    <cellStyle name="Calculation 6 6 4" xfId="25307" xr:uid="{340330AA-4FF2-49EE-93E2-7ABC5338AF32}"/>
    <cellStyle name="Calculation 6 7" xfId="8468" xr:uid="{B9E0EA3C-41A6-4653-9082-8A1E14776863}"/>
    <cellStyle name="Calculation 6 7 2" xfId="17206" xr:uid="{0FA794C3-159B-4882-B5E5-883DE49A8EB6}"/>
    <cellStyle name="Calculation 6 7 2 2" xfId="34288" xr:uid="{CEA8C7FA-0230-4C12-8E9F-620F1B3FDC68}"/>
    <cellStyle name="Calculation 6 7 3" xfId="25772" xr:uid="{487951DE-8904-45F1-98BA-BB1960891A7C}"/>
    <cellStyle name="Calculation 6 8" xfId="10404" xr:uid="{94A3F70C-B4CE-4090-A0B2-357CD724A9C3}"/>
    <cellStyle name="Calculation 6 8 2" xfId="27629" xr:uid="{51A7A64D-A7FB-44C1-85DE-6BC8A071E852}"/>
    <cellStyle name="Calculation 6 9" xfId="21200" xr:uid="{F52246E4-C632-43D8-9B0B-C64F8D723952}"/>
    <cellStyle name="Calculation 7" xfId="2155" xr:uid="{FF66E433-16D4-4BD3-821E-5AA8347E7993}"/>
    <cellStyle name="Calculation 7 2" xfId="4698" xr:uid="{A60C6FB0-9156-4090-8AAB-BBE669814C22}"/>
    <cellStyle name="Calculation 7 2 2" xfId="5814" xr:uid="{E3C69DDF-80A0-463C-9B6C-2BAF6E231412}"/>
    <cellStyle name="Calculation 7 2 2 2" xfId="7842" xr:uid="{EDA2AD02-D5A5-4BA2-AC16-51CBECA6A854}"/>
    <cellStyle name="Calculation 7 2 2 2 2" xfId="9753" xr:uid="{98C10751-667D-4171-BD37-60423A9A3175}"/>
    <cellStyle name="Calculation 7 2 2 2 2 2" xfId="18404" xr:uid="{83B15B3D-B4DE-4519-B7EB-FBE34FD160CD}"/>
    <cellStyle name="Calculation 7 2 2 2 2 2 2" xfId="35486" xr:uid="{DD4405FC-D7E7-41B6-8966-D615324C2017}"/>
    <cellStyle name="Calculation 7 2 2 2 2 3" xfId="27031" xr:uid="{DCD755C7-2EF1-4BE7-B61D-FA08108F37A0}"/>
    <cellStyle name="Calculation 7 2 2 2 3" xfId="16644" xr:uid="{6E2CAB6C-F166-4424-81A3-D6DD68F72196}"/>
    <cellStyle name="Calculation 7 2 2 2 3 2" xfId="33726" xr:uid="{2515BF54-BD34-4C20-B9B8-8F785BAAA3DC}"/>
    <cellStyle name="Calculation 7 2 2 2 4" xfId="25155" xr:uid="{40A03D57-09D2-4EF5-A742-C0471AC2BA02}"/>
    <cellStyle name="Calculation 7 2 2 3" xfId="8385" xr:uid="{A84BC770-0DCC-4E3D-BC39-7B73C7536D6E}"/>
    <cellStyle name="Calculation 7 2 2 3 2" xfId="10286" xr:uid="{5F1F8011-12CA-4AD8-8DC3-C353B62468B0}"/>
    <cellStyle name="Calculation 7 2 2 3 2 2" xfId="18894" xr:uid="{7B6E954E-8C48-4157-BB87-4419FFC617EC}"/>
    <cellStyle name="Calculation 7 2 2 3 2 2 2" xfId="35976" xr:uid="{7B158DB3-233E-41EF-8287-40D7D19DE228}"/>
    <cellStyle name="Calculation 7 2 2 3 2 3" xfId="27555" xr:uid="{164DDC2C-EDFE-4F29-A437-99C78B999B44}"/>
    <cellStyle name="Calculation 7 2 2 3 3" xfId="17139" xr:uid="{05106AA0-8AAD-4F70-967C-AADEB2B7B9D6}"/>
    <cellStyle name="Calculation 7 2 2 3 3 2" xfId="34221" xr:uid="{7373187A-8671-45C4-BC2B-43592F968CB1}"/>
    <cellStyle name="Calculation 7 2 2 3 4" xfId="25692" xr:uid="{2B7F6DE7-352D-46B8-AF68-0FCAC5A5AB4B}"/>
    <cellStyle name="Calculation 7 2 2 4" xfId="9604" xr:uid="{AD88B44F-08DE-481D-B5F2-9C54D0B44973}"/>
    <cellStyle name="Calculation 7 2 2 4 2" xfId="18281" xr:uid="{06091903-CA90-4898-9451-D4FCAFE5BF11}"/>
    <cellStyle name="Calculation 7 2 2 4 2 2" xfId="35363" xr:uid="{CBE895A5-3930-4700-B744-592D7E987F0E}"/>
    <cellStyle name="Calculation 7 2 2 4 3" xfId="26882" xr:uid="{8FF8D6D7-0E1D-4A3E-A6EA-6A4C3EC0FA25}"/>
    <cellStyle name="Calculation 7 2 2 5" xfId="14749" xr:uid="{E4190673-2A73-4D77-9FE9-6EA954D3E78E}"/>
    <cellStyle name="Calculation 7 2 2 5 2" xfId="31831" xr:uid="{D7EDD827-2977-43F2-8B5E-35EDE79B2991}"/>
    <cellStyle name="Calculation 7 2 2 6" xfId="23188" xr:uid="{4D1B7BC6-3DA8-4937-87D3-617EF3DC4F97}"/>
    <cellStyle name="Calculation 7 2 3" xfId="7486" xr:uid="{CD9A1D90-4420-4F38-A597-8A6A3AA33D70}"/>
    <cellStyle name="Calculation 7 2 3 2" xfId="9328" xr:uid="{7E3E8B68-EDA2-499A-B8D5-885000050C57}"/>
    <cellStyle name="Calculation 7 2 3 2 2" xfId="18024" xr:uid="{4D991EB3-07AC-477A-A28E-22587D522A1B}"/>
    <cellStyle name="Calculation 7 2 3 2 2 2" xfId="35106" xr:uid="{E4BA7190-AD69-4B90-98CC-A9BE8102F0BE}"/>
    <cellStyle name="Calculation 7 2 3 2 3" xfId="26608" xr:uid="{5B64DBDA-B5CB-4AEA-A60A-C4DDE3360E30}"/>
    <cellStyle name="Calculation 7 2 3 3" xfId="16349" xr:uid="{EA8E6408-C7BE-4EB5-B0ED-B9FC04F0E672}"/>
    <cellStyle name="Calculation 7 2 3 3 2" xfId="33431" xr:uid="{1BB55F34-BB4B-4FEA-B7CE-73C0983EBA17}"/>
    <cellStyle name="Calculation 7 2 3 4" xfId="24819" xr:uid="{88116B39-2151-418B-8CD0-1E03399B0F69}"/>
    <cellStyle name="Calculation 7 2 4" xfId="8064" xr:uid="{33E3BDB0-621E-4FD7-95E0-A9BD59C96DF4}"/>
    <cellStyle name="Calculation 7 2 4 2" xfId="9967" xr:uid="{48736D21-F606-4E06-ABA5-3A68D570EA8A}"/>
    <cellStyle name="Calculation 7 2 4 2 2" xfId="18601" xr:uid="{FBD93F8A-B382-4C68-8B7C-A8CB63EA0E40}"/>
    <cellStyle name="Calculation 7 2 4 2 2 2" xfId="35683" xr:uid="{4EDAC413-5D59-46E8-A696-C85F5F29B803}"/>
    <cellStyle name="Calculation 7 2 4 2 3" xfId="27236" xr:uid="{053E48D9-9D3D-4ADF-B747-184A4A0EFB61}"/>
    <cellStyle name="Calculation 7 2 4 3" xfId="16846" xr:uid="{A1022D21-44B2-4965-A8D3-D1211C21752A}"/>
    <cellStyle name="Calculation 7 2 4 3 2" xfId="33928" xr:uid="{026EAAD4-4BB2-4861-83D5-F23CBE6D8DCC}"/>
    <cellStyle name="Calculation 7 2 4 4" xfId="25373" xr:uid="{8E57CE9C-F8CF-459D-8B44-29F02EF6D312}"/>
    <cellStyle name="Calculation 7 2 5" xfId="9037" xr:uid="{EE9D01D8-70E8-4DEF-8D28-4D919BD75627}"/>
    <cellStyle name="Calculation 7 2 5 2" xfId="17750" xr:uid="{2668D232-9351-4D06-92DA-C516460A1686}"/>
    <cellStyle name="Calculation 7 2 5 2 2" xfId="34832" xr:uid="{F82B30C4-ECE7-4AA4-9E7F-5680BDA54759}"/>
    <cellStyle name="Calculation 7 2 5 3" xfId="26319" xr:uid="{802C10C4-ED90-4283-B8D5-B645E2366B65}"/>
    <cellStyle name="Calculation 7 2 6" xfId="13783" xr:uid="{07C191D9-8A6B-4574-AE86-BC93E7667279}"/>
    <cellStyle name="Calculation 7 2 6 2" xfId="30865" xr:uid="{0A1AD59D-CE8A-46C1-B267-793866C40107}"/>
    <cellStyle name="Calculation 7 2 7" xfId="22199" xr:uid="{445E5066-B1A5-4739-8EA9-846F7C0ECAD4}"/>
    <cellStyle name="Calculation 7 3" xfId="5059" xr:uid="{F520E0B3-3B4D-42FB-97DC-2B03A8A2E555}"/>
    <cellStyle name="Calculation 7 3 2" xfId="5838" xr:uid="{492621A0-49AF-4CE2-8982-CDC4B2857826}"/>
    <cellStyle name="Calculation 7 3 2 2" xfId="9247" xr:uid="{740A9F4C-85F9-4A5D-AEF4-8E6C4EF4F48F}"/>
    <cellStyle name="Calculation 7 3 2 2 2" xfId="17945" xr:uid="{05E43C61-B396-4BCB-9CFC-057B2B21D721}"/>
    <cellStyle name="Calculation 7 3 2 2 2 2" xfId="35027" xr:uid="{636C133B-2432-4225-88B1-AD36D1BD23E7}"/>
    <cellStyle name="Calculation 7 3 2 2 3" xfId="26527" xr:uid="{345337CA-BC0D-4E79-8BC0-22261A45FEC0}"/>
    <cellStyle name="Calculation 7 3 2 3" xfId="14772" xr:uid="{6670B0FD-DEF2-4CB2-AE6E-8DEF257D728C}"/>
    <cellStyle name="Calculation 7 3 2 3 2" xfId="31854" xr:uid="{10F30496-2DC7-40D0-8970-429A6730581E}"/>
    <cellStyle name="Calculation 7 3 2 4" xfId="23212" xr:uid="{10803B72-6B88-4FFB-9D3B-D382FC50DFB0}"/>
    <cellStyle name="Calculation 7 3 3" xfId="8123" xr:uid="{3693C3EA-8DB8-4F64-8C13-91A587CF288C}"/>
    <cellStyle name="Calculation 7 3 3 2" xfId="10026" xr:uid="{CA47CD83-5BBE-4E74-AB97-64FC987E7745}"/>
    <cellStyle name="Calculation 7 3 3 2 2" xfId="18658" xr:uid="{0C6C04C1-AC60-46ED-BB80-9B1D630D4A9B}"/>
    <cellStyle name="Calculation 7 3 3 2 2 2" xfId="35740" xr:uid="{A00D27CA-BFC5-4409-B38B-0560BDD7DE34}"/>
    <cellStyle name="Calculation 7 3 3 2 3" xfId="27295" xr:uid="{8142D051-70D3-417B-AC09-6326F5B54686}"/>
    <cellStyle name="Calculation 7 3 3 3" xfId="16903" xr:uid="{9FA42B95-F17D-441D-910F-8A39C22A3EB7}"/>
    <cellStyle name="Calculation 7 3 3 3 2" xfId="33985" xr:uid="{CF253E2C-56ED-417A-8718-770A9A05BAF5}"/>
    <cellStyle name="Calculation 7 3 3 4" xfId="25432" xr:uid="{30A2EB77-3828-413A-AE95-65D7AC81598E}"/>
    <cellStyle name="Calculation 7 3 4" xfId="9113" xr:uid="{8E79613D-6E91-44D3-B7DA-4AB2B4E79239}"/>
    <cellStyle name="Calculation 7 3 4 2" xfId="17822" xr:uid="{555DF0DA-772B-4342-8300-E0D581A858DC}"/>
    <cellStyle name="Calculation 7 3 4 2 2" xfId="34904" xr:uid="{11ACD12A-C6C2-4674-BE70-42313B9A199F}"/>
    <cellStyle name="Calculation 7 3 4 3" xfId="26393" xr:uid="{B28F0AAF-6ED0-4EA5-8544-6F9935AD74EF}"/>
    <cellStyle name="Calculation 7 3 5" xfId="14041" xr:uid="{7E2A5923-AA62-4845-A0C5-E5CC567D4DBE}"/>
    <cellStyle name="Calculation 7 3 5 2" xfId="31123" xr:uid="{D70D49CD-838B-4C44-8523-29F530FD0553}"/>
    <cellStyle name="Calculation 7 3 6" xfId="22460" xr:uid="{FD6458D5-E7F8-4BFF-8392-FE4224533740}"/>
    <cellStyle name="Calculation 7 4" xfId="7566" xr:uid="{FD96A558-818A-4351-B955-69931827F893}"/>
    <cellStyle name="Calculation 7 4 2" xfId="9406" xr:uid="{8B9258EC-9A66-47CC-8CDE-C036D0FC5096}"/>
    <cellStyle name="Calculation 7 4 2 2" xfId="18098" xr:uid="{27D50D44-7DE3-4ECA-8A87-C3BE89E34DAA}"/>
    <cellStyle name="Calculation 7 4 2 2 2" xfId="35180" xr:uid="{B1C461AE-39FF-4C84-8EBF-DD9C323D5DEB}"/>
    <cellStyle name="Calculation 7 4 2 3" xfId="26685" xr:uid="{A57F8763-E38B-4162-AC26-8F5F052E79AD}"/>
    <cellStyle name="Calculation 7 4 3" xfId="16418" xr:uid="{0E9733DC-8680-4189-BAAB-D4B8E0491544}"/>
    <cellStyle name="Calculation 7 4 3 2" xfId="33500" xr:uid="{5C212D41-16B4-4F59-B778-E98FDE4AF5F2}"/>
    <cellStyle name="Calculation 7 4 4" xfId="24891" xr:uid="{D5F6FC40-9BE2-494E-8559-94ADEBD7A631}"/>
    <cellStyle name="Calculation 7 5" xfId="7534" xr:uid="{3F032AFC-325F-4360-82AA-7B5B58222E29}"/>
    <cellStyle name="Calculation 7 5 2" xfId="8266" xr:uid="{C774F045-DF30-4919-876D-BFDF3E70BA1E}"/>
    <cellStyle name="Calculation 7 5 2 2" xfId="10169" xr:uid="{8F410E9A-BE21-45C6-BF51-337B411DEAE5}"/>
    <cellStyle name="Calculation 7 5 2 2 2" xfId="18790" xr:uid="{3D192EA4-B896-424B-A2EA-197DC89F2583}"/>
    <cellStyle name="Calculation 7 5 2 2 2 2" xfId="35872" xr:uid="{6B1FFD45-D141-453A-9564-25E86BEE7395}"/>
    <cellStyle name="Calculation 7 5 2 2 3" xfId="27438" xr:uid="{9B91D33B-8ADC-4CF8-8704-149C29CA4996}"/>
    <cellStyle name="Calculation 7 5 2 3" xfId="17035" xr:uid="{EB645D37-A7C6-4D52-92DE-3AD4A8E49302}"/>
    <cellStyle name="Calculation 7 5 2 3 2" xfId="34117" xr:uid="{1B8DCDEE-BE08-4FEE-BBB2-379369758A59}"/>
    <cellStyle name="Calculation 7 5 2 4" xfId="25575" xr:uid="{B28B7E4D-1249-41C4-A679-F0A36FA934B5}"/>
    <cellStyle name="Calculation 7 5 3" xfId="9374" xr:uid="{465EA620-F862-4C8F-8D64-13D59E0FA78F}"/>
    <cellStyle name="Calculation 7 5 3 2" xfId="18068" xr:uid="{9E6F8C7F-E3D9-4994-B66E-1712CF884BB9}"/>
    <cellStyle name="Calculation 7 5 3 2 2" xfId="35150" xr:uid="{B0F8A7EC-A04E-483E-B8BF-A30548F1B494}"/>
    <cellStyle name="Calculation 7 5 3 3" xfId="26653" xr:uid="{C7A001C5-FBE4-489C-BFF9-AA8DD73EAD56}"/>
    <cellStyle name="Calculation 7 5 4" xfId="16390" xr:uid="{A4E372E6-1DF9-4250-9519-E7B62815604E}"/>
    <cellStyle name="Calculation 7 5 4 2" xfId="33472" xr:uid="{B82606F6-BA6E-445F-9283-3F1EF6AE1D1E}"/>
    <cellStyle name="Calculation 7 5 5" xfId="24861" xr:uid="{F8022F88-DCCC-4349-A558-0741F938463E}"/>
    <cellStyle name="Calculation 7 6" xfId="6800" xr:uid="{CB4EB3BC-64FB-4986-B99A-9C288093EB6F}"/>
    <cellStyle name="Calculation 7 6 2" xfId="8775" xr:uid="{36623BC6-614F-44AE-BDFB-9238FB669B86}"/>
    <cellStyle name="Calculation 7 6 2 2" xfId="17492" xr:uid="{C70239D9-F0F9-49E4-A9E2-A17D8E2BF8B9}"/>
    <cellStyle name="Calculation 7 6 2 2 2" xfId="34574" xr:uid="{3120051E-6BA8-47BE-9176-8AFE41B2F43A}"/>
    <cellStyle name="Calculation 7 6 2 3" xfId="26060" xr:uid="{4FC649B3-5FD9-4340-8AC6-9CA301B8E134}"/>
    <cellStyle name="Calculation 7 6 3" xfId="15709" xr:uid="{48944CAD-6D50-4239-B355-268F672D82A3}"/>
    <cellStyle name="Calculation 7 6 3 2" xfId="32791" xr:uid="{191F6450-1EDA-475A-9F4C-3F077A780C1D}"/>
    <cellStyle name="Calculation 7 6 4" xfId="24158" xr:uid="{C6933FAE-E6D2-4582-88A8-150B9B20E6DE}"/>
    <cellStyle name="Calculation 7 7" xfId="8469" xr:uid="{6CDA3A23-C0B9-44B3-9102-307096C994B6}"/>
    <cellStyle name="Calculation 7 7 2" xfId="17207" xr:uid="{D1C05DF9-761A-427F-84F0-3E8415A08B88}"/>
    <cellStyle name="Calculation 7 7 2 2" xfId="34289" xr:uid="{A070F782-7D01-4770-A384-4E21B7CB5387}"/>
    <cellStyle name="Calculation 7 7 3" xfId="25773" xr:uid="{DBECEC96-A455-474C-A3A7-9264322432AA}"/>
    <cellStyle name="Calculation 7 8" xfId="10405" xr:uid="{5C352ACD-8499-41F4-B434-9F9103D23DAF}"/>
    <cellStyle name="Calculation 7 8 2" xfId="27630" xr:uid="{4E1CD375-7F0A-4399-842C-08B8F6744A5A}"/>
    <cellStyle name="Calculation 7 9" xfId="21201" xr:uid="{422DB72C-13B1-4C9D-9841-981AC25B032A}"/>
    <cellStyle name="Calculation 8" xfId="2156" xr:uid="{547343D5-C54C-4549-8944-5AD9FC8E1B60}"/>
    <cellStyle name="Calculation 8 2" xfId="4699" xr:uid="{D8272F6E-06B4-420F-940C-5E0C2FF29A01}"/>
    <cellStyle name="Calculation 8 2 2" xfId="5805" xr:uid="{203FD003-7C97-45E1-AA50-26ED4072CE84}"/>
    <cellStyle name="Calculation 8 2 2 2" xfId="7843" xr:uid="{44BB7D43-E5C2-44BC-8576-8B5769CD3B26}"/>
    <cellStyle name="Calculation 8 2 2 2 2" xfId="9754" xr:uid="{2A6731DB-D47A-4FAC-8E9F-64A0D02EA890}"/>
    <cellStyle name="Calculation 8 2 2 2 2 2" xfId="18405" xr:uid="{21216D39-08C0-440C-9D1F-9F74E5E3FD47}"/>
    <cellStyle name="Calculation 8 2 2 2 2 2 2" xfId="35487" xr:uid="{0F22DBB2-6703-4512-A0A4-BCCBB52DFAAE}"/>
    <cellStyle name="Calculation 8 2 2 2 2 3" xfId="27032" xr:uid="{CC873CE6-5989-4C10-9499-43D2910303A2}"/>
    <cellStyle name="Calculation 8 2 2 2 3" xfId="16645" xr:uid="{C02CDFB1-3E63-4461-85A5-440D4ACAD1D9}"/>
    <cellStyle name="Calculation 8 2 2 2 3 2" xfId="33727" xr:uid="{EA4755A4-807A-4374-BA5A-F68C5ACD1A28}"/>
    <cellStyle name="Calculation 8 2 2 2 4" xfId="25156" xr:uid="{3A0BFD9A-155A-42FF-BB4C-FC370178EB15}"/>
    <cellStyle name="Calculation 8 2 2 3" xfId="8386" xr:uid="{EDE12541-849B-471E-8BFC-103BDA7E5EF4}"/>
    <cellStyle name="Calculation 8 2 2 3 2" xfId="10287" xr:uid="{2174B996-A9BC-4C73-8F57-999DCF0B8495}"/>
    <cellStyle name="Calculation 8 2 2 3 2 2" xfId="18895" xr:uid="{73F58671-9484-4890-B119-1BFAA4EFA703}"/>
    <cellStyle name="Calculation 8 2 2 3 2 2 2" xfId="35977" xr:uid="{C6BD6D30-F34D-4872-A509-A3F9BCB6558D}"/>
    <cellStyle name="Calculation 8 2 2 3 2 3" xfId="27556" xr:uid="{A628B903-0D02-47AC-B667-5FFB80E48790}"/>
    <cellStyle name="Calculation 8 2 2 3 3" xfId="17140" xr:uid="{3A5B0D66-B7A4-4F9F-99C3-800F5C592EA8}"/>
    <cellStyle name="Calculation 8 2 2 3 3 2" xfId="34222" xr:uid="{2A9BBE47-D611-48D0-8AD1-1CB19A8CBAE2}"/>
    <cellStyle name="Calculation 8 2 2 3 4" xfId="25693" xr:uid="{E9C62903-07AE-46B7-BB8D-3000A3890455}"/>
    <cellStyle name="Calculation 8 2 2 4" xfId="9605" xr:uid="{CA0D442A-0BE7-42F7-B0D2-A673096649A4}"/>
    <cellStyle name="Calculation 8 2 2 4 2" xfId="18282" xr:uid="{40720D37-F897-45E8-9A4F-7366FC4DB50F}"/>
    <cellStyle name="Calculation 8 2 2 4 2 2" xfId="35364" xr:uid="{CEAA0E1A-8FCD-4392-B4B8-0C280E7BF1AC}"/>
    <cellStyle name="Calculation 8 2 2 4 3" xfId="26883" xr:uid="{773EB8B7-9930-472A-AE31-02E576D92A19}"/>
    <cellStyle name="Calculation 8 2 2 5" xfId="14740" xr:uid="{1477134C-8FBA-4A8E-9AC9-2EDFFE88B24B}"/>
    <cellStyle name="Calculation 8 2 2 5 2" xfId="31822" xr:uid="{A95E6E7B-3FF5-4F54-9E5E-5FC0D59C6F71}"/>
    <cellStyle name="Calculation 8 2 2 6" xfId="23179" xr:uid="{E79D8BFE-61FD-4E5B-B307-CC383A10E357}"/>
    <cellStyle name="Calculation 8 2 3" xfId="6726" xr:uid="{39A6A78D-5830-4E9D-B2BA-84DE4AE7B249}"/>
    <cellStyle name="Calculation 8 2 3 2" xfId="8690" xr:uid="{D6A891D5-C1DA-44FD-A8A5-C90EDDBBF05A}"/>
    <cellStyle name="Calculation 8 2 3 2 2" xfId="17410" xr:uid="{89C93C97-67A2-4576-9510-62ED1927B5D0}"/>
    <cellStyle name="Calculation 8 2 3 2 2 2" xfId="34492" xr:uid="{F74A85E1-13E2-4AAA-84A5-1F23F14DE714}"/>
    <cellStyle name="Calculation 8 2 3 2 3" xfId="25976" xr:uid="{9168C423-0FC7-4F38-94E0-54C01CA7AFD6}"/>
    <cellStyle name="Calculation 8 2 3 3" xfId="15641" xr:uid="{F5DC0384-8A5E-41E5-8576-D5CB5C1E9924}"/>
    <cellStyle name="Calculation 8 2 3 3 2" xfId="32723" xr:uid="{EE4FD9D6-D872-4787-865C-3D271857BABD}"/>
    <cellStyle name="Calculation 8 2 3 4" xfId="24087" xr:uid="{3C278D0B-556F-48B0-8E37-40605E3B8E77}"/>
    <cellStyle name="Calculation 8 2 4" xfId="8065" xr:uid="{3FDDF854-86FC-496F-ACB4-09F16FD65F4E}"/>
    <cellStyle name="Calculation 8 2 4 2" xfId="9968" xr:uid="{E11E9804-FCE0-44AD-B4CB-255FC52EEC28}"/>
    <cellStyle name="Calculation 8 2 4 2 2" xfId="18602" xr:uid="{F2C1FB8F-1C1C-4311-AFA7-2676CB3C65C5}"/>
    <cellStyle name="Calculation 8 2 4 2 2 2" xfId="35684" xr:uid="{CADD2BE4-C3A6-458F-94F0-492941FBB83D}"/>
    <cellStyle name="Calculation 8 2 4 2 3" xfId="27237" xr:uid="{BAF7339C-AB89-4A42-8291-DEE6860D1347}"/>
    <cellStyle name="Calculation 8 2 4 3" xfId="16847" xr:uid="{1116FF9A-ABCD-47D8-8984-5791B624957D}"/>
    <cellStyle name="Calculation 8 2 4 3 2" xfId="33929" xr:uid="{BE91A680-EEE7-4CE4-A72E-B9DD3978EC9D}"/>
    <cellStyle name="Calculation 8 2 4 4" xfId="25374" xr:uid="{F5BB3B1E-738A-4AE1-8ADC-12C9DD659BE9}"/>
    <cellStyle name="Calculation 8 2 5" xfId="9038" xr:uid="{475266D5-72BA-435E-AE85-0692D91A74AB}"/>
    <cellStyle name="Calculation 8 2 5 2" xfId="17751" xr:uid="{16B2CEAC-0979-427C-AD62-86FB83AE0910}"/>
    <cellStyle name="Calculation 8 2 5 2 2" xfId="34833" xr:uid="{DB13EEC2-58A8-4C35-B8F8-8BF012B9A35D}"/>
    <cellStyle name="Calculation 8 2 5 3" xfId="26320" xr:uid="{CF856698-B1E0-4CB5-8A14-B54325DA3095}"/>
    <cellStyle name="Calculation 8 2 6" xfId="13784" xr:uid="{CF05A0E3-A246-4AAF-9B6B-3E13CD908BDF}"/>
    <cellStyle name="Calculation 8 2 6 2" xfId="30866" xr:uid="{7966B91F-78A1-482C-9E4D-F9C077C19897}"/>
    <cellStyle name="Calculation 8 2 7" xfId="22200" xr:uid="{CD41E2C9-31D9-4C04-9F68-13B1ADD0D542}"/>
    <cellStyle name="Calculation 8 3" xfId="5060" xr:uid="{ABBF5A59-ACB6-470D-A8DC-1C108F294926}"/>
    <cellStyle name="Calculation 8 3 2" xfId="5839" xr:uid="{2AC9A50D-042D-42CC-840A-3DF0ABFF9C43}"/>
    <cellStyle name="Calculation 8 3 2 2" xfId="8838" xr:uid="{4D186153-5FFD-457A-8DC0-588BCB09E8AD}"/>
    <cellStyle name="Calculation 8 3 2 2 2" xfId="17553" xr:uid="{3A232F92-8C23-4602-AD3D-E9B0D88CEB30}"/>
    <cellStyle name="Calculation 8 3 2 2 2 2" xfId="34635" xr:uid="{954DA93F-3524-4B04-B140-5885B09A979B}"/>
    <cellStyle name="Calculation 8 3 2 2 3" xfId="26121" xr:uid="{096ED0C6-D3E7-4266-9773-3B851C96211B}"/>
    <cellStyle name="Calculation 8 3 2 3" xfId="14773" xr:uid="{1E79CE8A-55C2-4D5C-B752-2E7A23A7C9AD}"/>
    <cellStyle name="Calculation 8 3 2 3 2" xfId="31855" xr:uid="{EF672986-C335-47DC-B7A4-A2D8A46252D3}"/>
    <cellStyle name="Calculation 8 3 2 4" xfId="23213" xr:uid="{0F168793-701A-4ECE-B29A-76846C90EF57}"/>
    <cellStyle name="Calculation 8 3 3" xfId="8124" xr:uid="{09744E88-57F8-4833-B5C5-FEE55542E475}"/>
    <cellStyle name="Calculation 8 3 3 2" xfId="10027" xr:uid="{1DF92E41-65EA-4325-9839-4BF8607E6A1A}"/>
    <cellStyle name="Calculation 8 3 3 2 2" xfId="18659" xr:uid="{EF77E0B6-1BD2-41B5-89C2-4AF7C777345F}"/>
    <cellStyle name="Calculation 8 3 3 2 2 2" xfId="35741" xr:uid="{8D5C5F45-2B24-4301-8FF0-679B9A0B7D4E}"/>
    <cellStyle name="Calculation 8 3 3 2 3" xfId="27296" xr:uid="{EC428B6A-0393-471B-9921-136C79157901}"/>
    <cellStyle name="Calculation 8 3 3 3" xfId="16904" xr:uid="{5065F55E-A1F2-4422-AD54-8BB58A1C1FF7}"/>
    <cellStyle name="Calculation 8 3 3 3 2" xfId="33986" xr:uid="{8C50135C-1AE6-4E78-A894-EDB849BEBB73}"/>
    <cellStyle name="Calculation 8 3 3 4" xfId="25433" xr:uid="{DC0A4BB6-14E0-4FA8-8CDF-525BC8DC4D2D}"/>
    <cellStyle name="Calculation 8 3 4" xfId="9114" xr:uid="{C849EFC1-4D0C-4DFF-BC73-9D75D338A1A1}"/>
    <cellStyle name="Calculation 8 3 4 2" xfId="17823" xr:uid="{F49297CC-69B7-4FDD-878D-CDB2CBD9B6DB}"/>
    <cellStyle name="Calculation 8 3 4 2 2" xfId="34905" xr:uid="{B2752946-FA50-46FF-A261-30477187498D}"/>
    <cellStyle name="Calculation 8 3 4 3" xfId="26394" xr:uid="{4FEFB38A-A2A6-4804-838C-2F9864782C24}"/>
    <cellStyle name="Calculation 8 3 5" xfId="14042" xr:uid="{547314D6-315E-4D01-83C9-9CCC651492AF}"/>
    <cellStyle name="Calculation 8 3 5 2" xfId="31124" xr:uid="{37B0C990-BF48-4287-AC46-96B572D1A5BC}"/>
    <cellStyle name="Calculation 8 3 6" xfId="22461" xr:uid="{2C4C8A2B-1AF7-45E9-9BFF-0F6357F55A6F}"/>
    <cellStyle name="Calculation 8 4" xfId="7489" xr:uid="{99998861-898D-4C0F-9FCB-B0B22A092A8F}"/>
    <cellStyle name="Calculation 8 4 2" xfId="9331" xr:uid="{84FF9437-D021-4B98-A45C-629CB6FE846B}"/>
    <cellStyle name="Calculation 8 4 2 2" xfId="18027" xr:uid="{7AF1317F-D4E4-4F2E-A893-7FAEC42BE700}"/>
    <cellStyle name="Calculation 8 4 2 2 2" xfId="35109" xr:uid="{D16E042A-D08B-4957-9B1B-4739DC1B3A0F}"/>
    <cellStyle name="Calculation 8 4 2 3" xfId="26611" xr:uid="{D8F60D0C-AAFC-4EFF-BEF2-4D8DBC00F70D}"/>
    <cellStyle name="Calculation 8 4 3" xfId="16352" xr:uid="{B490A18F-08B9-4043-8870-EA699E3B3CE5}"/>
    <cellStyle name="Calculation 8 4 3 2" xfId="33434" xr:uid="{1EF2D1A0-BCE2-4349-A46C-7E05671923CF}"/>
    <cellStyle name="Calculation 8 4 4" xfId="24822" xr:uid="{81B1CD69-ED9B-4F63-AB66-0B135397BACE}"/>
    <cellStyle name="Calculation 8 5" xfId="7189" xr:uid="{B6C4195A-131E-4C64-B875-80F75AB1A758}"/>
    <cellStyle name="Calculation 8 5 2" xfId="8151" xr:uid="{BA188C16-67BF-4896-89A0-4062D403D55F}"/>
    <cellStyle name="Calculation 8 5 2 2" xfId="10054" xr:uid="{5CCCD777-255D-4368-A998-03726E90EFBB}"/>
    <cellStyle name="Calculation 8 5 2 2 2" xfId="18678" xr:uid="{1139B1CA-A882-4FB1-9404-F88215E65851}"/>
    <cellStyle name="Calculation 8 5 2 2 2 2" xfId="35760" xr:uid="{AAA1BEB2-71F7-42A8-AAF4-E17C9B840331}"/>
    <cellStyle name="Calculation 8 5 2 2 3" xfId="27323" xr:uid="{4B12E943-91FC-4522-B41F-F91F12D79334}"/>
    <cellStyle name="Calculation 8 5 2 3" xfId="16923" xr:uid="{60DAAF81-1C7C-4E21-AD28-590D2748BBED}"/>
    <cellStyle name="Calculation 8 5 2 3 2" xfId="34005" xr:uid="{3D386FAB-7E03-444E-AAA6-724ADFCA9AB5}"/>
    <cellStyle name="Calculation 8 5 2 4" xfId="25460" xr:uid="{98F74D52-49E7-4F05-8205-853B6BE4EE9F}"/>
    <cellStyle name="Calculation 8 5 3" xfId="9142" xr:uid="{E104E220-7DB8-4727-8427-AC31F38C31CC}"/>
    <cellStyle name="Calculation 8 5 3 2" xfId="17843" xr:uid="{226DDB0A-F09C-4A98-9CA0-9CF9C9D626AC}"/>
    <cellStyle name="Calculation 8 5 3 2 2" xfId="34925" xr:uid="{B7FF9CD2-BBFB-449F-8A8C-B502E3B95BF4}"/>
    <cellStyle name="Calculation 8 5 3 3" xfId="26422" xr:uid="{BCE40748-23C2-42D2-A800-1F66520DA0A6}"/>
    <cellStyle name="Calculation 8 5 4" xfId="16060" xr:uid="{7533086E-D5EF-4C96-836E-858ABB2D38DF}"/>
    <cellStyle name="Calculation 8 5 4 2" xfId="33142" xr:uid="{7BE36B8F-1591-40A0-9073-B1C588BAF6B2}"/>
    <cellStyle name="Calculation 8 5 5" xfId="24523" xr:uid="{DB1A8EC1-2256-4EBF-8861-8AE9F961729D}"/>
    <cellStyle name="Calculation 8 6" xfId="8008" xr:uid="{0E08E19F-C353-469B-801B-065B1A8EA631}"/>
    <cellStyle name="Calculation 8 6 2" xfId="9911" xr:uid="{65BC5A03-DCB3-4F20-97F1-B2E85D193B23}"/>
    <cellStyle name="Calculation 8 6 2 2" xfId="18546" xr:uid="{3E16E0CA-DFF5-4FCB-803A-1F998D26F978}"/>
    <cellStyle name="Calculation 8 6 2 2 2" xfId="35628" xr:uid="{80A7279D-EF32-4BE4-AC7E-7817721AABE7}"/>
    <cellStyle name="Calculation 8 6 2 3" xfId="27180" xr:uid="{34659BAB-0176-48FE-A179-57633A1DC902}"/>
    <cellStyle name="Calculation 8 6 3" xfId="16791" xr:uid="{65E8FEAE-C9F4-4709-97FE-15450A4CE345}"/>
    <cellStyle name="Calculation 8 6 3 2" xfId="33873" xr:uid="{12156963-E958-4EFA-8769-4C946C7A3B5B}"/>
    <cellStyle name="Calculation 8 6 4" xfId="25317" xr:uid="{58D92781-E638-4272-9030-5531CA2E7297}"/>
    <cellStyle name="Calculation 8 7" xfId="8470" xr:uid="{ABFB4883-1F84-4132-8108-2081CE0DA0C3}"/>
    <cellStyle name="Calculation 8 7 2" xfId="17208" xr:uid="{D50BD8A8-78B4-47E6-B10B-1CD063995E88}"/>
    <cellStyle name="Calculation 8 7 2 2" xfId="34290" xr:uid="{A63DA39B-5085-4EA5-AC9A-2A19B0690DAF}"/>
    <cellStyle name="Calculation 8 7 3" xfId="25774" xr:uid="{A767E17B-AC7B-46E5-B2EB-99BD273A48DE}"/>
    <cellStyle name="Calculation 8 8" xfId="10406" xr:uid="{FCE2567F-6541-49CF-9876-5C84C6C4DEF4}"/>
    <cellStyle name="Calculation 8 8 2" xfId="27631" xr:uid="{590A684E-2B43-420A-9A81-D8B02988EFD8}"/>
    <cellStyle name="Calculation 8 9" xfId="21202" xr:uid="{474E706E-61EA-4EED-A3B8-A9A05DA46D84}"/>
    <cellStyle name="Calculation 9" xfId="2157" xr:uid="{5EF983CA-3BD3-4583-BA8D-AAD4A47EC94F}"/>
    <cellStyle name="Calculation 9 2" xfId="4700" xr:uid="{DDEB1C94-2D81-4EEA-A231-82FA102A4981}"/>
    <cellStyle name="Calculation 9 2 2" xfId="5802" xr:uid="{BF8DC57E-14E5-435B-BEF1-47EC12A0E879}"/>
    <cellStyle name="Calculation 9 2 2 2" xfId="7844" xr:uid="{3FD0D904-F3BC-4A1E-9794-C9381F6D9146}"/>
    <cellStyle name="Calculation 9 2 2 2 2" xfId="9755" xr:uid="{1B9AF848-3FA5-4F05-B353-AC7C40D5B58C}"/>
    <cellStyle name="Calculation 9 2 2 2 2 2" xfId="18406" xr:uid="{4A5C3F91-DA5F-4216-865B-5A839E7BF977}"/>
    <cellStyle name="Calculation 9 2 2 2 2 2 2" xfId="35488" xr:uid="{2B5FC015-2DBC-40FD-A2DB-ED147FE91235}"/>
    <cellStyle name="Calculation 9 2 2 2 2 3" xfId="27033" xr:uid="{85E05DD9-8AAC-4D99-9F73-97DD66C0C1E5}"/>
    <cellStyle name="Calculation 9 2 2 2 3" xfId="16646" xr:uid="{309F5AE8-146B-4C15-892D-014916CC1BB1}"/>
    <cellStyle name="Calculation 9 2 2 2 3 2" xfId="33728" xr:uid="{68F00B94-2E3C-4852-8C1F-E8B4912B227C}"/>
    <cellStyle name="Calculation 9 2 2 2 4" xfId="25157" xr:uid="{2F33FDDE-B919-4722-8206-B366AD46D169}"/>
    <cellStyle name="Calculation 9 2 2 3" xfId="8387" xr:uid="{00FFD765-101C-4459-A360-FB4663CF46B3}"/>
    <cellStyle name="Calculation 9 2 2 3 2" xfId="10288" xr:uid="{FA1EA865-10DA-410C-93FE-A745B18B80C8}"/>
    <cellStyle name="Calculation 9 2 2 3 2 2" xfId="18896" xr:uid="{6A084941-DFB3-4FF3-889A-73935D7B73D2}"/>
    <cellStyle name="Calculation 9 2 2 3 2 2 2" xfId="35978" xr:uid="{B32C3AC7-CB46-4291-B06D-58A17F8AAAE2}"/>
    <cellStyle name="Calculation 9 2 2 3 2 3" xfId="27557" xr:uid="{58C0E142-1E86-49CB-AF36-C92ABD104762}"/>
    <cellStyle name="Calculation 9 2 2 3 3" xfId="17141" xr:uid="{3D5DDC34-63CC-489D-9E5B-86F71D8B42E2}"/>
    <cellStyle name="Calculation 9 2 2 3 3 2" xfId="34223" xr:uid="{1A6788C7-D25A-4709-8B89-B14385D19F1D}"/>
    <cellStyle name="Calculation 9 2 2 3 4" xfId="25694" xr:uid="{F45A60C7-7CC1-4753-9FD5-988BD936C7DA}"/>
    <cellStyle name="Calculation 9 2 2 4" xfId="9606" xr:uid="{B88A0C98-5A76-4175-8436-B87438A8A201}"/>
    <cellStyle name="Calculation 9 2 2 4 2" xfId="18283" xr:uid="{AB431034-1569-4F17-A74D-6D03C0E85CD7}"/>
    <cellStyle name="Calculation 9 2 2 4 2 2" xfId="35365" xr:uid="{EF4058FC-9245-4BAA-8A28-16D13655F62E}"/>
    <cellStyle name="Calculation 9 2 2 4 3" xfId="26884" xr:uid="{AA5C2022-E4A3-43DC-9014-5095C05ED23A}"/>
    <cellStyle name="Calculation 9 2 2 5" xfId="14738" xr:uid="{72F6E023-8C07-450D-A8B4-CEAD35E42FC8}"/>
    <cellStyle name="Calculation 9 2 2 5 2" xfId="31820" xr:uid="{194C1FBF-83D5-40F3-9A3D-8A138FF02B31}"/>
    <cellStyle name="Calculation 9 2 2 6" xfId="23176" xr:uid="{ECC68759-3A07-461D-A9D4-62474BB6FDCD}"/>
    <cellStyle name="Calculation 9 2 3" xfId="7661" xr:uid="{3A2E6B1C-9423-40C3-A5C6-8213C88D931B}"/>
    <cellStyle name="Calculation 9 2 3 2" xfId="9515" xr:uid="{0BBBEE29-FAB1-4511-80AB-B183AA8DF1D3}"/>
    <cellStyle name="Calculation 9 2 3 2 2" xfId="18205" xr:uid="{1F897559-C261-4C73-9D43-47335680C0AA}"/>
    <cellStyle name="Calculation 9 2 3 2 2 2" xfId="35287" xr:uid="{E42592B1-1F15-4F2D-9789-0B4CBAA4671E}"/>
    <cellStyle name="Calculation 9 2 3 2 3" xfId="26793" xr:uid="{C923A01F-76D0-4E60-986F-D5DC6B13ABD4}"/>
    <cellStyle name="Calculation 9 2 3 3" xfId="16507" xr:uid="{060D8768-D61E-416F-9FA4-24DAF5E04331}"/>
    <cellStyle name="Calculation 9 2 3 3 2" xfId="33589" xr:uid="{64ACEB39-5966-4047-904D-3184A4811465}"/>
    <cellStyle name="Calculation 9 2 3 4" xfId="24980" xr:uid="{848EEAB5-AA79-41E3-B070-8A23388BCEFE}"/>
    <cellStyle name="Calculation 9 2 4" xfId="8066" xr:uid="{58350F60-51A6-409B-BF1F-EF73EEBFF85A}"/>
    <cellStyle name="Calculation 9 2 4 2" xfId="9969" xr:uid="{7EDC2596-FF53-4111-97C3-07177AAE89E9}"/>
    <cellStyle name="Calculation 9 2 4 2 2" xfId="18603" xr:uid="{0BF52550-63BE-4837-BAE6-BC1742E035EE}"/>
    <cellStyle name="Calculation 9 2 4 2 2 2" xfId="35685" xr:uid="{6ECAFC4C-9E6C-467B-B00A-2D295AFB82F9}"/>
    <cellStyle name="Calculation 9 2 4 2 3" xfId="27238" xr:uid="{46BABDC4-65A4-43F6-867F-E4F80F8A20DD}"/>
    <cellStyle name="Calculation 9 2 4 3" xfId="16848" xr:uid="{EE149506-8684-44A0-8446-02E336CBFBFD}"/>
    <cellStyle name="Calculation 9 2 4 3 2" xfId="33930" xr:uid="{F9AD5A8F-1C1A-4090-82DC-A18719630A2A}"/>
    <cellStyle name="Calculation 9 2 4 4" xfId="25375" xr:uid="{7C6DA312-72E4-4147-9ABD-DF7035A8423A}"/>
    <cellStyle name="Calculation 9 2 5" xfId="9039" xr:uid="{D4493900-A20C-474B-B046-3A67A8242ED9}"/>
    <cellStyle name="Calculation 9 2 5 2" xfId="17752" xr:uid="{A3059E80-6F84-454E-949F-75CB181032FB}"/>
    <cellStyle name="Calculation 9 2 5 2 2" xfId="34834" xr:uid="{2837F98F-4F8D-4D63-891E-EC7A497DC22D}"/>
    <cellStyle name="Calculation 9 2 5 3" xfId="26321" xr:uid="{3DC1F526-43F5-422E-9BBF-10957426C476}"/>
    <cellStyle name="Calculation 9 2 6" xfId="13785" xr:uid="{F9677643-EC1E-4381-AC56-C94D76C9FFB4}"/>
    <cellStyle name="Calculation 9 2 6 2" xfId="30867" xr:uid="{C4E4D063-6C06-4821-8E6F-4A102C77FB5F}"/>
    <cellStyle name="Calculation 9 2 7" xfId="22201" xr:uid="{9EF162EF-4EB6-47AB-8495-68936874C767}"/>
    <cellStyle name="Calculation 9 3" xfId="5061" xr:uid="{698A727B-EC69-4157-9CFE-AE4AE5769347}"/>
    <cellStyle name="Calculation 9 3 2" xfId="5840" xr:uid="{07E74CE6-DBC2-4C9E-BB66-215655A8597B}"/>
    <cellStyle name="Calculation 9 3 2 2" xfId="8776" xr:uid="{2D2CC06A-9DAD-4AC4-907D-95E71F5C5905}"/>
    <cellStyle name="Calculation 9 3 2 2 2" xfId="17493" xr:uid="{A3968143-35E1-4C30-AA1A-ED59F0E74DA6}"/>
    <cellStyle name="Calculation 9 3 2 2 2 2" xfId="34575" xr:uid="{A7DA42C5-4946-4611-AB5C-24BFA7C6922C}"/>
    <cellStyle name="Calculation 9 3 2 2 3" xfId="26061" xr:uid="{1F995979-4504-4E0A-9FED-731B50C063C9}"/>
    <cellStyle name="Calculation 9 3 2 3" xfId="14774" xr:uid="{3B8FFE05-E285-4CA5-BEC2-710FFD0B6EBD}"/>
    <cellStyle name="Calculation 9 3 2 3 2" xfId="31856" xr:uid="{8A3340E8-DF07-4BA2-BB8B-D011283E5FCC}"/>
    <cellStyle name="Calculation 9 3 2 4" xfId="23214" xr:uid="{9E49C72B-3BA3-4874-B5E8-C9D96BBF88C4}"/>
    <cellStyle name="Calculation 9 3 3" xfId="8125" xr:uid="{1D685B4A-9C52-439B-BDAA-6099FAB19072}"/>
    <cellStyle name="Calculation 9 3 3 2" xfId="10028" xr:uid="{04191FC1-AEC9-41D5-8F58-FAF4A9D353A5}"/>
    <cellStyle name="Calculation 9 3 3 2 2" xfId="18660" xr:uid="{5805F356-C08D-4AAA-8305-B991DC60950D}"/>
    <cellStyle name="Calculation 9 3 3 2 2 2" xfId="35742" xr:uid="{164F3B77-EEE3-49CD-9E0F-5274DA3C1B7F}"/>
    <cellStyle name="Calculation 9 3 3 2 3" xfId="27297" xr:uid="{806EAE47-F26C-40B8-BBE3-F97BE725112A}"/>
    <cellStyle name="Calculation 9 3 3 3" xfId="16905" xr:uid="{9E53617A-1D9B-4A56-8422-F26FDA28DB42}"/>
    <cellStyle name="Calculation 9 3 3 3 2" xfId="33987" xr:uid="{D6A3C917-985D-4B37-BF3C-4E157C5A94A5}"/>
    <cellStyle name="Calculation 9 3 3 4" xfId="25434" xr:uid="{FA5AF0B0-FAB4-471B-88D4-8758EFB6AFF8}"/>
    <cellStyle name="Calculation 9 3 4" xfId="9115" xr:uid="{3A5E771A-1C4C-48C9-AD2F-5B04EB72D7AF}"/>
    <cellStyle name="Calculation 9 3 4 2" xfId="17824" xr:uid="{99ADFB3C-3475-4DA2-AAD3-15867803FE78}"/>
    <cellStyle name="Calculation 9 3 4 2 2" xfId="34906" xr:uid="{A9BDE4F4-C341-4366-BD8D-ACDB660B0664}"/>
    <cellStyle name="Calculation 9 3 4 3" xfId="26395" xr:uid="{810586ED-6138-4290-A8A2-33CE8459A2E0}"/>
    <cellStyle name="Calculation 9 3 5" xfId="14043" xr:uid="{6047A6C3-0913-454B-B479-D4B6279105D7}"/>
    <cellStyle name="Calculation 9 3 5 2" xfId="31125" xr:uid="{74740B7D-A39B-4598-95A3-AF526FC89E79}"/>
    <cellStyle name="Calculation 9 3 6" xfId="22462" xr:uid="{89ADB09E-5DFC-46FB-A28C-72E741F9B092}"/>
    <cellStyle name="Calculation 9 4" xfId="7491" xr:uid="{384EADBD-D901-40BA-9A55-601B9E07800B}"/>
    <cellStyle name="Calculation 9 4 2" xfId="9334" xr:uid="{6AD883B4-B17B-4A12-A1D1-A6E186B55855}"/>
    <cellStyle name="Calculation 9 4 2 2" xfId="18030" xr:uid="{2E33E6B4-9BD0-488B-A7ED-E1E4EA9692CC}"/>
    <cellStyle name="Calculation 9 4 2 2 2" xfId="35112" xr:uid="{16EF8D0C-37AD-44C9-BA87-CC83DE9A9AF5}"/>
    <cellStyle name="Calculation 9 4 2 3" xfId="26614" xr:uid="{57A2E273-C8DC-463B-9EA3-CD045F1CB078}"/>
    <cellStyle name="Calculation 9 4 3" xfId="16354" xr:uid="{0DA8C642-E368-4A56-A634-EFFFF9757F62}"/>
    <cellStyle name="Calculation 9 4 3 2" xfId="33436" xr:uid="{05135C7A-C94D-453C-85FA-52337418DEF6}"/>
    <cellStyle name="Calculation 9 4 4" xfId="24824" xr:uid="{5868421F-F617-4B8D-98D0-596FA857AD8A}"/>
    <cellStyle name="Calculation 9 5" xfId="7452" xr:uid="{57FE2C90-CFD9-49F1-B049-E6220292B12F}"/>
    <cellStyle name="Calculation 9 5 2" xfId="8250" xr:uid="{9E92FED9-7C80-41A3-8F96-8065104E2D15}"/>
    <cellStyle name="Calculation 9 5 2 2" xfId="10153" xr:uid="{DC61CD6A-013E-4279-A656-FBE2DDAA03E8}"/>
    <cellStyle name="Calculation 9 5 2 2 2" xfId="18774" xr:uid="{A27AB4A2-AF96-4B68-B51D-4E279B38A849}"/>
    <cellStyle name="Calculation 9 5 2 2 2 2" xfId="35856" xr:uid="{09E22573-4DCC-4B1C-97C7-71C523554A00}"/>
    <cellStyle name="Calculation 9 5 2 2 3" xfId="27422" xr:uid="{2968AC98-4752-41C7-95CC-B37E36678A46}"/>
    <cellStyle name="Calculation 9 5 2 3" xfId="17019" xr:uid="{1A98251B-FD7D-4BA7-A691-172CE996FC2E}"/>
    <cellStyle name="Calculation 9 5 2 3 2" xfId="34101" xr:uid="{5F4C9BC5-9A8F-46F1-B9E2-723FB7541DD5}"/>
    <cellStyle name="Calculation 9 5 2 4" xfId="25559" xr:uid="{B9A313B6-B992-4413-9D0F-D132C6BB7556}"/>
    <cellStyle name="Calculation 9 5 3" xfId="9287" xr:uid="{AA2C3D56-19DE-4C38-A5B8-6EF7DC402203}"/>
    <cellStyle name="Calculation 9 5 3 2" xfId="17984" xr:uid="{7A0C658C-9C89-45FB-943F-6C4ACEAE6C5A}"/>
    <cellStyle name="Calculation 9 5 3 2 2" xfId="35066" xr:uid="{56F5B479-C848-4E6A-A942-A2A65EE7FF0C}"/>
    <cellStyle name="Calculation 9 5 3 3" xfId="26567" xr:uid="{FAFA6F46-E176-442D-BB84-C2FA3B4E611F}"/>
    <cellStyle name="Calculation 9 5 4" xfId="16316" xr:uid="{7DB3BFDE-2B47-4340-BC42-0569363EEAE3}"/>
    <cellStyle name="Calculation 9 5 4 2" xfId="33398" xr:uid="{9503A821-26C9-4EC9-94BB-913E285FA90A}"/>
    <cellStyle name="Calculation 9 5 5" xfId="24785" xr:uid="{0DDF5C19-B7E9-46FB-92FD-BC7A992AA0CF}"/>
    <cellStyle name="Calculation 9 6" xfId="6855" xr:uid="{C21AF0BF-FCC9-42C0-8638-B5576C371274}"/>
    <cellStyle name="Calculation 9 6 2" xfId="8841" xr:uid="{B62BDB40-A6BC-4769-96A7-B39E91A28197}"/>
    <cellStyle name="Calculation 9 6 2 2" xfId="17556" xr:uid="{794F8BBA-386E-47C5-AE6E-FDAD0A136F2F}"/>
    <cellStyle name="Calculation 9 6 2 2 2" xfId="34638" xr:uid="{EADD3F08-4436-41CE-A59B-AD3DE7A4FC94}"/>
    <cellStyle name="Calculation 9 6 2 3" xfId="26124" xr:uid="{6CD192BF-6A9B-4D69-AAD0-ADA53A1BA4EF}"/>
    <cellStyle name="Calculation 9 6 3" xfId="15757" xr:uid="{541B6F86-20F8-4A66-BA3C-A43D1C57A663}"/>
    <cellStyle name="Calculation 9 6 3 2" xfId="32839" xr:uid="{DFC469DF-6433-4703-9523-F8C253D2CA4A}"/>
    <cellStyle name="Calculation 9 6 4" xfId="24207" xr:uid="{7A046E37-EB54-4F26-B4D2-4777119F411C}"/>
    <cellStyle name="Calculation 9 7" xfId="8471" xr:uid="{656282C4-B455-4C97-855D-5B0E2EAE827C}"/>
    <cellStyle name="Calculation 9 7 2" xfId="17209" xr:uid="{DCE92366-D983-4497-BF50-C86AB5268928}"/>
    <cellStyle name="Calculation 9 7 2 2" xfId="34291" xr:uid="{44FB6E76-3F55-458F-B060-F1CE335FC81E}"/>
    <cellStyle name="Calculation 9 7 3" xfId="25775" xr:uid="{FB75086F-102B-43A0-ADBF-7DA0E36E062D}"/>
    <cellStyle name="Calculation 9 8" xfId="10407" xr:uid="{0E32943B-5D02-4637-A71B-FF2968CC1DEB}"/>
    <cellStyle name="Calculation 9 8 2" xfId="27632" xr:uid="{66FF84CD-50AC-4945-82A2-5E37C8A1FD51}"/>
    <cellStyle name="Calculation 9 9" xfId="21203" xr:uid="{7EE6342A-82E0-48A5-9769-0C1754CCA3CC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heck Cell" xfId="2617" builtinId="23" customBuiltin="1"/>
    <cellStyle name="Check Cell 10" xfId="2159" xr:uid="{1971EC1E-F2CB-45F5-B2BD-5D309CFB5670}"/>
    <cellStyle name="Check Cell 11" xfId="2158" xr:uid="{45EAF9C9-73C2-462A-883A-E0C3EA067BA0}"/>
    <cellStyle name="Check Cell 12" xfId="1642" xr:uid="{49CEB9DD-6BEC-4EE1-BA9E-8B8FD4CD5CFF}"/>
    <cellStyle name="Check Cell 12 2" xfId="10382" xr:uid="{747024B7-2A6A-45B9-9D6E-B3596699AB6F}"/>
    <cellStyle name="Check Cell 12 3" xfId="4363" xr:uid="{DE6728AD-200B-4DE9-B8B1-D1066F0B7C97}"/>
    <cellStyle name="Check Cell 13" xfId="10748" xr:uid="{8926F955-27C9-47E0-9638-59B1DAA79301}"/>
    <cellStyle name="Check Cell 14" xfId="11392" xr:uid="{33F95CC1-5C2C-43B9-9661-54B70EA9A748}"/>
    <cellStyle name="Check Cell 2" xfId="2160" xr:uid="{D3075D14-10BD-4CAA-B20D-AB243DD16EC8}"/>
    <cellStyle name="Check Cell 3" xfId="2161" xr:uid="{F6A78FBC-48A8-4D74-93C9-FA152B89E589}"/>
    <cellStyle name="Check Cell 4" xfId="2162" xr:uid="{5FDB7C99-8F16-43C0-A7F3-DDE9FF094CF3}"/>
    <cellStyle name="Check Cell 5" xfId="2163" xr:uid="{01838B91-49DF-4630-AABC-E61B6CB3ADDF}"/>
    <cellStyle name="Check Cell 6" xfId="2164" xr:uid="{A0180D01-6D88-478E-93A2-340DD14C3B4C}"/>
    <cellStyle name="Check Cell 7" xfId="2165" xr:uid="{3681266E-B238-40CA-BE5F-75D0A50C7E4D}"/>
    <cellStyle name="Check Cell 8" xfId="2166" xr:uid="{0981C1F7-F36F-4FE1-8848-522638B8C1E5}"/>
    <cellStyle name="Check Cell 9" xfId="2167" xr:uid="{269F3545-1DE6-4599-900A-4AB30ED9D5CD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lumn Heading 2" xfId="4582" xr:uid="{C58DA47F-DA3C-40D6-A3FC-223B694BCBA2}"/>
    <cellStyle name="Column Heading 2 2" xfId="5787" xr:uid="{287DBCC3-E717-468C-A041-82CB63C8AED7}"/>
    <cellStyle name="Column Heading 3" xfId="5062" xr:uid="{5768CBF7-E21C-4D6E-9940-D6349AC9B6E6}"/>
    <cellStyle name="Column Heading 3 2" xfId="5841" xr:uid="{4E0D319C-505D-495A-99EC-E7CA86D8EB3F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] 3 2" xfId="2168" xr:uid="{295804DB-34D0-45C0-BB1F-063DCBFF31E1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3 2" xfId="2937" xr:uid="{0A4D4E9C-4C82-4C42-8684-764458E708F4}"/>
    <cellStyle name="Comma 10 4" xfId="758" xr:uid="{00000000-0005-0000-0000-0000F5020000}"/>
    <cellStyle name="Comma 10 5" xfId="759" xr:uid="{00000000-0005-0000-0000-0000F6020000}"/>
    <cellStyle name="Comma 10 6" xfId="4239" xr:uid="{16EA97FB-0304-4F4B-B29F-F827E3AB92AC}"/>
    <cellStyle name="Comma 10 7" xfId="4041" xr:uid="{CECF5E4C-FCE1-4FFC-99AC-EE2658E6600D}"/>
    <cellStyle name="Comma 10_IPWL conv costs Oct 09" xfId="760" xr:uid="{00000000-0005-0000-0000-0000F7020000}"/>
    <cellStyle name="Comma 104" xfId="2947" xr:uid="{50C42238-EAD2-491D-8AA2-A35015BA178B}"/>
    <cellStyle name="Comma 104 2" xfId="3256" xr:uid="{7EDB432D-5E40-44EC-88B2-D27D229BA218}"/>
    <cellStyle name="Comma 104 2 2" xfId="5739" xr:uid="{F491BB36-F7E9-4382-813C-BFF46C7F502A}"/>
    <cellStyle name="Comma 104 2 2 2" xfId="12755" xr:uid="{415F4EB1-B344-4D57-9515-2685765ED48D}"/>
    <cellStyle name="Comma 104 2 2 2 2" xfId="21083" xr:uid="{3C0B142D-B5EF-4DD8-B0AD-64191DB094E1}"/>
    <cellStyle name="Comma 104 2 2 2 2 2" xfId="38165" xr:uid="{71B379F8-E849-49BA-8368-E8BD0D4EEC9A}"/>
    <cellStyle name="Comma 104 2 2 2 3" xfId="29872" xr:uid="{C42FC226-3785-4BC0-9D33-3BFA41362B34}"/>
    <cellStyle name="Comma 104 2 2 3" xfId="11197" xr:uid="{BF694C2A-C6C7-4B9E-B153-ACF9F9ED248E}"/>
    <cellStyle name="Comma 104 2 2 3 2" xfId="19561" xr:uid="{D5674E37-3D4D-40FF-BCF6-B68983A5722C}"/>
    <cellStyle name="Comma 104 2 2 3 2 2" xfId="36643" xr:uid="{E12078EA-64DA-4956-ABF1-3F7FF6A9D550}"/>
    <cellStyle name="Comma 104 2 2 3 3" xfId="28350" xr:uid="{6B44ABA7-A86B-4CE9-9552-E5E8B38931D4}"/>
    <cellStyle name="Comma 104 2 2 4" xfId="14689" xr:uid="{54E56157-B85D-4037-84E0-BB51204E1994}"/>
    <cellStyle name="Comma 104 2 2 4 2" xfId="31771" xr:uid="{EF55E618-767F-4903-9881-3E27F2029847}"/>
    <cellStyle name="Comma 104 2 2 5" xfId="23122" xr:uid="{9A9CC1C7-BE2E-4AA3-BCC6-BBAB4CADB71D}"/>
    <cellStyle name="Comma 104 2 3" xfId="11993" xr:uid="{7B4CB280-EAB6-4AC0-AA0C-E47A94108E77}"/>
    <cellStyle name="Comma 104 2 3 2" xfId="20322" xr:uid="{746CA374-A8B9-4281-95EA-B8C7F5B930C7}"/>
    <cellStyle name="Comma 104 2 3 2 2" xfId="37404" xr:uid="{B028DDD9-7AC0-4819-912A-4FCFF822E7E9}"/>
    <cellStyle name="Comma 104 2 3 3" xfId="29111" xr:uid="{6F7B2BC5-3F4E-4B5E-BEE1-1D9BF071188A}"/>
    <cellStyle name="Comma 104 2 4" xfId="6640" xr:uid="{EDE8CF54-A457-49FC-B76D-30A4C17B22CC}"/>
    <cellStyle name="Comma 104 2 4 2" xfId="15560" xr:uid="{B0523128-BDF4-432B-92B6-87E2B1818665}"/>
    <cellStyle name="Comma 104 2 4 2 2" xfId="32642" xr:uid="{5BFBEA83-1519-42D3-91B0-662270A6A8EF}"/>
    <cellStyle name="Comma 104 2 4 3" xfId="24003" xr:uid="{28938A94-E795-4414-8A0C-DE2F76778FB8}"/>
    <cellStyle name="Comma 104 2 5" xfId="13435" xr:uid="{9B5AC83A-2D51-442F-976E-0CBE7EC77405}"/>
    <cellStyle name="Comma 104 2 5 2" xfId="30517" xr:uid="{10035463-E624-4EDC-ABE2-833F8FE22FA5}"/>
    <cellStyle name="Comma 104 2 6" xfId="21856" xr:uid="{C2665BE0-D463-4413-B94E-96F59B926620}"/>
    <cellStyle name="Comma 104 2 7" xfId="4008" xr:uid="{4E1DBAAE-2F86-4AA4-BA8E-F01FC56DA501}"/>
    <cellStyle name="Comma 104 3" xfId="5431" xr:uid="{B5FD2537-9D1D-488D-BEED-A85087899CB4}"/>
    <cellStyle name="Comma 104 3 2" xfId="12450" xr:uid="{C4E0647A-8E80-4CAD-9DE3-9B36492CCC59}"/>
    <cellStyle name="Comma 104 3 2 2" xfId="20778" xr:uid="{7982A27F-FA52-4A07-A0C8-DD5EF5C9BB21}"/>
    <cellStyle name="Comma 104 3 2 2 2" xfId="37860" xr:uid="{2E033B8B-8161-4653-A6DD-C944B1DA14A2}"/>
    <cellStyle name="Comma 104 3 2 3" xfId="29567" xr:uid="{5FBEA5AA-15F8-4116-BEC4-620CB1C80C00}"/>
    <cellStyle name="Comma 104 3 3" xfId="10911" xr:uid="{348D5F2E-EAEB-4C6A-98D2-CFF0401E82F4}"/>
    <cellStyle name="Comma 104 3 3 2" xfId="19275" xr:uid="{A5067B37-C265-41D7-9A73-22A2B30E2688}"/>
    <cellStyle name="Comma 104 3 3 2 2" xfId="36357" xr:uid="{7B0E43C7-63D1-4613-BFD5-422EBDEDA5A5}"/>
    <cellStyle name="Comma 104 3 3 3" xfId="28064" xr:uid="{8A4783A7-6A62-4676-955B-17E9EEA37F6B}"/>
    <cellStyle name="Comma 104 3 4" xfId="14385" xr:uid="{70D65EEF-CF63-47F4-9858-EDDB830DBA83}"/>
    <cellStyle name="Comma 104 3 4 2" xfId="31467" xr:uid="{E5BEFC48-1AB4-441B-8D48-8EFC8DA816F5}"/>
    <cellStyle name="Comma 104 3 5" xfId="22818" xr:uid="{11684C24-0FB5-47F1-B70F-32E9A69D3FD6}"/>
    <cellStyle name="Comma 104 4" xfId="11688" xr:uid="{05A85794-FA2D-4C8C-979B-1189358F293E}"/>
    <cellStyle name="Comma 104 4 2" xfId="20017" xr:uid="{0CEA6288-8918-4207-8B58-5DBCFA3F7975}"/>
    <cellStyle name="Comma 104 4 2 2" xfId="37099" xr:uid="{33E5CDB3-1120-4F0B-A59E-5B457CD11FD3}"/>
    <cellStyle name="Comma 104 4 3" xfId="28806" xr:uid="{170898F4-3599-4030-A171-7AD5F1B402D5}"/>
    <cellStyle name="Comma 104 5" xfId="6336" xr:uid="{984B6F62-1A92-4ADF-8F82-C65770056E03}"/>
    <cellStyle name="Comma 104 5 2" xfId="15256" xr:uid="{2C1BC4B8-41E5-49BB-88B8-412E6386224F}"/>
    <cellStyle name="Comma 104 5 2 2" xfId="32338" xr:uid="{F51D718D-B042-4C30-930C-0680A4C2A073}"/>
    <cellStyle name="Comma 104 5 3" xfId="23699" xr:uid="{32908831-F681-4B62-A188-15D7CB495B28}"/>
    <cellStyle name="Comma 104 6" xfId="13130" xr:uid="{B26925E5-FA1F-4A88-A337-B249F9865538}"/>
    <cellStyle name="Comma 104 6 2" xfId="30212" xr:uid="{D7B2A37E-FE91-4D7F-846D-0548FFEC980E}"/>
    <cellStyle name="Comma 104 7" xfId="21551" xr:uid="{CD2B837D-AE4B-445E-8A05-F3F6DAA86D91}"/>
    <cellStyle name="Comma 104 8" xfId="3703" xr:uid="{FF2AA137-EEEE-49F3-9535-107FCC584A29}"/>
    <cellStyle name="Comma 11" xfId="761" xr:uid="{00000000-0005-0000-0000-0000F8020000}"/>
    <cellStyle name="Comma 11 2" xfId="4240" xr:uid="{EDA32B19-43F6-429C-8A11-B56D8D6BFDD6}"/>
    <cellStyle name="Comma 11 3" xfId="4042" xr:uid="{81C020C1-AB38-42AE-9E1F-8813C22EF281}"/>
    <cellStyle name="Comma 12" xfId="762" xr:uid="{00000000-0005-0000-0000-0000F9020000}"/>
    <cellStyle name="Comma 12 2" xfId="4241" xr:uid="{19E2DDC3-C452-4E6B-93B5-8243D7EE92A9}"/>
    <cellStyle name="Comma 12 3" xfId="4043" xr:uid="{D9B0C1CF-4947-49C7-AD48-D5FD1134DEF2}"/>
    <cellStyle name="Comma 13" xfId="763" xr:uid="{00000000-0005-0000-0000-0000FA020000}"/>
    <cellStyle name="Comma 13 2" xfId="764" xr:uid="{00000000-0005-0000-0000-0000FB020000}"/>
    <cellStyle name="Comma 13 2 2" xfId="3327" xr:uid="{B284F558-E621-4D6F-96A7-49D68568986D}"/>
    <cellStyle name="Comma 13 3" xfId="765" xr:uid="{00000000-0005-0000-0000-0000FC020000}"/>
    <cellStyle name="Comma 13 3 2" xfId="3319" xr:uid="{608996BD-51F4-434A-8A6E-80FCD49868E4}"/>
    <cellStyle name="Comma 13 4" xfId="3298" xr:uid="{DCB55949-5221-442D-8255-57826B8DA553}"/>
    <cellStyle name="Comma 13 4 2" xfId="4242" xr:uid="{54BF104E-2090-43D8-8567-1AE49D88F12A}"/>
    <cellStyle name="Comma 13 5" xfId="4044" xr:uid="{FA011F6F-1BFF-4F41-B043-D681187825B2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4 4" xfId="3285" xr:uid="{FCA393B4-6AF7-4222-AC9A-E3C7B28DAB86}"/>
    <cellStyle name="Comma 14 4 2" xfId="4243" xr:uid="{20A355DA-0CA3-4547-9A5D-E479873344AE}"/>
    <cellStyle name="Comma 14 5" xfId="2700" xr:uid="{B27E0E2F-329C-43C3-8390-1F14EA70E736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 4" xfId="3282" xr:uid="{BBE6E21B-C1D2-40D7-A03B-BD6BBF5D8093}"/>
    <cellStyle name="Comma 15 4 2" xfId="4244" xr:uid="{E2DC049B-9228-486E-A632-EA1BB0067FFC}"/>
    <cellStyle name="Comma 15 5" xfId="2606" xr:uid="{1E955F7B-26CC-4F3E-B157-49B5C8A49FB8}"/>
    <cellStyle name="Comma 15 5 2" xfId="3369" xr:uid="{DBD6C7BD-9E2F-4A09-8148-B88D668D3B84}"/>
    <cellStyle name="Comma 15_IRPE1209-Inventory-Nan" xfId="772" xr:uid="{00000000-0005-0000-0000-000003030000}"/>
    <cellStyle name="Comma 16" xfId="773" xr:uid="{00000000-0005-0000-0000-000004030000}"/>
    <cellStyle name="Comma 16 10" xfId="21112" xr:uid="{1A6E7BE4-5A98-41B6-AB59-D75F84D7918D}"/>
    <cellStyle name="Comma 16 2" xfId="774" xr:uid="{00000000-0005-0000-0000-000005030000}"/>
    <cellStyle name="Comma 16 2 2" xfId="4246" xr:uid="{B94D7187-1DC5-4F18-B5E2-3294B6B7CC10}"/>
    <cellStyle name="Comma 16 2 3" xfId="4046" xr:uid="{83D1F1A8-3B94-494F-BB66-4DE56BE23857}"/>
    <cellStyle name="Comma 16 3" xfId="775" xr:uid="{00000000-0005-0000-0000-000006030000}"/>
    <cellStyle name="Comma 16 4" xfId="776" xr:uid="{00000000-0005-0000-0000-000007030000}"/>
    <cellStyle name="Comma 16 5" xfId="4245" xr:uid="{D797946D-97E2-45A5-A565-95CE65768B6A}"/>
    <cellStyle name="Comma 16 6" xfId="4045" xr:uid="{619BDB43-B5F9-4EC4-AB8B-34F72A515C23}"/>
    <cellStyle name="Comma 16 7" xfId="12871" xr:uid="{956334F4-3572-43EA-8919-9AFFBA9F786B}"/>
    <cellStyle name="Comma 16 8" xfId="12788" xr:uid="{157B0836-77BB-4196-B2EE-695ED7992458}"/>
    <cellStyle name="Comma 16 9" xfId="12794" xr:uid="{C4D75988-36A8-4400-92EC-A32E494DDB7D}"/>
    <cellStyle name="Comma 17" xfId="777" xr:uid="{00000000-0005-0000-0000-000008030000}"/>
    <cellStyle name="Comma 17 2" xfId="4247" xr:uid="{4D2895A6-99C6-4D48-9693-F7A4A0BC0AF9}"/>
    <cellStyle name="Comma 17 2 2" xfId="3374" xr:uid="{D9B3DBAA-304E-4718-9AE0-7772F03F2097}"/>
    <cellStyle name="Comma 17 3" xfId="4047" xr:uid="{8F96B1AC-A68E-4C39-8316-B459DB306031}"/>
    <cellStyle name="Comma 18" xfId="778" xr:uid="{00000000-0005-0000-0000-000009030000}"/>
    <cellStyle name="Comma 18 2" xfId="4248" xr:uid="{2C190DD0-14B9-4F2C-924C-99424C102A62}"/>
    <cellStyle name="Comma 18 2 2" xfId="3288" xr:uid="{F1C6A49C-7F30-4B24-9AB9-AF858E0ECF7F}"/>
    <cellStyle name="Comma 18 2 2 2" xfId="3370" xr:uid="{EDD1ED3E-81D9-470D-B73D-8236F31A8130}"/>
    <cellStyle name="Comma 18 3" xfId="4048" xr:uid="{7BFA8F1A-E33A-4916-9737-5923C67753EA}"/>
    <cellStyle name="Comma 19" xfId="779" xr:uid="{00000000-0005-0000-0000-00000A030000}"/>
    <cellStyle name="Comma 19 2" xfId="4249" xr:uid="{2BE9DE43-0995-484B-B6E9-1EDF12C9BCDD}"/>
    <cellStyle name="Comma 19 3" xfId="4049" xr:uid="{1B1A6628-68D5-4DC2-9BF6-C626E8E07D68}"/>
    <cellStyle name="Comma 2" xfId="780" xr:uid="{00000000-0005-0000-0000-00000B030000}"/>
    <cellStyle name="Comma 2 10" xfId="1606" xr:uid="{E4E88208-5245-4616-A2A8-54A38C50A851}"/>
    <cellStyle name="Comma 2 10 2" xfId="4986" xr:uid="{73752AF0-EFDE-4A7C-8C89-C5A130FA9FF2}"/>
    <cellStyle name="Comma 2 10 2 2" xfId="2957" xr:uid="{7E178ACD-50D0-47A6-BDE4-F6560E8559A9}"/>
    <cellStyle name="Comma 2 10 3" xfId="7001" xr:uid="{7613D2D7-3C80-40D2-8245-D01E727E7EC8}"/>
    <cellStyle name="Comma 2 10 3 2" xfId="15885" xr:uid="{471D26A4-D083-4570-AA05-E0281E3B21A5}"/>
    <cellStyle name="Comma 2 10 3 2 2" xfId="32967" xr:uid="{6C9A5E31-F7CF-48D5-AAA1-2E00A8E1A5CA}"/>
    <cellStyle name="Comma 2 10 3 3" xfId="24338" xr:uid="{C70761C2-0014-47F0-BDDA-015F102FEDC3}"/>
    <cellStyle name="Comma 2 10 4" xfId="13909" xr:uid="{28D3B9F3-EF20-40F4-A055-B4B4B3DAD556}"/>
    <cellStyle name="Comma 2 10 4 2" xfId="30991" xr:uid="{54DEDEF5-4678-4702-A831-834747E24B8C}"/>
    <cellStyle name="Comma 2 10 5" xfId="22325" xr:uid="{2A931804-EFE3-4928-91C3-3078BD6B5793}"/>
    <cellStyle name="Comma 2 10 6" xfId="4871" xr:uid="{A1EEC59A-6C63-40D1-A6F9-C4FF331AA9F8}"/>
    <cellStyle name="Comma 2 11" xfId="2531" xr:uid="{B29F6938-9DA9-4C43-B126-44B184146321}"/>
    <cellStyle name="Comma 2 11 2" xfId="38192" xr:uid="{9D0279B5-F4BB-41D5-9E51-6CAD5814A646}"/>
    <cellStyle name="Comma 2 11 3" xfId="21110" xr:uid="{BEF03554-49B0-440A-B042-9FF766FEE6E9}"/>
    <cellStyle name="Comma 2 11 4" xfId="3385" xr:uid="{19438C02-17D4-4E17-978E-21AD42986002}"/>
    <cellStyle name="Comma 2 12" xfId="21115" xr:uid="{7134CDDA-2A69-46F4-84C8-0B249EF94D3A}"/>
    <cellStyle name="Comma 2 12 2" xfId="38195" xr:uid="{EF3C6AC2-0387-46FE-8018-05C6463A0A9C}"/>
    <cellStyle name="Comma 2 13" xfId="12872" xr:uid="{F7EFF83F-17E3-472F-B49C-1221A13434D1}"/>
    <cellStyle name="Comma 2 14" xfId="3263" xr:uid="{F4B18968-A0FD-4FAD-AAE3-7CC22DD156FF}"/>
    <cellStyle name="Comma 2 14 2" xfId="29900" xr:uid="{72F9FFE6-E2DD-48A6-863A-13A54C42507E}"/>
    <cellStyle name="Comma 2 14 3" xfId="12786" xr:uid="{2600331D-6B44-4B8A-9AD1-0EE9CFBD00F5}"/>
    <cellStyle name="Comma 2 15" xfId="2694" xr:uid="{775C27CD-FC58-42CB-99BF-794F16FC6942}"/>
    <cellStyle name="Comma 2 15 2" xfId="29904" xr:uid="{3052C681-1296-4010-A93C-37C967A68218}"/>
    <cellStyle name="Comma 2 15 3" xfId="12792" xr:uid="{96CE2DB5-5883-4B2D-9F46-EA5E4D169233}"/>
    <cellStyle name="Comma 2 16" xfId="12798" xr:uid="{D0129327-2824-455E-9D1C-1BD7F462E4E4}"/>
    <cellStyle name="Comma 2 2" xfId="781" xr:uid="{00000000-0005-0000-0000-00000C030000}"/>
    <cellStyle name="Comma 2 2 10" xfId="2573" xr:uid="{7DA7FD4A-B9FA-444A-9E33-5C64ABD4BA8B}"/>
    <cellStyle name="Comma 2 2 10 2" xfId="4506" xr:uid="{E29E0C16-038B-4BD3-A7CE-B0BA12595E00}"/>
    <cellStyle name="Comma 2 2 10 3" xfId="3396" xr:uid="{58CD1934-41DA-4E03-91BE-75849843801A}"/>
    <cellStyle name="Comma 2 2 11" xfId="4918" xr:uid="{BD688191-8CE3-4E2A-9842-9C2AAB756A50}"/>
    <cellStyle name="Comma 2 2 11 2" xfId="10531" xr:uid="{CFE8EB58-6DBF-476E-B9E1-F927915139CF}"/>
    <cellStyle name="Comma 2 2 12" xfId="4051" xr:uid="{D627BAC7-6216-4A50-846B-9133CFFACD6C}"/>
    <cellStyle name="Comma 2 2 13" xfId="8590" xr:uid="{8DFF66DE-8FE4-4A78-B87E-DD05CACC518E}"/>
    <cellStyle name="Comma 2 2 13 2" xfId="17314" xr:uid="{E702550C-914B-4C59-BA4C-C3A46690A49B}"/>
    <cellStyle name="Comma 2 2 13 2 2" xfId="34396" xr:uid="{A4F800C6-1DDE-4E95-A69E-B0D825C9BA5B}"/>
    <cellStyle name="Comma 2 2 13 3" xfId="25880" xr:uid="{D2E2A7DC-A633-4A4C-B410-BFDD1418816C}"/>
    <cellStyle name="Comma 2 2 14" xfId="8578" xr:uid="{D427898B-FA2B-4E97-B4BD-53E200CB6B60}"/>
    <cellStyle name="Comma 2 2 15" xfId="10354" xr:uid="{88126893-B4AD-42B3-9184-089A5F3E6260}"/>
    <cellStyle name="Comma 2 2 16" xfId="2702" xr:uid="{076387BE-6C43-4D64-A1FC-BE3C88537921}"/>
    <cellStyle name="Comma 2 2 2" xfId="782" xr:uid="{00000000-0005-0000-0000-00000D030000}"/>
    <cellStyle name="Comma 2 2 2 2" xfId="783" xr:uid="{00000000-0005-0000-0000-00000E030000}"/>
    <cellStyle name="Comma 2 2 2 2 2" xfId="5063" xr:uid="{9F062C30-6800-4385-BAEA-A4D032599135}"/>
    <cellStyle name="Comma 2 2 2 2 3" xfId="4931" xr:uid="{9CC0F4B5-90B5-40EF-9C81-E8C5F3138463}"/>
    <cellStyle name="Comma 2 2 2 3" xfId="784" xr:uid="{00000000-0005-0000-0000-00000F030000}"/>
    <cellStyle name="Comma 2 2 2 4" xfId="3382" xr:uid="{094A220F-6EBD-4026-903D-D60562C4EE0F}"/>
    <cellStyle name="Comma 2 2 2 4 2" xfId="4251" xr:uid="{FFF57941-9D86-4F68-9AFF-5526063120D0}"/>
    <cellStyle name="Comma 2 2 2 5" xfId="4052" xr:uid="{B0C0E8D7-8BC0-4D09-ADA5-59814469A491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 5" xfId="4252" xr:uid="{FDCA4E89-8950-4F38-B662-B75717651C2F}"/>
    <cellStyle name="Comma 2 2 3 6" xfId="4053" xr:uid="{DB6EB044-7AD0-45E3-B2E8-CDE9DDBF3CAB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4 4" xfId="5064" xr:uid="{8D745011-2A08-48A6-A726-F06C8F27A76C}"/>
    <cellStyle name="Comma 2 2 4 5" xfId="4956" xr:uid="{A3AD6233-3270-4C2E-93CF-AC4C55AAC930}"/>
    <cellStyle name="Comma 2 2 4 5 2" xfId="7043" xr:uid="{6E1441B9-4545-4C21-8A1D-F482CD598FD5}"/>
    <cellStyle name="Comma 2 2 4 5 2 2" xfId="15926" xr:uid="{82354D53-901E-40D1-89AA-A15A570504F5}"/>
    <cellStyle name="Comma 2 2 4 5 2 2 2" xfId="33008" xr:uid="{00F78795-F0C3-4C7D-9CF2-20522262A2F7}"/>
    <cellStyle name="Comma 2 2 4 5 2 3" xfId="24379" xr:uid="{D26D4576-02E6-4030-9470-11D9605C3A6A}"/>
    <cellStyle name="Comma 2 2 4 5 3" xfId="13956" xr:uid="{EABC9605-4786-46D0-BDC5-4D73BE320109}"/>
    <cellStyle name="Comma 2 2 4 5 3 2" xfId="31038" xr:uid="{DE59A0FC-15A6-4D9F-82F3-7883E3A6F353}"/>
    <cellStyle name="Comma 2 2 4 5 4" xfId="22372" xr:uid="{4DFD0CD5-CF86-4D35-BFC0-CF2F4FE880B7}"/>
    <cellStyle name="Comma 2 2 4 6" xfId="6017" xr:uid="{A709E2BA-A6BE-4FBD-B058-FD53A8F8FF7C}"/>
    <cellStyle name="Comma 2 2 4 6 2" xfId="14942" xr:uid="{AD60F706-4336-4DA1-8850-0D70012A6B7F}"/>
    <cellStyle name="Comma 2 2 4 6 2 2" xfId="32024" xr:uid="{0D87AD96-A156-4C57-9CBB-AB496628AD2E}"/>
    <cellStyle name="Comma 2 2 4 6 3" xfId="23384" xr:uid="{FA874D95-DE2B-43A5-B542-4C630304E7C5}"/>
    <cellStyle name="Comma 2 2 5" xfId="793" xr:uid="{00000000-0005-0000-0000-000018030000}"/>
    <cellStyle name="Comma 2 2 6" xfId="794" xr:uid="{00000000-0005-0000-0000-000019030000}"/>
    <cellStyle name="Comma 2 2 7" xfId="1605" xr:uid="{9C586E70-CEDE-4E08-9FFB-D4C0B85F6660}"/>
    <cellStyle name="Comma 2 2 7 10" xfId="38392" xr:uid="{5C8D21F2-24FE-4C8B-B9D7-9EC872726845}"/>
    <cellStyle name="Comma 2 2 7 2" xfId="1659" xr:uid="{58A504F9-6209-4246-BA9A-D4C24E94AFA3}"/>
    <cellStyle name="Comma 2 2 7 2 2" xfId="3303" xr:uid="{5E243DE8-90EF-4C71-947D-71BCB66342A8}"/>
    <cellStyle name="Comma 2 2 7 2 2 2" xfId="3330" xr:uid="{3F53A11B-643B-4CC2-BA34-29C5C48181B0}"/>
    <cellStyle name="Comma 2 2 7 2 2 2 2" xfId="20334" xr:uid="{073B64D5-268D-458D-842A-EC7B3E32BAB4}"/>
    <cellStyle name="Comma 2 2 7 2 2 2 2 2" xfId="37416" xr:uid="{9AEC0BCF-6582-49E8-9C99-14A86BD71101}"/>
    <cellStyle name="Comma 2 2 7 2 2 2 3" xfId="29123" xr:uid="{E85DD2E2-802F-4B25-95F7-41AE067C7E7E}"/>
    <cellStyle name="Comma 2 2 7 2 2 2 4" xfId="12006" xr:uid="{E9ABE28F-CB74-42CC-BA80-1E4ABBCE28FD}"/>
    <cellStyle name="Comma 2 2 7 2 2 3" xfId="18966" xr:uid="{6910BEF0-1A49-4CDC-85E2-7E1ED3A60EEA}"/>
    <cellStyle name="Comma 2 2 7 2 2 3 2" xfId="36048" xr:uid="{8FF6EC7E-88C3-4F09-8FF5-5BC12135F162}"/>
    <cellStyle name="Comma 2 2 7 2 2 4" xfId="27755" xr:uid="{45203507-EDAE-47AA-B5DE-3552065C7F4D}"/>
    <cellStyle name="Comma 2 2 7 2 2 5" xfId="10569" xr:uid="{96F88715-92AA-47F9-91E7-7301899E8F1C}"/>
    <cellStyle name="Comma 2 2 7 2 3" xfId="11224" xr:uid="{AFF78A9E-9EED-4C38-B8B2-8010F217B704}"/>
    <cellStyle name="Comma 2 2 7 2 3 2" xfId="19573" xr:uid="{DD05E21D-C44A-4F9F-9E30-3169D5C50F45}"/>
    <cellStyle name="Comma 2 2 7 2 3 2 2" xfId="36655" xr:uid="{32A92044-C1DA-4CB7-8B7A-3CE729F3B88F}"/>
    <cellStyle name="Comma 2 2 7 2 3 3" xfId="28362" xr:uid="{C6100762-F4A3-4736-9F24-05020B4105EE}"/>
    <cellStyle name="Comma 2 2 7 2 4" xfId="6009" xr:uid="{C5874669-B4C8-4B40-B29B-E9E8831D7DFC}"/>
    <cellStyle name="Comma 2 2 7 2 4 2" xfId="14934" xr:uid="{0F88764C-8AF5-4E3C-9364-E9848032FAE5}"/>
    <cellStyle name="Comma 2 2 7 2 4 2 2" xfId="32016" xr:uid="{F2220AFC-8D6B-4138-8EE6-7C8F688B49B8}"/>
    <cellStyle name="Comma 2 2 7 2 4 3" xfId="23376" xr:uid="{3B4CD84C-8150-45A1-B93B-97505F5551F6}"/>
    <cellStyle name="Comma 2 2 7 2 5" xfId="13948" xr:uid="{FE03DFF0-A38B-4442-83B1-70A5AC363567}"/>
    <cellStyle name="Comma 2 2 7 2 5 2" xfId="31030" xr:uid="{85A176EF-B32B-4BA4-83E9-2BB68AE02D9B}"/>
    <cellStyle name="Comma 2 2 7 2 6" xfId="22364" xr:uid="{FA70ABF9-DE43-4238-B9FD-9AFC4C10ADDD}"/>
    <cellStyle name="Comma 2 2 7 2 7" xfId="4944" xr:uid="{D845A9EE-DF25-4153-B921-06F2B6246357}"/>
    <cellStyle name="Comma 2 2 7 2 8" xfId="2695" xr:uid="{512A8D91-14F2-4E59-AE85-0F3D3A1C4087}"/>
    <cellStyle name="Comma 2 2 7 2 9" xfId="38399" xr:uid="{4D30C502-127F-4320-AF11-82E9701F1361}"/>
    <cellStyle name="Comma 2 2 7 3" xfId="2588" xr:uid="{BD388FFF-D415-42CE-9129-23D1AD5E5A26}"/>
    <cellStyle name="Comma 2 2 7 3 2" xfId="10730" xr:uid="{1B18AB96-7578-4870-A925-2A7822BE29EF}"/>
    <cellStyle name="Comma 2 2 7 3 2 2" xfId="12155" xr:uid="{D611515A-AA15-4B02-AC03-7FCCE014E8B5}"/>
    <cellStyle name="Comma 2 2 7 3 2 2 2" xfId="20483" xr:uid="{432309A7-6E31-4A2B-A790-D37AF6069951}"/>
    <cellStyle name="Comma 2 2 7 3 2 2 2 2" xfId="37565" xr:uid="{024C93FB-9D67-4247-AB4C-DDC6B155C3AF}"/>
    <cellStyle name="Comma 2 2 7 3 2 2 3" xfId="29272" xr:uid="{59E02E48-9BF3-48BA-A5B8-68722EDE3863}"/>
    <cellStyle name="Comma 2 2 7 3 2 3" xfId="19113" xr:uid="{F4B69C47-6B5B-4FDF-87FF-2EA925EFFFCB}"/>
    <cellStyle name="Comma 2 2 7 3 2 3 2" xfId="36195" xr:uid="{0F25852F-0584-431D-97B2-7E20E20286A2}"/>
    <cellStyle name="Comma 2 2 7 3 2 4" xfId="27902" xr:uid="{BC66B4D1-4C90-4A78-9F10-B7B803804BB8}"/>
    <cellStyle name="Comma 2 2 7 3 3" xfId="11373" xr:uid="{581A7C41-BDD8-4702-8E3B-46472E378DDD}"/>
    <cellStyle name="Comma 2 2 7 3 3 2" xfId="19722" xr:uid="{337E4BF9-8950-4066-9177-A7D0716A9231}"/>
    <cellStyle name="Comma 2 2 7 3 3 2 2" xfId="36804" xr:uid="{9C21FE34-95A2-45E0-B7A0-3274BD05D31B}"/>
    <cellStyle name="Comma 2 2 7 3 3 3" xfId="28511" xr:uid="{D455F2D7-3698-4AB3-AC95-4EEC50BFC3F4}"/>
    <cellStyle name="Comma 2 2 7 3 4" xfId="10517" xr:uid="{57BE0194-D697-433F-B188-75B7FA87B9A9}"/>
    <cellStyle name="Comma 2 2 7 3 4 2" xfId="18951" xr:uid="{0E10AD3D-CD99-416D-9D8C-2B32C70EED7F}"/>
    <cellStyle name="Comma 2 2 7 3 4 2 2" xfId="36033" xr:uid="{C9D7931C-DD8C-49CE-AAD2-E7D4E8240F40}"/>
    <cellStyle name="Comma 2 2 7 3 4 3" xfId="27740" xr:uid="{7ED446C5-5D73-42C2-9578-B8166D6AAD76}"/>
    <cellStyle name="Comma 2 2 7 3 5" xfId="5440" xr:uid="{37CC1859-02F8-48E2-98EA-36ACD29103E0}"/>
    <cellStyle name="Comma 2 2 7 3 6" xfId="38554" xr:uid="{10A8EB24-28F8-45BF-897C-EB684184E265}"/>
    <cellStyle name="Comma 2 2 7 4" xfId="2596" xr:uid="{C3897537-0328-4DC4-B66C-8FDA67540523}"/>
    <cellStyle name="Comma 2 2 7 4 2" xfId="10736" xr:uid="{54BA05E0-B29F-4D18-98A2-9AC9630D4C85}"/>
    <cellStyle name="Comma 2 2 7 4 2 2" xfId="12161" xr:uid="{675D6BC4-5A66-4FC7-BEAE-5C6FD2827846}"/>
    <cellStyle name="Comma 2 2 7 4 2 2 2" xfId="20489" xr:uid="{9BC6419B-5DEF-40D6-84B5-E392ABB59A67}"/>
    <cellStyle name="Comma 2 2 7 4 2 2 2 2" xfId="37571" xr:uid="{6EA425FC-8EEA-4DDE-A054-89A46FC6CAEC}"/>
    <cellStyle name="Comma 2 2 7 4 2 2 3" xfId="29278" xr:uid="{6051B431-60C0-4A26-8E0E-6F0628215EE6}"/>
    <cellStyle name="Comma 2 2 7 4 2 3" xfId="19119" xr:uid="{3C179CA9-D53D-4360-8A7D-A564F1766CA2}"/>
    <cellStyle name="Comma 2 2 7 4 2 3 2" xfId="36201" xr:uid="{95C582AF-DFB2-4F0F-A2C1-DC6B414F3B25}"/>
    <cellStyle name="Comma 2 2 7 4 2 4" xfId="27908" xr:uid="{62741CE4-7496-41CA-B0DB-92FE972B3685}"/>
    <cellStyle name="Comma 2 2 7 4 3" xfId="11379" xr:uid="{9AB12CD4-2C94-4E3E-94D0-D9ED3DDCEAB3}"/>
    <cellStyle name="Comma 2 2 7 4 3 2" xfId="19728" xr:uid="{CB5C9FCC-7390-4779-9072-263993DF6F9F}"/>
    <cellStyle name="Comma 2 2 7 4 3 2 2" xfId="36810" xr:uid="{97FAFA22-54F7-4003-90E9-86DE35284535}"/>
    <cellStyle name="Comma 2 2 7 4 3 3" xfId="28517" xr:uid="{1D221913-12EF-4883-9992-8443C0FAE69C}"/>
    <cellStyle name="Comma 2 2 7 4 4" xfId="6032" xr:uid="{8B7878EB-B80E-4B8B-AF02-99B7829529D8}"/>
    <cellStyle name="Comma 2 2 7 4 4 2" xfId="14957" xr:uid="{F5F289F4-8E66-42F5-AD3E-B1B667364677}"/>
    <cellStyle name="Comma 2 2 7 4 4 2 2" xfId="32039" xr:uid="{5B1841E6-97EE-470C-8D13-714200CB0CB0}"/>
    <cellStyle name="Comma 2 2 7 4 4 3" xfId="23399" xr:uid="{12001CE8-98F8-45C4-9149-9B459EF51998}"/>
    <cellStyle name="Comma 2 2 7 4 5" xfId="13971" xr:uid="{31940C23-AA5E-4D22-9A81-A867761136F0}"/>
    <cellStyle name="Comma 2 2 7 4 5 2" xfId="31053" xr:uid="{9BEF350E-CD56-4EC9-8017-08F021B04D58}"/>
    <cellStyle name="Comma 2 2 7 4 6" xfId="22387" xr:uid="{67F25F18-E7E7-4E01-B279-C465D0C1B6EA}"/>
    <cellStyle name="Comma 2 2 7 4 7" xfId="4983" xr:uid="{51C639F3-EA98-4A49-80DB-FF092D5815A7}"/>
    <cellStyle name="Comma 2 2 7 4 8" xfId="3362" xr:uid="{60B9CB44-FEF4-4AE4-8273-9DAC9F74F123}"/>
    <cellStyle name="Comma 2 2 7 4 9" xfId="38560" xr:uid="{3AFA9986-E1B4-4EB8-AB88-5B9811AD5B09}"/>
    <cellStyle name="Comma 2 2 7 5" xfId="2597" xr:uid="{158A05F6-D66B-4A6F-BAC0-6390461F0CDD}"/>
    <cellStyle name="Comma 2 2 7 5 2" xfId="10737" xr:uid="{8B3C1647-3170-4CE9-92B1-EA25E86EF50D}"/>
    <cellStyle name="Comma 2 2 7 5 2 2" xfId="12162" xr:uid="{EE545A4D-A60E-4381-B451-47F297D6DF07}"/>
    <cellStyle name="Comma 2 2 7 5 2 2 2" xfId="20490" xr:uid="{13CCC5D4-95DB-4ECC-A20E-CC3482058FD6}"/>
    <cellStyle name="Comma 2 2 7 5 2 2 2 2" xfId="37572" xr:uid="{B7E5C46A-30A7-4898-A8FC-2346127E148E}"/>
    <cellStyle name="Comma 2 2 7 5 2 2 3" xfId="29279" xr:uid="{5C1B25AC-9977-477E-90AF-1FDE89854C9E}"/>
    <cellStyle name="Comma 2 2 7 5 2 3" xfId="19120" xr:uid="{74BF02BB-10A2-431E-86E1-B8AA421735F5}"/>
    <cellStyle name="Comma 2 2 7 5 2 3 2" xfId="36202" xr:uid="{BF53A356-28E3-48BA-AADE-8F818EFD5B8A}"/>
    <cellStyle name="Comma 2 2 7 5 2 4" xfId="27909" xr:uid="{8A0A3802-05CB-4AF1-A3DA-153B3D0E068B}"/>
    <cellStyle name="Comma 2 2 7 5 3" xfId="11380" xr:uid="{0EF2EC27-B609-4803-BF44-E03459456386}"/>
    <cellStyle name="Comma 2 2 7 5 3 2" xfId="19729" xr:uid="{33AC8C81-B312-45A9-97A6-A91748294EA2}"/>
    <cellStyle name="Comma 2 2 7 5 3 2 2" xfId="36811" xr:uid="{4BB65486-AC4F-4793-9D50-5A52E6A44EAD}"/>
    <cellStyle name="Comma 2 2 7 5 3 3" xfId="28518" xr:uid="{4D4264C5-F628-40D1-8A66-33731124BB3A}"/>
    <cellStyle name="Comma 2 2 7 5 4" xfId="10521" xr:uid="{5AF82DEA-C858-4116-93A4-66A40F6B9F11}"/>
    <cellStyle name="Comma 2 2 7 5 4 2" xfId="18954" xr:uid="{DFB38B52-72CF-4BE0-B78C-5AC159B4AA1A}"/>
    <cellStyle name="Comma 2 2 7 5 4 2 2" xfId="36036" xr:uid="{610588A5-A1CE-4072-B63A-46FF30356A61}"/>
    <cellStyle name="Comma 2 2 7 5 4 3" xfId="27743" xr:uid="{094E1228-6CCC-4B68-B4D7-CBEDE4BF5226}"/>
    <cellStyle name="Comma 2 2 7 5 5" xfId="4250" xr:uid="{DBE7DEE3-053C-4037-B256-3A47E1124D33}"/>
    <cellStyle name="Comma 2 2 7 5 6" xfId="38561" xr:uid="{DBDAF5A6-3AC8-40B1-A7F9-0B68CBB788F7}"/>
    <cellStyle name="Comma 2 2 7 6" xfId="10526" xr:uid="{E5AF4A15-8C25-4C85-99C7-A35CF10590AB}"/>
    <cellStyle name="Comma 2 2 7 7" xfId="10564" xr:uid="{9AF9FC8D-805E-4EB6-A42E-BC56F1A73541}"/>
    <cellStyle name="Comma 2 2 7 7 2" xfId="12000" xr:uid="{E286C909-FBB0-4926-860F-211A2CBCC225}"/>
    <cellStyle name="Comma 2 2 7 7 2 2" xfId="20328" xr:uid="{784882AD-65DE-49FF-82E5-EFA6A695DFE3}"/>
    <cellStyle name="Comma 2 2 7 7 2 2 2" xfId="37410" xr:uid="{EF16CEAF-F301-4B30-BBB2-3E85860C3528}"/>
    <cellStyle name="Comma 2 2 7 7 2 3" xfId="29117" xr:uid="{B4917768-AF28-4E9E-819C-13861E219766}"/>
    <cellStyle name="Comma 2 2 7 7 3" xfId="18961" xr:uid="{F8B429B7-F76E-4E70-8884-634943F5D6E5}"/>
    <cellStyle name="Comma 2 2 7 7 3 2" xfId="36043" xr:uid="{CB246D74-3053-404F-8FBC-54A6C38F135B}"/>
    <cellStyle name="Comma 2 2 7 7 4" xfId="27750" xr:uid="{AA137F52-2501-47AC-B6A2-D949890BABED}"/>
    <cellStyle name="Comma 2 2 7 8" xfId="11218" xr:uid="{6FE09FCA-6F61-4828-97BE-3980F00B04DE}"/>
    <cellStyle name="Comma 2 2 7 8 2" xfId="19567" xr:uid="{CB2A9D60-BA40-456A-8D42-5293430E4399}"/>
    <cellStyle name="Comma 2 2 7 8 2 2" xfId="36649" xr:uid="{CB252EA6-F784-43C3-945B-F7751C50D27E}"/>
    <cellStyle name="Comma 2 2 7 8 3" xfId="28356" xr:uid="{75894833-A75C-4E94-870C-88496E97B816}"/>
    <cellStyle name="Comma 2 2 7 9" xfId="2955" xr:uid="{6B27FB0A-D896-4F01-85AD-89CAF9D75E26}"/>
    <cellStyle name="Comma 2 2 8" xfId="2169" xr:uid="{CFB90781-4ACC-4393-96BB-F4A42285D257}"/>
    <cellStyle name="Comma 2 2 8 2" xfId="4498" xr:uid="{EAD51D3C-15B5-4193-9839-5C0100087778}"/>
    <cellStyle name="Comma 2 2 8 3" xfId="3316" xr:uid="{5888740F-FBB6-4105-9513-93C0DA1BFAE8}"/>
    <cellStyle name="Comma 2 2 9" xfId="1614" xr:uid="{579714A2-8F0C-45BA-9F22-285A78DB4661}"/>
    <cellStyle name="Comma 2 2 9 2" xfId="4499" xr:uid="{9E1A8278-DA7C-4310-9DC0-73EDE4FAEB3A}"/>
    <cellStyle name="Comma 2 2 9 3" xfId="3389" xr:uid="{1997B61B-2323-4D2F-B824-DBC588D747CC}"/>
    <cellStyle name="Comma 2 2_03_Mar 10 RM_RM Others_revised" xfId="795" xr:uid="{00000000-0005-0000-0000-00001A030000}"/>
    <cellStyle name="Comma 2 3" xfId="796" xr:uid="{00000000-0005-0000-0000-00001B030000}"/>
    <cellStyle name="Comma 2 3 10" xfId="21113" xr:uid="{216BAE15-BD5E-4429-ACD1-74AB688497C6}"/>
    <cellStyle name="Comma 2 3 2" xfId="797" xr:uid="{00000000-0005-0000-0000-00001C030000}"/>
    <cellStyle name="Comma 2 3 2 2" xfId="2658" xr:uid="{C7E5C294-A4DA-4285-A559-D267239BB45D}"/>
    <cellStyle name="Comma 2 3 2 2 2" xfId="5065" xr:uid="{7FE136A4-7BC7-4C3F-B3BA-265372D5C95B}"/>
    <cellStyle name="Comma 2 3 2 3" xfId="3304" xr:uid="{29ED8254-D42A-425A-A6C8-EB395244ECD7}"/>
    <cellStyle name="Comma 2 3 2 3 2" xfId="7055" xr:uid="{503BEFE9-95F8-4487-9F10-2171EDC30871}"/>
    <cellStyle name="Comma 2 3 2 3 2 2" xfId="15938" xr:uid="{90A9AF12-20C8-470C-BCA8-B24809437C1A}"/>
    <cellStyle name="Comma 2 3 2 3 2 2 2" xfId="33020" xr:uid="{D893E569-32E7-4213-A329-1C08B9755F7C}"/>
    <cellStyle name="Comma 2 3 2 3 2 3" xfId="24391" xr:uid="{A151451C-F812-4D4E-8FCB-352F07D8D45A}"/>
    <cellStyle name="Comma 2 3 2 3 3" xfId="13970" xr:uid="{F8E1F9A4-419A-4E8D-8D56-66AA8DD46BD8}"/>
    <cellStyle name="Comma 2 3 2 3 3 2" xfId="31052" xr:uid="{1BFBCCA7-DA87-48F7-947D-2501305F8150}"/>
    <cellStyle name="Comma 2 3 2 3 4" xfId="22386" xr:uid="{34AFB827-DD95-47AC-B768-8CFCB9945733}"/>
    <cellStyle name="Comma 2 3 2 3 5" xfId="4979" xr:uid="{12F45851-FB6A-40AC-9733-208CE1BBBE3B}"/>
    <cellStyle name="Comma 2 3 2 4" xfId="6031" xr:uid="{26E35884-2C28-4F4C-B6B5-BB2895BA14E3}"/>
    <cellStyle name="Comma 2 3 2 4 2" xfId="14956" xr:uid="{033327E7-5844-4880-8D16-B45DF3461D92}"/>
    <cellStyle name="Comma 2 3 2 4 2 2" xfId="32038" xr:uid="{1BA4D4E6-36D4-4167-8103-859EA48D9B26}"/>
    <cellStyle name="Comma 2 3 2 4 3" xfId="23398" xr:uid="{59FE78CE-0F65-4996-B071-F9566E22E1D6}"/>
    <cellStyle name="Comma 2 3 3" xfId="798" xr:uid="{00000000-0005-0000-0000-00001D030000}"/>
    <cellStyle name="Comma 2 3 4" xfId="3260" xr:uid="{0E9077CE-BFDA-46C9-A485-88F7D7C2F291}"/>
    <cellStyle name="Comma 2 3 4 2" xfId="8582" xr:uid="{80E6281A-2A5E-4952-92C7-FD9BF90B072F}"/>
    <cellStyle name="Comma 2 3 4 3" xfId="4253" xr:uid="{E4471148-8F7B-46A2-952B-222BE507EB90}"/>
    <cellStyle name="Comma 2 3 5" xfId="4054" xr:uid="{845E7EDC-769D-4A9B-B219-AE6360482F27}"/>
    <cellStyle name="Comma 2 3 6" xfId="8577" xr:uid="{BDF8247A-AF06-4090-8F81-56DCAB3D2890}"/>
    <cellStyle name="Comma 2 3 7" xfId="12873" xr:uid="{89A4D0AC-6F9A-46C6-9C32-E2F9AA8C08D4}"/>
    <cellStyle name="Comma 2 3 8" xfId="12789" xr:uid="{451C1DCB-21EB-4E68-9B1A-494DF86F83BF}"/>
    <cellStyle name="Comma 2 3 9" xfId="12795" xr:uid="{AAE8D582-3C5E-413C-8D8A-E78C68BD5235}"/>
    <cellStyle name="Comma 2 3_TOP-WAN-HC-Sep'09-update" xfId="799" xr:uid="{00000000-0005-0000-0000-00001E030000}"/>
    <cellStyle name="Comma 2 4" xfId="800" xr:uid="{00000000-0005-0000-0000-00001F030000}"/>
    <cellStyle name="Comma 2 4 2" xfId="3366" xr:uid="{C331B26D-E166-49FF-85EB-FF4AD2B80697}"/>
    <cellStyle name="Comma 2 4 2 2" xfId="4254" xr:uid="{A9CE9725-EF3B-432A-9777-1716A49DD5BD}"/>
    <cellStyle name="Comma 2 4 3" xfId="3311" xr:uid="{217A781B-1968-4A72-9171-AF051D88C6DC}"/>
    <cellStyle name="Comma 2 4 3 2" xfId="4940" xr:uid="{C7B456EC-4B41-4E2D-9388-5B5D8449FFB1}"/>
    <cellStyle name="Comma 2 4 4" xfId="4055" xr:uid="{0D1AF2CE-B535-4033-9F78-38FC3748EEF3}"/>
    <cellStyle name="Comma 2 5" xfId="801" xr:uid="{00000000-0005-0000-0000-000020030000}"/>
    <cellStyle name="Comma 2 5 2" xfId="3281" xr:uid="{DB48EE0B-61D2-43DE-9C05-58764549B5E1}"/>
    <cellStyle name="Comma 2 5 2 2" xfId="4255" xr:uid="{49D70FBA-FDB5-431E-B725-A660BE74115A}"/>
    <cellStyle name="Comma 2 5 3" xfId="4056" xr:uid="{15CFECA2-238E-45C5-A6F5-68B594E8EBDE}"/>
    <cellStyle name="Comma 2 6" xfId="802" xr:uid="{00000000-0005-0000-0000-000021030000}"/>
    <cellStyle name="Comma 2 6 2" xfId="3376" xr:uid="{8CE854F8-CF41-4FCB-9A93-5E253589755C}"/>
    <cellStyle name="Comma 2 6 2 2" xfId="4945" xr:uid="{501C9250-75E6-4114-8A9E-A82AAE9BFC54}"/>
    <cellStyle name="Comma 2 6 2 3" xfId="6823" xr:uid="{4F175A30-8EC1-437A-8BC2-A33822B9C7FB}"/>
    <cellStyle name="Comma 2 6 2 4" xfId="4256" xr:uid="{F313143F-15C2-47F9-93EF-948453638432}"/>
    <cellStyle name="Comma 2 6 3" xfId="5066" xr:uid="{3A885CD1-D021-4F32-B05E-56C87377CA8D}"/>
    <cellStyle name="Comma 2 6 4" xfId="4936" xr:uid="{E04BAD46-8BA8-486B-B2B5-39E899974000}"/>
    <cellStyle name="Comma 2 6 4 2" xfId="7038" xr:uid="{7169E628-A2F1-4792-8CC6-CBDCD8C51412}"/>
    <cellStyle name="Comma 2 6 4 2 2" xfId="15921" xr:uid="{E5A982C0-8F73-45B2-A8B6-00589992FD61}"/>
    <cellStyle name="Comma 2 6 4 2 2 2" xfId="33003" xr:uid="{E8C35026-BA19-416A-9E48-5D99227FD8B4}"/>
    <cellStyle name="Comma 2 6 4 2 3" xfId="24374" xr:uid="{B5A8CDCF-1BEC-4A8E-BE7F-0E8E1BC66158}"/>
    <cellStyle name="Comma 2 6 4 3" xfId="13945" xr:uid="{E2422529-FBB6-4120-A2CF-754E84A6C42E}"/>
    <cellStyle name="Comma 2 6 4 3 2" xfId="31027" xr:uid="{395C9564-D163-40C4-B494-7A2CD0F68DDA}"/>
    <cellStyle name="Comma 2 6 4 4" xfId="22361" xr:uid="{0891D1A5-D977-44F1-B6B3-32A02C872B0B}"/>
    <cellStyle name="Comma 2 6 5" xfId="4050" xr:uid="{46DDC9FE-0A8C-4A2B-83F4-F0AF30A1BA70}"/>
    <cellStyle name="Comma 2 6 6" xfId="6006" xr:uid="{5AF363E9-03F6-4520-9634-E8C0EBC2CDB2}"/>
    <cellStyle name="Comma 2 6 6 2" xfId="14931" xr:uid="{EFB20C69-436B-4A0A-9D2C-DBE96B64614C}"/>
    <cellStyle name="Comma 2 6 6 2 2" xfId="32013" xr:uid="{92146947-812F-49F4-8F62-F2BC1F2A42AD}"/>
    <cellStyle name="Comma 2 6 6 3" xfId="23373" xr:uid="{CF058F4E-6481-4EE5-907E-B7CDCD6E1127}"/>
    <cellStyle name="Comma 2 7" xfId="1603" xr:uid="{743399B8-86DA-4A2D-BFB6-069CCA921BBB}"/>
    <cellStyle name="Comma 2 7 2" xfId="5439" xr:uid="{70C09E06-1EB5-4BD9-A3D0-66C1689DA808}"/>
    <cellStyle name="Comma 2 7 3" xfId="4449" xr:uid="{547B9400-DB4F-481A-865B-59669F2C1663}"/>
    <cellStyle name="Comma 2 7 4" xfId="8581" xr:uid="{E3255F64-BFA1-4997-8EB3-22D78187EC9A}"/>
    <cellStyle name="Comma 2 7 5" xfId="8476" xr:uid="{D27A8851-82F8-4EBE-AB0A-05708DED2729}"/>
    <cellStyle name="Comma 2 7 5 2" xfId="17211" xr:uid="{8104228C-5F75-42CC-8F48-D712B0701228}"/>
    <cellStyle name="Comma 2 7 5 2 2" xfId="34293" xr:uid="{61649670-02E1-489D-B008-8E0F762EB82F}"/>
    <cellStyle name="Comma 2 7 5 3" xfId="25777" xr:uid="{E579666F-4B78-47D3-A47E-705F2F6A7EFC}"/>
    <cellStyle name="Comma 2 7 6" xfId="10522" xr:uid="{1A87CA74-B048-4124-9CCA-03102025748C}"/>
    <cellStyle name="Comma 2 7 6 3 2" xfId="3363" xr:uid="{3B02AAAB-8979-4960-9017-A47BDF62D596}"/>
    <cellStyle name="Comma 2 8" xfId="2575" xr:uid="{89EA0671-7CC7-4F8D-B5A0-644E2E8CB986}"/>
    <cellStyle name="Comma 2 8 2" xfId="10563" xr:uid="{BEBB51DE-463C-44EC-8451-A66959E84AAB}"/>
    <cellStyle name="Comma 2 8 3" xfId="4827" xr:uid="{306E2C4E-4543-4488-91BC-29A5B2F8E755}"/>
    <cellStyle name="Comma 2 8 4" xfId="2699" xr:uid="{DCEA02E1-FCE1-449C-B244-1CAE6B426B49}"/>
    <cellStyle name="Comma 2 9" xfId="2602" xr:uid="{A21BC928-7AE7-4AF1-A33C-40A34EC03CCD}"/>
    <cellStyle name="Comma 2 9 2" xfId="4950" xr:uid="{5034EB13-DC2F-4D6F-AD75-C239977AEC31}"/>
    <cellStyle name="Comma 2 9 2 2" xfId="6012" xr:uid="{76D516C6-1758-4536-A3DC-0BBD2005E1FC}"/>
    <cellStyle name="Comma 2 9 2 2 2" xfId="14937" xr:uid="{2287615A-44BE-4B32-A820-FE1569CDED04}"/>
    <cellStyle name="Comma 2 9 2 2 2 2" xfId="32019" xr:uid="{763AA386-4FFA-46B1-B39A-73C37AF45685}"/>
    <cellStyle name="Comma 2 9 2 2 3" xfId="23379" xr:uid="{66AACF5D-6494-4246-8D21-CC8FFAFB0CD3}"/>
    <cellStyle name="Comma 2 9 2 3" xfId="13951" xr:uid="{6C71577E-A988-4A30-BAB3-41580EF162E7}"/>
    <cellStyle name="Comma 2 9 2 3 2" xfId="31033" xr:uid="{053C67EC-4242-41F7-B65C-1D52DB3CB921}"/>
    <cellStyle name="Comma 2 9 2 4" xfId="22367" xr:uid="{04B6790C-7190-4599-A07F-DADF837B93E2}"/>
    <cellStyle name="Comma 2 9 3" xfId="4929" xr:uid="{9FFB0378-98D2-4704-BF7A-6C617997815F}"/>
    <cellStyle name="Comma 2 9 4" xfId="7000" xr:uid="{91A86B0B-D6AE-4889-BD3D-1D543FE007D2}"/>
    <cellStyle name="Comma 2 9 4 2" xfId="15884" xr:uid="{BCEB2CBD-B7A5-4263-B4A1-0E7CC9029DC3}"/>
    <cellStyle name="Comma 2 9 4 2 2" xfId="32966" xr:uid="{0259999A-A9EF-4C1A-96A7-DA8B797550DA}"/>
    <cellStyle name="Comma 2 9 4 3" xfId="24337" xr:uid="{916B1D56-8C29-4656-82AF-ED3E0DCAAD87}"/>
    <cellStyle name="Comma 2 9 5" xfId="13908" xr:uid="{8CE85E9B-6AFB-4C4A-9FAC-0127B5FFCDF1}"/>
    <cellStyle name="Comma 2 9 5 2" xfId="30990" xr:uid="{517B333F-D3A4-4D5A-AE55-D58D4A2CC16C}"/>
    <cellStyle name="Comma 2 9 6" xfId="22324" xr:uid="{76BACF1B-C968-4D19-BC2E-B011E44F6ECA}"/>
    <cellStyle name="Comma 2 9 7" xfId="4870" xr:uid="{0D7055C3-86DE-4F5D-8FDF-AD01B7653612}"/>
    <cellStyle name="Comma 2 9 8" xfId="3301" xr:uid="{D4BE8445-034E-4602-AD31-D4D8E752B7D9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0 3" xfId="4257" xr:uid="{72A8E9F1-4C75-4FB6-B4F3-2AA2EBB1B058}"/>
    <cellStyle name="Comma 20 4" xfId="4057" xr:uid="{F8C54281-1DF5-4455-8955-8D71307A0634}"/>
    <cellStyle name="Comma 21" xfId="806" xr:uid="{00000000-0005-0000-0000-000025030000}"/>
    <cellStyle name="Comma 21 2" xfId="2170" xr:uid="{2CEF1066-476F-4B55-986F-8C2D19136B36}"/>
    <cellStyle name="Comma 21 3" xfId="4258" xr:uid="{E9C50DF1-5428-4EBB-80CC-C582C3843E30}"/>
    <cellStyle name="Comma 22" xfId="807" xr:uid="{00000000-0005-0000-0000-000026030000}"/>
    <cellStyle name="Comma 22 2" xfId="4259" xr:uid="{E4CB49D5-6A60-4670-8E11-D70795FD1E0C}"/>
    <cellStyle name="Comma 22 3" xfId="4058" xr:uid="{755E584C-D32A-4A20-9621-72F0A80496F6}"/>
    <cellStyle name="Comma 22 4" xfId="12874" xr:uid="{3126CB62-DDA1-4AE8-9C72-4116402EA813}"/>
    <cellStyle name="Comma 23" xfId="808" xr:uid="{00000000-0005-0000-0000-000027030000}"/>
    <cellStyle name="Comma 23 2" xfId="3284" xr:uid="{72526CCA-6C24-4F40-8C6D-D88F44A92F64}"/>
    <cellStyle name="Comma 23 2 2" xfId="4260" xr:uid="{277E9874-5E96-4A2B-A54E-6583B3367C68}"/>
    <cellStyle name="Comma 23 3" xfId="4040" xr:uid="{2743A627-3D12-4422-950F-0E1CBEDD9A06}"/>
    <cellStyle name="Comma 23 3 2" xfId="6676" xr:uid="{6FEDE7DA-432F-44A7-8544-8D7793480BD4}"/>
    <cellStyle name="Comma 23 3 2 2" xfId="15594" xr:uid="{CEA156A4-5631-4D22-A22B-6472E17138D0}"/>
    <cellStyle name="Comma 23 3 2 2 2" xfId="32676" xr:uid="{5EF2B6F2-8EB6-4DA2-810D-5AE7110A4D83}"/>
    <cellStyle name="Comma 23 3 2 3" xfId="24038" xr:uid="{B30428A5-452C-4770-AA8F-5ED9FAC60D7C}"/>
    <cellStyle name="Comma 23 3 3" xfId="13444" xr:uid="{AC732829-2FCB-443C-8954-1F39F62CC140}"/>
    <cellStyle name="Comma 23 3 3 2" xfId="30526" xr:uid="{F2FFA9AE-1876-4658-AD66-058FAC06BB35}"/>
    <cellStyle name="Comma 23 3 4" xfId="21868" xr:uid="{FAE10337-DD87-417F-9604-3A607BCF4AD2}"/>
    <cellStyle name="Comma 24" xfId="809" xr:uid="{00000000-0005-0000-0000-000028030000}"/>
    <cellStyle name="Comma 24 2" xfId="1602" xr:uid="{EBCF1940-B199-4D0C-89BE-23F81E7D09F5}"/>
    <cellStyle name="Comma 24 2 10" xfId="12876" xr:uid="{C40F7395-AD5B-400E-B9EF-33BCEA1C4222}"/>
    <cellStyle name="Comma 24 2 10 2" xfId="29970" xr:uid="{616C59A1-94F2-42BC-88A2-6738D8FCF95F}"/>
    <cellStyle name="Comma 24 2 11" xfId="21204" xr:uid="{2C448C83-78C5-44BF-A0B1-F5EE68FEDCA8}"/>
    <cellStyle name="Comma 24 2 12" xfId="3463" xr:uid="{1A96CF79-9133-45C4-A646-61834B09E093}"/>
    <cellStyle name="Comma 24 2 13" xfId="2703" xr:uid="{2F81A662-9098-4E71-8816-819FBB32C90C}"/>
    <cellStyle name="Comma 24 2 14" xfId="38391" xr:uid="{E5F230B7-D43D-4736-A1D3-E5EA1B9589AE}"/>
    <cellStyle name="Comma 24 2 2" xfId="2172" xr:uid="{7573C053-A997-4F6B-B9EC-B5CC52967122}"/>
    <cellStyle name="Comma 24 2 2 10" xfId="3464" xr:uid="{22B9D10C-CC9B-4E16-943B-714DF7470A20}"/>
    <cellStyle name="Comma 24 2 2 11" xfId="2704" xr:uid="{402A28DB-B2D3-4BE7-9273-C72A342BF725}"/>
    <cellStyle name="Comma 24 2 2 12" xfId="38464" xr:uid="{F0C64BA6-E399-430F-860E-B3007B37EFB7}"/>
    <cellStyle name="Comma 24 2 2 2" xfId="2850" xr:uid="{E95A1322-D240-4BE0-B809-A2B154FCF561}"/>
    <cellStyle name="Comma 24 2 2 2 2" xfId="3161" xr:uid="{3EBF89F5-4FDE-4937-8810-886F10F56EF9}"/>
    <cellStyle name="Comma 24 2 2 2 2 2" xfId="5644" xr:uid="{CAED9DD7-EA08-4319-8760-45A7832D95BB}"/>
    <cellStyle name="Comma 24 2 2 2 2 2 2" xfId="12660" xr:uid="{A465CAE6-1B51-48B1-907E-411A10FCD935}"/>
    <cellStyle name="Comma 24 2 2 2 2 2 2 2" xfId="20988" xr:uid="{67BD3184-4416-456A-A1F7-0F1A59859E15}"/>
    <cellStyle name="Comma 24 2 2 2 2 2 2 2 2" xfId="38070" xr:uid="{30CEA871-B00F-4F43-865D-0D07F56BE506}"/>
    <cellStyle name="Comma 24 2 2 2 2 2 2 3" xfId="29777" xr:uid="{368D0B0A-CBCB-47D7-B1AE-C8FECB90DC52}"/>
    <cellStyle name="Comma 24 2 2 2 2 2 3" xfId="11102" xr:uid="{D019EE1C-C304-4F98-A7BF-456E9E5C18DA}"/>
    <cellStyle name="Comma 24 2 2 2 2 2 3 2" xfId="19466" xr:uid="{CD784655-B467-4609-8997-7B02292FCCA9}"/>
    <cellStyle name="Comma 24 2 2 2 2 2 3 2 2" xfId="36548" xr:uid="{3194E6FA-3CE6-4916-A39E-3D06406E12AF}"/>
    <cellStyle name="Comma 24 2 2 2 2 2 3 3" xfId="28255" xr:uid="{0C95F953-1288-444B-B21F-DEA26E64FC25}"/>
    <cellStyle name="Comma 24 2 2 2 2 2 4" xfId="14594" xr:uid="{92762E12-6E49-4408-A762-541DA29B94BF}"/>
    <cellStyle name="Comma 24 2 2 2 2 2 4 2" xfId="31676" xr:uid="{EB488201-7E65-4125-BB41-D782FAEAA0C4}"/>
    <cellStyle name="Comma 24 2 2 2 2 2 5" xfId="23027" xr:uid="{AE31C550-C45F-4FB7-9CA7-C49495B27198}"/>
    <cellStyle name="Comma 24 2 2 2 2 3" xfId="11898" xr:uid="{B5BF25B9-3CD9-412F-BBE0-567B3821CCFB}"/>
    <cellStyle name="Comma 24 2 2 2 2 3 2" xfId="20227" xr:uid="{149F6FD4-9392-4A7F-A210-87F331F364C6}"/>
    <cellStyle name="Comma 24 2 2 2 2 3 2 2" xfId="37309" xr:uid="{483FB0C0-3689-48E1-B230-DA0E397BE0E3}"/>
    <cellStyle name="Comma 24 2 2 2 2 3 3" xfId="29016" xr:uid="{B1FF24AF-3B19-4BB5-9CA8-D5CE50F358FD}"/>
    <cellStyle name="Comma 24 2 2 2 2 4" xfId="6545" xr:uid="{137AED0B-125A-418C-BEE7-51C33DC4204A}"/>
    <cellStyle name="Comma 24 2 2 2 2 4 2" xfId="15465" xr:uid="{392394BB-4656-4E69-87FE-80113837AF2C}"/>
    <cellStyle name="Comma 24 2 2 2 2 4 2 2" xfId="32547" xr:uid="{85697F7E-2074-4540-9F93-BA37989C7734}"/>
    <cellStyle name="Comma 24 2 2 2 2 4 3" xfId="23908" xr:uid="{40DCCD0B-DCDE-47E7-BE6E-1C586F0EBA40}"/>
    <cellStyle name="Comma 24 2 2 2 2 5" xfId="13340" xr:uid="{5A0877ED-5E85-468B-9BBA-544909AF8BD0}"/>
    <cellStyle name="Comma 24 2 2 2 2 5 2" xfId="30422" xr:uid="{D18CC936-D241-47CF-9466-4B24697889B3}"/>
    <cellStyle name="Comma 24 2 2 2 2 6" xfId="21761" xr:uid="{4BEF4A17-AC63-4398-A41C-675097A12064}"/>
    <cellStyle name="Comma 24 2 2 2 2 7" xfId="3913" xr:uid="{C826E9C3-3E86-4100-A49E-A4CD2EC194CE}"/>
    <cellStyle name="Comma 24 2 2 2 3" xfId="5338" xr:uid="{763CEFF9-840C-4726-8105-5C3D1151BC8A}"/>
    <cellStyle name="Comma 24 2 2 2 3 2" xfId="12355" xr:uid="{419B0E9B-384D-4F17-87D0-B780397B6BC9}"/>
    <cellStyle name="Comma 24 2 2 2 3 2 2" xfId="20683" xr:uid="{1FDF2410-303D-431C-BD82-8B67DC98ABAC}"/>
    <cellStyle name="Comma 24 2 2 2 3 2 2 2" xfId="37765" xr:uid="{E656496B-9376-48DD-BBA8-263C5E398BB7}"/>
    <cellStyle name="Comma 24 2 2 2 3 2 3" xfId="29472" xr:uid="{A356EF19-E495-410B-9693-4F0728CEC2DD}"/>
    <cellStyle name="Comma 24 2 2 2 3 3" xfId="7281" xr:uid="{75F5BBFA-A1A4-474E-B976-C88448C1A7F5}"/>
    <cellStyle name="Comma 24 2 2 2 3 3 2" xfId="16149" xr:uid="{F721A153-DE63-405A-9056-7935F70ACB8D}"/>
    <cellStyle name="Comma 24 2 2 2 3 3 2 2" xfId="33231" xr:uid="{041BFC08-1008-4711-A4E9-73362DED8608}"/>
    <cellStyle name="Comma 24 2 2 2 3 3 3" xfId="24615" xr:uid="{A97D6998-8A40-43BB-8194-1658527D641F}"/>
    <cellStyle name="Comma 24 2 2 2 3 4" xfId="14292" xr:uid="{91D712FB-1B0E-4D7E-BECC-F98A16168DED}"/>
    <cellStyle name="Comma 24 2 2 2 3 4 2" xfId="31374" xr:uid="{42AE4C15-FC76-4C0A-A858-7333A6281F5A}"/>
    <cellStyle name="Comma 24 2 2 2 3 5" xfId="22725" xr:uid="{3DA7A77D-6ED4-4B87-8E98-065E9A97A2C9}"/>
    <cellStyle name="Comma 24 2 2 2 4" xfId="4822" xr:uid="{008F60DF-7875-4F24-8071-9359C27BF14F}"/>
    <cellStyle name="Comma 24 2 2 2 4 2" xfId="11593" xr:uid="{1E5F94DA-701C-4122-A033-E6215B442744}"/>
    <cellStyle name="Comma 24 2 2 2 4 2 2" xfId="19922" xr:uid="{8127BBD0-E99F-45C6-9ED5-DAAABFA4A4E0}"/>
    <cellStyle name="Comma 24 2 2 2 4 2 2 2" xfId="37004" xr:uid="{EF598A65-50A9-4A52-AF43-D0DBBE563DAF}"/>
    <cellStyle name="Comma 24 2 2 2 4 2 3" xfId="28711" xr:uid="{0931BEC8-1B7C-422B-93FA-9C0F31F633E6}"/>
    <cellStyle name="Comma 24 2 2 2 4 3" xfId="13905" xr:uid="{1A15817A-6F34-43A7-9760-AF666865F6A5}"/>
    <cellStyle name="Comma 24 2 2 2 4 3 2" xfId="30987" xr:uid="{39A367DA-584C-4D5F-93F1-0D5888123395}"/>
    <cellStyle name="Comma 24 2 2 2 4 4" xfId="22321" xr:uid="{73B2A0DC-A6AB-40B8-A6AB-C755B9699936}"/>
    <cellStyle name="Comma 24 2 2 2 5" xfId="6243" xr:uid="{0F0E3BD9-80D3-40EB-A740-492B99DD3A00}"/>
    <cellStyle name="Comma 24 2 2 2 5 2" xfId="15163" xr:uid="{2357A7CC-3C6D-4D3B-ADDE-6E94617A787D}"/>
    <cellStyle name="Comma 24 2 2 2 5 2 2" xfId="32245" xr:uid="{82D86424-01B3-43CF-98C9-AB1F812CC77A}"/>
    <cellStyle name="Comma 24 2 2 2 5 3" xfId="23606" xr:uid="{CAF0EE29-070A-48F4-9FFA-888B5710F586}"/>
    <cellStyle name="Comma 24 2 2 2 6" xfId="13035" xr:uid="{E3663D3D-EE28-4785-855E-EC885CD8D7B0}"/>
    <cellStyle name="Comma 24 2 2 2 6 2" xfId="30117" xr:uid="{0D0AD71F-0CB2-4456-91E3-38A83F7C9494}"/>
    <cellStyle name="Comma 24 2 2 2 7" xfId="21456" xr:uid="{F499C209-2297-437D-9470-F4E80D71873C}"/>
    <cellStyle name="Comma 24 2 2 2 8" xfId="3608" xr:uid="{957CFB0C-51B0-4F25-B396-59DEA1EA5EBA}"/>
    <cellStyle name="Comma 24 2 2 3" xfId="3019" xr:uid="{367CB916-ED99-4691-842D-92C78ACB9E4A}"/>
    <cellStyle name="Comma 24 2 2 3 2" xfId="5503" xr:uid="{21726FD9-C674-4F25-946A-C087F91AA272}"/>
    <cellStyle name="Comma 24 2 2 3 2 2" xfId="12518" xr:uid="{F2953C05-EF8E-4238-B6F5-91457CD2C1D2}"/>
    <cellStyle name="Comma 24 2 2 3 2 2 2" xfId="20846" xr:uid="{BB88C63D-D0A9-4C3E-B0F6-5DB1578FB275}"/>
    <cellStyle name="Comma 24 2 2 3 2 2 2 2" xfId="37928" xr:uid="{0A533417-C365-4562-985C-4403415C11FA}"/>
    <cellStyle name="Comma 24 2 2 3 2 2 3" xfId="29635" xr:uid="{C5ED0BBD-1CDE-42DA-B587-A94F13D78037}"/>
    <cellStyle name="Comma 24 2 2 3 2 3" xfId="10975" xr:uid="{31A36743-3BF3-444A-8FA8-E8AC2CBB5AEC}"/>
    <cellStyle name="Comma 24 2 2 3 2 3 2" xfId="19339" xr:uid="{AC83430F-AF91-4191-90BA-5723679D4E7C}"/>
    <cellStyle name="Comma 24 2 2 3 2 3 2 2" xfId="36421" xr:uid="{EAF0B146-1578-4AC1-A8BE-B59F31C39A28}"/>
    <cellStyle name="Comma 24 2 2 3 2 3 3" xfId="28128" xr:uid="{A88EB4E1-5372-45E2-A895-C49BFB5EE146}"/>
    <cellStyle name="Comma 24 2 2 3 2 4" xfId="14453" xr:uid="{CD217D85-8D5A-450E-A5A7-A63F955544A0}"/>
    <cellStyle name="Comma 24 2 2 3 2 4 2" xfId="31535" xr:uid="{3D773465-42BC-49F1-8BF0-88E58EA67E18}"/>
    <cellStyle name="Comma 24 2 2 3 2 5" xfId="22886" xr:uid="{158DAC6E-9463-4078-9FD4-051633730B0D}"/>
    <cellStyle name="Comma 24 2 2 3 3" xfId="11756" xr:uid="{5C800FC1-6B71-48B7-BF26-2E7C7E7ED957}"/>
    <cellStyle name="Comma 24 2 2 3 3 2" xfId="20085" xr:uid="{E2754F04-7120-48DA-B34E-97D76AFD2B74}"/>
    <cellStyle name="Comma 24 2 2 3 3 2 2" xfId="37167" xr:uid="{C40DECA9-7C72-47EA-B98D-508195EA21E1}"/>
    <cellStyle name="Comma 24 2 2 3 3 3" xfId="28874" xr:uid="{8D1D3A7E-F4DA-4BF0-80EC-C15308DA33A0}"/>
    <cellStyle name="Comma 24 2 2 3 4" xfId="6404" xr:uid="{9531E630-D297-49BA-9C89-F695913E8D7F}"/>
    <cellStyle name="Comma 24 2 2 3 4 2" xfId="15324" xr:uid="{28AE698B-EB87-476B-8284-04D349042B5D}"/>
    <cellStyle name="Comma 24 2 2 3 4 2 2" xfId="32406" xr:uid="{8857665C-2606-40A0-B207-9A36D38F7EE2}"/>
    <cellStyle name="Comma 24 2 2 3 4 3" xfId="23767" xr:uid="{1596F8EB-9B72-4665-85DF-16047876961F}"/>
    <cellStyle name="Comma 24 2 2 3 5" xfId="13198" xr:uid="{4F1E9543-E14F-4984-B0D8-366AB97550A2}"/>
    <cellStyle name="Comma 24 2 2 3 5 2" xfId="30280" xr:uid="{63090D77-D37D-4747-B79A-68BF77ABE9F2}"/>
    <cellStyle name="Comma 24 2 2 3 6" xfId="21619" xr:uid="{20B9CC39-405B-4608-AEC6-0C6CF38E5760}"/>
    <cellStyle name="Comma 24 2 2 3 7" xfId="3771" xr:uid="{ADFB50BD-5F17-4BEC-8A59-02B46015FFBF}"/>
    <cellStyle name="Comma 24 2 2 4" xfId="5068" xr:uid="{0F93A4A5-632B-49F9-BE29-47B44F29F9E2}"/>
    <cellStyle name="Comma 24 2 2 4 2" xfId="10807" xr:uid="{7B435FEA-4987-401E-97A7-CC6544B84285}"/>
    <cellStyle name="Comma 24 2 2 4 2 2" xfId="12213" xr:uid="{927EFDD7-DD6A-43CE-AEC6-64B44F8A7BA5}"/>
    <cellStyle name="Comma 24 2 2 4 2 2 2" xfId="20541" xr:uid="{7984668F-AF84-4E33-8806-588C5244CBF5}"/>
    <cellStyle name="Comma 24 2 2 4 2 2 2 2" xfId="37623" xr:uid="{93F8ADF2-7B76-4B67-B9A9-8664460844EE}"/>
    <cellStyle name="Comma 24 2 2 4 2 2 3" xfId="29330" xr:uid="{46DD43F2-CDFB-4342-A391-A315F01E858A}"/>
    <cellStyle name="Comma 24 2 2 4 2 3" xfId="19171" xr:uid="{4AA2634A-5899-4EE5-90B1-2A1522095152}"/>
    <cellStyle name="Comma 24 2 2 4 2 3 2" xfId="36253" xr:uid="{6F03B28A-7E21-4470-ABBB-0A367BB5622A}"/>
    <cellStyle name="Comma 24 2 2 4 2 4" xfId="27960" xr:uid="{22819952-5B54-417E-8B9F-49BF558C0F3C}"/>
    <cellStyle name="Comma 24 2 2 4 3" xfId="11451" xr:uid="{CF169DF6-76C4-4EDF-BA1F-ED698CA2F4EC}"/>
    <cellStyle name="Comma 24 2 2 4 3 2" xfId="19780" xr:uid="{EDD57259-8646-4E84-9908-7C9C1028AB87}"/>
    <cellStyle name="Comma 24 2 2 4 3 2 2" xfId="36862" xr:uid="{42DDF2FD-2731-48DA-BC35-AEB11001293A}"/>
    <cellStyle name="Comma 24 2 2 4 3 3" xfId="28569" xr:uid="{5C3B3A1F-9DA6-4BE0-AF4F-90D9808FB5F4}"/>
    <cellStyle name="Comma 24 2 2 4 4" xfId="7124" xr:uid="{220A5711-1444-413D-939A-738CA62448C8}"/>
    <cellStyle name="Comma 24 2 2 4 4 2" xfId="16004" xr:uid="{A3B4C781-C1B0-4C42-9BDD-EF5F63158C93}"/>
    <cellStyle name="Comma 24 2 2 4 4 2 2" xfId="33086" xr:uid="{F6FD7ABE-E28C-473D-A547-7F43A5155BF8}"/>
    <cellStyle name="Comma 24 2 2 4 4 3" xfId="24459" xr:uid="{52A7F481-63BC-48EA-98F3-A758FC92129C}"/>
    <cellStyle name="Comma 24 2 2 4 5" xfId="14045" xr:uid="{D4E382EC-F411-441D-A7D2-45F65CF5A65B}"/>
    <cellStyle name="Comma 24 2 2 4 5 2" xfId="31127" xr:uid="{545996BA-DCE0-42F0-9695-C7A78247F3C5}"/>
    <cellStyle name="Comma 24 2 2 4 6" xfId="22464" xr:uid="{22B07134-4666-407F-806D-8F60973D6541}"/>
    <cellStyle name="Comma 24 2 2 5" xfId="4554" xr:uid="{232B28B8-C042-4900-8805-97FD447AB67B}"/>
    <cellStyle name="Comma 24 2 2 5 2" xfId="12068" xr:uid="{538B6622-32AA-4138-AAF1-C1EB535CA19A}"/>
    <cellStyle name="Comma 24 2 2 5 2 2" xfId="20396" xr:uid="{923136F1-F37C-4C74-AAAB-4EDE1443EE31}"/>
    <cellStyle name="Comma 24 2 2 5 2 2 2" xfId="37478" xr:uid="{B2A30963-0662-44B4-AF0D-0D83E13AA6DB}"/>
    <cellStyle name="Comma 24 2 2 5 2 3" xfId="29185" xr:uid="{AEA50078-4C40-4A7A-BD75-CAD3540BAAD8}"/>
    <cellStyle name="Comma 24 2 2 5 3" xfId="10634" xr:uid="{7F7EB073-1D0F-4D00-8D79-C4323E327E04}"/>
    <cellStyle name="Comma 24 2 2 5 3 2" xfId="19028" xr:uid="{BD0C7B42-9920-4395-A75B-00A7232E5C98}"/>
    <cellStyle name="Comma 24 2 2 5 3 2 2" xfId="36110" xr:uid="{0E4DB038-E51E-423E-B2D2-EC81267D2AF7}"/>
    <cellStyle name="Comma 24 2 2 5 3 3" xfId="27817" xr:uid="{889192FD-46DB-481C-9091-0E85BA19011A}"/>
    <cellStyle name="Comma 24 2 2 5 4" xfId="13647" xr:uid="{04EEE8EF-3AAB-4C67-BB4E-861849CFA228}"/>
    <cellStyle name="Comma 24 2 2 5 4 2" xfId="30729" xr:uid="{839182EA-A60C-4044-A5E5-DE8F29007B92}"/>
    <cellStyle name="Comma 24 2 2 5 5" xfId="22061" xr:uid="{B321F7AA-877D-499D-A363-4878268887A9}"/>
    <cellStyle name="Comma 24 2 2 6" xfId="11286" xr:uid="{547F8642-3F1F-4331-9E06-CD4339B3AC69}"/>
    <cellStyle name="Comma 24 2 2 6 2" xfId="19635" xr:uid="{B481D2CA-66AC-40D2-B701-EB36CCDDF284}"/>
    <cellStyle name="Comma 24 2 2 6 2 2" xfId="36717" xr:uid="{36E6C3B6-760F-4109-8940-3F878C4CF313}"/>
    <cellStyle name="Comma 24 2 2 6 3" xfId="28424" xr:uid="{3943DA76-64A0-463A-B9A3-720692A9C23E}"/>
    <cellStyle name="Comma 24 2 2 7" xfId="6095" xr:uid="{59F7685F-70E0-4E9D-8DBA-686F25697F6C}"/>
    <cellStyle name="Comma 24 2 2 7 2" xfId="15020" xr:uid="{4F5E684B-17A1-4D61-81EB-5724E3D6079E}"/>
    <cellStyle name="Comma 24 2 2 7 2 2" xfId="32102" xr:uid="{53FF54BC-F6ED-46A5-B92C-90A3EA03C3FE}"/>
    <cellStyle name="Comma 24 2 2 7 3" xfId="23462" xr:uid="{962AF65C-20A8-4D3B-9646-88BA0767D0EA}"/>
    <cellStyle name="Comma 24 2 2 8" xfId="12877" xr:uid="{AF0719A9-22BD-4E0D-9E72-BD2308095685}"/>
    <cellStyle name="Comma 24 2 2 8 2" xfId="29971" xr:uid="{EBF4C7DB-3782-48EA-986E-59AB9FBC08AE}"/>
    <cellStyle name="Comma 24 2 2 9" xfId="21205" xr:uid="{A5134D93-90B0-47D1-81B2-1FDE54BFC18A}"/>
    <cellStyle name="Comma 24 2 3" xfId="2171" xr:uid="{A27B8FBB-FCA4-419A-879B-A0D01DC2A01F}"/>
    <cellStyle name="Comma 24 2 3 10" xfId="2849" xr:uid="{C6FA233D-9563-42B3-BCC1-EAF0CCB04628}"/>
    <cellStyle name="Comma 24 2 3 11" xfId="38463" xr:uid="{1807AA16-FEED-40CF-BB74-8387C35A04A0}"/>
    <cellStyle name="Comma 24 2 3 2" xfId="3160" xr:uid="{3900F909-BA81-4F63-BD51-0C44DB1ABE9B}"/>
    <cellStyle name="Comma 24 2 3 2 2" xfId="5643" xr:uid="{D3EC42AA-BF97-47AF-AD43-365C1DA134AB}"/>
    <cellStyle name="Comma 24 2 3 2 2 2" xfId="12659" xr:uid="{11B7CB08-CC08-43D7-9A6A-A028E3C66C63}"/>
    <cellStyle name="Comma 24 2 3 2 2 2 2" xfId="20987" xr:uid="{A30028CE-EBB5-4B25-8D32-52D5C4D90C61}"/>
    <cellStyle name="Comma 24 2 3 2 2 2 2 2" xfId="38069" xr:uid="{06D52F5F-DA8E-4C72-A8CC-DECC7D6926F1}"/>
    <cellStyle name="Comma 24 2 3 2 2 2 3" xfId="29776" xr:uid="{570DF83D-1E22-4ADD-B5E2-9EB7F3E78E80}"/>
    <cellStyle name="Comma 24 2 3 2 2 3" xfId="11101" xr:uid="{64688A75-4BCD-47B3-AD38-C57819E15716}"/>
    <cellStyle name="Comma 24 2 3 2 2 3 2" xfId="19465" xr:uid="{EC728CF0-0E73-4D71-AB61-8A2FDB84001D}"/>
    <cellStyle name="Comma 24 2 3 2 2 3 2 2" xfId="36547" xr:uid="{36E7C4D3-C972-4AFF-A01B-4C44821655B4}"/>
    <cellStyle name="Comma 24 2 3 2 2 3 3" xfId="28254" xr:uid="{4F3737B5-2EE7-4B0F-AA21-6B7319E26E78}"/>
    <cellStyle name="Comma 24 2 3 2 2 4" xfId="14593" xr:uid="{49ABB0AB-C906-4DD8-BECE-FB0743EC6D96}"/>
    <cellStyle name="Comma 24 2 3 2 2 4 2" xfId="31675" xr:uid="{1E7FBE32-5AF1-422B-A62B-58622B39045E}"/>
    <cellStyle name="Comma 24 2 3 2 2 5" xfId="23026" xr:uid="{9E0F6D06-926A-46FD-81F2-D3397BE95C29}"/>
    <cellStyle name="Comma 24 2 3 2 3" xfId="11897" xr:uid="{F28FFE4C-FA88-4698-8785-37DE3DF376B7}"/>
    <cellStyle name="Comma 24 2 3 2 3 2" xfId="20226" xr:uid="{EF8D43F5-862A-4C99-A6B6-E950E6588C74}"/>
    <cellStyle name="Comma 24 2 3 2 3 2 2" xfId="37308" xr:uid="{C5479421-50E3-4102-B4D8-1C11AD7FC6FA}"/>
    <cellStyle name="Comma 24 2 3 2 3 3" xfId="29015" xr:uid="{0F10BA12-CC0B-484B-A164-B89389D6DF22}"/>
    <cellStyle name="Comma 24 2 3 2 4" xfId="6544" xr:uid="{D265EC76-0E09-4F76-A7B5-ECD14FF0EBDF}"/>
    <cellStyle name="Comma 24 2 3 2 4 2" xfId="15464" xr:uid="{B6124A2C-4D99-422E-95BC-F59E4662F97F}"/>
    <cellStyle name="Comma 24 2 3 2 4 2 2" xfId="32546" xr:uid="{630EF219-B4E3-4101-9818-08704B44E185}"/>
    <cellStyle name="Comma 24 2 3 2 4 3" xfId="23907" xr:uid="{BCAD0791-E7FD-454D-B4D2-7FF2B668B41C}"/>
    <cellStyle name="Comma 24 2 3 2 5" xfId="13339" xr:uid="{A0050DEF-262F-479D-BF04-20E013C56F41}"/>
    <cellStyle name="Comma 24 2 3 2 5 2" xfId="30421" xr:uid="{961D7C66-9380-44D0-B4A5-FF9230515DCA}"/>
    <cellStyle name="Comma 24 2 3 2 6" xfId="21760" xr:uid="{26E637BD-0DF9-43FA-89AA-138208441CBF}"/>
    <cellStyle name="Comma 24 2 3 2 7" xfId="3912" xr:uid="{CB03F9C6-DC09-4147-8ECD-A60B7ACAD75B}"/>
    <cellStyle name="Comma 24 2 3 3" xfId="5337" xr:uid="{23459911-E44D-4C0E-903D-351EC8705B47}"/>
    <cellStyle name="Comma 24 2 3 3 2" xfId="10899" xr:uid="{7B36B668-4C95-430D-96C8-5C2CAF80ADD8}"/>
    <cellStyle name="Comma 24 2 3 3 2 2" xfId="12354" xr:uid="{34E3E53F-0882-4338-BD45-06AD2D124E24}"/>
    <cellStyle name="Comma 24 2 3 3 2 2 2" xfId="20682" xr:uid="{DE94DE0B-62FB-43CA-A5BE-7F17CD0929C0}"/>
    <cellStyle name="Comma 24 2 3 3 2 2 2 2" xfId="37764" xr:uid="{5270C618-C23E-4D23-B598-3DE5FD598937}"/>
    <cellStyle name="Comma 24 2 3 3 2 2 3" xfId="29471" xr:uid="{2C113D17-2628-49FE-991F-469B7D2D9019}"/>
    <cellStyle name="Comma 24 2 3 3 2 3" xfId="19263" xr:uid="{1F125D86-36B1-4EB9-9C20-5886D6E1C7A3}"/>
    <cellStyle name="Comma 24 2 3 3 2 3 2" xfId="36345" xr:uid="{483FEADA-79E2-42F0-8451-47DD07772A6E}"/>
    <cellStyle name="Comma 24 2 3 3 2 4" xfId="28052" xr:uid="{A0BA605A-046C-4EF6-A7DE-3394F82F80A7}"/>
    <cellStyle name="Comma 24 2 3 3 3" xfId="11592" xr:uid="{B45F52E6-6495-4EF0-B5A6-8465B4613EE8}"/>
    <cellStyle name="Comma 24 2 3 3 3 2" xfId="19921" xr:uid="{718CF96D-B179-465C-B983-9F826E856A02}"/>
    <cellStyle name="Comma 24 2 3 3 3 2 2" xfId="37003" xr:uid="{72665F84-70F9-453A-B13D-2051502BFC6D}"/>
    <cellStyle name="Comma 24 2 3 3 3 3" xfId="28710" xr:uid="{5FA1A67A-1D71-4EAA-8D24-762D79E25BE7}"/>
    <cellStyle name="Comma 24 2 3 3 4" xfId="7280" xr:uid="{1ED11ED9-9898-4B4C-A216-FE3E6C961EAC}"/>
    <cellStyle name="Comma 24 2 3 3 4 2" xfId="16148" xr:uid="{08D5668A-B630-4CC4-B64D-C7C2BF898A28}"/>
    <cellStyle name="Comma 24 2 3 3 4 2 2" xfId="33230" xr:uid="{9FA80363-3248-4C49-AB56-7795B0A6B366}"/>
    <cellStyle name="Comma 24 2 3 3 4 3" xfId="24614" xr:uid="{1836119B-1611-44D6-811B-17435A2DEB4F}"/>
    <cellStyle name="Comma 24 2 3 3 5" xfId="14291" xr:uid="{68F2AA9B-64B6-47F2-8820-CD37527DCA9E}"/>
    <cellStyle name="Comma 24 2 3 3 5 2" xfId="31373" xr:uid="{87076627-3AF2-4252-842A-35FBC3E457DB}"/>
    <cellStyle name="Comma 24 2 3 3 6" xfId="22724" xr:uid="{84961212-B4CF-4FF7-89D8-B42A1E7308D9}"/>
    <cellStyle name="Comma 24 2 3 4" xfId="4515" xr:uid="{34A2E958-3B4C-419C-85CC-E2ACC161DDE2}"/>
    <cellStyle name="Comma 24 2 3 4 2" xfId="12067" xr:uid="{BB7B0C74-C00D-4F3E-9D83-E2240C1E9A4C}"/>
    <cellStyle name="Comma 24 2 3 4 2 2" xfId="20395" xr:uid="{322BA08D-F20B-4377-836A-0A9F5800832F}"/>
    <cellStyle name="Comma 24 2 3 4 2 2 2" xfId="37477" xr:uid="{799358F4-3F65-4760-A33D-0112ED9B9F57}"/>
    <cellStyle name="Comma 24 2 3 4 2 3" xfId="29184" xr:uid="{1B2A8D03-3C9D-4A86-8E1A-6B50AD26C090}"/>
    <cellStyle name="Comma 24 2 3 4 3" xfId="10633" xr:uid="{0E8804A5-84C2-4180-AA52-0E4C880AA642}"/>
    <cellStyle name="Comma 24 2 3 4 3 2" xfId="19027" xr:uid="{823804B3-F19E-4413-B317-74F356633FDD}"/>
    <cellStyle name="Comma 24 2 3 4 3 2 2" xfId="36109" xr:uid="{2E9E4D43-CD62-465E-8D09-8AF5293BF35C}"/>
    <cellStyle name="Comma 24 2 3 4 3 3" xfId="27816" xr:uid="{2FCC2FFC-F667-4515-97F9-3E58EA280AD6}"/>
    <cellStyle name="Comma 24 2 3 4 4" xfId="13610" xr:uid="{4D8B467A-3A0F-402F-92F7-37BFA69EA111}"/>
    <cellStyle name="Comma 24 2 3 4 4 2" xfId="30692" xr:uid="{81732908-344B-4689-95D0-A8A90B778500}"/>
    <cellStyle name="Comma 24 2 3 4 5" xfId="22024" xr:uid="{EBCCE87E-31CD-4F07-8159-234FCE528E6F}"/>
    <cellStyle name="Comma 24 2 3 5" xfId="11285" xr:uid="{C3E7AF96-072E-4FD4-A48E-39A71025E471}"/>
    <cellStyle name="Comma 24 2 3 5 2" xfId="19634" xr:uid="{B055B4F6-2471-4476-8641-24929B4D2C26}"/>
    <cellStyle name="Comma 24 2 3 5 2 2" xfId="36716" xr:uid="{5CCC82F8-DA03-41EF-B76E-741F02CE3BE6}"/>
    <cellStyle name="Comma 24 2 3 5 3" xfId="28423" xr:uid="{2486530D-DDE9-4A02-ABA7-1CB5F93FDDA4}"/>
    <cellStyle name="Comma 24 2 3 6" xfId="6242" xr:uid="{8AF5FB0A-7FAF-4050-A165-B37ED99A3526}"/>
    <cellStyle name="Comma 24 2 3 6 2" xfId="15162" xr:uid="{9A19F2E2-F39A-4B73-9F9F-696FFBD104A7}"/>
    <cellStyle name="Comma 24 2 3 6 2 2" xfId="32244" xr:uid="{FC386584-1A93-4F4D-B17D-C70D5F7205FC}"/>
    <cellStyle name="Comma 24 2 3 6 3" xfId="23605" xr:uid="{45C36263-3C36-431A-BA19-5F78267AAC10}"/>
    <cellStyle name="Comma 24 2 3 7" xfId="13034" xr:uid="{ADE62C2E-3D52-4F27-9DD5-E975E89CD117}"/>
    <cellStyle name="Comma 24 2 3 7 2" xfId="30116" xr:uid="{A3ED7328-A779-49D0-9A1F-241868BB67CE}"/>
    <cellStyle name="Comma 24 2 3 8" xfId="21455" xr:uid="{203E867F-847D-407A-ACFF-B7AEAA25FDDE}"/>
    <cellStyle name="Comma 24 2 3 9" xfId="3607" xr:uid="{1B93FEB2-F64E-4127-BAA0-E77844C1F1E9}"/>
    <cellStyle name="Comma 24 2 4" xfId="1658" xr:uid="{BCF3D629-4A74-49E7-A1ED-AECD1ACE889A}"/>
    <cellStyle name="Comma 24 2 4 10" xfId="38398" xr:uid="{DBC19177-2A2B-4B24-A268-4DB29C79BD7C}"/>
    <cellStyle name="Comma 24 2 4 2" xfId="5502" xr:uid="{CEB0E460-7E45-4391-935D-3BE0026A3822}"/>
    <cellStyle name="Comma 24 2 4 2 2" xfId="10974" xr:uid="{9EEA324B-9897-4CA5-AA63-633AD041956C}"/>
    <cellStyle name="Comma 24 2 4 2 2 2" xfId="12517" xr:uid="{009024CD-ECBE-4850-B1C8-E9B93A13F5D6}"/>
    <cellStyle name="Comma 24 2 4 2 2 2 2" xfId="20845" xr:uid="{99E42BC5-21BE-4FAD-BB2D-C6E1D509BF2C}"/>
    <cellStyle name="Comma 24 2 4 2 2 2 2 2" xfId="37927" xr:uid="{A576AC38-B4D8-482A-8C46-0AA80E22C7D2}"/>
    <cellStyle name="Comma 24 2 4 2 2 2 3" xfId="29634" xr:uid="{8DF72B24-FF9D-47AF-967F-A8B5EF2F76F0}"/>
    <cellStyle name="Comma 24 2 4 2 2 3" xfId="19338" xr:uid="{B230E038-DAED-4C15-845F-A8BA28BF2F7D}"/>
    <cellStyle name="Comma 24 2 4 2 2 3 2" xfId="36420" xr:uid="{5CEBB3BE-40A4-4AA3-B194-B35C23B3E29D}"/>
    <cellStyle name="Comma 24 2 4 2 2 4" xfId="28127" xr:uid="{43ADA68D-08D9-477D-8B0D-AF37C9C860D6}"/>
    <cellStyle name="Comma 24 2 4 2 3" xfId="11755" xr:uid="{69F0C481-DAE2-4C95-A889-6D71A044C47F}"/>
    <cellStyle name="Comma 24 2 4 2 3 2" xfId="20084" xr:uid="{C30C7EC0-AF0B-4562-AEA6-0A2FB729D6C4}"/>
    <cellStyle name="Comma 24 2 4 2 3 2 2" xfId="37166" xr:uid="{5D584FB6-D3CD-4035-A28D-B3087733F59C}"/>
    <cellStyle name="Comma 24 2 4 2 3 3" xfId="28873" xr:uid="{8450A54D-4D0E-4FEF-AB0C-076532248CFC}"/>
    <cellStyle name="Comma 24 2 4 2 4" xfId="7393" xr:uid="{EACC15F9-1D33-471D-ADEF-D37B5AB3803B}"/>
    <cellStyle name="Comma 24 2 4 2 4 2" xfId="16260" xr:uid="{D655F4C4-9C21-490E-AC47-5005742ED037}"/>
    <cellStyle name="Comma 24 2 4 2 4 2 2" xfId="33342" xr:uid="{86903E30-12D0-4A53-A75E-73DAB29629B4}"/>
    <cellStyle name="Comma 24 2 4 2 4 3" xfId="24726" xr:uid="{BDB3A8AB-2939-4419-BE77-EC74BDE2C088}"/>
    <cellStyle name="Comma 24 2 4 2 5" xfId="14452" xr:uid="{F1560EFD-01EA-4581-8566-A7198F7C0148}"/>
    <cellStyle name="Comma 24 2 4 2 5 2" xfId="31534" xr:uid="{6A250A22-A891-4AFD-9FAE-23D89440CB26}"/>
    <cellStyle name="Comma 24 2 4 2 6" xfId="22885" xr:uid="{A7E9D3C1-0B67-4813-ACE0-1CAA5E28393C}"/>
    <cellStyle name="Comma 24 2 4 3" xfId="4691" xr:uid="{0C347A7B-DB61-47FE-AC8B-D923C4D8AC89}"/>
    <cellStyle name="Comma 24 2 4 3 2" xfId="12005" xr:uid="{214D3D80-1330-4D8E-8B79-2CE7A68B06E1}"/>
    <cellStyle name="Comma 24 2 4 3 2 2" xfId="20333" xr:uid="{58E273F2-2A98-4DE6-9B63-F0FEA3D213F7}"/>
    <cellStyle name="Comma 24 2 4 3 2 2 2" xfId="37415" xr:uid="{5C0AD6EF-F4A8-40C1-802C-DFCEB6E2865A}"/>
    <cellStyle name="Comma 24 2 4 3 2 3" xfId="29122" xr:uid="{95C312AB-29E3-49BB-8A2C-91CFA8EACE18}"/>
    <cellStyle name="Comma 24 2 4 3 3" xfId="10568" xr:uid="{BA2072EB-0B4F-4BB7-ADA5-2E162A576570}"/>
    <cellStyle name="Comma 24 2 4 3 3 2" xfId="18965" xr:uid="{5E02723D-1873-4E2E-8CDE-CF2B3B12F658}"/>
    <cellStyle name="Comma 24 2 4 3 3 2 2" xfId="36047" xr:uid="{834C4802-E284-4EB9-8A3E-E7C3A0D2447F}"/>
    <cellStyle name="Comma 24 2 4 3 3 3" xfId="27754" xr:uid="{35E1ECED-2A6F-4E69-9D4E-297E420C7E3B}"/>
    <cellStyle name="Comma 24 2 4 3 4" xfId="13776" xr:uid="{75F4D25A-D9BD-43D2-A9ED-F9526FD1DFD5}"/>
    <cellStyle name="Comma 24 2 4 3 4 2" xfId="30858" xr:uid="{0117205A-1697-4746-A8DC-B2A50B4F2847}"/>
    <cellStyle name="Comma 24 2 4 3 5" xfId="22192" xr:uid="{EB787606-E44B-44B4-BBC8-D8A5F221C02D}"/>
    <cellStyle name="Comma 24 2 4 4" xfId="11223" xr:uid="{757BE790-707C-46EF-B82A-AD7A5E98ADD5}"/>
    <cellStyle name="Comma 24 2 4 4 2" xfId="19572" xr:uid="{C20BFC9C-ACEC-4444-848B-62A1718A2B86}"/>
    <cellStyle name="Comma 24 2 4 4 2 2" xfId="36654" xr:uid="{790EE0A1-23D4-455F-92BA-773576D50349}"/>
    <cellStyle name="Comma 24 2 4 4 3" xfId="28361" xr:uid="{2B1673E1-CB96-418E-AFB5-A5C581F6D230}"/>
    <cellStyle name="Comma 24 2 4 5" xfId="6403" xr:uid="{BB8DD361-5550-498B-9167-6BFD7988A686}"/>
    <cellStyle name="Comma 24 2 4 5 2" xfId="15323" xr:uid="{8C8A6282-1CB9-4186-97FC-4B162D872B5D}"/>
    <cellStyle name="Comma 24 2 4 5 2 2" xfId="32405" xr:uid="{5191D850-9CD7-4730-BF7B-2AA53D23DA7A}"/>
    <cellStyle name="Comma 24 2 4 5 3" xfId="23766" xr:uid="{834FDB0B-A0CD-4C60-8F45-3545A784140F}"/>
    <cellStyle name="Comma 24 2 4 6" xfId="13197" xr:uid="{E0EDFAF1-F42C-450C-8AE1-0F150B1C4A68}"/>
    <cellStyle name="Comma 24 2 4 6 2" xfId="30279" xr:uid="{B9454E8F-27A4-4668-B034-B2B1486F381E}"/>
    <cellStyle name="Comma 24 2 4 7" xfId="21618" xr:uid="{9D9594ED-CABF-4E58-AF87-366A75C941F9}"/>
    <cellStyle name="Comma 24 2 4 8" xfId="3770" xr:uid="{EBB6E76F-78A2-48A3-8C69-AB878A873542}"/>
    <cellStyle name="Comma 24 2 4 9" xfId="3018" xr:uid="{111B6C6A-B47D-4380-9B94-6793E91C3935}"/>
    <cellStyle name="Comma 24 2 5" xfId="2590" xr:uid="{9197809B-92B5-4604-ABD7-F2604CBF5DE8}"/>
    <cellStyle name="Comma 24 2 5 2" xfId="10732" xr:uid="{52FB2762-245A-4596-AC02-9AD613FADD59}"/>
    <cellStyle name="Comma 24 2 5 2 2" xfId="12157" xr:uid="{C909894F-8AE8-43B1-B6BB-CACE63B748E3}"/>
    <cellStyle name="Comma 24 2 5 2 2 2" xfId="20485" xr:uid="{3B7B9500-BF2F-403B-BA9E-B4E2A7871291}"/>
    <cellStyle name="Comma 24 2 5 2 2 2 2" xfId="37567" xr:uid="{5A75A16C-A849-4B2E-B7D1-507C33011554}"/>
    <cellStyle name="Comma 24 2 5 2 2 3" xfId="29274" xr:uid="{FE15EBE3-4D99-4718-B65D-A6F374C70F91}"/>
    <cellStyle name="Comma 24 2 5 2 3" xfId="19115" xr:uid="{6CDDC1C2-0A79-4404-971E-6B7F7A95D2DB}"/>
    <cellStyle name="Comma 24 2 5 2 3 2" xfId="36197" xr:uid="{5BC3373F-8C50-4716-910F-A4E2583B304D}"/>
    <cellStyle name="Comma 24 2 5 2 4" xfId="27904" xr:uid="{5DCD1B81-219D-4ADA-8EB6-6E905DC9F349}"/>
    <cellStyle name="Comma 24 2 5 3" xfId="11375" xr:uid="{EE8AC8E5-FAB4-441B-BEA8-8665997E141F}"/>
    <cellStyle name="Comma 24 2 5 3 2" xfId="19724" xr:uid="{B83AA0BB-DFB5-4345-8079-BE831B597A6B}"/>
    <cellStyle name="Comma 24 2 5 3 2 2" xfId="36806" xr:uid="{394A826B-7934-48DE-9283-BB74DC9B9247}"/>
    <cellStyle name="Comma 24 2 5 3 3" xfId="28513" xr:uid="{5C17C528-E289-4F60-9425-E497DFEA67E4}"/>
    <cellStyle name="Comma 24 2 5 4" xfId="7123" xr:uid="{1ABD649A-ABE5-4FE6-BCC9-D133EA072D89}"/>
    <cellStyle name="Comma 24 2 5 4 2" xfId="16003" xr:uid="{6E6880C8-B1D0-43C9-8650-30F3B9A673E0}"/>
    <cellStyle name="Comma 24 2 5 4 2 2" xfId="33085" xr:uid="{847D36C4-33ED-461B-9FCB-E2B755B3B0A9}"/>
    <cellStyle name="Comma 24 2 5 4 3" xfId="24458" xr:uid="{6179FD37-1AF9-43D1-A2C7-FC43113427AD}"/>
    <cellStyle name="Comma 24 2 5 5" xfId="14044" xr:uid="{988CBDEC-D207-45FE-B9A4-34A426A25A15}"/>
    <cellStyle name="Comma 24 2 5 5 2" xfId="31126" xr:uid="{36465818-BE5A-409B-AB59-005B02730954}"/>
    <cellStyle name="Comma 24 2 5 6" xfId="22463" xr:uid="{8AFEA11B-13ED-48A7-895C-12193DF6E154}"/>
    <cellStyle name="Comma 24 2 5 7" xfId="5067" xr:uid="{3922655F-17D6-44CE-B1C0-2AD962404164}"/>
    <cellStyle name="Comma 24 2 5 8" xfId="38556" xr:uid="{2AC0DE82-1F86-4FD7-B57B-BE8C2A253AFE}"/>
    <cellStyle name="Comma 24 2 6" xfId="4261" xr:uid="{0E5A8560-0522-4B90-827C-1B4B7B899608}"/>
    <cellStyle name="Comma 24 2 6 2" xfId="10806" xr:uid="{02BAD51D-1780-45BB-880A-3778C8FF6F57}"/>
    <cellStyle name="Comma 24 2 6 2 2" xfId="12212" xr:uid="{90FD2B3A-0C30-44E1-BBAB-3B083E08E465}"/>
    <cellStyle name="Comma 24 2 6 2 2 2" xfId="20540" xr:uid="{1ABE67E5-CE68-45FA-A576-4C6376BA3E42}"/>
    <cellStyle name="Comma 24 2 6 2 2 2 2" xfId="37622" xr:uid="{F87B61AF-9E28-4219-A6D1-75BD023C30C3}"/>
    <cellStyle name="Comma 24 2 6 2 2 3" xfId="29329" xr:uid="{D8F81D85-0EB8-4F65-B198-365AF5B3C56C}"/>
    <cellStyle name="Comma 24 2 6 2 3" xfId="19170" xr:uid="{DA48066C-4CCE-49BA-9075-A808E77DA6F4}"/>
    <cellStyle name="Comma 24 2 6 2 3 2" xfId="36252" xr:uid="{C3D522EB-FE5C-4684-B316-2318A60AD030}"/>
    <cellStyle name="Comma 24 2 6 2 4" xfId="27959" xr:uid="{0B98CB16-6F54-4CA9-B714-E5284783E526}"/>
    <cellStyle name="Comma 24 2 6 3" xfId="11450" xr:uid="{CE30E0C7-BE7F-45C4-8F31-4C3FC38D1BC4}"/>
    <cellStyle name="Comma 24 2 6 3 2" xfId="19779" xr:uid="{87394295-92B0-4AA1-B898-31447DCBAB77}"/>
    <cellStyle name="Comma 24 2 6 3 2 2" xfId="36861" xr:uid="{FC6127CD-2E3C-46AF-8058-FC5AD1E3A9BF}"/>
    <cellStyle name="Comma 24 2 6 3 3" xfId="28568" xr:uid="{EFF2300E-3498-4EEF-84E5-19BC8BE9DA43}"/>
    <cellStyle name="Comma 24 2 6 4" xfId="10524" xr:uid="{CE2D3848-0A9A-4FB6-9B79-2BD801E5EA8D}"/>
    <cellStyle name="Comma 24 2 6 4 2" xfId="18955" xr:uid="{26E8E001-6D30-427C-ABFA-4F05BB365BD8}"/>
    <cellStyle name="Comma 24 2 6 4 2 2" xfId="36037" xr:uid="{81E04A56-1955-4239-9278-44FEC845B5B0}"/>
    <cellStyle name="Comma 24 2 6 4 3" xfId="27744" xr:uid="{B5AE715C-7C53-4296-A4A9-4EC81C941BE0}"/>
    <cellStyle name="Comma 24 2 7" xfId="10562" xr:uid="{A0029660-E1BE-4DD1-AFA5-38EF47DC5A93}"/>
    <cellStyle name="Comma 24 2 7 2" xfId="11999" xr:uid="{5B515472-EB8D-4E41-B0C3-8272AD194FD9}"/>
    <cellStyle name="Comma 24 2 7 2 2" xfId="20327" xr:uid="{B045E8AB-5340-4EBC-B5F1-6C867A55130F}"/>
    <cellStyle name="Comma 24 2 7 2 2 2" xfId="37409" xr:uid="{A3C8946E-4E35-4A77-92A3-34C6A2BEB42E}"/>
    <cellStyle name="Comma 24 2 7 2 3" xfId="29116" xr:uid="{7BFADCD6-C460-49C6-BF1D-4666B9220370}"/>
    <cellStyle name="Comma 24 2 7 3" xfId="18960" xr:uid="{DF554B11-CEC8-4791-AE57-ADBA7EA4C32B}"/>
    <cellStyle name="Comma 24 2 7 3 2" xfId="36042" xr:uid="{159800FE-A794-4D6F-BDE7-E1ABEABA5A0A}"/>
    <cellStyle name="Comma 24 2 7 4" xfId="27749" xr:uid="{FB653FC9-988B-4142-AACD-6795641A4175}"/>
    <cellStyle name="Comma 24 2 8" xfId="11217" xr:uid="{04FAB875-EC07-4713-87C9-9366769B5C80}"/>
    <cellStyle name="Comma 24 2 8 2" xfId="19566" xr:uid="{71102681-22A9-42CA-A54D-DC4A58D6E111}"/>
    <cellStyle name="Comma 24 2 8 2 2" xfId="36648" xr:uid="{27F86174-151A-468E-B697-CACB12F42A34}"/>
    <cellStyle name="Comma 24 2 8 3" xfId="28355" xr:uid="{68C4086A-B3EF-4715-B836-AD5419480250}"/>
    <cellStyle name="Comma 24 2 9" xfId="6094" xr:uid="{508E5650-6427-4985-B907-0AF0B1426137}"/>
    <cellStyle name="Comma 24 2 9 2" xfId="15019" xr:uid="{CDB3B897-7EAE-460B-AD3C-66865347D2AF}"/>
    <cellStyle name="Comma 24 2 9 2 2" xfId="32101" xr:uid="{1352AC27-EA92-40FA-B2E7-BD3735EB5FC6}"/>
    <cellStyle name="Comma 24 2 9 3" xfId="23461" xr:uid="{8C718D9A-11DA-4712-B6D4-D5107D27530F}"/>
    <cellStyle name="Comma 24 3" xfId="4173" xr:uid="{1924F832-EE22-47B5-BBBC-893CABEA02E3}"/>
    <cellStyle name="Comma 24 3 2" xfId="13470" xr:uid="{6D688B73-E4E1-4824-99FA-DB435C221113}"/>
    <cellStyle name="Comma 24 3 2 2" xfId="30552" xr:uid="{90AEEBCA-6E84-46CB-9443-CF77B9ECB623}"/>
    <cellStyle name="Comma 24 3 3" xfId="21898" xr:uid="{A6EB5E64-B772-4AA9-A3FB-A9FD99D40692}"/>
    <cellStyle name="Comma 24 4" xfId="12875" xr:uid="{3200D95B-D21D-4A9B-B7DB-DB3E79C498D3}"/>
    <cellStyle name="Comma 24 5" xfId="12802" xr:uid="{30EB3487-B1B2-444E-9D4F-DD01AB220BDE}"/>
    <cellStyle name="Comma 24 5 2" xfId="29908" xr:uid="{A2FBC467-78B8-4414-97A6-E8DFEE38777D}"/>
    <cellStyle name="Comma 25" xfId="810" xr:uid="{00000000-0005-0000-0000-000029030000}"/>
    <cellStyle name="Comma 25 2" xfId="12878" xr:uid="{17E7DFA1-130F-4376-BAA2-CE46AE0550FF}"/>
    <cellStyle name="Comma 25 3" xfId="12800" xr:uid="{852A42D1-2C7E-4ECC-A1EC-47CCDAF7400B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10" xfId="2574" xr:uid="{82BA520F-9912-462B-A547-11C4C83FE825}"/>
    <cellStyle name="Comma 3 10 2" xfId="5270" xr:uid="{0C3B4B97-0932-4403-9941-474E1D454C16}"/>
    <cellStyle name="Comma 3 11" xfId="4059" xr:uid="{FF66B7EB-3652-4FE0-A172-0B7474C3A704}"/>
    <cellStyle name="Comma 3 12" xfId="10361" xr:uid="{F935DDFD-7A97-4826-A6E4-1A92FFFE8048}"/>
    <cellStyle name="Comma 3 13" xfId="21111" xr:uid="{60CE1226-98EB-4CDD-AB36-30C36CECBDCD}"/>
    <cellStyle name="Comma 3 13 2" xfId="38193" xr:uid="{7E045DB6-0864-419F-B21B-001C5A905871}"/>
    <cellStyle name="Comma 3 14" xfId="21116" xr:uid="{4C012630-02B2-47B5-9F80-9815D8F0E078}"/>
    <cellStyle name="Comma 3 14 2" xfId="38196" xr:uid="{E6150751-6232-4B06-91BF-2B9534C39198}"/>
    <cellStyle name="Comma 3 15" xfId="12879" xr:uid="{E454BB47-9D83-422C-944B-36F39983970D}"/>
    <cellStyle name="Comma 3 16" xfId="12787" xr:uid="{AE7624CC-304D-489B-B140-1C955CD56504}"/>
    <cellStyle name="Comma 3 16 2" xfId="29901" xr:uid="{B7974F11-B5AF-4534-AD47-843A1AE99E76}"/>
    <cellStyle name="Comma 3 17" xfId="12793" xr:uid="{12E4826B-C125-4D85-8E2A-4C7B75A4BAE0}"/>
    <cellStyle name="Comma 3 17 2" xfId="29905" xr:uid="{1796A4DC-ACF6-4149-81E8-C7E0A8E4B5E2}"/>
    <cellStyle name="Comma 3 18" xfId="12801" xr:uid="{77D8918A-B20D-4B3E-9106-CC921129F6FB}"/>
    <cellStyle name="Comma 3 2" xfId="816" xr:uid="{00000000-0005-0000-0000-00002F030000}"/>
    <cellStyle name="Comma 3 2 2" xfId="817" xr:uid="{00000000-0005-0000-0000-000030030000}"/>
    <cellStyle name="Comma 3 2 2 2" xfId="5069" xr:uid="{E746CB94-5214-4659-9140-F245A51B7E64}"/>
    <cellStyle name="Comma 3 2 2 3" xfId="4957" xr:uid="{BEDE04BD-27B0-4BA4-A0E5-3424FD9E4FA2}"/>
    <cellStyle name="Comma 3 2 3" xfId="818" xr:uid="{00000000-0005-0000-0000-000031030000}"/>
    <cellStyle name="Comma 3 2 4" xfId="819" xr:uid="{00000000-0005-0000-0000-000032030000}"/>
    <cellStyle name="Comma 3 2 5" xfId="2174" xr:uid="{974B7756-C940-4163-B66D-6696F87FC92F}"/>
    <cellStyle name="Comma 3 2 5 2" xfId="4450" xr:uid="{BEDA0D0F-89FF-4371-83A0-EB99740E9F2A}"/>
    <cellStyle name="Comma 3 2 5 3" xfId="3291" xr:uid="{27AFAABD-1423-4BA7-98D3-8B40489CAC11}"/>
    <cellStyle name="Comma 3 2 6" xfId="2592" xr:uid="{12A5D941-96DC-4B8F-96D3-30212FE79886}"/>
    <cellStyle name="Comma 3 2 6 2" xfId="10734" xr:uid="{469A32F1-6AE6-4B6C-A506-2E715DBB76E9}"/>
    <cellStyle name="Comma 3 2 6 2 2" xfId="12159" xr:uid="{52285A12-B259-448B-A8EA-8B7D7DB50002}"/>
    <cellStyle name="Comma 3 2 6 2 2 2" xfId="20487" xr:uid="{8EA60B84-D3F7-4CE3-B3CD-6345C7B13CF5}"/>
    <cellStyle name="Comma 3 2 6 2 2 2 2" xfId="37569" xr:uid="{8E48A227-8777-4BA4-982A-96AF7665F5D5}"/>
    <cellStyle name="Comma 3 2 6 2 2 3" xfId="29276" xr:uid="{9DDEB69E-DBA2-4819-9499-CCA4E44A4A6E}"/>
    <cellStyle name="Comma 3 2 6 2 3" xfId="19117" xr:uid="{3890E829-E7DA-4981-BBED-5BA30286AEE3}"/>
    <cellStyle name="Comma 3 2 6 2 3 2" xfId="36199" xr:uid="{8D46F27C-825B-4367-AAF4-270C88324B88}"/>
    <cellStyle name="Comma 3 2 6 2 4" xfId="27906" xr:uid="{A617587A-390B-4491-8490-F6564F228D93}"/>
    <cellStyle name="Comma 3 2 6 3" xfId="11377" xr:uid="{F3BD0F0D-5FB8-491A-8555-0800F554CC66}"/>
    <cellStyle name="Comma 3 2 6 3 2" xfId="19726" xr:uid="{BDDE194C-C4C8-4FAC-A28A-536DC10705B3}"/>
    <cellStyle name="Comma 3 2 6 3 2 2" xfId="36808" xr:uid="{30B2F8D9-D6A0-4251-906C-ABA0686EC877}"/>
    <cellStyle name="Comma 3 2 6 3 3" xfId="28515" xr:uid="{4074ABF7-F266-49E1-A581-4B95CB0B2B3D}"/>
    <cellStyle name="Comma 3 2 6 4" xfId="10519" xr:uid="{20ECCB43-89A8-41B4-89ED-FE9E82296810}"/>
    <cellStyle name="Comma 3 2 6 4 2" xfId="18953" xr:uid="{680A3226-AD75-4657-96E6-47659E73E057}"/>
    <cellStyle name="Comma 3 2 6 4 2 2" xfId="36035" xr:uid="{0A92F8D3-0308-4795-A663-9EF7DCF2110D}"/>
    <cellStyle name="Comma 3 2 6 4 3" xfId="27742" xr:uid="{029B3847-ED01-4763-82F1-B58B82DC1A97}"/>
    <cellStyle name="Comma 3 2 6 5" xfId="4263" xr:uid="{38C6CDDC-CD32-4C93-B8FB-D712BF02D0C5}"/>
    <cellStyle name="Comma 3 2 6 6" xfId="38558" xr:uid="{C4306D6B-05A5-4129-823D-E1DB5940A5ED}"/>
    <cellStyle name="Comma 3 2 7" xfId="1612" xr:uid="{DD3A10B0-17A3-4A02-AED4-561D98AB14C4}"/>
    <cellStyle name="Comma 3 2 7 2" xfId="12003" xr:uid="{73D46361-0C28-45F7-9667-260AF1943C5A}"/>
    <cellStyle name="Comma 3 2 7 2 2" xfId="20331" xr:uid="{F2899AE3-8CC4-490E-8BE5-C8016C102879}"/>
    <cellStyle name="Comma 3 2 7 2 2 2" xfId="37413" xr:uid="{C6FA3D3D-F43B-4841-94E0-009F4C432750}"/>
    <cellStyle name="Comma 3 2 7 2 3" xfId="29120" xr:uid="{84B7A31A-5E50-4863-8A09-CD4CCC2A88B8}"/>
    <cellStyle name="Comma 3 2 7 3" xfId="10566" xr:uid="{435ADD0C-E2EF-47FE-B45F-48EC8046BB6E}"/>
    <cellStyle name="Comma 3 2 7 3 2" xfId="18963" xr:uid="{F88430DE-1FA0-4084-A2B8-71817EC2FF4F}"/>
    <cellStyle name="Comma 3 2 7 3 2 2" xfId="36045" xr:uid="{55AB2E09-D8BA-4E68-A6BB-0A13C3006C29}"/>
    <cellStyle name="Comma 3 2 7 3 3" xfId="27752" xr:uid="{6FBC3358-88A4-43C4-A2DE-B5ECD813C0FA}"/>
    <cellStyle name="Comma 3 2 7 4" xfId="4060" xr:uid="{05871806-520F-4DEE-91F8-2D6968D72E24}"/>
    <cellStyle name="Comma 3 2 7 5" xfId="38395" xr:uid="{E5E34E41-9D1F-4047-858B-B8FBB231CFA9}"/>
    <cellStyle name="Comma 3 2 8" xfId="11221" xr:uid="{6C961C4E-D2B2-4A4D-BC2E-A15E1101A2FC}"/>
    <cellStyle name="Comma 3 2 8 2" xfId="19570" xr:uid="{73D05488-C8B0-4231-8841-AA151DDC40EC}"/>
    <cellStyle name="Comma 3 2 8 2 2" xfId="36652" xr:uid="{22345621-93E7-4C97-868F-E2711585881F}"/>
    <cellStyle name="Comma 3 2 8 3" xfId="28359" xr:uid="{C3A002A9-68B5-4DD6-9DAE-97D05D242E0F}"/>
    <cellStyle name="Comma 3 2 9" xfId="10356" xr:uid="{2690D5AE-149C-438A-AECD-F1C1291198FF}"/>
    <cellStyle name="Comma 3 2 9 2" xfId="18947" xr:uid="{8FAD7C49-EFC8-4898-8324-60DD935F918A}"/>
    <cellStyle name="Comma 3 2 9 2 2" xfId="36029" xr:uid="{EE04D813-763C-465C-9979-43C7E97774B3}"/>
    <cellStyle name="Comma 3 2 9 3" xfId="27621" xr:uid="{BE3E9700-54B2-4D95-B53D-BBEF20003CDA}"/>
    <cellStyle name="Comma 3 2_03_Mar 10 RM_RM Others_revised" xfId="820" xr:uid="{00000000-0005-0000-0000-000033030000}"/>
    <cellStyle name="Comma 3 3" xfId="821" xr:uid="{00000000-0005-0000-0000-000034030000}"/>
    <cellStyle name="Comma 3 3 2" xfId="3349" xr:uid="{A9DE8DB2-E82B-4619-88DF-5827CE41DD49}"/>
    <cellStyle name="Comma 3 3 2 2" xfId="4264" xr:uid="{85E3C76E-52CB-4E2A-9330-6785A7A7F945}"/>
    <cellStyle name="Comma 3 3 3" xfId="4942" xr:uid="{35F60AF0-72CE-4142-B16A-8EB17AD8C19C}"/>
    <cellStyle name="Comma 3 3 3 2" xfId="6008" xr:uid="{6D1198C0-7480-499C-A7CF-6B3D96EC256B}"/>
    <cellStyle name="Comma 3 3 3 2 2" xfId="14933" xr:uid="{ABD5246D-5E4A-4C96-A7E1-1EFB173E6D14}"/>
    <cellStyle name="Comma 3 3 3 2 2 2" xfId="32015" xr:uid="{203A6E02-4FBF-4783-AC5C-E5EFD6923184}"/>
    <cellStyle name="Comma 3 3 3 2 3" xfId="23375" xr:uid="{0A5CC080-B935-4197-A745-86EBADE869E8}"/>
    <cellStyle name="Comma 3 3 3 3" xfId="13947" xr:uid="{25A49E8F-177D-4301-BDF4-29982EC436CD}"/>
    <cellStyle name="Comma 3 3 3 3 2" xfId="31029" xr:uid="{0DE08382-21C5-4E27-879F-539E4A3BE154}"/>
    <cellStyle name="Comma 3 3 3 4" xfId="22363" xr:uid="{281FE4B3-FA3C-49DC-9573-17D034560C20}"/>
    <cellStyle name="Comma 3 3 4" xfId="4061" xr:uid="{9DBD29E1-AD02-4A9B-BE94-4BE95C18E754}"/>
    <cellStyle name="Comma 3 3 4 2" xfId="13445" xr:uid="{FE3E8929-A51D-406F-93E6-B35F531355B1}"/>
    <cellStyle name="Comma 3 3 4 2 2" xfId="30527" xr:uid="{C1CD6F43-3A1B-4627-89F7-8BCFEB6ABAC4}"/>
    <cellStyle name="Comma 3 3 4 3" xfId="21869" xr:uid="{119D3096-5C05-4019-AB5F-08BE1FF3AE40}"/>
    <cellStyle name="Comma 3 4" xfId="822" xr:uid="{00000000-0005-0000-0000-000035030000}"/>
    <cellStyle name="Comma 3 4 2" xfId="2579" xr:uid="{6CF28512-E1B1-4053-B470-B0CA6CD33379}"/>
    <cellStyle name="Comma 3 5" xfId="823" xr:uid="{00000000-0005-0000-0000-000036030000}"/>
    <cellStyle name="Comma 3 5 2" xfId="3356" xr:uid="{96858A1A-AD0F-41B5-AB1C-783413837CF6}"/>
    <cellStyle name="Comma 3 6" xfId="824" xr:uid="{00000000-0005-0000-0000-000037030000}"/>
    <cellStyle name="Comma 3 7" xfId="2173" xr:uid="{E02AE50C-C868-429E-93EC-16B74C1F81AC}"/>
    <cellStyle name="Comma 3 7 2" xfId="8579" xr:uid="{3F045D08-F6A0-48CE-88D4-731633E50B92}"/>
    <cellStyle name="Comma 3 8" xfId="2587" xr:uid="{ADE65F1A-CD5F-4263-9429-37953142797F}"/>
    <cellStyle name="Comma 3 8 2" xfId="10729" xr:uid="{EE10E3CF-3D61-49D7-AC7E-9D1282EB11BC}"/>
    <cellStyle name="Comma 3 8 2 2" xfId="12154" xr:uid="{6B7CA92D-9523-4BDE-9F74-9C9775B00D02}"/>
    <cellStyle name="Comma 3 8 2 2 2" xfId="20482" xr:uid="{24C1B7E1-4728-4781-90DB-5BDF6D79433E}"/>
    <cellStyle name="Comma 3 8 2 2 2 2" xfId="37564" xr:uid="{7FFE699B-7D4C-4BA1-A2DB-F82ED3E76E7F}"/>
    <cellStyle name="Comma 3 8 2 2 3" xfId="29271" xr:uid="{98269F02-8853-477E-80E4-678CC3D40E6F}"/>
    <cellStyle name="Comma 3 8 2 3" xfId="19112" xr:uid="{2B65730E-E9E3-4CA2-88F2-09569350C7B1}"/>
    <cellStyle name="Comma 3 8 2 3 2" xfId="36194" xr:uid="{6DF98DF2-78F9-4BDA-8C5A-3570D3E316CD}"/>
    <cellStyle name="Comma 3 8 2 4" xfId="27901" xr:uid="{41E47AB4-90A3-44BF-9DE7-0FE0242A2E68}"/>
    <cellStyle name="Comma 3 8 3" xfId="11372" xr:uid="{3228C131-1E39-417E-856C-E2C726D066C4}"/>
    <cellStyle name="Comma 3 8 3 2" xfId="19721" xr:uid="{3C2B8623-F1BE-4A92-8C42-B176E125E793}"/>
    <cellStyle name="Comma 3 8 3 2 2" xfId="36803" xr:uid="{BF225C8B-3DA6-4C89-B978-35FBFC399450}"/>
    <cellStyle name="Comma 3 8 3 3" xfId="28510" xr:uid="{D999282A-78FD-47D1-9823-32D47F10F792}"/>
    <cellStyle name="Comma 3 8 4" xfId="10516" xr:uid="{44D42ADF-9EDD-4B78-8F71-32CDDA1B3840}"/>
    <cellStyle name="Comma 3 8 4 2" xfId="18950" xr:uid="{690BFFB3-BB98-47C8-B23B-AAD73F578DA4}"/>
    <cellStyle name="Comma 3 8 4 2 2" xfId="36032" xr:uid="{28FBD884-9845-476F-B29A-5FCD5EEA4364}"/>
    <cellStyle name="Comma 3 8 4 3" xfId="27739" xr:uid="{A77A57FF-69A2-49C3-B793-A78F08C72D04}"/>
    <cellStyle name="Comma 3 8 5" xfId="4262" xr:uid="{B39FFB8C-6911-4412-80B0-53E1E5EF58F6}"/>
    <cellStyle name="Comma 3 8 6" xfId="38553" xr:uid="{0827955E-7021-46CD-94BB-40F470B13564}"/>
    <cellStyle name="Comma 3 9" xfId="1611" xr:uid="{F31D9CB8-6BFB-4B43-91EB-A77C936132BB}"/>
    <cellStyle name="Comma 3 9 2" xfId="4933" xr:uid="{603877CE-1139-4654-8530-CEE275399868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8 2" xfId="2175" xr:uid="{67C6C129-E9C3-4CE1-A038-01B693A7A39E}"/>
    <cellStyle name="Comma 39" xfId="836" xr:uid="{00000000-0005-0000-0000-000043030000}"/>
    <cellStyle name="Comma 39 2" xfId="2176" xr:uid="{8DE44F30-51D5-42A1-B0CC-AEE5BC376C3A}"/>
    <cellStyle name="Comma 4" xfId="837" xr:uid="{00000000-0005-0000-0000-000044030000}"/>
    <cellStyle name="Comma 4 2" xfId="838" xr:uid="{00000000-0005-0000-0000-000045030000}"/>
    <cellStyle name="Comma 4 2 2" xfId="3328" xr:uid="{B9586983-F177-48BC-8FC0-EA6616922E1C}"/>
    <cellStyle name="Comma 4 2 2 2" xfId="4266" xr:uid="{41E9FF2C-1D40-418C-9E79-064F398FB8FF}"/>
    <cellStyle name="Comma 4 2 3" xfId="4967" xr:uid="{86C78D33-AB7C-4960-85D7-47EB0F3B878F}"/>
    <cellStyle name="Comma 4 2 4" xfId="4063" xr:uid="{B41E0286-4C0F-4E07-8841-A94F9DD97839}"/>
    <cellStyle name="Comma 4 3" xfId="839" xr:uid="{00000000-0005-0000-0000-000046030000}"/>
    <cellStyle name="Comma 4 3 2" xfId="3321" xr:uid="{84361426-406C-4D80-9E73-268A546A8859}"/>
    <cellStyle name="Comma 4 4" xfId="2177" xr:uid="{82A691D3-8E99-49BF-9737-B6C8B5E36FD2}"/>
    <cellStyle name="Comma 4 4 2" xfId="4451" xr:uid="{8527C771-F593-46E8-9B58-13CF9E5D5793}"/>
    <cellStyle name="Comma 4 4 3" xfId="3295" xr:uid="{9D2354DC-4493-4AD3-AFB4-E73798045080}"/>
    <cellStyle name="Comma 4 5" xfId="2698" xr:uid="{A14B4883-759A-49FB-861B-E22FDCDD5137}"/>
    <cellStyle name="Comma 4 5 2" xfId="4265" xr:uid="{30A277C1-DF1F-4319-B51C-D0D34433E875}"/>
    <cellStyle name="Comma 4 6" xfId="4062" xr:uid="{45D476DA-6A14-44D5-8A82-72003C35CD8C}"/>
    <cellStyle name="Comma 4 7" xfId="12880" xr:uid="{B5A253EE-134E-4DBC-BE76-45CFD0D013AB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1 2" xfId="2178" xr:uid="{D1BAE311-FBB6-49FA-B8AE-4BF78718BBC1}"/>
    <cellStyle name="Comma 42" xfId="843" xr:uid="{00000000-0005-0000-0000-00004A030000}"/>
    <cellStyle name="Comma 42 10" xfId="12881" xr:uid="{48854FD8-C568-47B0-B873-5553D2F37401}"/>
    <cellStyle name="Comma 42 10 2" xfId="29972" xr:uid="{EA0E2032-47ED-473A-8736-8270325827EA}"/>
    <cellStyle name="Comma 42 11" xfId="21206" xr:uid="{460CD739-2C0F-4666-8C12-E4BA9080C2D8}"/>
    <cellStyle name="Comma 42 12" xfId="3465" xr:uid="{2BD28BBA-C15E-4DC2-B270-052AD8FDA040}"/>
    <cellStyle name="Comma 42 13" xfId="2705" xr:uid="{9CF6A3E2-D17C-4113-98BF-1318EDB55C97}"/>
    <cellStyle name="Comma 42 14" xfId="38369" xr:uid="{F207E118-4F46-4D38-B6C8-69DC7ED369BF}"/>
    <cellStyle name="Comma 42 2" xfId="2180" xr:uid="{3B445B48-925C-4AE1-ADC4-35318F0B44D8}"/>
    <cellStyle name="Comma 42 2 10" xfId="21207" xr:uid="{206CE8FA-CE5F-4B4B-B963-FAEE918D7F0A}"/>
    <cellStyle name="Comma 42 2 11" xfId="3466" xr:uid="{4DB438DB-2BFD-4849-85D6-279CF470ED23}"/>
    <cellStyle name="Comma 42 2 12" xfId="2706" xr:uid="{0F79E8B4-3FD7-44B0-9B2E-3B5ABFE3E268}"/>
    <cellStyle name="Comma 42 2 13" xfId="38466" xr:uid="{6F63004E-5B48-4FA5-AA76-0A180A03E519}"/>
    <cellStyle name="Comma 42 2 2" xfId="2181" xr:uid="{7B4BEF68-B8D2-43A2-A6B4-5139327FE019}"/>
    <cellStyle name="Comma 42 2 2 10" xfId="3467" xr:uid="{B3A993FF-9105-4A7E-83D9-DB009976AF2C}"/>
    <cellStyle name="Comma 42 2 2 11" xfId="2707" xr:uid="{8D91CE2C-2F08-4AFA-A697-C541B042C792}"/>
    <cellStyle name="Comma 42 2 2 12" xfId="38467" xr:uid="{4F9E8BC3-F7C6-4893-A8A2-B865EB10D9F4}"/>
    <cellStyle name="Comma 42 2 2 2" xfId="2853" xr:uid="{3C290FEC-0ABE-4B9E-AFB1-BD2A9F112357}"/>
    <cellStyle name="Comma 42 2 2 2 2" xfId="3164" xr:uid="{1AED6458-935F-4B37-BCEB-556E6E25E386}"/>
    <cellStyle name="Comma 42 2 2 2 2 2" xfId="5647" xr:uid="{3324EE99-F612-4470-ADF8-57F695F88353}"/>
    <cellStyle name="Comma 42 2 2 2 2 2 2" xfId="12663" xr:uid="{B151E21D-6554-4B97-AA16-51CA384E41B2}"/>
    <cellStyle name="Comma 42 2 2 2 2 2 2 2" xfId="20991" xr:uid="{21EFECF4-9500-4E26-B5AC-21E2B1C50E45}"/>
    <cellStyle name="Comma 42 2 2 2 2 2 2 2 2" xfId="38073" xr:uid="{E82E3BAA-80FB-4FE5-8809-E60A0EFDD353}"/>
    <cellStyle name="Comma 42 2 2 2 2 2 2 3" xfId="29780" xr:uid="{924ADA7B-3195-4E3A-A362-F90296E97BFD}"/>
    <cellStyle name="Comma 42 2 2 2 2 2 3" xfId="11105" xr:uid="{F84CE2E7-1193-46AD-87F8-8F4E52F52D5B}"/>
    <cellStyle name="Comma 42 2 2 2 2 2 3 2" xfId="19469" xr:uid="{051171E8-727A-4ADD-843E-A76D13AF2DDB}"/>
    <cellStyle name="Comma 42 2 2 2 2 2 3 2 2" xfId="36551" xr:uid="{71D205A5-3295-4CF6-B698-3CF3C4E81EE6}"/>
    <cellStyle name="Comma 42 2 2 2 2 2 3 3" xfId="28258" xr:uid="{A79362AA-8EB2-4254-8EBA-88B532B2586E}"/>
    <cellStyle name="Comma 42 2 2 2 2 2 4" xfId="14597" xr:uid="{FF3A92F8-2ADE-489C-9FEE-D2787FDFA6F7}"/>
    <cellStyle name="Comma 42 2 2 2 2 2 4 2" xfId="31679" xr:uid="{F2903ABF-B240-4936-8B83-E93767EC29B7}"/>
    <cellStyle name="Comma 42 2 2 2 2 2 5" xfId="23030" xr:uid="{E23B2B75-7D87-4849-96BC-EAFFE09B8634}"/>
    <cellStyle name="Comma 42 2 2 2 2 3" xfId="11901" xr:uid="{AA2C57CA-D267-41A6-8DB7-F3F362DB9B0C}"/>
    <cellStyle name="Comma 42 2 2 2 2 3 2" xfId="20230" xr:uid="{976E5647-3024-4E15-A910-05AE75895AF6}"/>
    <cellStyle name="Comma 42 2 2 2 2 3 2 2" xfId="37312" xr:uid="{87E22F17-B946-44B8-BAC9-F3647B0C141D}"/>
    <cellStyle name="Comma 42 2 2 2 2 3 3" xfId="29019" xr:uid="{18A0F3B3-4EB5-44AD-963F-11BCD93C660D}"/>
    <cellStyle name="Comma 42 2 2 2 2 4" xfId="6548" xr:uid="{3EDB8A1B-BAA5-41C9-B752-582E9065C3AA}"/>
    <cellStyle name="Comma 42 2 2 2 2 4 2" xfId="15468" xr:uid="{C29B248D-E904-4A78-A2B1-C5B487EEAEE0}"/>
    <cellStyle name="Comma 42 2 2 2 2 4 2 2" xfId="32550" xr:uid="{2B12B60B-BE0B-4417-AAF7-5F999A96D8CB}"/>
    <cellStyle name="Comma 42 2 2 2 2 4 3" xfId="23911" xr:uid="{6F66EAD4-6720-4355-926F-FD9BC61EA848}"/>
    <cellStyle name="Comma 42 2 2 2 2 5" xfId="13343" xr:uid="{AB087533-FA03-45EC-B6CF-94BAF3CE4972}"/>
    <cellStyle name="Comma 42 2 2 2 2 5 2" xfId="30425" xr:uid="{5832F8B5-CB68-493E-9788-82774CFFA5E2}"/>
    <cellStyle name="Comma 42 2 2 2 2 6" xfId="21764" xr:uid="{447781EA-D836-49B7-A53D-EF1F6066F4ED}"/>
    <cellStyle name="Comma 42 2 2 2 2 7" xfId="3916" xr:uid="{A07934F1-2D74-4DAB-B9F4-0EB2C81B7223}"/>
    <cellStyle name="Comma 42 2 2 2 3" xfId="5341" xr:uid="{D4EEABAB-10EC-4DE7-84DF-108D592182D3}"/>
    <cellStyle name="Comma 42 2 2 2 3 2" xfId="12358" xr:uid="{5A1A8D4F-4588-4D0E-9F83-038459F7577C}"/>
    <cellStyle name="Comma 42 2 2 2 3 2 2" xfId="20686" xr:uid="{A1BE3DDB-1E16-4406-94C6-ADD36AFA29AD}"/>
    <cellStyle name="Comma 42 2 2 2 3 2 2 2" xfId="37768" xr:uid="{46297512-72EF-4C3B-9CB5-9AFAE88519AA}"/>
    <cellStyle name="Comma 42 2 2 2 3 2 3" xfId="29475" xr:uid="{FA62AA46-ED2F-4BEE-9150-D76D8320BA32}"/>
    <cellStyle name="Comma 42 2 2 2 3 3" xfId="7284" xr:uid="{410DA1A1-45DA-43DE-A5B9-7FDEA723E691}"/>
    <cellStyle name="Comma 42 2 2 2 3 3 2" xfId="16152" xr:uid="{9BEBBFC6-F7E5-4F8A-9374-442BF2C7A37D}"/>
    <cellStyle name="Comma 42 2 2 2 3 3 2 2" xfId="33234" xr:uid="{5D8F6E8C-2BE7-4539-B9B0-CA555D80874A}"/>
    <cellStyle name="Comma 42 2 2 2 3 3 3" xfId="24618" xr:uid="{2171DD78-DAA1-460D-B05A-5B2F7EB7E0D0}"/>
    <cellStyle name="Comma 42 2 2 2 3 4" xfId="14295" xr:uid="{C6DE7AAF-FCF4-4B2A-89FA-E95684D851F0}"/>
    <cellStyle name="Comma 42 2 2 2 3 4 2" xfId="31377" xr:uid="{3CBA62FB-D339-4D90-B44E-C8757FC37F81}"/>
    <cellStyle name="Comma 42 2 2 2 3 5" xfId="22728" xr:uid="{D4E3C9D3-70EE-46F8-8950-2C24E5B3E0B0}"/>
    <cellStyle name="Comma 42 2 2 2 4" xfId="4793" xr:uid="{C49D022C-055E-4325-8F95-B46764D1C185}"/>
    <cellStyle name="Comma 42 2 2 2 4 2" xfId="11596" xr:uid="{6ACF9C31-2AB8-4028-82B6-516DAF0E4FEB}"/>
    <cellStyle name="Comma 42 2 2 2 4 2 2" xfId="19925" xr:uid="{B1B0B357-11B6-4A20-BEA9-FF19770C81CA}"/>
    <cellStyle name="Comma 42 2 2 2 4 2 2 2" xfId="37007" xr:uid="{DC60BF07-53D6-4B7B-BEA5-805066E2E331}"/>
    <cellStyle name="Comma 42 2 2 2 4 2 3" xfId="28714" xr:uid="{C6992A23-5469-461B-9268-2C2B8B7BC8A0}"/>
    <cellStyle name="Comma 42 2 2 2 4 3" xfId="13876" xr:uid="{EBA18917-D1E3-42A8-AC30-6FE7F38B864B}"/>
    <cellStyle name="Comma 42 2 2 2 4 3 2" xfId="30958" xr:uid="{4B94B0C5-0EE6-4519-B5E2-00F6BA0E3BA0}"/>
    <cellStyle name="Comma 42 2 2 2 4 4" xfId="22292" xr:uid="{4324ACDE-70B3-4B41-9F8F-80517C2A9145}"/>
    <cellStyle name="Comma 42 2 2 2 5" xfId="6246" xr:uid="{87026012-B2FF-4E05-90AE-1FD8F8D3DE71}"/>
    <cellStyle name="Comma 42 2 2 2 5 2" xfId="15166" xr:uid="{2FA37749-5517-4949-A53E-9AF29CD3FF2C}"/>
    <cellStyle name="Comma 42 2 2 2 5 2 2" xfId="32248" xr:uid="{3BB9B4EC-BFE8-4F7C-810E-356098892D4C}"/>
    <cellStyle name="Comma 42 2 2 2 5 3" xfId="23609" xr:uid="{CCB7CF4E-9995-40B1-BA0F-993CCE559B3A}"/>
    <cellStyle name="Comma 42 2 2 2 6" xfId="13038" xr:uid="{EA1C481B-16B9-4E06-B92D-41B8996FADEE}"/>
    <cellStyle name="Comma 42 2 2 2 6 2" xfId="30120" xr:uid="{5F2A04D3-7A79-47C3-9E10-D16F7C40B66B}"/>
    <cellStyle name="Comma 42 2 2 2 7" xfId="21459" xr:uid="{F606D3CD-5DCA-4E9E-8F41-8E0044211276}"/>
    <cellStyle name="Comma 42 2 2 2 8" xfId="3611" xr:uid="{638B6269-B7C7-41D4-AAE6-1FD089B05C1A}"/>
    <cellStyle name="Comma 42 2 2 3" xfId="3022" xr:uid="{EC138EC9-4B7D-4CD0-91D4-5DF83C061DBC}"/>
    <cellStyle name="Comma 42 2 2 3 2" xfId="5506" xr:uid="{81012CE9-0FF8-4AEF-9FE3-BB7F1BE0C5ED}"/>
    <cellStyle name="Comma 42 2 2 3 2 2" xfId="12521" xr:uid="{261896F9-9D6F-491F-AF51-F8E517135144}"/>
    <cellStyle name="Comma 42 2 2 3 2 2 2" xfId="20849" xr:uid="{024A39DF-97A1-4E84-B6BD-98940C204C08}"/>
    <cellStyle name="Comma 42 2 2 3 2 2 2 2" xfId="37931" xr:uid="{1540666E-CDF8-41BE-AAD4-F54E49EF20C0}"/>
    <cellStyle name="Comma 42 2 2 3 2 2 3" xfId="29638" xr:uid="{DA1F3C5B-2459-4DEB-92A7-B35F08D8F047}"/>
    <cellStyle name="Comma 42 2 2 3 2 3" xfId="10978" xr:uid="{098D2685-655B-44F3-9808-44C253CB99AD}"/>
    <cellStyle name="Comma 42 2 2 3 2 3 2" xfId="19342" xr:uid="{FF3DAB5C-FE89-4AC3-83F7-57FBEBBC9AC7}"/>
    <cellStyle name="Comma 42 2 2 3 2 3 2 2" xfId="36424" xr:uid="{A31DE1E9-0340-49E4-9C74-3A4959436E06}"/>
    <cellStyle name="Comma 42 2 2 3 2 3 3" xfId="28131" xr:uid="{116D10E4-6829-4641-94B7-CE0BF34FAE7D}"/>
    <cellStyle name="Comma 42 2 2 3 2 4" xfId="14456" xr:uid="{C6094BA5-92F6-4C6D-B57E-AE9DD54926E8}"/>
    <cellStyle name="Comma 42 2 2 3 2 4 2" xfId="31538" xr:uid="{1745C148-623B-4DD9-A56E-F6AF961F0B1A}"/>
    <cellStyle name="Comma 42 2 2 3 2 5" xfId="22889" xr:uid="{E003BD09-9660-4221-984F-8D8CFE518302}"/>
    <cellStyle name="Comma 42 2 2 3 3" xfId="11759" xr:uid="{821B0D8B-98B1-41C4-B40D-3A2EF5D2D615}"/>
    <cellStyle name="Comma 42 2 2 3 3 2" xfId="20088" xr:uid="{341B997D-2258-4438-AD2D-6A21AFDFD3E7}"/>
    <cellStyle name="Comma 42 2 2 3 3 2 2" xfId="37170" xr:uid="{C2282DC7-F16B-400B-8C64-A1AFC6ECBA64}"/>
    <cellStyle name="Comma 42 2 2 3 3 3" xfId="28877" xr:uid="{C10D88B9-B10B-4872-8575-7B4EBB3416A5}"/>
    <cellStyle name="Comma 42 2 2 3 4" xfId="6407" xr:uid="{BF3CE828-71FE-4A1E-B1C7-9D845DE8E4C9}"/>
    <cellStyle name="Comma 42 2 2 3 4 2" xfId="15327" xr:uid="{C056AB8E-220B-418F-8F9C-2F529118B692}"/>
    <cellStyle name="Comma 42 2 2 3 4 2 2" xfId="32409" xr:uid="{45492815-5C4F-4824-84FE-6654831E0DBB}"/>
    <cellStyle name="Comma 42 2 2 3 4 3" xfId="23770" xr:uid="{58DAEF03-05F0-488B-84D2-21521642D93C}"/>
    <cellStyle name="Comma 42 2 2 3 5" xfId="13201" xr:uid="{95A2AD77-59F0-4AC1-9625-798D99F5F1CA}"/>
    <cellStyle name="Comma 42 2 2 3 5 2" xfId="30283" xr:uid="{2B07C3D1-7343-4AC7-A2F6-8F546290B963}"/>
    <cellStyle name="Comma 42 2 2 3 6" xfId="21622" xr:uid="{52631EC7-F7A7-40E5-A654-A64153F61A8A}"/>
    <cellStyle name="Comma 42 2 2 3 7" xfId="3774" xr:uid="{58F3611A-10CB-4980-9B6B-D2003034B56A}"/>
    <cellStyle name="Comma 42 2 2 4" xfId="5072" xr:uid="{677E23EC-518C-4F47-8785-4B01359DA321}"/>
    <cellStyle name="Comma 42 2 2 4 2" xfId="10810" xr:uid="{3AA65BC1-E54C-41EA-AABD-24A3F159F4AC}"/>
    <cellStyle name="Comma 42 2 2 4 2 2" xfId="12216" xr:uid="{0B9D20A4-211D-44F4-AE63-4375E6D615EB}"/>
    <cellStyle name="Comma 42 2 2 4 2 2 2" xfId="20544" xr:uid="{3DD58965-80F6-48C6-8304-716B4615A085}"/>
    <cellStyle name="Comma 42 2 2 4 2 2 2 2" xfId="37626" xr:uid="{30CBB141-B443-45EE-A251-475B8A4FDD98}"/>
    <cellStyle name="Comma 42 2 2 4 2 2 3" xfId="29333" xr:uid="{14C25290-4166-42B0-8F93-FF4B50E3A8DA}"/>
    <cellStyle name="Comma 42 2 2 4 2 3" xfId="19174" xr:uid="{B97E6447-7A49-437C-A42F-EEF4DC9E0E90}"/>
    <cellStyle name="Comma 42 2 2 4 2 3 2" xfId="36256" xr:uid="{BC2F8CA6-5C1E-4AA8-B706-2CE86E640F43}"/>
    <cellStyle name="Comma 42 2 2 4 2 4" xfId="27963" xr:uid="{FFB99920-B7E3-4F4F-8C24-E7FA7193F941}"/>
    <cellStyle name="Comma 42 2 2 4 3" xfId="11454" xr:uid="{AD2D5348-93BA-4B47-9F8B-D31324B9A43F}"/>
    <cellStyle name="Comma 42 2 2 4 3 2" xfId="19783" xr:uid="{B921E748-7688-440B-9087-B20A76EAF91C}"/>
    <cellStyle name="Comma 42 2 2 4 3 2 2" xfId="36865" xr:uid="{F2509AC8-0F4C-4DB9-AF5A-35C83E727F1E}"/>
    <cellStyle name="Comma 42 2 2 4 3 3" xfId="28572" xr:uid="{D0839C6A-8882-4D60-A9AA-2BA7B91859F2}"/>
    <cellStyle name="Comma 42 2 2 4 4" xfId="7128" xr:uid="{20CBCAB5-4848-4343-AC35-D9FE3A2E8249}"/>
    <cellStyle name="Comma 42 2 2 4 4 2" xfId="16008" xr:uid="{ADA60E60-77B9-44ED-9289-7B32FEF7C011}"/>
    <cellStyle name="Comma 42 2 2 4 4 2 2" xfId="33090" xr:uid="{8FA69571-D88A-4A57-B53B-51FBA0A0190E}"/>
    <cellStyle name="Comma 42 2 2 4 4 3" xfId="24463" xr:uid="{6795C9CE-7211-4A93-B15E-EF0BD8FFBD53}"/>
    <cellStyle name="Comma 42 2 2 4 5" xfId="14048" xr:uid="{D8803CD9-7EF3-4C35-9724-465BDC345205}"/>
    <cellStyle name="Comma 42 2 2 4 5 2" xfId="31130" xr:uid="{31CE9A7F-F77D-4D52-A0DF-080D5A89233A}"/>
    <cellStyle name="Comma 42 2 2 4 6" xfId="22467" xr:uid="{E5F5AA73-A4C6-40AB-B8AB-221056036D9A}"/>
    <cellStyle name="Comma 42 2 2 5" xfId="4528" xr:uid="{741DA09E-BE52-4361-B4FD-208DBDD5C463}"/>
    <cellStyle name="Comma 42 2 2 5 2" xfId="12071" xr:uid="{CDD18D10-AB81-434C-BD35-4C95421A81E0}"/>
    <cellStyle name="Comma 42 2 2 5 2 2" xfId="20399" xr:uid="{ECB0E3D8-2B3A-4CC5-B221-5C959FA5B1BF}"/>
    <cellStyle name="Comma 42 2 2 5 2 2 2" xfId="37481" xr:uid="{EB0A3D70-292E-4970-AB98-12495F02B3A8}"/>
    <cellStyle name="Comma 42 2 2 5 2 3" xfId="29188" xr:uid="{B41B4410-2AFB-418A-BF60-B5ADC95127CD}"/>
    <cellStyle name="Comma 42 2 2 5 3" xfId="10637" xr:uid="{A46527D3-4944-436A-BB04-337F75945C33}"/>
    <cellStyle name="Comma 42 2 2 5 3 2" xfId="19031" xr:uid="{234BEF02-6698-4C07-B934-F878660334EA}"/>
    <cellStyle name="Comma 42 2 2 5 3 2 2" xfId="36113" xr:uid="{4E99558F-D68F-4100-8DD7-0A19D3295452}"/>
    <cellStyle name="Comma 42 2 2 5 3 3" xfId="27820" xr:uid="{B20DBB37-FF9A-41AC-814D-4A6B693CA06F}"/>
    <cellStyle name="Comma 42 2 2 5 4" xfId="13621" xr:uid="{898AB019-7771-41ED-BFEC-9994863834E6}"/>
    <cellStyle name="Comma 42 2 2 5 4 2" xfId="30703" xr:uid="{0B864C32-DD00-4EB3-A396-AD9B49CD134F}"/>
    <cellStyle name="Comma 42 2 2 5 5" xfId="22035" xr:uid="{8821D436-F347-4707-BE55-90FBC77922E2}"/>
    <cellStyle name="Comma 42 2 2 6" xfId="11289" xr:uid="{0BA1E3E8-2F96-4D49-B878-B02822046E35}"/>
    <cellStyle name="Comma 42 2 2 6 2" xfId="19638" xr:uid="{DC7E7229-2932-4DD3-BF72-DC8AA64887B5}"/>
    <cellStyle name="Comma 42 2 2 6 2 2" xfId="36720" xr:uid="{DCEDBBDC-5FE9-41C7-B2EE-06A63B482F70}"/>
    <cellStyle name="Comma 42 2 2 6 3" xfId="28427" xr:uid="{AA451EC3-C728-4571-9B13-3C1AB5C31682}"/>
    <cellStyle name="Comma 42 2 2 7" xfId="6098" xr:uid="{EF3789BF-A746-45DB-8D41-BF23F4D5DC2F}"/>
    <cellStyle name="Comma 42 2 2 7 2" xfId="15023" xr:uid="{8570B97D-2D04-402F-B2FC-BE7DE025D83C}"/>
    <cellStyle name="Comma 42 2 2 7 2 2" xfId="32105" xr:uid="{D364EA44-82D8-4CB6-9F24-DD6685990975}"/>
    <cellStyle name="Comma 42 2 2 7 3" xfId="23465" xr:uid="{EF0F5F28-E674-4EBA-9DA6-3D86AAACCBF6}"/>
    <cellStyle name="Comma 42 2 2 8" xfId="12883" xr:uid="{4880F693-3512-4FBA-84D9-D9C4F63D634C}"/>
    <cellStyle name="Comma 42 2 2 8 2" xfId="29974" xr:uid="{4505D2BB-B699-4E69-A56E-D296F095B51B}"/>
    <cellStyle name="Comma 42 2 2 9" xfId="21208" xr:uid="{C888E57F-43B2-482A-A716-4AEFC87A2FCF}"/>
    <cellStyle name="Comma 42 2 3" xfId="2852" xr:uid="{6F49350E-F1B9-4D83-8D12-EC43AF204809}"/>
    <cellStyle name="Comma 42 2 3 2" xfId="3163" xr:uid="{05AEF414-5DAA-4CF8-A302-BF695E4D620D}"/>
    <cellStyle name="Comma 42 2 3 2 2" xfId="5646" xr:uid="{53B08D80-3163-48B6-AB79-D5F03534D843}"/>
    <cellStyle name="Comma 42 2 3 2 2 2" xfId="12662" xr:uid="{A8FA0552-0DAF-453A-91BF-D5368E811744}"/>
    <cellStyle name="Comma 42 2 3 2 2 2 2" xfId="20990" xr:uid="{C35A09AA-5598-4F25-B34C-A706777EDCD4}"/>
    <cellStyle name="Comma 42 2 3 2 2 2 2 2" xfId="38072" xr:uid="{D10AE8BC-E4AE-41B8-BFF3-0F5DAC19F6A1}"/>
    <cellStyle name="Comma 42 2 3 2 2 2 3" xfId="29779" xr:uid="{64395AB3-222A-4149-96B2-27B1CB8BB3FA}"/>
    <cellStyle name="Comma 42 2 3 2 2 3" xfId="11104" xr:uid="{B0953CC3-3B3D-4127-810C-750F14B53427}"/>
    <cellStyle name="Comma 42 2 3 2 2 3 2" xfId="19468" xr:uid="{E970539D-BCA8-4DC0-81C5-F97DCAC54F2E}"/>
    <cellStyle name="Comma 42 2 3 2 2 3 2 2" xfId="36550" xr:uid="{28BAFF8D-49DA-4241-AF05-C54B5F23A417}"/>
    <cellStyle name="Comma 42 2 3 2 2 3 3" xfId="28257" xr:uid="{A511061C-EBCE-468A-B669-DE3293229495}"/>
    <cellStyle name="Comma 42 2 3 2 2 4" xfId="14596" xr:uid="{3601FD97-7AF0-4659-91D9-6DE2CDEE7505}"/>
    <cellStyle name="Comma 42 2 3 2 2 4 2" xfId="31678" xr:uid="{F4F01002-10D7-4898-A87B-8FCC92E28AFA}"/>
    <cellStyle name="Comma 42 2 3 2 2 5" xfId="23029" xr:uid="{C91D84D0-495B-4664-B91D-A5217E7817AC}"/>
    <cellStyle name="Comma 42 2 3 2 3" xfId="11900" xr:uid="{678D5262-ACAF-4F2C-90E4-1C19FB2EE44F}"/>
    <cellStyle name="Comma 42 2 3 2 3 2" xfId="20229" xr:uid="{D669E758-A6B4-4E6E-9892-1015D46DAB11}"/>
    <cellStyle name="Comma 42 2 3 2 3 2 2" xfId="37311" xr:uid="{76FB3859-85B0-4C11-A1AF-E5C3E6D8BCB2}"/>
    <cellStyle name="Comma 42 2 3 2 3 3" xfId="29018" xr:uid="{013241D6-B02B-4120-903E-1F31A4C6A717}"/>
    <cellStyle name="Comma 42 2 3 2 4" xfId="6547" xr:uid="{C0915BEA-0B8F-4620-8F04-6470D070E4A4}"/>
    <cellStyle name="Comma 42 2 3 2 4 2" xfId="15467" xr:uid="{CE0CE042-6E73-4C3F-82B4-038D09AACA36}"/>
    <cellStyle name="Comma 42 2 3 2 4 2 2" xfId="32549" xr:uid="{081E2DA7-24D2-438C-960A-C1D5036194A4}"/>
    <cellStyle name="Comma 42 2 3 2 4 3" xfId="23910" xr:uid="{E44A0FE1-1266-4A1F-9FC5-A8DD7B555A19}"/>
    <cellStyle name="Comma 42 2 3 2 5" xfId="13342" xr:uid="{9098DED2-D8F6-4502-BA80-D063CEF4D398}"/>
    <cellStyle name="Comma 42 2 3 2 5 2" xfId="30424" xr:uid="{445B0E09-F4C9-4904-9ED3-F82844B015AC}"/>
    <cellStyle name="Comma 42 2 3 2 6" xfId="21763" xr:uid="{027C8BDA-2237-4F34-98D8-CC8D3033203F}"/>
    <cellStyle name="Comma 42 2 3 2 7" xfId="3915" xr:uid="{8E72481A-0B81-4DCF-AA8D-20121FCD07CB}"/>
    <cellStyle name="Comma 42 2 3 3" xfId="5340" xr:uid="{AF3A6727-F8BE-4302-819C-9BC08D04C2B3}"/>
    <cellStyle name="Comma 42 2 3 3 2" xfId="12357" xr:uid="{E08EE412-5592-412A-A98B-BE87BEF4109D}"/>
    <cellStyle name="Comma 42 2 3 3 2 2" xfId="20685" xr:uid="{1D697CE3-7E7A-45BB-934C-21CEBB5C235C}"/>
    <cellStyle name="Comma 42 2 3 3 2 2 2" xfId="37767" xr:uid="{E020F821-725B-4A37-9910-EA5DF1E8FF35}"/>
    <cellStyle name="Comma 42 2 3 3 2 3" xfId="29474" xr:uid="{BDFF237A-0479-4022-8E4D-59DFD0D273F0}"/>
    <cellStyle name="Comma 42 2 3 3 3" xfId="7283" xr:uid="{EF4CD90B-FD6E-4596-9737-83F09BB6E755}"/>
    <cellStyle name="Comma 42 2 3 3 3 2" xfId="16151" xr:uid="{E8BE6080-C094-464D-A556-5F08D8D27BBA}"/>
    <cellStyle name="Comma 42 2 3 3 3 2 2" xfId="33233" xr:uid="{CDA5C850-FCB7-469C-8F0F-10C1709FBEE7}"/>
    <cellStyle name="Comma 42 2 3 3 3 3" xfId="24617" xr:uid="{552E94F4-2919-4FFD-B19E-7F840418B8AF}"/>
    <cellStyle name="Comma 42 2 3 3 4" xfId="14294" xr:uid="{997ED7FF-5F91-449C-8F8D-90332EC3399C}"/>
    <cellStyle name="Comma 42 2 3 3 4 2" xfId="31376" xr:uid="{A8D18A79-16FC-491D-A61F-3AF74CF060CD}"/>
    <cellStyle name="Comma 42 2 3 3 5" xfId="22727" xr:uid="{62BF338D-008F-4E87-926F-0182A09C8D63}"/>
    <cellStyle name="Comma 42 2 3 4" xfId="4662" xr:uid="{E1B9F668-A99A-4061-9644-2610F04862A3}"/>
    <cellStyle name="Comma 42 2 3 4 2" xfId="11595" xr:uid="{AA702238-72F1-4F0C-84E4-1CAAB0B8120D}"/>
    <cellStyle name="Comma 42 2 3 4 2 2" xfId="19924" xr:uid="{1123C279-74B4-44A3-90BF-D191A70D4782}"/>
    <cellStyle name="Comma 42 2 3 4 2 2 2" xfId="37006" xr:uid="{4A156FDB-B447-47B6-BCA9-5AB2E1098B89}"/>
    <cellStyle name="Comma 42 2 3 4 2 3" xfId="28713" xr:uid="{B3041194-6A6E-40EB-9E76-6C444B82DA59}"/>
    <cellStyle name="Comma 42 2 3 4 3" xfId="13747" xr:uid="{DE068008-9577-4F12-AFE8-1484610448BD}"/>
    <cellStyle name="Comma 42 2 3 4 3 2" xfId="30829" xr:uid="{B6E0FC63-269D-43B4-922D-8EC6A9046AF3}"/>
    <cellStyle name="Comma 42 2 3 4 4" xfId="22163" xr:uid="{AE47D74C-7971-48BC-934A-28A8194E9B70}"/>
    <cellStyle name="Comma 42 2 3 5" xfId="6245" xr:uid="{2A263598-27D9-4BEC-8224-946D67490DCE}"/>
    <cellStyle name="Comma 42 2 3 5 2" xfId="15165" xr:uid="{225D77CB-DDE9-4428-99DF-DD61D51C2371}"/>
    <cellStyle name="Comma 42 2 3 5 2 2" xfId="32247" xr:uid="{4FEEF8BA-11B2-44B0-A82B-7FEE18E5D3FE}"/>
    <cellStyle name="Comma 42 2 3 5 3" xfId="23608" xr:uid="{D4BBECAC-9F55-4A01-8074-F78E9DC3D30E}"/>
    <cellStyle name="Comma 42 2 3 6" xfId="13037" xr:uid="{A19F8111-D621-4A0B-A1E4-9F98092D09F9}"/>
    <cellStyle name="Comma 42 2 3 6 2" xfId="30119" xr:uid="{3AD5F60F-1033-4201-9A11-C88703C24C08}"/>
    <cellStyle name="Comma 42 2 3 7" xfId="21458" xr:uid="{D4D5C806-851E-4C81-8132-781C65993675}"/>
    <cellStyle name="Comma 42 2 3 8" xfId="3610" xr:uid="{3A009521-2C89-476C-804C-BA6C6C7C58B4}"/>
    <cellStyle name="Comma 42 2 4" xfId="3021" xr:uid="{4C8F016A-8A68-4656-A4BB-8E0FC2342A36}"/>
    <cellStyle name="Comma 42 2 4 2" xfId="5505" xr:uid="{86E77D34-7DF6-43A7-8A85-37AB9BEC6380}"/>
    <cellStyle name="Comma 42 2 4 2 2" xfId="12520" xr:uid="{89CABFC2-5059-4F16-A938-C9723FBF05AC}"/>
    <cellStyle name="Comma 42 2 4 2 2 2" xfId="20848" xr:uid="{AF0A1D23-6C05-4E2C-94A1-1DF444536C5D}"/>
    <cellStyle name="Comma 42 2 4 2 2 2 2" xfId="37930" xr:uid="{E0C30575-614F-4D1E-A201-BF88D76CA057}"/>
    <cellStyle name="Comma 42 2 4 2 2 3" xfId="29637" xr:uid="{CAC67F09-F249-441E-BF3B-452937C30BD6}"/>
    <cellStyle name="Comma 42 2 4 2 3" xfId="10977" xr:uid="{315559DF-DDAC-4A8F-A9B4-66ACB616A4A6}"/>
    <cellStyle name="Comma 42 2 4 2 3 2" xfId="19341" xr:uid="{FDF257B5-9154-4FB5-A114-472A93DF65D9}"/>
    <cellStyle name="Comma 42 2 4 2 3 2 2" xfId="36423" xr:uid="{99309A3D-5F35-4CD8-96EF-1E3FF57DED7D}"/>
    <cellStyle name="Comma 42 2 4 2 3 3" xfId="28130" xr:uid="{B29C1B6E-564E-483A-A2F3-F686BEEBB658}"/>
    <cellStyle name="Comma 42 2 4 2 4" xfId="14455" xr:uid="{4F82F6A5-833C-462E-95BD-3E8A6C82C6BF}"/>
    <cellStyle name="Comma 42 2 4 2 4 2" xfId="31537" xr:uid="{3830C26F-136D-4D7C-9AE8-976A9130F994}"/>
    <cellStyle name="Comma 42 2 4 2 5" xfId="22888" xr:uid="{F7006F99-A552-4F2A-9F81-4044A4EE7ECE}"/>
    <cellStyle name="Comma 42 2 4 3" xfId="11758" xr:uid="{D2E770E7-0678-41FB-AD5A-2F64433CA1D3}"/>
    <cellStyle name="Comma 42 2 4 3 2" xfId="20087" xr:uid="{56682A44-FB68-4B53-A883-FF9A17AD0109}"/>
    <cellStyle name="Comma 42 2 4 3 2 2" xfId="37169" xr:uid="{8545703A-E9B2-426F-B99B-C6AE37A470B3}"/>
    <cellStyle name="Comma 42 2 4 3 3" xfId="28876" xr:uid="{78351330-8E4B-44BD-89D4-965D6ED92738}"/>
    <cellStyle name="Comma 42 2 4 4" xfId="6406" xr:uid="{C2FC94BE-FE1B-4D22-9C3E-038717809580}"/>
    <cellStyle name="Comma 42 2 4 4 2" xfId="15326" xr:uid="{421FC30F-C15F-404E-B861-380AD8A5CF67}"/>
    <cellStyle name="Comma 42 2 4 4 2 2" xfId="32408" xr:uid="{75AD88F1-BD0D-4299-9246-6396EE47C223}"/>
    <cellStyle name="Comma 42 2 4 4 3" xfId="23769" xr:uid="{0FAC7B45-386D-48F1-B12F-BF80525A0468}"/>
    <cellStyle name="Comma 42 2 4 5" xfId="13200" xr:uid="{3DC63394-8E9B-4E59-848C-7755FCED4DB0}"/>
    <cellStyle name="Comma 42 2 4 5 2" xfId="30282" xr:uid="{598CA5E7-7D5F-4C14-90A9-95CC3FFC4276}"/>
    <cellStyle name="Comma 42 2 4 6" xfId="21621" xr:uid="{5A81D3E3-0159-4042-BC53-9BB24C854D64}"/>
    <cellStyle name="Comma 42 2 4 7" xfId="3773" xr:uid="{91E15151-6D5F-4320-98FF-F43CFE3F24F2}"/>
    <cellStyle name="Comma 42 2 5" xfId="5071" xr:uid="{616D24DD-6223-48E8-B598-4F8F8913044F}"/>
    <cellStyle name="Comma 42 2 5 2" xfId="10809" xr:uid="{A6ED7313-8F0F-4C1F-9EB2-99B14098AFC0}"/>
    <cellStyle name="Comma 42 2 5 2 2" xfId="12215" xr:uid="{77D4ADB4-C217-4995-BBE5-DF51E027A002}"/>
    <cellStyle name="Comma 42 2 5 2 2 2" xfId="20543" xr:uid="{7A1DF50B-E89A-4EEC-8B81-C86F7B4C20ED}"/>
    <cellStyle name="Comma 42 2 5 2 2 2 2" xfId="37625" xr:uid="{F7C5DFAC-3EA1-4BF2-9906-68955474D1D8}"/>
    <cellStyle name="Comma 42 2 5 2 2 3" xfId="29332" xr:uid="{D9ED7C2F-93DD-41DB-873A-1BB505D16155}"/>
    <cellStyle name="Comma 42 2 5 2 3" xfId="19173" xr:uid="{E436EE2B-830C-40C9-A5D5-AAB089FDCA80}"/>
    <cellStyle name="Comma 42 2 5 2 3 2" xfId="36255" xr:uid="{4390C6B9-44F6-4903-B8F6-12584C01550C}"/>
    <cellStyle name="Comma 42 2 5 2 4" xfId="27962" xr:uid="{44FB8404-C67D-4D2A-A0CC-4B6427F7DF93}"/>
    <cellStyle name="Comma 42 2 5 3" xfId="11453" xr:uid="{619A5DFD-FBC0-468D-99AA-F59F49908DDE}"/>
    <cellStyle name="Comma 42 2 5 3 2" xfId="19782" xr:uid="{8A11E825-EFCE-4F7C-8D0C-102CD5666CC9}"/>
    <cellStyle name="Comma 42 2 5 3 2 2" xfId="36864" xr:uid="{50DBBDDA-636F-4925-B6B0-32E454F579C4}"/>
    <cellStyle name="Comma 42 2 5 3 3" xfId="28571" xr:uid="{FFE20E43-FB13-459B-8F59-C4D9A727D2D1}"/>
    <cellStyle name="Comma 42 2 5 4" xfId="7127" xr:uid="{176B7B1B-1598-47AB-8E17-871A951CA43C}"/>
    <cellStyle name="Comma 42 2 5 4 2" xfId="16007" xr:uid="{2FAA1DD0-048C-4AEC-B5DD-3740A0303CA5}"/>
    <cellStyle name="Comma 42 2 5 4 2 2" xfId="33089" xr:uid="{444FC51E-F636-4B23-9E7D-C92CDD741344}"/>
    <cellStyle name="Comma 42 2 5 4 3" xfId="24462" xr:uid="{CDBD1B1F-4183-421F-82DB-1E3A54BC77C7}"/>
    <cellStyle name="Comma 42 2 5 5" xfId="14047" xr:uid="{E751967C-B022-43D9-9DDA-69A9C4E07BC7}"/>
    <cellStyle name="Comma 42 2 5 5 2" xfId="31129" xr:uid="{C5A32D47-C7D0-4CC5-8610-6699D00DA18C}"/>
    <cellStyle name="Comma 42 2 5 6" xfId="22466" xr:uid="{81B0F1C6-0C36-47E3-BA45-7D4B6C0D8289}"/>
    <cellStyle name="Comma 42 2 6" xfId="4418" xr:uid="{AAC6312C-41DE-4FFF-8957-75DD1210CACF}"/>
    <cellStyle name="Comma 42 2 6 2" xfId="12070" xr:uid="{B81160F3-AC08-4C81-9878-F8E45778A3C3}"/>
    <cellStyle name="Comma 42 2 6 2 2" xfId="20398" xr:uid="{C5D4C632-9AFC-488D-97ED-58FBB33330BF}"/>
    <cellStyle name="Comma 42 2 6 2 2 2" xfId="37480" xr:uid="{21EBADC4-3CEB-4854-981D-1D68EBC60ACC}"/>
    <cellStyle name="Comma 42 2 6 2 3" xfId="29187" xr:uid="{A0111A9B-8744-4413-B4EA-0BD17D284F5E}"/>
    <cellStyle name="Comma 42 2 6 3" xfId="10636" xr:uid="{6A574AAD-DF60-4B42-AF32-F17395F8F486}"/>
    <cellStyle name="Comma 42 2 6 3 2" xfId="19030" xr:uid="{103C4A1A-F696-4B81-85E8-720900F9F2B5}"/>
    <cellStyle name="Comma 42 2 6 3 2 2" xfId="36112" xr:uid="{16FE9ED2-59DC-4456-BBB6-146014097920}"/>
    <cellStyle name="Comma 42 2 6 3 3" xfId="27819" xr:uid="{B2ED0618-2F28-46F5-B7EA-67EE2A063C15}"/>
    <cellStyle name="Comma 42 2 6 4" xfId="13556" xr:uid="{2F2C6DE2-AB09-4204-9649-9DFA246814E9}"/>
    <cellStyle name="Comma 42 2 6 4 2" xfId="30638" xr:uid="{DEAE03AC-2590-4C66-9F79-E3FA798DAC20}"/>
    <cellStyle name="Comma 42 2 6 5" xfId="21973" xr:uid="{61D070A0-90CE-47F6-84E9-8CE5F53E40FE}"/>
    <cellStyle name="Comma 42 2 7" xfId="11288" xr:uid="{8081DBEC-9A24-4366-9660-EA43846C8AFF}"/>
    <cellStyle name="Comma 42 2 7 2" xfId="19637" xr:uid="{45A6DCCC-1D5C-436A-A237-6535FEB50C7D}"/>
    <cellStyle name="Comma 42 2 7 2 2" xfId="36719" xr:uid="{7EDA9E55-0124-4D3D-8148-3A5BB49230D8}"/>
    <cellStyle name="Comma 42 2 7 3" xfId="28426" xr:uid="{6FF7768F-283B-483C-BAA4-9CCDF4EAE5FE}"/>
    <cellStyle name="Comma 42 2 8" xfId="6097" xr:uid="{49A687B8-3E01-4374-AA46-7FC54B63C8DD}"/>
    <cellStyle name="Comma 42 2 8 2" xfId="15022" xr:uid="{78F1F59C-F3E2-4F2D-8737-673D35143692}"/>
    <cellStyle name="Comma 42 2 8 2 2" xfId="32104" xr:uid="{E3E73FD7-C255-496C-A93B-37383CC5B22A}"/>
    <cellStyle name="Comma 42 2 8 3" xfId="23464" xr:uid="{77189694-4056-4541-B3D8-83EF9B188AA2}"/>
    <cellStyle name="Comma 42 2 9" xfId="12882" xr:uid="{E7CC51E7-C2C6-4B21-8E72-C14ECFAA53DA}"/>
    <cellStyle name="Comma 42 2 9 2" xfId="29973" xr:uid="{8C79574E-7725-44B6-A753-1B8A942DA36C}"/>
    <cellStyle name="Comma 42 3" xfId="2182" xr:uid="{5D4BFED7-5507-4838-A86A-3E4172C2E03E}"/>
    <cellStyle name="Comma 42 3 10" xfId="3468" xr:uid="{F25CB1D4-377C-433B-A13E-8D0CD5C46880}"/>
    <cellStyle name="Comma 42 3 11" xfId="2708" xr:uid="{651B94F8-6CCF-457A-9403-C27FA425D9DB}"/>
    <cellStyle name="Comma 42 3 12" xfId="38468" xr:uid="{981650D4-201C-44FD-B195-D80FB90C9B7D}"/>
    <cellStyle name="Comma 42 3 2" xfId="2854" xr:uid="{2BA63D2B-D1BC-4951-867C-47FF038923B3}"/>
    <cellStyle name="Comma 42 3 2 2" xfId="3165" xr:uid="{644BF8CA-EA8A-4AEE-96BF-E965F3FD0029}"/>
    <cellStyle name="Comma 42 3 2 2 2" xfId="5648" xr:uid="{6FE4D5F0-9451-4FB7-B58E-F88F953F50C6}"/>
    <cellStyle name="Comma 42 3 2 2 2 2" xfId="12664" xr:uid="{A2FCF4DE-342E-4232-A056-17828878A858}"/>
    <cellStyle name="Comma 42 3 2 2 2 2 2" xfId="20992" xr:uid="{46E55F7F-8DE9-4B7C-A806-9B1714F9F064}"/>
    <cellStyle name="Comma 42 3 2 2 2 2 2 2" xfId="38074" xr:uid="{44ADE31F-D9DD-4070-B141-2E91EF0D8888}"/>
    <cellStyle name="Comma 42 3 2 2 2 2 3" xfId="29781" xr:uid="{C1C756EE-9124-4F54-BEC8-2F53741B9988}"/>
    <cellStyle name="Comma 42 3 2 2 2 3" xfId="11106" xr:uid="{A12F1CD6-2192-4F07-B285-EE39CF698620}"/>
    <cellStyle name="Comma 42 3 2 2 2 3 2" xfId="19470" xr:uid="{9DF585A0-9C73-4CD0-AAFF-D1AD1F7E2AC7}"/>
    <cellStyle name="Comma 42 3 2 2 2 3 2 2" xfId="36552" xr:uid="{9537E615-18F2-4FA6-9620-4F10CE575653}"/>
    <cellStyle name="Comma 42 3 2 2 2 3 3" xfId="28259" xr:uid="{C4EEE5CB-F8E1-4C8F-9F10-831B24FBC574}"/>
    <cellStyle name="Comma 42 3 2 2 2 4" xfId="14598" xr:uid="{8C3D1A15-BC82-4613-9E62-12333F05690D}"/>
    <cellStyle name="Comma 42 3 2 2 2 4 2" xfId="31680" xr:uid="{F5A2F28A-9F06-446E-95FE-A62980F4577C}"/>
    <cellStyle name="Comma 42 3 2 2 2 5" xfId="23031" xr:uid="{30FEF4C9-0B2B-4751-9993-8A37B7BC4A16}"/>
    <cellStyle name="Comma 42 3 2 2 3" xfId="11902" xr:uid="{64659FD4-985C-47DD-AA34-2054CC7ED358}"/>
    <cellStyle name="Comma 42 3 2 2 3 2" xfId="20231" xr:uid="{6E5E29F5-89AB-4DFC-97DE-955E90EEBB3A}"/>
    <cellStyle name="Comma 42 3 2 2 3 2 2" xfId="37313" xr:uid="{469A764A-CC67-4A34-B122-BD25C7017BA9}"/>
    <cellStyle name="Comma 42 3 2 2 3 3" xfId="29020" xr:uid="{CBF0E088-C74A-49B9-B62C-CD527802598E}"/>
    <cellStyle name="Comma 42 3 2 2 4" xfId="6549" xr:uid="{92C0EE23-7A2E-4725-91E2-15CCCDE9B224}"/>
    <cellStyle name="Comma 42 3 2 2 4 2" xfId="15469" xr:uid="{CCA72DF4-0C17-4560-809B-9B6D4330AE42}"/>
    <cellStyle name="Comma 42 3 2 2 4 2 2" xfId="32551" xr:uid="{629CF630-D2B6-4F3B-B594-D34791E34790}"/>
    <cellStyle name="Comma 42 3 2 2 4 3" xfId="23912" xr:uid="{40E51D33-6C65-47A4-A13F-95B9C74531A2}"/>
    <cellStyle name="Comma 42 3 2 2 5" xfId="13344" xr:uid="{DB00ADFC-FDD9-43EC-931B-58B0E3D34867}"/>
    <cellStyle name="Comma 42 3 2 2 5 2" xfId="30426" xr:uid="{95E9ED4C-B37A-41D6-A2FD-E4F7EFCF361C}"/>
    <cellStyle name="Comma 42 3 2 2 6" xfId="21765" xr:uid="{7E0768B7-CD34-4BC5-956F-02D13E1DF799}"/>
    <cellStyle name="Comma 42 3 2 2 7" xfId="3917" xr:uid="{C29DBDCE-65D1-4624-8595-56D82566AA11}"/>
    <cellStyle name="Comma 42 3 2 3" xfId="5342" xr:uid="{6E7D34C9-2610-4069-B4B3-0C229882B08C}"/>
    <cellStyle name="Comma 42 3 2 3 2" xfId="12359" xr:uid="{98BBB714-A21B-4AB6-AB87-ABB0DC1B637D}"/>
    <cellStyle name="Comma 42 3 2 3 2 2" xfId="20687" xr:uid="{8D713DDF-3562-4171-BEAF-A1CD6F443CA3}"/>
    <cellStyle name="Comma 42 3 2 3 2 2 2" xfId="37769" xr:uid="{F9A92F83-0F25-4E25-8852-4DD0A7322FD7}"/>
    <cellStyle name="Comma 42 3 2 3 2 3" xfId="29476" xr:uid="{A3E1639B-E943-44FA-8868-5744B7366920}"/>
    <cellStyle name="Comma 42 3 2 3 3" xfId="7285" xr:uid="{A3272D45-B811-4C71-8140-B3AA2F80DB3D}"/>
    <cellStyle name="Comma 42 3 2 3 3 2" xfId="16153" xr:uid="{39D86449-782A-4EB5-87AF-B24517662CD3}"/>
    <cellStyle name="Comma 42 3 2 3 3 2 2" xfId="33235" xr:uid="{3ADC204A-6770-4D93-AB25-05A3A8706575}"/>
    <cellStyle name="Comma 42 3 2 3 3 3" xfId="24619" xr:uid="{12FF92AB-CCC0-4B9D-A5A3-39E0C7B4784A}"/>
    <cellStyle name="Comma 42 3 2 3 4" xfId="14296" xr:uid="{69A0D75C-2225-4D42-A21D-1A3380B4FA8F}"/>
    <cellStyle name="Comma 42 3 2 3 4 2" xfId="31378" xr:uid="{C5347F54-594E-442F-A918-F29E2E3871CB}"/>
    <cellStyle name="Comma 42 3 2 3 5" xfId="22729" xr:uid="{5A7C7C2E-D9A9-49C6-AF27-79B7CD627373}"/>
    <cellStyle name="Comma 42 3 2 4" xfId="4764" xr:uid="{F9713401-3A47-423D-A709-411BC4367B42}"/>
    <cellStyle name="Comma 42 3 2 4 2" xfId="11597" xr:uid="{FA052218-53DF-4D12-B9B6-16D36A607258}"/>
    <cellStyle name="Comma 42 3 2 4 2 2" xfId="19926" xr:uid="{5B6277C5-90CC-4B1A-B8F0-A4AE3649C743}"/>
    <cellStyle name="Comma 42 3 2 4 2 2 2" xfId="37008" xr:uid="{72BE929F-67AD-48ED-B761-49D479CDAD2E}"/>
    <cellStyle name="Comma 42 3 2 4 2 3" xfId="28715" xr:uid="{0678A226-9FB6-4AA8-9721-BE9DDE4F234D}"/>
    <cellStyle name="Comma 42 3 2 4 3" xfId="13847" xr:uid="{7B79CCA4-8B6A-47D7-933A-BCF0FD9CE063}"/>
    <cellStyle name="Comma 42 3 2 4 3 2" xfId="30929" xr:uid="{0112D0B4-896D-4E58-9237-F080B594750A}"/>
    <cellStyle name="Comma 42 3 2 4 4" xfId="22263" xr:uid="{B32D402B-B8A9-4425-9D83-2BF98F09F32B}"/>
    <cellStyle name="Comma 42 3 2 5" xfId="6247" xr:uid="{7D538803-944A-461C-84DB-897DFDABFC15}"/>
    <cellStyle name="Comma 42 3 2 5 2" xfId="15167" xr:uid="{B12FACBE-3BF5-44D6-8B49-BF77C0E9BABA}"/>
    <cellStyle name="Comma 42 3 2 5 2 2" xfId="32249" xr:uid="{1CF0B3C4-1412-43F6-9CD6-1BFE718A8052}"/>
    <cellStyle name="Comma 42 3 2 5 3" xfId="23610" xr:uid="{429E13B4-1E0B-422E-A156-E17778B4E892}"/>
    <cellStyle name="Comma 42 3 2 6" xfId="13039" xr:uid="{E43628CC-87AA-4C8D-86A0-391540CC3CF7}"/>
    <cellStyle name="Comma 42 3 2 6 2" xfId="30121" xr:uid="{135F9E77-57F0-4579-854B-F1BFA048356A}"/>
    <cellStyle name="Comma 42 3 2 7" xfId="21460" xr:uid="{9C5FA9A0-8140-4454-80CB-20EED53E8857}"/>
    <cellStyle name="Comma 42 3 2 8" xfId="3612" xr:uid="{6C0EEFFA-830A-4456-AC98-4A28DA121B4D}"/>
    <cellStyle name="Comma 42 3 3" xfId="3023" xr:uid="{E66BA220-8ADB-4102-9EF9-082FA0672385}"/>
    <cellStyle name="Comma 42 3 3 2" xfId="5507" xr:uid="{0E15DB57-0510-4C28-BDF9-2939C7CDDA4D}"/>
    <cellStyle name="Comma 42 3 3 2 2" xfId="12522" xr:uid="{C45158FE-44FA-474D-A3AC-71CD3FCE4034}"/>
    <cellStyle name="Comma 42 3 3 2 2 2" xfId="20850" xr:uid="{5179A3E7-DBD8-4774-9B81-B975B3218214}"/>
    <cellStyle name="Comma 42 3 3 2 2 2 2" xfId="37932" xr:uid="{F938BB09-AFFC-4D65-AA94-5431BE0739E7}"/>
    <cellStyle name="Comma 42 3 3 2 2 3" xfId="29639" xr:uid="{FC7BBE88-E452-476C-8D8E-105789293EC4}"/>
    <cellStyle name="Comma 42 3 3 2 3" xfId="10979" xr:uid="{024A8C32-4152-4F96-BD93-CFC53849845D}"/>
    <cellStyle name="Comma 42 3 3 2 3 2" xfId="19343" xr:uid="{C69DE0D9-C8A3-4A80-9E55-57F8CC542F41}"/>
    <cellStyle name="Comma 42 3 3 2 3 2 2" xfId="36425" xr:uid="{E176AC8D-779A-4B4E-9DDF-153EE4DAE2C2}"/>
    <cellStyle name="Comma 42 3 3 2 3 3" xfId="28132" xr:uid="{1972A5AF-EB79-41B4-B553-0F35CCBD340C}"/>
    <cellStyle name="Comma 42 3 3 2 4" xfId="14457" xr:uid="{A255E9C0-FF38-4D4B-A5AC-600424D279F3}"/>
    <cellStyle name="Comma 42 3 3 2 4 2" xfId="31539" xr:uid="{67CA5221-91C4-4033-BCBF-3A3F2193FF67}"/>
    <cellStyle name="Comma 42 3 3 2 5" xfId="22890" xr:uid="{B7A6F1F8-2737-43F6-8DD1-8D8792189BCC}"/>
    <cellStyle name="Comma 42 3 3 3" xfId="11760" xr:uid="{7ACE8B6F-790B-4271-B806-03DB979984AE}"/>
    <cellStyle name="Comma 42 3 3 3 2" xfId="20089" xr:uid="{A97B88C5-3570-4B6D-B07F-04FE4865E561}"/>
    <cellStyle name="Comma 42 3 3 3 2 2" xfId="37171" xr:uid="{9581E0DD-7F1A-466E-A83C-C8C24CC8A009}"/>
    <cellStyle name="Comma 42 3 3 3 3" xfId="28878" xr:uid="{2BEC5288-90EB-4F69-927E-2CE73F0F5528}"/>
    <cellStyle name="Comma 42 3 3 4" xfId="6408" xr:uid="{6821490D-78F5-4955-BDD2-375C0347E092}"/>
    <cellStyle name="Comma 42 3 3 4 2" xfId="15328" xr:uid="{9A583CF7-C76C-470B-AC68-6807808D1266}"/>
    <cellStyle name="Comma 42 3 3 4 2 2" xfId="32410" xr:uid="{857D1F29-E2FF-4434-B1D8-E2C628AA59D5}"/>
    <cellStyle name="Comma 42 3 3 4 3" xfId="23771" xr:uid="{FB7A8061-15A1-43E4-838C-B8D87B6F6AB0}"/>
    <cellStyle name="Comma 42 3 3 5" xfId="13202" xr:uid="{DEB21EE9-629B-4D7C-AD60-63B20E768719}"/>
    <cellStyle name="Comma 42 3 3 5 2" xfId="30284" xr:uid="{90949E8D-2051-46F1-AC56-E8B9ABF2CCDF}"/>
    <cellStyle name="Comma 42 3 3 6" xfId="21623" xr:uid="{4D444DD6-C717-47C6-ADA1-455C7A410091}"/>
    <cellStyle name="Comma 42 3 3 7" xfId="3775" xr:uid="{B22F9358-CA21-4925-9807-02AD0D64DDE1}"/>
    <cellStyle name="Comma 42 3 4" xfId="5073" xr:uid="{B9A8DCF4-B958-47A3-A962-4E2BF4BF89A4}"/>
    <cellStyle name="Comma 42 3 4 2" xfId="10811" xr:uid="{51EE3487-11E8-4FE2-8314-E5CEEB5B4919}"/>
    <cellStyle name="Comma 42 3 4 2 2" xfId="12217" xr:uid="{277B0FCE-E27F-451D-B44A-134DD8012485}"/>
    <cellStyle name="Comma 42 3 4 2 2 2" xfId="20545" xr:uid="{8A13B3F1-3510-4DEF-BE51-2141743D462C}"/>
    <cellStyle name="Comma 42 3 4 2 2 2 2" xfId="37627" xr:uid="{25A0465B-14F6-4726-9142-0AF3FF6BCE82}"/>
    <cellStyle name="Comma 42 3 4 2 2 3" xfId="29334" xr:uid="{9063E3A8-9051-4C16-8078-A8320813E027}"/>
    <cellStyle name="Comma 42 3 4 2 3" xfId="19175" xr:uid="{09A6B80E-E86E-4875-82A6-A5F1FB07FCDD}"/>
    <cellStyle name="Comma 42 3 4 2 3 2" xfId="36257" xr:uid="{686069D6-DC1F-4486-A35B-DDAD68D53AE9}"/>
    <cellStyle name="Comma 42 3 4 2 4" xfId="27964" xr:uid="{BA60B5E3-9B5A-4C39-B695-9BE5382348EF}"/>
    <cellStyle name="Comma 42 3 4 3" xfId="11455" xr:uid="{1A28C780-5C9E-4F60-BFC9-BA08B036D320}"/>
    <cellStyle name="Comma 42 3 4 3 2" xfId="19784" xr:uid="{0EA03083-9168-47EC-B904-F66F055686A3}"/>
    <cellStyle name="Comma 42 3 4 3 2 2" xfId="36866" xr:uid="{4D9FA198-B52D-44EA-9806-08F45C361A16}"/>
    <cellStyle name="Comma 42 3 4 3 3" xfId="28573" xr:uid="{3F02EDF5-A05A-4D2F-8A3A-CDB97D3EED15}"/>
    <cellStyle name="Comma 42 3 4 4" xfId="7129" xr:uid="{D73AAA8F-E560-49A6-8DCF-049626A95BA5}"/>
    <cellStyle name="Comma 42 3 4 4 2" xfId="16009" xr:uid="{1A28E286-EAC9-4BED-8E93-64F7B6F5E3A1}"/>
    <cellStyle name="Comma 42 3 4 4 2 2" xfId="33091" xr:uid="{EFC121F4-3530-45BE-A924-76B00C618612}"/>
    <cellStyle name="Comma 42 3 4 4 3" xfId="24464" xr:uid="{477C1724-D51B-4898-89B5-7C14734CDB4C}"/>
    <cellStyle name="Comma 42 3 4 5" xfId="14049" xr:uid="{C2E0553E-A434-4279-91CE-FD8131EF7FA1}"/>
    <cellStyle name="Comma 42 3 4 5 2" xfId="31131" xr:uid="{C42C2238-FF57-4580-AC4C-6471678DC402}"/>
    <cellStyle name="Comma 42 3 4 6" xfId="22468" xr:uid="{B06E7948-30E9-4E73-9186-8EB0D6214A8A}"/>
    <cellStyle name="Comma 42 3 5" xfId="4523" xr:uid="{EA5DE5C4-12C0-4836-BDC0-A5FF333A9910}"/>
    <cellStyle name="Comma 42 3 5 2" xfId="12072" xr:uid="{F32B7426-EBA5-4B93-B361-8FEEE0025CC1}"/>
    <cellStyle name="Comma 42 3 5 2 2" xfId="20400" xr:uid="{AFB52F64-DB02-4CAC-8408-004981CFD958}"/>
    <cellStyle name="Comma 42 3 5 2 2 2" xfId="37482" xr:uid="{4F9D813D-3B7C-4068-ADC4-4664D7354C8F}"/>
    <cellStyle name="Comma 42 3 5 2 3" xfId="29189" xr:uid="{3BDC0219-E8C9-47C3-BF5E-519DE9F519C0}"/>
    <cellStyle name="Comma 42 3 5 3" xfId="10638" xr:uid="{AEE69F1B-3D2B-44E4-98F6-94E0E02D3694}"/>
    <cellStyle name="Comma 42 3 5 3 2" xfId="19032" xr:uid="{E26D103F-2039-4B54-9614-4BF643BD31CB}"/>
    <cellStyle name="Comma 42 3 5 3 2 2" xfId="36114" xr:uid="{11B4A325-E276-4533-8397-006813CE25AB}"/>
    <cellStyle name="Comma 42 3 5 3 3" xfId="27821" xr:uid="{2D115D25-5BA8-4EE1-8853-9E3943174C46}"/>
    <cellStyle name="Comma 42 3 5 4" xfId="13616" xr:uid="{2E1A453E-E835-4DFA-803C-57790552869A}"/>
    <cellStyle name="Comma 42 3 5 4 2" xfId="30698" xr:uid="{38C26A13-DB90-4028-843C-E311AE644016}"/>
    <cellStyle name="Comma 42 3 5 5" xfId="22030" xr:uid="{5A4FECE3-1DC8-4716-B73D-049FA91F21FC}"/>
    <cellStyle name="Comma 42 3 6" xfId="11290" xr:uid="{77DF2916-65DE-4878-BFB5-5B465677CA9F}"/>
    <cellStyle name="Comma 42 3 6 2" xfId="19639" xr:uid="{23123413-EFA6-4B8E-8BB3-E8396E71AFB2}"/>
    <cellStyle name="Comma 42 3 6 2 2" xfId="36721" xr:uid="{AE245775-AD9B-4EBF-B028-5C545F279889}"/>
    <cellStyle name="Comma 42 3 6 3" xfId="28428" xr:uid="{385446D5-9BA0-4943-B133-BCEA2246BA99}"/>
    <cellStyle name="Comma 42 3 7" xfId="6099" xr:uid="{D1DAAC00-A8DB-44AD-A51C-823D4E4874C9}"/>
    <cellStyle name="Comma 42 3 7 2" xfId="15024" xr:uid="{61EC5096-E396-4BB9-B2A2-E3E8F1ED269E}"/>
    <cellStyle name="Comma 42 3 7 2 2" xfId="32106" xr:uid="{1FFA550E-8DFB-440D-8FAB-A6B71E13D7C9}"/>
    <cellStyle name="Comma 42 3 7 3" xfId="23466" xr:uid="{8FF0EB00-2875-470A-87AC-370C44E113FD}"/>
    <cellStyle name="Comma 42 3 8" xfId="12884" xr:uid="{CAC18A9D-1F75-47D9-85D7-63D4E9113021}"/>
    <cellStyle name="Comma 42 3 8 2" xfId="29975" xr:uid="{1985F050-A14B-4CB0-9B3E-BC37FDC9E4B5}"/>
    <cellStyle name="Comma 42 3 9" xfId="21209" xr:uid="{FE1D8EEB-ACFE-4E5C-8684-EB34E09B350C}"/>
    <cellStyle name="Comma 42 4" xfId="2179" xr:uid="{03BD0D62-0B11-462B-A0D7-0CC954AABACB}"/>
    <cellStyle name="Comma 42 4 10" xfId="38465" xr:uid="{75D465D3-A8E0-4A68-9913-6F953A66C4E9}"/>
    <cellStyle name="Comma 42 4 2" xfId="3162" xr:uid="{7A0FF503-4F78-4615-B003-4A4DB97D03A3}"/>
    <cellStyle name="Comma 42 4 2 2" xfId="5645" xr:uid="{50066DE7-B23B-4246-803D-ED74EBFEF97F}"/>
    <cellStyle name="Comma 42 4 2 2 2" xfId="12661" xr:uid="{5B41025F-E08F-4553-90A0-4B4243B20DD9}"/>
    <cellStyle name="Comma 42 4 2 2 2 2" xfId="20989" xr:uid="{8B75B02F-13CD-4D9A-874C-1FF0EABD25D7}"/>
    <cellStyle name="Comma 42 4 2 2 2 2 2" xfId="38071" xr:uid="{761474A9-4E8D-409B-90D2-FC2707054304}"/>
    <cellStyle name="Comma 42 4 2 2 2 3" xfId="29778" xr:uid="{F527CFA4-11B1-4516-84F1-FE6A3C5187B3}"/>
    <cellStyle name="Comma 42 4 2 2 3" xfId="11103" xr:uid="{4455EFBA-631B-4EF7-B04A-D59C6AAB4B22}"/>
    <cellStyle name="Comma 42 4 2 2 3 2" xfId="19467" xr:uid="{CDD72585-ACF5-47F0-AA7A-A9D56D053F44}"/>
    <cellStyle name="Comma 42 4 2 2 3 2 2" xfId="36549" xr:uid="{F0A3502C-16EF-4DEA-8512-5074B55C2654}"/>
    <cellStyle name="Comma 42 4 2 2 3 3" xfId="28256" xr:uid="{B00BD15A-B89C-430F-93AF-B06BC26D5675}"/>
    <cellStyle name="Comma 42 4 2 2 4" xfId="14595" xr:uid="{9A851EA4-B872-403A-948F-7AB6012BE0D3}"/>
    <cellStyle name="Comma 42 4 2 2 4 2" xfId="31677" xr:uid="{D39C3084-F73B-4A84-A197-3244862DC7B1}"/>
    <cellStyle name="Comma 42 4 2 2 5" xfId="23028" xr:uid="{10A785BA-77D3-4755-B3F4-80E55B3D8E90}"/>
    <cellStyle name="Comma 42 4 2 3" xfId="11899" xr:uid="{87884C85-F1C5-4B59-87DF-19A422056850}"/>
    <cellStyle name="Comma 42 4 2 3 2" xfId="20228" xr:uid="{F14B06A1-DE6F-4DAC-ADE6-C910D03E8EB4}"/>
    <cellStyle name="Comma 42 4 2 3 2 2" xfId="37310" xr:uid="{4266F696-D8C0-4981-9F98-BB975905EEB8}"/>
    <cellStyle name="Comma 42 4 2 3 3" xfId="29017" xr:uid="{327D911F-676B-4C7D-A0AF-A108E5491208}"/>
    <cellStyle name="Comma 42 4 2 4" xfId="6546" xr:uid="{1A4D55CE-09FF-43AA-B959-2A0ABEB16542}"/>
    <cellStyle name="Comma 42 4 2 4 2" xfId="15466" xr:uid="{06033D9A-00A3-4FB5-87B3-5EE15BB4DF20}"/>
    <cellStyle name="Comma 42 4 2 4 2 2" xfId="32548" xr:uid="{E7F469AE-E4E8-4773-BD77-9E8F651BE5A4}"/>
    <cellStyle name="Comma 42 4 2 4 3" xfId="23909" xr:uid="{F636E26E-8EAB-46FC-A09A-76DBECC6AA5C}"/>
    <cellStyle name="Comma 42 4 2 5" xfId="13341" xr:uid="{39455CAA-C62E-464C-A462-64BC45CAF276}"/>
    <cellStyle name="Comma 42 4 2 5 2" xfId="30423" xr:uid="{0B71F34F-D79A-415F-8750-A5003C872E1F}"/>
    <cellStyle name="Comma 42 4 2 6" xfId="21762" xr:uid="{1D9767D6-4ECC-401C-9A5A-FD724EA0BD20}"/>
    <cellStyle name="Comma 42 4 2 7" xfId="3914" xr:uid="{D2767024-0FC1-4DEA-B931-20FF51DF8CD5}"/>
    <cellStyle name="Comma 42 4 3" xfId="5339" xr:uid="{38006E3C-B597-4908-A212-54A210550190}"/>
    <cellStyle name="Comma 42 4 3 2" xfId="12356" xr:uid="{7233EF3F-08D6-40DF-B19E-E03936C90F35}"/>
    <cellStyle name="Comma 42 4 3 2 2" xfId="20684" xr:uid="{85FFDC5A-B749-4787-968F-561D94C64DE9}"/>
    <cellStyle name="Comma 42 4 3 2 2 2" xfId="37766" xr:uid="{DEC69682-9589-41BD-9764-730F908EDCA9}"/>
    <cellStyle name="Comma 42 4 3 2 3" xfId="29473" xr:uid="{D38153D7-B80D-4BB7-A0F0-63BC84DE746E}"/>
    <cellStyle name="Comma 42 4 3 3" xfId="7282" xr:uid="{B72B5E8B-FE71-4299-A37E-D41EE46A527B}"/>
    <cellStyle name="Comma 42 4 3 3 2" xfId="16150" xr:uid="{6F843019-A615-4A4C-A6FC-AAE7E96DAC96}"/>
    <cellStyle name="Comma 42 4 3 3 2 2" xfId="33232" xr:uid="{A67F6C42-4FE2-4BA2-B094-0C07B22AF1B6}"/>
    <cellStyle name="Comma 42 4 3 3 3" xfId="24616" xr:uid="{66392CA9-CB76-4081-B796-13127B5BA351}"/>
    <cellStyle name="Comma 42 4 3 4" xfId="14293" xr:uid="{3AC7ABE5-1BB7-4D90-B30E-512892BD15AC}"/>
    <cellStyle name="Comma 42 4 3 4 2" xfId="31375" xr:uid="{EA9BF0EA-0425-47E5-AEB7-FFB0A750EC9C}"/>
    <cellStyle name="Comma 42 4 3 5" xfId="22726" xr:uid="{4AE78D63-0527-4AB9-AC07-313F6B0901A1}"/>
    <cellStyle name="Comma 42 4 4" xfId="4561" xr:uid="{4D7221D6-8A21-4823-9414-13DA97A6DCC6}"/>
    <cellStyle name="Comma 42 4 4 2" xfId="11594" xr:uid="{6C9C352E-0F76-440A-A75F-B9074F8DC691}"/>
    <cellStyle name="Comma 42 4 4 2 2" xfId="19923" xr:uid="{2E066877-9AC3-46E1-A7CF-454A0CFFF82D}"/>
    <cellStyle name="Comma 42 4 4 2 2 2" xfId="37005" xr:uid="{77A0813C-B883-4E18-AE8E-653A60573203}"/>
    <cellStyle name="Comma 42 4 4 2 3" xfId="28712" xr:uid="{E85C408E-7F17-48A2-8E3C-F592988CC88D}"/>
    <cellStyle name="Comma 42 4 4 3" xfId="13651" xr:uid="{485C3DF1-2ABB-4D8E-A7CE-29D5B153F3BA}"/>
    <cellStyle name="Comma 42 4 4 3 2" xfId="30733" xr:uid="{04518F8E-8D6C-443C-885B-1DE86740C02C}"/>
    <cellStyle name="Comma 42 4 4 4" xfId="22065" xr:uid="{772F02B0-B604-4C94-B0F6-EE2D7F86361B}"/>
    <cellStyle name="Comma 42 4 5" xfId="6244" xr:uid="{0ADD104E-C56E-4D85-BFAA-D68D08ADF77B}"/>
    <cellStyle name="Comma 42 4 5 2" xfId="15164" xr:uid="{4F976098-5B56-409C-85C4-4F30649873E0}"/>
    <cellStyle name="Comma 42 4 5 2 2" xfId="32246" xr:uid="{9E48B65D-B78E-4577-AB0D-9BEA452828CF}"/>
    <cellStyle name="Comma 42 4 5 3" xfId="23607" xr:uid="{BF38F61D-32A0-4579-9D12-E7751F897AEF}"/>
    <cellStyle name="Comma 42 4 6" xfId="13036" xr:uid="{FA1AC911-FE83-4FEC-9E0D-A533CAC63E7E}"/>
    <cellStyle name="Comma 42 4 6 2" xfId="30118" xr:uid="{483D4DC0-C53B-452A-98A1-816BFC8347DA}"/>
    <cellStyle name="Comma 42 4 7" xfId="21457" xr:uid="{418E5F65-B7E2-40CC-9AC5-F4ED8D727F0A}"/>
    <cellStyle name="Comma 42 4 8" xfId="3609" xr:uid="{64836EF0-065E-48EB-BEB8-D5CD9D302F0B}"/>
    <cellStyle name="Comma 42 4 9" xfId="2851" xr:uid="{CB5D550C-795E-4B46-94BF-700BCC47E41E}"/>
    <cellStyle name="Comma 42 5" xfId="3020" xr:uid="{8D4B72BB-B223-4B77-A045-267AC10BEF18}"/>
    <cellStyle name="Comma 42 5 2" xfId="5504" xr:uid="{4B002F56-96BC-4D73-A8E2-1E287082F158}"/>
    <cellStyle name="Comma 42 5 2 2" xfId="12519" xr:uid="{DE057EF7-114C-4839-AA33-2F95F9B08605}"/>
    <cellStyle name="Comma 42 5 2 2 2" xfId="20847" xr:uid="{DC93ED4D-FB19-47F1-B2F4-DCA722A8C9FC}"/>
    <cellStyle name="Comma 42 5 2 2 2 2" xfId="37929" xr:uid="{8B9BB89A-6163-44D0-BF3C-A292B537C502}"/>
    <cellStyle name="Comma 42 5 2 2 3" xfId="29636" xr:uid="{EE378F09-F86F-4E8B-92D8-10BC160DB971}"/>
    <cellStyle name="Comma 42 5 2 3" xfId="10976" xr:uid="{6C2D7F8E-A122-48FF-84B3-870FE8310CFA}"/>
    <cellStyle name="Comma 42 5 2 3 2" xfId="19340" xr:uid="{17D7F213-3EBB-4772-B223-4110A185DC42}"/>
    <cellStyle name="Comma 42 5 2 3 2 2" xfId="36422" xr:uid="{29942555-D36C-46EF-991B-E9AA3A7B0D2B}"/>
    <cellStyle name="Comma 42 5 2 3 3" xfId="28129" xr:uid="{B063FA95-AA93-415F-A216-F4BAFB07D912}"/>
    <cellStyle name="Comma 42 5 2 4" xfId="14454" xr:uid="{8E098B70-39AD-43BF-A4D3-248B41B1E3C9}"/>
    <cellStyle name="Comma 42 5 2 4 2" xfId="31536" xr:uid="{F9091F62-286B-4824-BD7D-654244AC3AAA}"/>
    <cellStyle name="Comma 42 5 2 5" xfId="22887" xr:uid="{3A9DD032-FE9E-4098-BA42-4DBBD6B4A740}"/>
    <cellStyle name="Comma 42 5 3" xfId="11757" xr:uid="{FB00061C-7C88-4B80-89F0-BDA4286E30DA}"/>
    <cellStyle name="Comma 42 5 3 2" xfId="20086" xr:uid="{5F7AA386-8D8B-4684-8E31-E1BF60DA650D}"/>
    <cellStyle name="Comma 42 5 3 2 2" xfId="37168" xr:uid="{114DE641-DA63-4E5F-84A5-53BDB644B149}"/>
    <cellStyle name="Comma 42 5 3 3" xfId="28875" xr:uid="{E4B9BEDD-666D-4855-ABAB-275F74565396}"/>
    <cellStyle name="Comma 42 5 4" xfId="6405" xr:uid="{497C0984-DE0E-4764-B71B-E42C0B6E217B}"/>
    <cellStyle name="Comma 42 5 4 2" xfId="15325" xr:uid="{110BBFA6-B068-41C2-B78C-2D9D14238808}"/>
    <cellStyle name="Comma 42 5 4 2 2" xfId="32407" xr:uid="{E7AA6C49-C57B-4363-A698-63FA77254D74}"/>
    <cellStyle name="Comma 42 5 4 3" xfId="23768" xr:uid="{3962D402-602F-494B-91BC-72E719467378}"/>
    <cellStyle name="Comma 42 5 5" xfId="13199" xr:uid="{06427CEA-20A6-4EC7-A0A9-1C8843339601}"/>
    <cellStyle name="Comma 42 5 5 2" xfId="30281" xr:uid="{96BE0423-277F-419A-849A-8475673BAA2F}"/>
    <cellStyle name="Comma 42 5 6" xfId="21620" xr:uid="{E0131F0C-AACC-41BF-8B85-3C45B4FE3499}"/>
    <cellStyle name="Comma 42 5 7" xfId="3772" xr:uid="{6390E719-7D60-4DE8-B92A-DFB44F416312}"/>
    <cellStyle name="Comma 42 6" xfId="5070" xr:uid="{31AA716F-DA77-455B-9205-D85BF4121F4E}"/>
    <cellStyle name="Comma 42 6 2" xfId="10808" xr:uid="{94958374-67E9-43E5-A2C4-5D9135D4BF7C}"/>
    <cellStyle name="Comma 42 6 2 2" xfId="12214" xr:uid="{C99CEEB1-8A84-4CA5-9273-AD0108EA13B7}"/>
    <cellStyle name="Comma 42 6 2 2 2" xfId="20542" xr:uid="{6E43EC0C-751E-40A6-964B-22DA158CD283}"/>
    <cellStyle name="Comma 42 6 2 2 2 2" xfId="37624" xr:uid="{E7801271-6EBB-4F47-9D1C-B58D21853431}"/>
    <cellStyle name="Comma 42 6 2 2 3" xfId="29331" xr:uid="{22A921AC-A34F-4751-A06C-34558424A4E9}"/>
    <cellStyle name="Comma 42 6 2 3" xfId="19172" xr:uid="{FACE2B1D-E409-4CC6-A588-2B45FFA7A256}"/>
    <cellStyle name="Comma 42 6 2 3 2" xfId="36254" xr:uid="{8CA8A80A-6770-4E56-9063-850474F3B963}"/>
    <cellStyle name="Comma 42 6 2 4" xfId="27961" xr:uid="{B06D80F6-7866-4E63-9F32-BFE64F08820A}"/>
    <cellStyle name="Comma 42 6 3" xfId="11452" xr:uid="{A559A33A-A205-4CDD-A0DD-6633E5A5F2F2}"/>
    <cellStyle name="Comma 42 6 3 2" xfId="19781" xr:uid="{02A18366-AFFC-4BFD-96FE-AD4B37341D49}"/>
    <cellStyle name="Comma 42 6 3 2 2" xfId="36863" xr:uid="{C37DFAF9-C0E6-4145-9F85-2061AF105416}"/>
    <cellStyle name="Comma 42 6 3 3" xfId="28570" xr:uid="{C4CDD730-300A-487D-B45B-F9447A55AE9C}"/>
    <cellStyle name="Comma 42 6 4" xfId="7126" xr:uid="{338B0CDD-3211-46D3-80FC-11970D275240}"/>
    <cellStyle name="Comma 42 6 4 2" xfId="16006" xr:uid="{707D5796-E5DA-47E9-B4E2-6ABCF7D5C653}"/>
    <cellStyle name="Comma 42 6 4 2 2" xfId="33088" xr:uid="{167F0AAC-3A40-4FFF-8E1B-EE65FBF84647}"/>
    <cellStyle name="Comma 42 6 4 3" xfId="24461" xr:uid="{51416410-1362-46F1-AEE8-901C7969948D}"/>
    <cellStyle name="Comma 42 6 5" xfId="14046" xr:uid="{4893029D-8EE4-45F2-8365-44F3CD4B103C}"/>
    <cellStyle name="Comma 42 6 5 2" xfId="31128" xr:uid="{F80F61D7-DD0D-41A6-906B-23376144B390}"/>
    <cellStyle name="Comma 42 6 6" xfId="22465" xr:uid="{83E14193-E6D8-4FFC-A501-6922952BFCFD}"/>
    <cellStyle name="Comma 42 7" xfId="4177" xr:uid="{00ED2796-30CE-45FC-9B19-7AC1D9069EE5}"/>
    <cellStyle name="Comma 42 7 2" xfId="12069" xr:uid="{1DFF2A62-F2E3-41A9-A771-CC586E9BEDC5}"/>
    <cellStyle name="Comma 42 7 2 2" xfId="20397" xr:uid="{B39A0641-1FD8-46A8-9222-03B91BF0534B}"/>
    <cellStyle name="Comma 42 7 2 2 2" xfId="37479" xr:uid="{616CAE70-EE04-4DD0-AC61-DFD698580D04}"/>
    <cellStyle name="Comma 42 7 2 3" xfId="29186" xr:uid="{1A573DD8-D500-4C98-B777-0389E1D33DD3}"/>
    <cellStyle name="Comma 42 7 3" xfId="10635" xr:uid="{D3C7860A-CE60-4542-BFA8-19A2985D7B00}"/>
    <cellStyle name="Comma 42 7 3 2" xfId="19029" xr:uid="{EBC9F430-45CB-4E99-9CAB-AD9987A0383D}"/>
    <cellStyle name="Comma 42 7 3 2 2" xfId="36111" xr:uid="{DD3764F6-63B5-4CCA-92A3-EA92C282F844}"/>
    <cellStyle name="Comma 42 7 3 3" xfId="27818" xr:uid="{E53637A4-7B43-431D-A4D2-EF7418EE38E1}"/>
    <cellStyle name="Comma 42 7 4" xfId="13473" xr:uid="{FC2363D6-CBE8-4C0F-A949-2900F0EB8479}"/>
    <cellStyle name="Comma 42 7 4 2" xfId="30555" xr:uid="{90F36524-C84C-4EEF-A4E9-F701457A3EC0}"/>
    <cellStyle name="Comma 42 7 5" xfId="21901" xr:uid="{1CCC4B0C-3EB7-4591-B38F-463FD1510762}"/>
    <cellStyle name="Comma 42 8" xfId="11287" xr:uid="{AB6D72FB-EE63-4626-A0B9-97F4C47A1B8F}"/>
    <cellStyle name="Comma 42 8 2" xfId="19636" xr:uid="{D7130DB6-B736-4927-BD8D-A9BFB5AC21C1}"/>
    <cellStyle name="Comma 42 8 2 2" xfId="36718" xr:uid="{5FA79AD0-C86C-44B4-AF34-8FE090F0351E}"/>
    <cellStyle name="Comma 42 8 3" xfId="28425" xr:uid="{0B2F457E-41BD-4EED-85BC-BE3B7B4DB297}"/>
    <cellStyle name="Comma 42 9" xfId="6096" xr:uid="{DE567503-EF9C-4CA6-9902-2F6C755B360E}"/>
    <cellStyle name="Comma 42 9 2" xfId="15021" xr:uid="{7FCEE500-38B0-4E22-B416-A039533056A4}"/>
    <cellStyle name="Comma 42 9 2 2" xfId="32103" xr:uid="{1CFCFF04-91EA-4A8B-B645-4EA31620911A}"/>
    <cellStyle name="Comma 42 9 3" xfId="23463" xr:uid="{73A03093-E658-457C-B3A0-DACCDA114FC6}"/>
    <cellStyle name="Comma 43" xfId="844" xr:uid="{00000000-0005-0000-0000-00004B030000}"/>
    <cellStyle name="Comma 43 2" xfId="845" xr:uid="{00000000-0005-0000-0000-00004C030000}"/>
    <cellStyle name="Comma 43 2 2" xfId="2184" xr:uid="{20531EE4-9E0D-4771-9FBF-553314A879E7}"/>
    <cellStyle name="Comma 43 3" xfId="2183" xr:uid="{6686D59C-3AC7-4C4B-B5E9-B2AB513FDC89}"/>
    <cellStyle name="Comma 43 3 2" xfId="3266" xr:uid="{87DEC4BA-6B56-41D4-8772-DDB02BD32A41}"/>
    <cellStyle name="Comma 44" xfId="846" xr:uid="{00000000-0005-0000-0000-00004D030000}"/>
    <cellStyle name="Comma 44 10" xfId="12885" xr:uid="{E6105487-EF45-4F47-9D96-CE6780DFD23B}"/>
    <cellStyle name="Comma 44 10 2" xfId="29976" xr:uid="{C9F3A92F-AECC-4037-A353-537EB4DD3206}"/>
    <cellStyle name="Comma 44 11" xfId="21210" xr:uid="{AA247C10-C8AC-45C8-991F-8DE50B0A7041}"/>
    <cellStyle name="Comma 44 12" xfId="3469" xr:uid="{26B3EBC8-A791-4277-B61D-A01ABB8DC173}"/>
    <cellStyle name="Comma 44 13" xfId="2709" xr:uid="{4E824CA6-FEA7-4013-84D0-6C3AA39A1CDB}"/>
    <cellStyle name="Comma 44 2" xfId="2186" xr:uid="{298E6472-15F3-45F8-A459-0ED6D5ED853F}"/>
    <cellStyle name="Comma 44 2 10" xfId="21211" xr:uid="{754DC838-1CBF-43DC-80C8-8B40EBAABEC6}"/>
    <cellStyle name="Comma 44 2 11" xfId="3470" xr:uid="{529A1564-48B6-4910-B56D-45AAF42206D7}"/>
    <cellStyle name="Comma 44 2 12" xfId="2710" xr:uid="{BE5EEAD4-F158-42A3-B0E0-25ABE83EF945}"/>
    <cellStyle name="Comma 44 2 13" xfId="38470" xr:uid="{C37D10F3-0E61-4973-A061-271687D492AC}"/>
    <cellStyle name="Comma 44 2 2" xfId="2187" xr:uid="{D2CC7933-9DF7-4191-A338-FAC0BFAEF170}"/>
    <cellStyle name="Comma 44 2 2 10" xfId="3471" xr:uid="{9577B80C-83DA-44E3-A765-B634D08A936D}"/>
    <cellStyle name="Comma 44 2 2 11" xfId="2711" xr:uid="{9E4AC7EC-2E23-45E0-84C1-69EDF4ABAA7B}"/>
    <cellStyle name="Comma 44 2 2 12" xfId="38471" xr:uid="{7F3C418B-C2F5-4342-9C7A-F47C160928B5}"/>
    <cellStyle name="Comma 44 2 2 2" xfId="2857" xr:uid="{21C44CD8-CCE7-495C-A593-4ABE66286934}"/>
    <cellStyle name="Comma 44 2 2 2 2" xfId="3168" xr:uid="{88D4FEE5-0DAA-4893-A90B-5CD73F818B1E}"/>
    <cellStyle name="Comma 44 2 2 2 2 2" xfId="5651" xr:uid="{1C7D25D9-6190-4A83-B427-7CC5E13B5322}"/>
    <cellStyle name="Comma 44 2 2 2 2 2 2" xfId="12667" xr:uid="{54F71DF4-EC31-4A6D-AADD-6604384A9066}"/>
    <cellStyle name="Comma 44 2 2 2 2 2 2 2" xfId="20995" xr:uid="{EEF1819C-29E4-4A66-BA2C-0A15938E0586}"/>
    <cellStyle name="Comma 44 2 2 2 2 2 2 2 2" xfId="38077" xr:uid="{20E6D481-3288-4164-97BE-18A08778E1BB}"/>
    <cellStyle name="Comma 44 2 2 2 2 2 2 3" xfId="29784" xr:uid="{E5EF0066-E83B-4EA3-A533-0144DE750B25}"/>
    <cellStyle name="Comma 44 2 2 2 2 2 3" xfId="11109" xr:uid="{D6D72006-3787-4CC5-8F40-442CEE2998B5}"/>
    <cellStyle name="Comma 44 2 2 2 2 2 3 2" xfId="19473" xr:uid="{0B85D890-AC48-4640-A353-9C4F112511F4}"/>
    <cellStyle name="Comma 44 2 2 2 2 2 3 2 2" xfId="36555" xr:uid="{468EFFA4-2CCE-4A44-A8DF-4437E9D9FFC2}"/>
    <cellStyle name="Comma 44 2 2 2 2 2 3 3" xfId="28262" xr:uid="{23EC3C12-3C8E-43CE-9B69-5324CCAF4F8F}"/>
    <cellStyle name="Comma 44 2 2 2 2 2 4" xfId="14601" xr:uid="{9AF4FEB7-FD1A-4BEE-8347-6155E10253BA}"/>
    <cellStyle name="Comma 44 2 2 2 2 2 4 2" xfId="31683" xr:uid="{B4875858-FABD-4170-A0CA-0A8AE9ECF5C1}"/>
    <cellStyle name="Comma 44 2 2 2 2 2 5" xfId="23034" xr:uid="{6BA1E675-9E1F-479B-A982-D3ED57931AB7}"/>
    <cellStyle name="Comma 44 2 2 2 2 3" xfId="11905" xr:uid="{E41F69E0-349A-421A-9820-B19DF93DC476}"/>
    <cellStyle name="Comma 44 2 2 2 2 3 2" xfId="20234" xr:uid="{0BC76344-96E0-4A25-9558-05024945766C}"/>
    <cellStyle name="Comma 44 2 2 2 2 3 2 2" xfId="37316" xr:uid="{FF1D4A0C-5EC6-4D18-85FC-4F2641F0FDB2}"/>
    <cellStyle name="Comma 44 2 2 2 2 3 3" xfId="29023" xr:uid="{BF2ABC5D-CE4D-4E61-97EE-E8226FB37D67}"/>
    <cellStyle name="Comma 44 2 2 2 2 4" xfId="6552" xr:uid="{7F38A1B1-F066-46A8-8020-E1F3C6775AF9}"/>
    <cellStyle name="Comma 44 2 2 2 2 4 2" xfId="15472" xr:uid="{EF52FC2C-06E1-42CA-B58F-321F3C8B5FAD}"/>
    <cellStyle name="Comma 44 2 2 2 2 4 2 2" xfId="32554" xr:uid="{7F5E20F5-2EF4-442D-9243-854D0349A4BE}"/>
    <cellStyle name="Comma 44 2 2 2 2 4 3" xfId="23915" xr:uid="{B586B0ED-5874-4382-87C4-B79972328647}"/>
    <cellStyle name="Comma 44 2 2 2 2 5" xfId="13347" xr:uid="{E1262614-D59C-4885-9FA0-43568E366887}"/>
    <cellStyle name="Comma 44 2 2 2 2 5 2" xfId="30429" xr:uid="{623F414E-C1AD-41A3-A10B-B7EF249C1515}"/>
    <cellStyle name="Comma 44 2 2 2 2 6" xfId="21768" xr:uid="{E28EC95D-EE2A-4EAE-8899-589B47FCA5E4}"/>
    <cellStyle name="Comma 44 2 2 2 2 7" xfId="3920" xr:uid="{8E9BC82A-DE6F-4661-80FB-B963ED0C8263}"/>
    <cellStyle name="Comma 44 2 2 2 3" xfId="5345" xr:uid="{9A0F4BA9-DF6A-4AC0-AD12-61BF800B0CA8}"/>
    <cellStyle name="Comma 44 2 2 2 3 2" xfId="12362" xr:uid="{A22CF5FC-B11D-4FAC-BE76-7D87CBB02BE2}"/>
    <cellStyle name="Comma 44 2 2 2 3 2 2" xfId="20690" xr:uid="{F190E6AC-DAF7-4F5F-9B1A-94CB18C2D0FA}"/>
    <cellStyle name="Comma 44 2 2 2 3 2 2 2" xfId="37772" xr:uid="{298924A5-F413-45CE-9800-C17BA71BD1A6}"/>
    <cellStyle name="Comma 44 2 2 2 3 2 3" xfId="29479" xr:uid="{A7CF2538-58B3-4304-8DFE-38F054589345}"/>
    <cellStyle name="Comma 44 2 2 2 3 3" xfId="7288" xr:uid="{E9BB1941-9146-4FAA-B8FD-739824344B25}"/>
    <cellStyle name="Comma 44 2 2 2 3 3 2" xfId="16156" xr:uid="{BC86771C-0146-406F-8A46-184F0973E62C}"/>
    <cellStyle name="Comma 44 2 2 2 3 3 2 2" xfId="33238" xr:uid="{644EDF25-C049-4DD4-9979-0750C18475B0}"/>
    <cellStyle name="Comma 44 2 2 2 3 3 3" xfId="24622" xr:uid="{79104FEA-08B6-4CD1-8B42-CC5F1901AE62}"/>
    <cellStyle name="Comma 44 2 2 2 3 4" xfId="14299" xr:uid="{AF7C64C1-769A-485B-BDC0-2DD720624A42}"/>
    <cellStyle name="Comma 44 2 2 2 3 4 2" xfId="31381" xr:uid="{55498726-6A9D-4797-927B-5C52915A79A2}"/>
    <cellStyle name="Comma 44 2 2 2 3 5" xfId="22732" xr:uid="{812C2E5E-220E-46E6-8CED-CF5FFFE09142}"/>
    <cellStyle name="Comma 44 2 2 2 4" xfId="4820" xr:uid="{21E00E9E-E4DB-4E69-BDEF-4D7B56966127}"/>
    <cellStyle name="Comma 44 2 2 2 4 2" xfId="11600" xr:uid="{63B5D63C-E7A9-4A5E-AC48-10D235F18BCA}"/>
    <cellStyle name="Comma 44 2 2 2 4 2 2" xfId="19929" xr:uid="{67FC3B25-57C2-4A18-BFCC-F0B70033AFB1}"/>
    <cellStyle name="Comma 44 2 2 2 4 2 2 2" xfId="37011" xr:uid="{D53B88B5-5799-4EBE-9C40-020690412B08}"/>
    <cellStyle name="Comma 44 2 2 2 4 2 3" xfId="28718" xr:uid="{78CFC8F8-2CB5-4539-9244-FF22FA76DE0A}"/>
    <cellStyle name="Comma 44 2 2 2 4 3" xfId="13903" xr:uid="{A62F731B-193A-476A-9D7C-B5D21F0BBAFC}"/>
    <cellStyle name="Comma 44 2 2 2 4 3 2" xfId="30985" xr:uid="{59FDA77A-0B70-4592-96BD-EA1E779364F1}"/>
    <cellStyle name="Comma 44 2 2 2 4 4" xfId="22319" xr:uid="{A49DAABC-DF73-4D8A-B981-E16478203B78}"/>
    <cellStyle name="Comma 44 2 2 2 5" xfId="6250" xr:uid="{A9FF20EF-A361-4080-AF4A-889E807A8DD8}"/>
    <cellStyle name="Comma 44 2 2 2 5 2" xfId="15170" xr:uid="{A9D0D226-8020-4051-8340-0D0583375492}"/>
    <cellStyle name="Comma 44 2 2 2 5 2 2" xfId="32252" xr:uid="{056F4A10-D32B-44D4-A7EE-4E228AA6232C}"/>
    <cellStyle name="Comma 44 2 2 2 5 3" xfId="23613" xr:uid="{4C627197-8052-45CB-9B9E-9DCC59104A3A}"/>
    <cellStyle name="Comma 44 2 2 2 6" xfId="13042" xr:uid="{60621D27-C4D7-4872-94C2-F7AD57B7C8E6}"/>
    <cellStyle name="Comma 44 2 2 2 6 2" xfId="30124" xr:uid="{5C945944-DEBD-4FC1-A925-BA05545BAA35}"/>
    <cellStyle name="Comma 44 2 2 2 7" xfId="21463" xr:uid="{6A0AF81B-45E2-4170-AAC2-BBB9BB4F740D}"/>
    <cellStyle name="Comma 44 2 2 2 8" xfId="3615" xr:uid="{57CB3DB0-512E-4162-99CC-51C9A7E97B65}"/>
    <cellStyle name="Comma 44 2 2 3" xfId="3026" xr:uid="{A19E6558-04CC-46DD-BB60-CB4FE1998988}"/>
    <cellStyle name="Comma 44 2 2 3 2" xfId="5510" xr:uid="{1E9B9480-F2BE-4957-9411-A636F8CE0FC1}"/>
    <cellStyle name="Comma 44 2 2 3 2 2" xfId="12525" xr:uid="{F6856A95-06E3-441E-8C3F-39257386A532}"/>
    <cellStyle name="Comma 44 2 2 3 2 2 2" xfId="20853" xr:uid="{C3C4EE7C-83D5-4226-A096-D75BFEBE50B3}"/>
    <cellStyle name="Comma 44 2 2 3 2 2 2 2" xfId="37935" xr:uid="{5EAE38D7-DBE4-400E-AECD-6139DF3E6905}"/>
    <cellStyle name="Comma 44 2 2 3 2 2 3" xfId="29642" xr:uid="{0A0C15ED-B0E0-4A91-82D1-B584076DC4B3}"/>
    <cellStyle name="Comma 44 2 2 3 2 3" xfId="10981" xr:uid="{4455798A-4523-4019-8A16-4A5E1DD90ECB}"/>
    <cellStyle name="Comma 44 2 2 3 2 3 2" xfId="19345" xr:uid="{A49E974E-3497-4831-A4EF-9C5AB93EF47F}"/>
    <cellStyle name="Comma 44 2 2 3 2 3 2 2" xfId="36427" xr:uid="{E7EA2FF4-FAB8-4764-9138-70B84A833C26}"/>
    <cellStyle name="Comma 44 2 2 3 2 3 3" xfId="28134" xr:uid="{6870772C-8D6F-4FA3-B49B-35ED90C9BF50}"/>
    <cellStyle name="Comma 44 2 2 3 2 4" xfId="14460" xr:uid="{5D6CD416-4516-43C2-83CC-F430694C620F}"/>
    <cellStyle name="Comma 44 2 2 3 2 4 2" xfId="31542" xr:uid="{112FD279-F9D6-48A0-A92F-076454FEB192}"/>
    <cellStyle name="Comma 44 2 2 3 2 5" xfId="22893" xr:uid="{05454870-D954-425B-B479-FE195DA7373E}"/>
    <cellStyle name="Comma 44 2 2 3 3" xfId="11763" xr:uid="{4C49476B-3ED1-429D-A0AF-F4EEFBDE401B}"/>
    <cellStyle name="Comma 44 2 2 3 3 2" xfId="20092" xr:uid="{20DC44D8-16E3-4657-9E74-74FC99CF3196}"/>
    <cellStyle name="Comma 44 2 2 3 3 2 2" xfId="37174" xr:uid="{AC69C68C-D4EA-42FC-8084-2DE5BD032838}"/>
    <cellStyle name="Comma 44 2 2 3 3 3" xfId="28881" xr:uid="{34FD6355-ADB5-4D0C-9F7A-CA13EEB95C67}"/>
    <cellStyle name="Comma 44 2 2 3 4" xfId="6411" xr:uid="{85EE33DB-64FE-4017-A118-4091E150A436}"/>
    <cellStyle name="Comma 44 2 2 3 4 2" xfId="15331" xr:uid="{EA79B88C-7F1C-465C-A390-6FA92CD79CF7}"/>
    <cellStyle name="Comma 44 2 2 3 4 2 2" xfId="32413" xr:uid="{3D52BF08-57DD-4D5B-BD31-7DC22A4BB055}"/>
    <cellStyle name="Comma 44 2 2 3 4 3" xfId="23774" xr:uid="{5C9776F3-7191-4299-8B18-CD8660BE6C0F}"/>
    <cellStyle name="Comma 44 2 2 3 5" xfId="13205" xr:uid="{F6B6FDC0-1298-47E1-84AA-F4EA43420512}"/>
    <cellStyle name="Comma 44 2 2 3 5 2" xfId="30287" xr:uid="{BEC4CE6C-B7A3-4E21-9BA3-F554BC016873}"/>
    <cellStyle name="Comma 44 2 2 3 6" xfId="21626" xr:uid="{608E60F1-2575-459F-9161-CDC0F2D3F5D6}"/>
    <cellStyle name="Comma 44 2 2 3 7" xfId="3778" xr:uid="{CC420F42-7338-4732-81BF-E8C489CA45AD}"/>
    <cellStyle name="Comma 44 2 2 4" xfId="5076" xr:uid="{E5FDEA5D-2BD0-4AB9-82BE-F3891C9502F6}"/>
    <cellStyle name="Comma 44 2 2 4 2" xfId="10814" xr:uid="{CD155690-544E-4997-B47B-7BB2F028722C}"/>
    <cellStyle name="Comma 44 2 2 4 2 2" xfId="12220" xr:uid="{AF0DDBEB-DD0B-4884-BE41-D2B10AA47CBC}"/>
    <cellStyle name="Comma 44 2 2 4 2 2 2" xfId="20548" xr:uid="{7DD18515-1D0F-46D2-9D2D-0B5802322581}"/>
    <cellStyle name="Comma 44 2 2 4 2 2 2 2" xfId="37630" xr:uid="{8CC557BF-601E-4CA8-9E6B-993BF237A8F8}"/>
    <cellStyle name="Comma 44 2 2 4 2 2 3" xfId="29337" xr:uid="{EBD6C063-4881-4D55-A63A-EE17CEE8ACE6}"/>
    <cellStyle name="Comma 44 2 2 4 2 3" xfId="19178" xr:uid="{A2187CDB-12B2-4769-8F6D-A6778F5FB0D3}"/>
    <cellStyle name="Comma 44 2 2 4 2 3 2" xfId="36260" xr:uid="{2ED9E125-54F1-4097-9BB2-4AAC8D82AE1C}"/>
    <cellStyle name="Comma 44 2 2 4 2 4" xfId="27967" xr:uid="{B2D67C67-94C1-4E34-B8FF-D8436F5AF850}"/>
    <cellStyle name="Comma 44 2 2 4 3" xfId="11458" xr:uid="{32F97DAE-1B23-46F8-931F-A040E450A20F}"/>
    <cellStyle name="Comma 44 2 2 4 3 2" xfId="19787" xr:uid="{F7136A5E-C273-4B3F-9AC2-0F679C51E8FF}"/>
    <cellStyle name="Comma 44 2 2 4 3 2 2" xfId="36869" xr:uid="{51233C65-1BF0-4E9E-AE9A-BDABE7E39F62}"/>
    <cellStyle name="Comma 44 2 2 4 3 3" xfId="28576" xr:uid="{851539EC-FE25-4FE5-8D5A-F94C7DF13715}"/>
    <cellStyle name="Comma 44 2 2 4 4" xfId="7132" xr:uid="{0CF39762-0B84-4A8B-BA13-493620EEE7B4}"/>
    <cellStyle name="Comma 44 2 2 4 4 2" xfId="16012" xr:uid="{5FF38A7E-66B0-4E23-8762-FA6F1ECFE9DA}"/>
    <cellStyle name="Comma 44 2 2 4 4 2 2" xfId="33094" xr:uid="{D10A89F6-3F9B-4F94-93D6-7D18396996CA}"/>
    <cellStyle name="Comma 44 2 2 4 4 3" xfId="24467" xr:uid="{187DBCB1-3687-4A8D-B185-DFD6B88D34E7}"/>
    <cellStyle name="Comma 44 2 2 4 5" xfId="14052" xr:uid="{16E2DF0E-BF7B-4EF1-9BE4-F10EF0627E08}"/>
    <cellStyle name="Comma 44 2 2 4 5 2" xfId="31134" xr:uid="{BDC8ECFF-A14D-472B-9C43-7A07BA6B5B9C}"/>
    <cellStyle name="Comma 44 2 2 4 6" xfId="22471" xr:uid="{904D960B-F4BA-4842-B0B4-FEB0DB0AB9CF}"/>
    <cellStyle name="Comma 44 2 2 5" xfId="4553" xr:uid="{F00CE5C9-B417-4B74-90AD-CE0FFC07DC88}"/>
    <cellStyle name="Comma 44 2 2 5 2" xfId="12075" xr:uid="{415CC265-050F-4755-83E9-A7A870547D1E}"/>
    <cellStyle name="Comma 44 2 2 5 2 2" xfId="20403" xr:uid="{C82963C9-1088-43D8-8B82-28552AF91B64}"/>
    <cellStyle name="Comma 44 2 2 5 2 2 2" xfId="37485" xr:uid="{C8B5C1DF-CC1D-44B4-9B86-1753A7823259}"/>
    <cellStyle name="Comma 44 2 2 5 2 3" xfId="29192" xr:uid="{4C3764FF-FFE4-4DC2-9551-6BC9AFF474B3}"/>
    <cellStyle name="Comma 44 2 2 5 3" xfId="10641" xr:uid="{9D57A38B-7277-4658-B09A-624634560E83}"/>
    <cellStyle name="Comma 44 2 2 5 3 2" xfId="19035" xr:uid="{9F558EB0-AD4B-4D4C-8B8E-8036C6EB6FE4}"/>
    <cellStyle name="Comma 44 2 2 5 3 2 2" xfId="36117" xr:uid="{1BDC3608-3DFE-42BB-BD0F-9298F8B74E7C}"/>
    <cellStyle name="Comma 44 2 2 5 3 3" xfId="27824" xr:uid="{FCBB6E84-A5AB-4201-9546-A3B9F3D2B2C3}"/>
    <cellStyle name="Comma 44 2 2 5 4" xfId="13646" xr:uid="{8F25F2A2-8D4B-466D-AE07-4BB57CD56DFD}"/>
    <cellStyle name="Comma 44 2 2 5 4 2" xfId="30728" xr:uid="{E0522439-F573-46AC-9409-4EF6D5AFD3D4}"/>
    <cellStyle name="Comma 44 2 2 5 5" xfId="22060" xr:uid="{49D6BF43-4AFA-40C7-9782-24E3BAEDE989}"/>
    <cellStyle name="Comma 44 2 2 6" xfId="11293" xr:uid="{09737088-B00E-46FF-9653-B47BE9EB5C8F}"/>
    <cellStyle name="Comma 44 2 2 6 2" xfId="19642" xr:uid="{38784FB6-2895-45F8-97E0-2489404B1C57}"/>
    <cellStyle name="Comma 44 2 2 6 2 2" xfId="36724" xr:uid="{80473105-D1AB-4520-8AB9-526CD8346896}"/>
    <cellStyle name="Comma 44 2 2 6 3" xfId="28431" xr:uid="{7FA26593-4D98-45A2-85D3-BC25D6CA141B}"/>
    <cellStyle name="Comma 44 2 2 7" xfId="6102" xr:uid="{DD855300-9860-4253-9B30-7CE887E8B5F8}"/>
    <cellStyle name="Comma 44 2 2 7 2" xfId="15027" xr:uid="{8CCB2A4A-3EE8-4241-8219-5A6DF8F22014}"/>
    <cellStyle name="Comma 44 2 2 7 2 2" xfId="32109" xr:uid="{1B02AE46-9985-4179-BBEB-F3124A5E98BD}"/>
    <cellStyle name="Comma 44 2 2 7 3" xfId="23469" xr:uid="{E34AAD13-ECD3-485E-96DF-C6E46791CC99}"/>
    <cellStyle name="Comma 44 2 2 8" xfId="12887" xr:uid="{75EA7CBD-CDFE-4329-B949-A09F0E87AE54}"/>
    <cellStyle name="Comma 44 2 2 8 2" xfId="29978" xr:uid="{A1B1752F-8765-4679-8C2B-5CDF9901D0AE}"/>
    <cellStyle name="Comma 44 2 2 9" xfId="21212" xr:uid="{3C097091-4346-40B0-B80E-707244345DDF}"/>
    <cellStyle name="Comma 44 2 3" xfId="2856" xr:uid="{4DFCCED5-55F6-43F4-A826-3A8312BE7FB5}"/>
    <cellStyle name="Comma 44 2 3 2" xfId="3167" xr:uid="{71997B4D-2611-49B6-8D71-D7E00B44B00A}"/>
    <cellStyle name="Comma 44 2 3 2 2" xfId="5650" xr:uid="{B9C6FF36-4A77-46D5-B853-C919DF2BC9D8}"/>
    <cellStyle name="Comma 44 2 3 2 2 2" xfId="12666" xr:uid="{A15326C8-698D-4BA7-9F8E-3BBE39521790}"/>
    <cellStyle name="Comma 44 2 3 2 2 2 2" xfId="20994" xr:uid="{59B45582-55D4-4276-8992-69F80023FE4C}"/>
    <cellStyle name="Comma 44 2 3 2 2 2 2 2" xfId="38076" xr:uid="{F164C454-18CD-4B32-80C5-472E645ACB25}"/>
    <cellStyle name="Comma 44 2 3 2 2 2 3" xfId="29783" xr:uid="{04776E39-D55C-4F34-8A93-04D47F6F3EE7}"/>
    <cellStyle name="Comma 44 2 3 2 2 3" xfId="11108" xr:uid="{5588E5B0-95BE-443B-8747-01DD6CEB9A29}"/>
    <cellStyle name="Comma 44 2 3 2 2 3 2" xfId="19472" xr:uid="{EDCE281A-1FDB-4E46-AD3A-881410E512A6}"/>
    <cellStyle name="Comma 44 2 3 2 2 3 2 2" xfId="36554" xr:uid="{3998399A-B14C-446C-9DAA-6575E83F156B}"/>
    <cellStyle name="Comma 44 2 3 2 2 3 3" xfId="28261" xr:uid="{5EFCDAB1-9561-4B5A-BAE2-AFEE63BE5A1F}"/>
    <cellStyle name="Comma 44 2 3 2 2 4" xfId="14600" xr:uid="{4AE260DA-356A-462F-BE8C-8749186389EC}"/>
    <cellStyle name="Comma 44 2 3 2 2 4 2" xfId="31682" xr:uid="{4169661A-B337-4DB5-8619-1AD2DF2E7F7F}"/>
    <cellStyle name="Comma 44 2 3 2 2 5" xfId="23033" xr:uid="{030DFF99-4030-400D-B9CB-39BEAA2AC313}"/>
    <cellStyle name="Comma 44 2 3 2 3" xfId="11904" xr:uid="{E44E2B5F-6A21-40F9-987E-D6638F6DBE88}"/>
    <cellStyle name="Comma 44 2 3 2 3 2" xfId="20233" xr:uid="{3958B09F-3110-4666-A3B8-179B9BFD3804}"/>
    <cellStyle name="Comma 44 2 3 2 3 2 2" xfId="37315" xr:uid="{D3FA20E4-54BD-437D-92BE-525D4957D006}"/>
    <cellStyle name="Comma 44 2 3 2 3 3" xfId="29022" xr:uid="{03D06A26-5753-4A2B-AF10-FCD5F8D95519}"/>
    <cellStyle name="Comma 44 2 3 2 4" xfId="6551" xr:uid="{C4C35E76-85F7-4106-A84A-B24DB3919335}"/>
    <cellStyle name="Comma 44 2 3 2 4 2" xfId="15471" xr:uid="{001E7588-37E6-4FD3-8B23-59F0701A5014}"/>
    <cellStyle name="Comma 44 2 3 2 4 2 2" xfId="32553" xr:uid="{3AA577D4-16A8-4186-ACF0-EB7D10494257}"/>
    <cellStyle name="Comma 44 2 3 2 4 3" xfId="23914" xr:uid="{2035194A-50E5-4571-9B2A-425F961C6D75}"/>
    <cellStyle name="Comma 44 2 3 2 5" xfId="13346" xr:uid="{D9AC1D99-38D5-432C-BE10-BE20AB2E5B91}"/>
    <cellStyle name="Comma 44 2 3 2 5 2" xfId="30428" xr:uid="{D92FA903-E602-4B27-B5A5-41D8F3BED8A9}"/>
    <cellStyle name="Comma 44 2 3 2 6" xfId="21767" xr:uid="{BEED7FF7-53FE-4514-9954-30F3C229A346}"/>
    <cellStyle name="Comma 44 2 3 2 7" xfId="3919" xr:uid="{D1E5ECE5-37E3-4BAE-92CA-0D8673796D51}"/>
    <cellStyle name="Comma 44 2 3 3" xfId="5344" xr:uid="{4D5C8C9B-6A30-4B35-B861-5BD8DBBFEBD0}"/>
    <cellStyle name="Comma 44 2 3 3 2" xfId="12361" xr:uid="{45247C83-4653-4373-9B7F-6BA8736CC03B}"/>
    <cellStyle name="Comma 44 2 3 3 2 2" xfId="20689" xr:uid="{68FE2192-6935-4E7B-94D9-08BA0F6CA80C}"/>
    <cellStyle name="Comma 44 2 3 3 2 2 2" xfId="37771" xr:uid="{D061E3DF-ADEC-45B5-AF30-1B06FC0813E6}"/>
    <cellStyle name="Comma 44 2 3 3 2 3" xfId="29478" xr:uid="{5540309A-8BF7-4BEF-9FC3-B51407CFCAE5}"/>
    <cellStyle name="Comma 44 2 3 3 3" xfId="7287" xr:uid="{6A3B8705-4AB8-4378-97E6-60DAC8612BFC}"/>
    <cellStyle name="Comma 44 2 3 3 3 2" xfId="16155" xr:uid="{1CBC0B98-654C-4E22-9AF8-D693D09ED936}"/>
    <cellStyle name="Comma 44 2 3 3 3 2 2" xfId="33237" xr:uid="{C1137F7C-7B43-4921-BA21-98C661C4537D}"/>
    <cellStyle name="Comma 44 2 3 3 3 3" xfId="24621" xr:uid="{B5B61BFF-4CB2-4DD2-8040-8833A277EED7}"/>
    <cellStyle name="Comma 44 2 3 3 4" xfId="14298" xr:uid="{BA8A510B-A99C-46BF-831F-D789DF90CDB1}"/>
    <cellStyle name="Comma 44 2 3 3 4 2" xfId="31380" xr:uid="{AD117B32-9B79-44A6-9A67-868FE6C619D4}"/>
    <cellStyle name="Comma 44 2 3 3 5" xfId="22731" xr:uid="{3F443E32-3957-4D60-A2A1-49D0C9CE7EC0}"/>
    <cellStyle name="Comma 44 2 3 4" xfId="4689" xr:uid="{19A145E1-8AF3-4F42-A3FE-373B5FAC550F}"/>
    <cellStyle name="Comma 44 2 3 4 2" xfId="11599" xr:uid="{E35EE0BA-3FF2-4FCD-804B-A9CAA211FC30}"/>
    <cellStyle name="Comma 44 2 3 4 2 2" xfId="19928" xr:uid="{B2DA0695-FC47-4E98-B19B-86F438FBD243}"/>
    <cellStyle name="Comma 44 2 3 4 2 2 2" xfId="37010" xr:uid="{4C01CFB1-4140-49AF-9F0E-28A4472B5017}"/>
    <cellStyle name="Comma 44 2 3 4 2 3" xfId="28717" xr:uid="{24609B92-F849-41CC-B190-17C2AE8DE8C5}"/>
    <cellStyle name="Comma 44 2 3 4 3" xfId="13774" xr:uid="{81FB9B5A-C9C6-4315-A960-D32C85048A37}"/>
    <cellStyle name="Comma 44 2 3 4 3 2" xfId="30856" xr:uid="{9DBC959D-FF7B-47ED-8F85-29E7768B1A92}"/>
    <cellStyle name="Comma 44 2 3 4 4" xfId="22190" xr:uid="{1DB81EB4-DA1D-43D2-AD72-A2EEA0B21C66}"/>
    <cellStyle name="Comma 44 2 3 5" xfId="6249" xr:uid="{23653F1B-1359-45F0-A7F9-DBAACF277FE8}"/>
    <cellStyle name="Comma 44 2 3 5 2" xfId="15169" xr:uid="{6272B382-A907-494B-BDD9-DBCBA9518702}"/>
    <cellStyle name="Comma 44 2 3 5 2 2" xfId="32251" xr:uid="{2637E678-F55D-4E15-97AC-702853DC2368}"/>
    <cellStyle name="Comma 44 2 3 5 3" xfId="23612" xr:uid="{C23055DF-E0D8-48A7-A218-84BF8703A8AF}"/>
    <cellStyle name="Comma 44 2 3 6" xfId="13041" xr:uid="{5C2E0507-095B-4E11-8951-013038F8D44A}"/>
    <cellStyle name="Comma 44 2 3 6 2" xfId="30123" xr:uid="{5A008698-D1EB-49C7-B7F3-C9A815F10E32}"/>
    <cellStyle name="Comma 44 2 3 7" xfId="21462" xr:uid="{B6270176-38B3-40DA-9726-342E44383282}"/>
    <cellStyle name="Comma 44 2 3 8" xfId="3614" xr:uid="{9AD654FD-5AAE-42CA-AAA8-C8AB84AFEB9E}"/>
    <cellStyle name="Comma 44 2 4" xfId="3025" xr:uid="{EB7D284D-10DF-4A5F-8A17-8D056384C626}"/>
    <cellStyle name="Comma 44 2 4 2" xfId="5509" xr:uid="{FE5822B9-13B9-4E03-BE97-7DEC23820388}"/>
    <cellStyle name="Comma 44 2 4 2 2" xfId="12524" xr:uid="{DFFC0F4A-55FA-4420-8BC3-8A3847870C27}"/>
    <cellStyle name="Comma 44 2 4 2 2 2" xfId="20852" xr:uid="{6652112D-8E01-4AA9-84E5-1635AFE332D2}"/>
    <cellStyle name="Comma 44 2 4 2 2 2 2" xfId="37934" xr:uid="{80880DD0-2C49-4D81-B8DA-DDF2E8236A75}"/>
    <cellStyle name="Comma 44 2 4 2 2 3" xfId="29641" xr:uid="{9D4B0BDC-900F-412E-B670-8E1D5D8C0042}"/>
    <cellStyle name="Comma 44 2 4 2 3" xfId="10980" xr:uid="{3862EA4A-D94A-491C-8D52-6DD8D068E18A}"/>
    <cellStyle name="Comma 44 2 4 2 3 2" xfId="19344" xr:uid="{F50AFA1B-2FDB-42E3-95C6-C4208E9940BF}"/>
    <cellStyle name="Comma 44 2 4 2 3 2 2" xfId="36426" xr:uid="{8266BF3B-A2E4-4DAE-BE53-D49D3131D201}"/>
    <cellStyle name="Comma 44 2 4 2 3 3" xfId="28133" xr:uid="{F7523CA2-A71D-4DEA-A89A-F51B8F39CFD0}"/>
    <cellStyle name="Comma 44 2 4 2 4" xfId="14459" xr:uid="{9E778778-1E34-4B9D-ABE0-F26FCF379A41}"/>
    <cellStyle name="Comma 44 2 4 2 4 2" xfId="31541" xr:uid="{F15C77B4-4A8D-4353-9B50-37EBE7D5B058}"/>
    <cellStyle name="Comma 44 2 4 2 5" xfId="22892" xr:uid="{430FBD3D-AC61-47DA-A57F-58E035DA5539}"/>
    <cellStyle name="Comma 44 2 4 3" xfId="11762" xr:uid="{B543D073-0640-4B0A-8012-9A9A6F0D1522}"/>
    <cellStyle name="Comma 44 2 4 3 2" xfId="20091" xr:uid="{9C9A2629-F22B-4392-A88A-EDE2AF2B83EE}"/>
    <cellStyle name="Comma 44 2 4 3 2 2" xfId="37173" xr:uid="{F7BB16DE-9DEC-4252-BDD0-9D1DE30D4F97}"/>
    <cellStyle name="Comma 44 2 4 3 3" xfId="28880" xr:uid="{FE6DAC8C-84F0-46D5-9DA5-89755FBEBBB6}"/>
    <cellStyle name="Comma 44 2 4 4" xfId="6410" xr:uid="{C21F6B2F-CC74-420E-972E-368EA72A0C93}"/>
    <cellStyle name="Comma 44 2 4 4 2" xfId="15330" xr:uid="{C1521B53-8E69-48B6-867D-B14427E2609B}"/>
    <cellStyle name="Comma 44 2 4 4 2 2" xfId="32412" xr:uid="{065D2F40-7802-43AC-BAE2-451BAED45AC3}"/>
    <cellStyle name="Comma 44 2 4 4 3" xfId="23773" xr:uid="{D1104D0D-C5EC-40EC-AD16-F3CA70CC7CC5}"/>
    <cellStyle name="Comma 44 2 4 5" xfId="13204" xr:uid="{77FC71AC-B56F-4D09-BA19-3A060E4347A4}"/>
    <cellStyle name="Comma 44 2 4 5 2" xfId="30286" xr:uid="{65FD49FD-2673-4B08-AFF9-215420FF4E15}"/>
    <cellStyle name="Comma 44 2 4 6" xfId="21625" xr:uid="{6BE03271-E152-4566-8154-96104F53491B}"/>
    <cellStyle name="Comma 44 2 4 7" xfId="3777" xr:uid="{1BD4DDF7-B285-413C-9846-B3159B33C9A3}"/>
    <cellStyle name="Comma 44 2 5" xfId="5075" xr:uid="{56CA9738-97CA-4155-B299-FA19BCA27658}"/>
    <cellStyle name="Comma 44 2 5 2" xfId="10813" xr:uid="{CF3F5A01-EFE2-4688-98E9-FA6434C45843}"/>
    <cellStyle name="Comma 44 2 5 2 2" xfId="12219" xr:uid="{AAD8CB7A-954A-4739-B748-803B9B219A77}"/>
    <cellStyle name="Comma 44 2 5 2 2 2" xfId="20547" xr:uid="{F037F777-1976-408C-935B-4E996F966D03}"/>
    <cellStyle name="Comma 44 2 5 2 2 2 2" xfId="37629" xr:uid="{2E37472D-9221-4CBD-BFAF-473F69170E2A}"/>
    <cellStyle name="Comma 44 2 5 2 2 3" xfId="29336" xr:uid="{D3DB0969-12F7-4271-95BF-1BA7508C3634}"/>
    <cellStyle name="Comma 44 2 5 2 3" xfId="19177" xr:uid="{E6790554-4616-429F-B5E0-00C5B3742696}"/>
    <cellStyle name="Comma 44 2 5 2 3 2" xfId="36259" xr:uid="{010FD16C-E862-4B81-89FE-924619F04FDC}"/>
    <cellStyle name="Comma 44 2 5 2 4" xfId="27966" xr:uid="{554FDE99-B445-4ACF-BD5B-88F8AA408CE9}"/>
    <cellStyle name="Comma 44 2 5 3" xfId="11457" xr:uid="{D57B2FC2-DFD1-4A8A-8347-A32B6CFB9555}"/>
    <cellStyle name="Comma 44 2 5 3 2" xfId="19786" xr:uid="{310E3A68-9D67-422D-9989-8A354074DE5F}"/>
    <cellStyle name="Comma 44 2 5 3 2 2" xfId="36868" xr:uid="{6D56B2D0-80F1-4BCF-9E77-205302914BED}"/>
    <cellStyle name="Comma 44 2 5 3 3" xfId="28575" xr:uid="{3D4F309E-ACD8-4046-B960-8D77C1491FE4}"/>
    <cellStyle name="Comma 44 2 5 4" xfId="7131" xr:uid="{FEC24010-8884-4CEA-BFE8-23B9E06D0F7F}"/>
    <cellStyle name="Comma 44 2 5 4 2" xfId="16011" xr:uid="{75FCD588-1D24-4D76-AAAF-169D2F3E4622}"/>
    <cellStyle name="Comma 44 2 5 4 2 2" xfId="33093" xr:uid="{B4BD86C5-69EE-498B-B313-C4EEE465DB1C}"/>
    <cellStyle name="Comma 44 2 5 4 3" xfId="24466" xr:uid="{64C45B2A-F77D-4784-B58F-8A4B6630F6CA}"/>
    <cellStyle name="Comma 44 2 5 5" xfId="14051" xr:uid="{2B80D84D-656B-49F7-93E9-E92B3F7026FF}"/>
    <cellStyle name="Comma 44 2 5 5 2" xfId="31133" xr:uid="{9B785202-1535-4419-98E6-F2FA14B21209}"/>
    <cellStyle name="Comma 44 2 5 6" xfId="22470" xr:uid="{E7C7D071-F3EF-4661-A147-9B302E7413F2}"/>
    <cellStyle name="Comma 44 2 6" xfId="4514" xr:uid="{8CA74D48-9AC8-4E12-B603-9DA919A8E360}"/>
    <cellStyle name="Comma 44 2 6 2" xfId="12074" xr:uid="{F1589302-6DA7-4AA3-AA56-B8A3A138B8C5}"/>
    <cellStyle name="Comma 44 2 6 2 2" xfId="20402" xr:uid="{E79C04EF-ADD0-4FA9-8E0D-C47884C69C88}"/>
    <cellStyle name="Comma 44 2 6 2 2 2" xfId="37484" xr:uid="{63401096-513D-4B8A-8666-897305569A1A}"/>
    <cellStyle name="Comma 44 2 6 2 3" xfId="29191" xr:uid="{8B830360-2684-45A9-A6BE-C1672CF6FCCE}"/>
    <cellStyle name="Comma 44 2 6 3" xfId="10640" xr:uid="{126D80CF-844B-49BA-AB81-F3BD04BEA778}"/>
    <cellStyle name="Comma 44 2 6 3 2" xfId="19034" xr:uid="{C0C99ECE-D77B-479B-96F7-3510ED88CFEA}"/>
    <cellStyle name="Comma 44 2 6 3 2 2" xfId="36116" xr:uid="{0C546EC0-2E28-4746-89D9-620297E9DD8D}"/>
    <cellStyle name="Comma 44 2 6 3 3" xfId="27823" xr:uid="{D1D66A32-453C-4E5D-9188-3370C47F8891}"/>
    <cellStyle name="Comma 44 2 6 4" xfId="13609" xr:uid="{7B086AB4-B7D5-48B5-AB90-2CFD9DE8489B}"/>
    <cellStyle name="Comma 44 2 6 4 2" xfId="30691" xr:uid="{2D82103E-80B4-4605-B6C6-56E76BAA07D4}"/>
    <cellStyle name="Comma 44 2 6 5" xfId="22023" xr:uid="{BE45942F-B5BF-49EF-B2D0-7313EC0AEF6D}"/>
    <cellStyle name="Comma 44 2 7" xfId="11292" xr:uid="{098BE050-D285-4F69-B8ED-F809865814A4}"/>
    <cellStyle name="Comma 44 2 7 2" xfId="19641" xr:uid="{314A90AE-7994-459C-AC04-140F91DBD96C}"/>
    <cellStyle name="Comma 44 2 7 2 2" xfId="36723" xr:uid="{99DCF1C1-9F93-4B1D-B85E-951EA63ECA3B}"/>
    <cellStyle name="Comma 44 2 7 3" xfId="28430" xr:uid="{8A8BE78E-CB4E-4A31-926D-A1E744BBEBB0}"/>
    <cellStyle name="Comma 44 2 8" xfId="6101" xr:uid="{13AA0D35-E2AB-43D7-B237-C542DBB86D84}"/>
    <cellStyle name="Comma 44 2 8 2" xfId="15026" xr:uid="{71FA763C-F57B-471D-AE8F-025F51009EEF}"/>
    <cellStyle name="Comma 44 2 8 2 2" xfId="32108" xr:uid="{A839D1FA-278C-4E30-ADCB-0948340F72A1}"/>
    <cellStyle name="Comma 44 2 8 3" xfId="23468" xr:uid="{38D45B92-AA7A-485E-87DA-7CFC6E481464}"/>
    <cellStyle name="Comma 44 2 9" xfId="12886" xr:uid="{EEAC401D-DF83-4B25-8B9C-13B384CAFA8F}"/>
    <cellStyle name="Comma 44 2 9 2" xfId="29977" xr:uid="{ABE22975-CF6C-4D64-BB1A-150B8F955B20}"/>
    <cellStyle name="Comma 44 3" xfId="2188" xr:uid="{D2EC54FB-7143-418A-AC98-70F528E2387E}"/>
    <cellStyle name="Comma 44 3 10" xfId="3472" xr:uid="{0A565171-C004-494C-AAA3-AF56506EF4B0}"/>
    <cellStyle name="Comma 44 3 11" xfId="2712" xr:uid="{96E35A81-AEB7-4A4E-83E3-A08738CC22D5}"/>
    <cellStyle name="Comma 44 3 12" xfId="38472" xr:uid="{1F415536-B4E6-4F9E-9E75-8134C65F216B}"/>
    <cellStyle name="Comma 44 3 2" xfId="2858" xr:uid="{AD2EE04C-98B1-4F02-A395-5DDBDCA41B94}"/>
    <cellStyle name="Comma 44 3 2 2" xfId="3169" xr:uid="{5B1D8A9E-897D-407F-963F-D4D087A6FF2F}"/>
    <cellStyle name="Comma 44 3 2 2 2" xfId="5652" xr:uid="{F673492F-BB7C-4817-8F34-7EF3F9E535ED}"/>
    <cellStyle name="Comma 44 3 2 2 2 2" xfId="12668" xr:uid="{4D8C3B29-65B2-44F5-ABD4-BF99906233C4}"/>
    <cellStyle name="Comma 44 3 2 2 2 2 2" xfId="20996" xr:uid="{A8863B62-8C23-4CDD-8F06-702B8B6D89CB}"/>
    <cellStyle name="Comma 44 3 2 2 2 2 2 2" xfId="38078" xr:uid="{53AFF1BD-EC4C-4846-8447-2CEC0B836A06}"/>
    <cellStyle name="Comma 44 3 2 2 2 2 3" xfId="29785" xr:uid="{9066FD15-47FB-4BE7-A6F3-2DE8A85D65F1}"/>
    <cellStyle name="Comma 44 3 2 2 2 3" xfId="11110" xr:uid="{752DC59F-359A-4DC1-8652-74BC52312A46}"/>
    <cellStyle name="Comma 44 3 2 2 2 3 2" xfId="19474" xr:uid="{854FC975-C34E-41D5-ACBB-53465990F526}"/>
    <cellStyle name="Comma 44 3 2 2 2 3 2 2" xfId="36556" xr:uid="{876EB59D-C220-496D-A428-5FAF1643F909}"/>
    <cellStyle name="Comma 44 3 2 2 2 3 3" xfId="28263" xr:uid="{C2EC5CB3-D58E-4569-AF01-D608365957F3}"/>
    <cellStyle name="Comma 44 3 2 2 2 4" xfId="14602" xr:uid="{165DAEF7-1BB8-4934-BAF4-48DB3543ED95}"/>
    <cellStyle name="Comma 44 3 2 2 2 4 2" xfId="31684" xr:uid="{71EBD9E5-7425-4907-B362-D2667FE381E5}"/>
    <cellStyle name="Comma 44 3 2 2 2 5" xfId="23035" xr:uid="{E4801F02-22C8-4C15-900B-5AE7820EBCB8}"/>
    <cellStyle name="Comma 44 3 2 2 3" xfId="11906" xr:uid="{18142A84-041F-4C8D-8C65-C5C21CCEDE15}"/>
    <cellStyle name="Comma 44 3 2 2 3 2" xfId="20235" xr:uid="{014BF567-316C-414B-B9FB-8E522D79709D}"/>
    <cellStyle name="Comma 44 3 2 2 3 2 2" xfId="37317" xr:uid="{78E7E697-25B0-4BB1-9EB4-886D20212B10}"/>
    <cellStyle name="Comma 44 3 2 2 3 3" xfId="29024" xr:uid="{9F24E39C-ED27-4A74-A5F7-D607DA7B24E5}"/>
    <cellStyle name="Comma 44 3 2 2 4" xfId="6553" xr:uid="{62450257-83AC-4759-879E-5ED196453B7F}"/>
    <cellStyle name="Comma 44 3 2 2 4 2" xfId="15473" xr:uid="{4D7DAC4E-AD7C-4C50-BA05-FE4AD7730AF4}"/>
    <cellStyle name="Comma 44 3 2 2 4 2 2" xfId="32555" xr:uid="{6F1D80F7-A62F-4304-8317-8F38B9415A96}"/>
    <cellStyle name="Comma 44 3 2 2 4 3" xfId="23916" xr:uid="{59E57C82-F22F-4808-9A22-A53E05F391DC}"/>
    <cellStyle name="Comma 44 3 2 2 5" xfId="13348" xr:uid="{5CDA32AD-9345-4183-8F5C-8161624FF240}"/>
    <cellStyle name="Comma 44 3 2 2 5 2" xfId="30430" xr:uid="{364E52D2-C013-44AF-9170-F2EECE4BD474}"/>
    <cellStyle name="Comma 44 3 2 2 6" xfId="21769" xr:uid="{53F75235-D763-4A68-9900-76FDE751D69B}"/>
    <cellStyle name="Comma 44 3 2 2 7" xfId="3921" xr:uid="{93FE8DE7-B5A5-4D7D-B681-893F2F9635A1}"/>
    <cellStyle name="Comma 44 3 2 3" xfId="5346" xr:uid="{E9266F29-B154-4A27-830F-670FFB854682}"/>
    <cellStyle name="Comma 44 3 2 3 2" xfId="12363" xr:uid="{140C8233-2147-4FEB-B88E-B871797788EC}"/>
    <cellStyle name="Comma 44 3 2 3 2 2" xfId="20691" xr:uid="{4F1565D4-9A1C-4AC1-AC36-A1CFD3E33569}"/>
    <cellStyle name="Comma 44 3 2 3 2 2 2" xfId="37773" xr:uid="{39196707-F6A5-4688-9AE6-D37FE7B96F62}"/>
    <cellStyle name="Comma 44 3 2 3 2 3" xfId="29480" xr:uid="{A413ED3E-7251-4EA8-A94D-6F397292ECB2}"/>
    <cellStyle name="Comma 44 3 2 3 3" xfId="7289" xr:uid="{0B1CB5CC-DA7D-4DE2-B914-E0FD9CCA3F0F}"/>
    <cellStyle name="Comma 44 3 2 3 3 2" xfId="16157" xr:uid="{AB9E2B21-6C08-45A4-B48E-1238DA89EA98}"/>
    <cellStyle name="Comma 44 3 2 3 3 2 2" xfId="33239" xr:uid="{D30DC251-0EBC-4245-9A91-ED6C278256FF}"/>
    <cellStyle name="Comma 44 3 2 3 3 3" xfId="24623" xr:uid="{5617FE8E-93A1-4779-B77B-00CC14EADCF4}"/>
    <cellStyle name="Comma 44 3 2 3 4" xfId="14300" xr:uid="{AF3DE8F3-DEEA-4CAC-9133-45D8205ED48F}"/>
    <cellStyle name="Comma 44 3 2 3 4 2" xfId="31382" xr:uid="{3D8FBCD2-A040-43A2-9020-F963C66E0BEE}"/>
    <cellStyle name="Comma 44 3 2 3 5" xfId="22733" xr:uid="{E2FE0713-D9C0-48F0-B316-CB7D2B5C2774}"/>
    <cellStyle name="Comma 44 3 2 4" xfId="4791" xr:uid="{CE8CA1F9-ADDD-4D01-8CF3-ACB7A43EDB76}"/>
    <cellStyle name="Comma 44 3 2 4 2" xfId="11601" xr:uid="{6134E1FB-D3C1-4227-91AB-C98F6B1B090B}"/>
    <cellStyle name="Comma 44 3 2 4 2 2" xfId="19930" xr:uid="{07AD7A68-4FC3-4DFC-BC5F-B86F2BFDC1FD}"/>
    <cellStyle name="Comma 44 3 2 4 2 2 2" xfId="37012" xr:uid="{8F7EA610-231D-4642-AC54-510F06B2710A}"/>
    <cellStyle name="Comma 44 3 2 4 2 3" xfId="28719" xr:uid="{269F749E-A0B4-4630-B41D-CA5532C654E6}"/>
    <cellStyle name="Comma 44 3 2 4 3" xfId="13874" xr:uid="{BC9136DE-8502-4F78-9AAC-4E3E95B61E64}"/>
    <cellStyle name="Comma 44 3 2 4 3 2" xfId="30956" xr:uid="{21BE2C07-4BB2-4324-A986-2C01CEBEAE51}"/>
    <cellStyle name="Comma 44 3 2 4 4" xfId="22290" xr:uid="{2B8B9877-C498-4AF0-BAE6-DB712DD8B852}"/>
    <cellStyle name="Comma 44 3 2 5" xfId="6251" xr:uid="{2EFE40B0-4E44-4E5F-AC23-0323DA91685A}"/>
    <cellStyle name="Comma 44 3 2 5 2" xfId="15171" xr:uid="{538A5AE1-0A48-4802-AFF6-11BAB8A03426}"/>
    <cellStyle name="Comma 44 3 2 5 2 2" xfId="32253" xr:uid="{072578E3-8E8B-4F22-8BF0-BC8120B62D80}"/>
    <cellStyle name="Comma 44 3 2 5 3" xfId="23614" xr:uid="{D348B855-E1AA-4B47-A6B3-D3D242F9E994}"/>
    <cellStyle name="Comma 44 3 2 6" xfId="13043" xr:uid="{8072F653-E85A-49CF-855A-FCE8BCAB8144}"/>
    <cellStyle name="Comma 44 3 2 6 2" xfId="30125" xr:uid="{FB36BDEE-5A3A-4354-AA03-BBCB93ECA25B}"/>
    <cellStyle name="Comma 44 3 2 7" xfId="21464" xr:uid="{05526480-2CC7-482E-8047-278E60AC6CC2}"/>
    <cellStyle name="Comma 44 3 2 8" xfId="3616" xr:uid="{EE2F1833-42DC-40CF-AB68-EBD2A0D46A9C}"/>
    <cellStyle name="Comma 44 3 3" xfId="3027" xr:uid="{0FA59EAD-7E54-447C-82AE-0376EB3E329B}"/>
    <cellStyle name="Comma 44 3 3 2" xfId="5511" xr:uid="{C65DF782-7FD6-4208-81D2-0BDC23E07660}"/>
    <cellStyle name="Comma 44 3 3 2 2" xfId="12526" xr:uid="{FFE69E14-B825-44D9-A166-077319530425}"/>
    <cellStyle name="Comma 44 3 3 2 2 2" xfId="20854" xr:uid="{20316E84-0143-47AA-8FF0-069BA3C96394}"/>
    <cellStyle name="Comma 44 3 3 2 2 2 2" xfId="37936" xr:uid="{C833A405-FC2A-4A11-9BB8-CC5702AB20D9}"/>
    <cellStyle name="Comma 44 3 3 2 2 3" xfId="29643" xr:uid="{B3531274-7D13-4A64-BB26-CDB1824F72BD}"/>
    <cellStyle name="Comma 44 3 3 2 3" xfId="10982" xr:uid="{8CE7534C-3455-45D7-999B-2D4CB96D9646}"/>
    <cellStyle name="Comma 44 3 3 2 3 2" xfId="19346" xr:uid="{C56D2C98-38EB-494F-9A37-FA7852C8B003}"/>
    <cellStyle name="Comma 44 3 3 2 3 2 2" xfId="36428" xr:uid="{8C755C24-9E5A-4EE4-A5F3-995A5FFB4050}"/>
    <cellStyle name="Comma 44 3 3 2 3 3" xfId="28135" xr:uid="{B7673554-BBB5-475E-B5C0-1F50D5438C92}"/>
    <cellStyle name="Comma 44 3 3 2 4" xfId="14461" xr:uid="{2A90E4AC-1629-4E8B-BEC9-8F3E545CD591}"/>
    <cellStyle name="Comma 44 3 3 2 4 2" xfId="31543" xr:uid="{26BDFE51-DFD2-4CC0-8278-40E392C4A901}"/>
    <cellStyle name="Comma 44 3 3 2 5" xfId="22894" xr:uid="{590E5626-500F-4835-A36A-C6206AF99873}"/>
    <cellStyle name="Comma 44 3 3 3" xfId="11764" xr:uid="{B08E083A-90EB-44EE-BA91-182A1D8D871E}"/>
    <cellStyle name="Comma 44 3 3 3 2" xfId="20093" xr:uid="{2D491600-C46A-4DF1-94DE-8E517A1AC7C8}"/>
    <cellStyle name="Comma 44 3 3 3 2 2" xfId="37175" xr:uid="{4624A5A5-7381-4E6B-94AC-E901C35CB1B6}"/>
    <cellStyle name="Comma 44 3 3 3 3" xfId="28882" xr:uid="{6CAFE8CE-B417-4331-88AD-D04F25D55B09}"/>
    <cellStyle name="Comma 44 3 3 4" xfId="6412" xr:uid="{4C8422C6-3FE3-4186-805A-38A7C9CEF1FD}"/>
    <cellStyle name="Comma 44 3 3 4 2" xfId="15332" xr:uid="{ADBD698C-07BF-4339-B47D-18F7A76B373F}"/>
    <cellStyle name="Comma 44 3 3 4 2 2" xfId="32414" xr:uid="{9F227140-B16F-4274-8A21-531F979299C9}"/>
    <cellStyle name="Comma 44 3 3 4 3" xfId="23775" xr:uid="{7FB8320D-BD6F-4B5C-B52D-6393D2304434}"/>
    <cellStyle name="Comma 44 3 3 5" xfId="13206" xr:uid="{19DF3923-ABCC-4C24-BE9A-949DBB55A7CF}"/>
    <cellStyle name="Comma 44 3 3 5 2" xfId="30288" xr:uid="{76879197-B762-43A7-AFCE-415DA7D93910}"/>
    <cellStyle name="Comma 44 3 3 6" xfId="21627" xr:uid="{6174E1EA-DC06-4E23-AC78-683474B2F8C3}"/>
    <cellStyle name="Comma 44 3 3 7" xfId="3779" xr:uid="{A149B107-592E-425E-A4EA-37C93E8951CA}"/>
    <cellStyle name="Comma 44 3 4" xfId="5077" xr:uid="{BD994FA7-2707-491E-BF3E-2D997633A749}"/>
    <cellStyle name="Comma 44 3 4 2" xfId="10815" xr:uid="{81B6C6A4-1271-4B90-87AC-13D033E5F2DF}"/>
    <cellStyle name="Comma 44 3 4 2 2" xfId="12221" xr:uid="{645E447A-0369-49B8-9536-AAF3D30CC797}"/>
    <cellStyle name="Comma 44 3 4 2 2 2" xfId="20549" xr:uid="{6B9175E4-ECA5-4844-8B33-1687EC7448D3}"/>
    <cellStyle name="Comma 44 3 4 2 2 2 2" xfId="37631" xr:uid="{03472BBB-DBCD-49C6-92B9-CFE5C6505046}"/>
    <cellStyle name="Comma 44 3 4 2 2 3" xfId="29338" xr:uid="{2643F9F3-B48F-41C1-ABE0-C225E0F1A8DD}"/>
    <cellStyle name="Comma 44 3 4 2 3" xfId="19179" xr:uid="{9D84B940-32AB-4F27-A8C5-F1F22EC2A2D8}"/>
    <cellStyle name="Comma 44 3 4 2 3 2" xfId="36261" xr:uid="{D85C8523-2DC3-4824-9040-31A53BBECAE8}"/>
    <cellStyle name="Comma 44 3 4 2 4" xfId="27968" xr:uid="{6259F8B2-7B42-47B9-BF37-50D57F3D66FA}"/>
    <cellStyle name="Comma 44 3 4 3" xfId="11459" xr:uid="{DE2FA81B-FB58-40A6-A6ED-94C737A4B63C}"/>
    <cellStyle name="Comma 44 3 4 3 2" xfId="19788" xr:uid="{2355524B-72E6-4DB1-8CB2-037E2057B23F}"/>
    <cellStyle name="Comma 44 3 4 3 2 2" xfId="36870" xr:uid="{583763FE-E4B6-45AD-B963-26BA435FCF30}"/>
    <cellStyle name="Comma 44 3 4 3 3" xfId="28577" xr:uid="{593404E0-AEE7-4F85-A273-4A54A93AB1D5}"/>
    <cellStyle name="Comma 44 3 4 4" xfId="7133" xr:uid="{8F204B91-885A-4F92-B360-590433773C45}"/>
    <cellStyle name="Comma 44 3 4 4 2" xfId="16013" xr:uid="{751145D0-8F0A-4D4D-BA14-9910908E9AAB}"/>
    <cellStyle name="Comma 44 3 4 4 2 2" xfId="33095" xr:uid="{54F09FC6-5308-4EA2-B018-097D8CFD4FC6}"/>
    <cellStyle name="Comma 44 3 4 4 3" xfId="24468" xr:uid="{68BEE8C4-96A4-4F0B-9C49-327323C6DC8A}"/>
    <cellStyle name="Comma 44 3 4 5" xfId="14053" xr:uid="{279B93BE-BD4D-47A2-9B87-A65351818C02}"/>
    <cellStyle name="Comma 44 3 4 5 2" xfId="31135" xr:uid="{4ECCF224-B262-4341-B207-81B93CD0BC2B}"/>
    <cellStyle name="Comma 44 3 4 6" xfId="22472" xr:uid="{CBC5C461-ACFA-462A-AD55-421EB0EB0518}"/>
    <cellStyle name="Comma 44 3 5" xfId="4526" xr:uid="{331F31BD-F94C-4139-A99C-51E94C190E63}"/>
    <cellStyle name="Comma 44 3 5 2" xfId="12076" xr:uid="{B97A82E7-3A1F-4AF8-BDE7-C29C7C284563}"/>
    <cellStyle name="Comma 44 3 5 2 2" xfId="20404" xr:uid="{97402EED-8020-4F09-9E1F-DA9CCF2D2F3E}"/>
    <cellStyle name="Comma 44 3 5 2 2 2" xfId="37486" xr:uid="{288591C4-6012-4C6E-87E7-FFA51EF6DA2C}"/>
    <cellStyle name="Comma 44 3 5 2 3" xfId="29193" xr:uid="{0F8764D0-2B05-48D4-AD26-AD195C8E0AE1}"/>
    <cellStyle name="Comma 44 3 5 3" xfId="10642" xr:uid="{5655D90E-51E5-4F7F-AEAD-B6145C9CACE5}"/>
    <cellStyle name="Comma 44 3 5 3 2" xfId="19036" xr:uid="{4960E323-8767-429B-B1ED-34DDE4DFD41C}"/>
    <cellStyle name="Comma 44 3 5 3 2 2" xfId="36118" xr:uid="{DA84E646-3CE2-45C6-9833-AABB67CCFC07}"/>
    <cellStyle name="Comma 44 3 5 3 3" xfId="27825" xr:uid="{25769624-8BA2-4152-B92C-ECE918EBA724}"/>
    <cellStyle name="Comma 44 3 5 4" xfId="13619" xr:uid="{B9CBD96D-25F3-45BF-91E1-813F6833B729}"/>
    <cellStyle name="Comma 44 3 5 4 2" xfId="30701" xr:uid="{793BFE62-D853-4619-88C9-5F2BC73D4E90}"/>
    <cellStyle name="Comma 44 3 5 5" xfId="22033" xr:uid="{5199E0FB-FEA1-4BE4-98D6-D8CE2A4F4AEC}"/>
    <cellStyle name="Comma 44 3 6" xfId="11294" xr:uid="{83996D4E-7F8B-4FEA-9A3B-B673D3B11D4A}"/>
    <cellStyle name="Comma 44 3 6 2" xfId="19643" xr:uid="{47B94C02-EA0F-4EA9-8AFA-74A57F1DC0E1}"/>
    <cellStyle name="Comma 44 3 6 2 2" xfId="36725" xr:uid="{3AA63832-11C0-460D-AF51-AE74094EF5A7}"/>
    <cellStyle name="Comma 44 3 6 3" xfId="28432" xr:uid="{E05C4FA7-1A17-4E86-A452-AB14ADC1B090}"/>
    <cellStyle name="Comma 44 3 7" xfId="6103" xr:uid="{5D7DC768-ACC2-44CB-9063-F85E3C6BB6D5}"/>
    <cellStyle name="Comma 44 3 7 2" xfId="15028" xr:uid="{767174F8-5244-4977-8249-02CED0617B8E}"/>
    <cellStyle name="Comma 44 3 7 2 2" xfId="32110" xr:uid="{4FC3B057-6E1D-4DF4-812A-80F7C9071F0E}"/>
    <cellStyle name="Comma 44 3 7 3" xfId="23470" xr:uid="{BFED5309-EE27-4115-8F1D-7CBC700810FE}"/>
    <cellStyle name="Comma 44 3 8" xfId="12888" xr:uid="{FBF6B3F3-5FE1-4884-B7E7-09FB7C9F1681}"/>
    <cellStyle name="Comma 44 3 8 2" xfId="29979" xr:uid="{2BBD4ED0-8869-44E8-B47E-4571F606C676}"/>
    <cellStyle name="Comma 44 3 9" xfId="21213" xr:uid="{F3AE9A53-876B-489B-A1D0-7AA946EAF1AC}"/>
    <cellStyle name="Comma 44 4" xfId="2185" xr:uid="{AC7DC343-4F75-43C4-BD59-63A9D5534FF3}"/>
    <cellStyle name="Comma 44 4 10" xfId="38469" xr:uid="{472B997E-AB06-4C86-BD0F-69BFCD193E2E}"/>
    <cellStyle name="Comma 44 4 2" xfId="3166" xr:uid="{501DE750-40E5-4D9D-9A5B-9BDE6EC781CF}"/>
    <cellStyle name="Comma 44 4 2 2" xfId="5649" xr:uid="{76A6B191-4113-4EE6-9C1C-7C09F38E70D9}"/>
    <cellStyle name="Comma 44 4 2 2 2" xfId="12665" xr:uid="{F5F5CFFA-3A53-4AF5-A2A8-25EC57DA3DD5}"/>
    <cellStyle name="Comma 44 4 2 2 2 2" xfId="20993" xr:uid="{0F05CFE9-2033-414D-B5DA-D88FB726F848}"/>
    <cellStyle name="Comma 44 4 2 2 2 2 2" xfId="38075" xr:uid="{E72F193B-C68C-4F96-984D-FB7788404889}"/>
    <cellStyle name="Comma 44 4 2 2 2 3" xfId="29782" xr:uid="{2064F301-3C4C-4E2C-9109-2BA5F11ED752}"/>
    <cellStyle name="Comma 44 4 2 2 3" xfId="11107" xr:uid="{3552BA9A-0D88-43A0-8656-BE95A77B37DD}"/>
    <cellStyle name="Comma 44 4 2 2 3 2" xfId="19471" xr:uid="{44FBC4BC-C24D-48F4-AB30-0E30C0490E8D}"/>
    <cellStyle name="Comma 44 4 2 2 3 2 2" xfId="36553" xr:uid="{D7AA4722-7FBA-414F-B6AE-C8E5CD5A2CE0}"/>
    <cellStyle name="Comma 44 4 2 2 3 3" xfId="28260" xr:uid="{23CAD566-D174-407F-A750-88267DE1BB1E}"/>
    <cellStyle name="Comma 44 4 2 2 4" xfId="14599" xr:uid="{5B0F331A-5A66-436E-B757-A3CD9D884F77}"/>
    <cellStyle name="Comma 44 4 2 2 4 2" xfId="31681" xr:uid="{8E3F488C-5F03-4E78-8AAF-C935B8EAAA2D}"/>
    <cellStyle name="Comma 44 4 2 2 5" xfId="23032" xr:uid="{CA1363E5-1BE4-4F61-A2B2-D20C8E0316F0}"/>
    <cellStyle name="Comma 44 4 2 3" xfId="11903" xr:uid="{403C1FCD-7FB9-4CB3-9C0D-B8285793BAF3}"/>
    <cellStyle name="Comma 44 4 2 3 2" xfId="20232" xr:uid="{DE4EF3CE-02AA-47A6-BDA7-6E746D0FD749}"/>
    <cellStyle name="Comma 44 4 2 3 2 2" xfId="37314" xr:uid="{7EE3EC44-57BC-4B50-8B13-435C6BD3632A}"/>
    <cellStyle name="Comma 44 4 2 3 3" xfId="29021" xr:uid="{64393B95-9565-43D9-A2D7-042F6F68BB73}"/>
    <cellStyle name="Comma 44 4 2 4" xfId="6550" xr:uid="{F00098F0-9D8C-4497-86C3-4574D4A47B8E}"/>
    <cellStyle name="Comma 44 4 2 4 2" xfId="15470" xr:uid="{FF882833-924D-4ADE-9DF4-7D0231F32F7B}"/>
    <cellStyle name="Comma 44 4 2 4 2 2" xfId="32552" xr:uid="{77C4478D-52D2-4180-8274-87ABC8E813A5}"/>
    <cellStyle name="Comma 44 4 2 4 3" xfId="23913" xr:uid="{A651C950-0E1A-451E-B4BA-50929DCFBB00}"/>
    <cellStyle name="Comma 44 4 2 5" xfId="13345" xr:uid="{6FF26920-7536-40CA-A606-A248BB17E876}"/>
    <cellStyle name="Comma 44 4 2 5 2" xfId="30427" xr:uid="{B63D3944-D833-4140-9493-83CD44F1BA81}"/>
    <cellStyle name="Comma 44 4 2 6" xfId="21766" xr:uid="{3CA5F292-3DF0-46CA-929C-368546E964F1}"/>
    <cellStyle name="Comma 44 4 2 7" xfId="3918" xr:uid="{D21D174B-F1C0-46C4-9B60-2DCD4A65ED97}"/>
    <cellStyle name="Comma 44 4 3" xfId="5343" xr:uid="{EC8E74FE-8291-4803-8A16-50B00E3F549D}"/>
    <cellStyle name="Comma 44 4 3 2" xfId="12360" xr:uid="{384B6074-E076-4557-8DAE-CB868EFCC030}"/>
    <cellStyle name="Comma 44 4 3 2 2" xfId="20688" xr:uid="{91AA4BF4-59C7-4135-9A62-CBCB51F119E3}"/>
    <cellStyle name="Comma 44 4 3 2 2 2" xfId="37770" xr:uid="{73D15E72-D440-4624-B6A8-263BE6976AD3}"/>
    <cellStyle name="Comma 44 4 3 2 3" xfId="29477" xr:uid="{91DD19C5-E445-4C2B-BACC-C010EE0F3CCE}"/>
    <cellStyle name="Comma 44 4 3 3" xfId="7286" xr:uid="{4A0ECB0A-562E-40D8-9921-E6F54B5916CC}"/>
    <cellStyle name="Comma 44 4 3 3 2" xfId="16154" xr:uid="{C7FA263A-25E9-49B3-81D9-E58C21B5BA87}"/>
    <cellStyle name="Comma 44 4 3 3 2 2" xfId="33236" xr:uid="{7337265C-6CCA-4C76-83C9-1A33CBD4864D}"/>
    <cellStyle name="Comma 44 4 3 3 3" xfId="24620" xr:uid="{9CE71D8D-7461-4558-8F2A-0583F0643A9A}"/>
    <cellStyle name="Comma 44 4 3 4" xfId="14297" xr:uid="{58EEE66E-44F6-48EC-A16C-56DD95F9E4B0}"/>
    <cellStyle name="Comma 44 4 3 4 2" xfId="31379" xr:uid="{2455E452-EF3D-47F9-A90B-7A8EF518CB76}"/>
    <cellStyle name="Comma 44 4 3 5" xfId="22730" xr:uid="{8C91C9A8-1BE3-4BDE-8181-A62A2BCEEEDC}"/>
    <cellStyle name="Comma 44 4 4" xfId="4512" xr:uid="{0A477E8F-E4B4-456E-96E7-63D658FD5A15}"/>
    <cellStyle name="Comma 44 4 4 2" xfId="11598" xr:uid="{66A5DCCF-3317-4FAE-B587-76FD72C16C1D}"/>
    <cellStyle name="Comma 44 4 4 2 2" xfId="19927" xr:uid="{F82113A5-875F-42ED-8223-D38F1B6C2C5E}"/>
    <cellStyle name="Comma 44 4 4 2 2 2" xfId="37009" xr:uid="{19BD5DB4-78C6-466B-BB27-A5968D6D31FB}"/>
    <cellStyle name="Comma 44 4 4 2 3" xfId="28716" xr:uid="{89158E4D-F263-410B-B25E-B195F1029739}"/>
    <cellStyle name="Comma 44 4 4 3" xfId="13607" xr:uid="{2F65F7AB-A347-4C20-AF5E-3A0B1A2010B1}"/>
    <cellStyle name="Comma 44 4 4 3 2" xfId="30689" xr:uid="{915132EF-2140-4BDE-AE86-31DD4798EF3B}"/>
    <cellStyle name="Comma 44 4 4 4" xfId="22021" xr:uid="{76BDBB58-ED4D-468D-BD7E-9628EB82143F}"/>
    <cellStyle name="Comma 44 4 5" xfId="6248" xr:uid="{00F3B111-3449-4529-9060-0955B9C534EB}"/>
    <cellStyle name="Comma 44 4 5 2" xfId="15168" xr:uid="{E08508CD-C52B-45FC-9B9B-17B2082B234A}"/>
    <cellStyle name="Comma 44 4 5 2 2" xfId="32250" xr:uid="{C0B0DB86-9519-4F5D-83B6-B4DA3524502B}"/>
    <cellStyle name="Comma 44 4 5 3" xfId="23611" xr:uid="{E6F166A7-2B50-4C8E-909B-DD00DB406833}"/>
    <cellStyle name="Comma 44 4 6" xfId="13040" xr:uid="{5F39C2AB-193F-403B-BC01-DCA1306A2821}"/>
    <cellStyle name="Comma 44 4 6 2" xfId="30122" xr:uid="{96CBF1E7-B566-4D35-B83C-5577282BD817}"/>
    <cellStyle name="Comma 44 4 7" xfId="21461" xr:uid="{FA1E590B-8058-4B3F-BF5E-C7BBC52D51DE}"/>
    <cellStyle name="Comma 44 4 8" xfId="3613" xr:uid="{68131A2E-527F-4DA8-9FE7-0D60322F979A}"/>
    <cellStyle name="Comma 44 4 9" xfId="2855" xr:uid="{A46F4F78-F1A7-49DF-A5D6-707BBA7710EF}"/>
    <cellStyle name="Comma 44 5" xfId="3024" xr:uid="{8D4518D2-1271-4399-96D1-F175C88A1436}"/>
    <cellStyle name="Comma 44 5 2" xfId="5508" xr:uid="{83FBD73A-BBB3-4C7E-9327-B5183C5D17D2}"/>
    <cellStyle name="Comma 44 5 2 2" xfId="12523" xr:uid="{8B76D4C9-560F-4FF1-ABB0-7F867A91407B}"/>
    <cellStyle name="Comma 44 5 2 2 2" xfId="20851" xr:uid="{2E9CAF57-9697-400C-AE9B-72602C1E6FA1}"/>
    <cellStyle name="Comma 44 5 2 2 2 2" xfId="37933" xr:uid="{61567CCB-FA9A-4461-952A-706B2A066061}"/>
    <cellStyle name="Comma 44 5 2 2 3" xfId="29640" xr:uid="{3DD35C5A-EA6E-487D-AF8E-75D56E385E9A}"/>
    <cellStyle name="Comma 44 5 2 3" xfId="7395" xr:uid="{DD619773-7373-4C0C-8204-47BF72378448}"/>
    <cellStyle name="Comma 44 5 2 3 2" xfId="16262" xr:uid="{5ECBBA58-DA73-4B8A-8ABA-D06AC0892AAA}"/>
    <cellStyle name="Comma 44 5 2 3 2 2" xfId="33344" xr:uid="{F1A57BFD-B9F2-4EBA-97AF-75C0C890E781}"/>
    <cellStyle name="Comma 44 5 2 3 3" xfId="24728" xr:uid="{224C0F09-1B03-4DA5-AA32-6683687F209B}"/>
    <cellStyle name="Comma 44 5 2 4" xfId="14458" xr:uid="{C932F8DC-4377-439A-8F35-BF983D174483}"/>
    <cellStyle name="Comma 44 5 2 4 2" xfId="31540" xr:uid="{C61B3B39-8472-4A4D-A92B-915D2A76363E}"/>
    <cellStyle name="Comma 44 5 2 5" xfId="22891" xr:uid="{6F1F169B-2A42-440D-A955-45DEAFEBFF42}"/>
    <cellStyle name="Comma 44 5 3" xfId="4660" xr:uid="{0B4C00BB-2934-44BE-9F8A-6C3FD5EC9835}"/>
    <cellStyle name="Comma 44 5 3 2" xfId="11761" xr:uid="{263338F5-8519-447B-B1B5-80B47600752C}"/>
    <cellStyle name="Comma 44 5 3 2 2" xfId="20090" xr:uid="{67DB685F-24FF-4B59-96D2-6D071FC28F6E}"/>
    <cellStyle name="Comma 44 5 3 2 2 2" xfId="37172" xr:uid="{DAA3441A-258F-4564-8B27-9A5E43EDEA09}"/>
    <cellStyle name="Comma 44 5 3 2 3" xfId="28879" xr:uid="{6D4FDC0F-DFC9-4E35-8719-109C11B919C7}"/>
    <cellStyle name="Comma 44 5 3 3" xfId="13745" xr:uid="{14168C8E-5763-49E5-8370-E2DF818B9893}"/>
    <cellStyle name="Comma 44 5 3 3 2" xfId="30827" xr:uid="{564E3217-5698-43CE-9EAE-E0FC6FD7D8BF}"/>
    <cellStyle name="Comma 44 5 3 4" xfId="22161" xr:uid="{903AC896-74C1-4516-B643-86631996632B}"/>
    <cellStyle name="Comma 44 5 4" xfId="6409" xr:uid="{32327B1E-04FD-462B-BE37-969E3B2B8CF1}"/>
    <cellStyle name="Comma 44 5 4 2" xfId="15329" xr:uid="{A932EEB5-C3EB-4198-A9AF-492F0038F976}"/>
    <cellStyle name="Comma 44 5 4 2 2" xfId="32411" xr:uid="{7887FE74-AFD0-4456-B8D2-03877089F0A2}"/>
    <cellStyle name="Comma 44 5 4 3" xfId="23772" xr:uid="{3C26D020-6ACD-48F2-BBA8-FE673BD4B9C3}"/>
    <cellStyle name="Comma 44 5 5" xfId="13203" xr:uid="{9A8D1AA4-9D06-45C6-A236-597D5AC9D9D6}"/>
    <cellStyle name="Comma 44 5 5 2" xfId="30285" xr:uid="{E6DD7625-8BA2-475D-BB95-1A1A7292C473}"/>
    <cellStyle name="Comma 44 5 6" xfId="21624" xr:uid="{5A571A74-C1A0-4296-9A4B-0D1CEE07BB98}"/>
    <cellStyle name="Comma 44 5 7" xfId="3776" xr:uid="{C4309AF7-859C-478D-B098-D58DD3347074}"/>
    <cellStyle name="Comma 44 6" xfId="5074" xr:uid="{DDDC3800-08C1-4B44-BB71-AD9934AA2210}"/>
    <cellStyle name="Comma 44 6 2" xfId="10812" xr:uid="{60BC6E81-D1BA-45F7-A3C8-B6A7933306AA}"/>
    <cellStyle name="Comma 44 6 2 2" xfId="12218" xr:uid="{95CA227A-5302-4031-A0CC-A0A037429132}"/>
    <cellStyle name="Comma 44 6 2 2 2" xfId="20546" xr:uid="{F0339CA0-E928-4D40-BE55-B7C7AA9F08DE}"/>
    <cellStyle name="Comma 44 6 2 2 2 2" xfId="37628" xr:uid="{8827A4F4-7305-46A5-BE9D-45F3BAC1DEA1}"/>
    <cellStyle name="Comma 44 6 2 2 3" xfId="29335" xr:uid="{BF8AD884-5916-43D9-BFC4-3A88DF153281}"/>
    <cellStyle name="Comma 44 6 2 3" xfId="19176" xr:uid="{406AD87A-BD0C-4AC0-8151-67B08D30D3DB}"/>
    <cellStyle name="Comma 44 6 2 3 2" xfId="36258" xr:uid="{A7610E64-6FAF-46A4-AC1C-8DF5FC105594}"/>
    <cellStyle name="Comma 44 6 2 4" xfId="27965" xr:uid="{704EADE7-A82B-4FE6-A3BD-4F7D0FD2A5CA}"/>
    <cellStyle name="Comma 44 6 3" xfId="11456" xr:uid="{61F0D9E0-E85F-4A72-9015-ED194F64028C}"/>
    <cellStyle name="Comma 44 6 3 2" xfId="19785" xr:uid="{2ABAE03A-8BBE-4A87-A4C6-D438958242A6}"/>
    <cellStyle name="Comma 44 6 3 2 2" xfId="36867" xr:uid="{B1A61257-12E0-4F42-8CA4-4B7FDF9B4FFB}"/>
    <cellStyle name="Comma 44 6 3 3" xfId="28574" xr:uid="{9C7288C1-FD54-48EE-8299-EA70D38F3D02}"/>
    <cellStyle name="Comma 44 6 4" xfId="7130" xr:uid="{FD402CFA-AD02-4B1A-B898-40D4405389CC}"/>
    <cellStyle name="Comma 44 6 4 2" xfId="16010" xr:uid="{C750229C-70C0-4AE9-A336-36D050BC057C}"/>
    <cellStyle name="Comma 44 6 4 2 2" xfId="33092" xr:uid="{0AEA4FD9-06BB-42C0-B164-F27E262C2387}"/>
    <cellStyle name="Comma 44 6 4 3" xfId="24465" xr:uid="{F40CFCF1-4DA5-4CEA-9424-BE5D9E3AB4ED}"/>
    <cellStyle name="Comma 44 6 5" xfId="14050" xr:uid="{75291913-9377-4A90-BA51-BC110DBC7530}"/>
    <cellStyle name="Comma 44 6 5 2" xfId="31132" xr:uid="{D0F06FB8-ED03-41BC-B6C8-AC45DAF26FC0}"/>
    <cellStyle name="Comma 44 6 6" xfId="22469" xr:uid="{7861EBED-FDB4-4F09-A5A7-1386A8061C0F}"/>
    <cellStyle name="Comma 44 7" xfId="4380" xr:uid="{5013166D-0E7D-4FDE-A885-E074CE5B0AF4}"/>
    <cellStyle name="Comma 44 7 2" xfId="12073" xr:uid="{ABFFEC9E-B43C-49F8-B0AC-59F1CCA9E6BB}"/>
    <cellStyle name="Comma 44 7 2 2" xfId="20401" xr:uid="{3401C347-CDB1-435E-BE4C-80EE2822D8D1}"/>
    <cellStyle name="Comma 44 7 2 2 2" xfId="37483" xr:uid="{1D4CFDB7-D46D-434C-84CF-6DFBEC6D1DE0}"/>
    <cellStyle name="Comma 44 7 2 3" xfId="29190" xr:uid="{3A5EBC89-7497-4FD8-B9D1-E11979DA9B82}"/>
    <cellStyle name="Comma 44 7 3" xfId="10639" xr:uid="{BE9824D2-68BD-4B67-AFA6-C1B775E47B36}"/>
    <cellStyle name="Comma 44 7 3 2" xfId="19033" xr:uid="{0E581214-8037-41B2-A016-363D2F50AA7E}"/>
    <cellStyle name="Comma 44 7 3 2 2" xfId="36115" xr:uid="{1D5EC2EA-E4DD-4C62-BE94-9D108A456108}"/>
    <cellStyle name="Comma 44 7 3 3" xfId="27822" xr:uid="{22BC1B48-85B2-457A-944F-E30ED49BEE88}"/>
    <cellStyle name="Comma 44 8" xfId="11291" xr:uid="{B4E63063-0B6B-4481-AF04-4AC2326B5856}"/>
    <cellStyle name="Comma 44 8 2" xfId="19640" xr:uid="{B8E133F8-A47F-44E5-B8D3-A1038E3C3152}"/>
    <cellStyle name="Comma 44 8 2 2" xfId="36722" xr:uid="{995B4E28-4C1C-4C5C-AF88-6A01C5DD0DB1}"/>
    <cellStyle name="Comma 44 8 3" xfId="28429" xr:uid="{A317FC57-CB93-43A4-9B4E-BBA257979D0A}"/>
    <cellStyle name="Comma 44 9" xfId="6100" xr:uid="{53E60946-472F-407B-B25E-52304AFDC4D7}"/>
    <cellStyle name="Comma 44 9 2" xfId="15025" xr:uid="{0A2EC205-D938-4DED-A3FF-DE09F655A8C7}"/>
    <cellStyle name="Comma 44 9 2 2" xfId="32107" xr:uid="{CC425730-234C-4A5C-8FE1-EFB2A3874E54}"/>
    <cellStyle name="Comma 44 9 3" xfId="23467" xr:uid="{69BC0AE2-3D9D-4C7A-9530-2ED568FA1627}"/>
    <cellStyle name="Comma 45" xfId="847" xr:uid="{00000000-0005-0000-0000-00004E030000}"/>
    <cellStyle name="Comma 45 2" xfId="2189" xr:uid="{6E0DA2DC-2F79-4F04-97ED-2C62DCC50CC0}"/>
    <cellStyle name="Comma 46" xfId="848" xr:uid="{00000000-0005-0000-0000-00004F030000}"/>
    <cellStyle name="Comma 46 10" xfId="3473" xr:uid="{8C283085-8442-4BDB-A651-F544A471495B}"/>
    <cellStyle name="Comma 46 11" xfId="2713" xr:uid="{D80445C9-EB3F-46A7-84B0-022C2AC9E59F}"/>
    <cellStyle name="Comma 46 12" xfId="38370" xr:uid="{FB31597B-92A5-49F8-BAF3-5702B5D04A0B}"/>
    <cellStyle name="Comma 46 2" xfId="2190" xr:uid="{2CD241A0-998E-408C-8DB4-84F4955E698E}"/>
    <cellStyle name="Comma 46 2 10" xfId="38473" xr:uid="{DDDAF80A-EDB2-4FF7-840C-752D1378E3CC}"/>
    <cellStyle name="Comma 46 2 2" xfId="3170" xr:uid="{36A9B3B2-F517-4FBC-9098-4EA174ABC4F7}"/>
    <cellStyle name="Comma 46 2 2 2" xfId="5653" xr:uid="{A35BC72E-6DCC-46AF-BC3D-F76C5A653E9B}"/>
    <cellStyle name="Comma 46 2 2 2 2" xfId="12669" xr:uid="{10093596-B704-4E6A-9C38-02B3E4BD6D05}"/>
    <cellStyle name="Comma 46 2 2 2 2 2" xfId="20997" xr:uid="{ACA52816-2519-46C0-B589-AF4133BD9EB6}"/>
    <cellStyle name="Comma 46 2 2 2 2 2 2" xfId="38079" xr:uid="{1E82EDB9-14DA-44E2-999B-9E880F77229B}"/>
    <cellStyle name="Comma 46 2 2 2 2 3" xfId="29786" xr:uid="{0E2F2131-9158-462C-8AFA-BCD166968160}"/>
    <cellStyle name="Comma 46 2 2 2 3" xfId="11111" xr:uid="{B8FB09F0-99FA-422A-8ED9-34FEE2551457}"/>
    <cellStyle name="Comma 46 2 2 2 3 2" xfId="19475" xr:uid="{DB03A781-3792-4732-8385-1BFD37C2DF61}"/>
    <cellStyle name="Comma 46 2 2 2 3 2 2" xfId="36557" xr:uid="{0BA5EB6E-73C2-427C-8451-7F1DFE238A21}"/>
    <cellStyle name="Comma 46 2 2 2 3 3" xfId="28264" xr:uid="{387CD66F-C492-45CF-83DC-ACA981DC650C}"/>
    <cellStyle name="Comma 46 2 2 2 4" xfId="14603" xr:uid="{7B7B718B-548D-42E0-A844-51863F6EA30A}"/>
    <cellStyle name="Comma 46 2 2 2 4 2" xfId="31685" xr:uid="{8EF28EB1-1E14-4D42-819E-97495DED4AFB}"/>
    <cellStyle name="Comma 46 2 2 2 5" xfId="23036" xr:uid="{E46CAB16-23E9-40BC-A077-0E15CE2FFE6C}"/>
    <cellStyle name="Comma 46 2 2 3" xfId="11907" xr:uid="{EAA52786-E176-4C32-88F4-573A56D72220}"/>
    <cellStyle name="Comma 46 2 2 3 2" xfId="20236" xr:uid="{3936A90B-B1F4-4766-8B72-C24B1EB62ADD}"/>
    <cellStyle name="Comma 46 2 2 3 2 2" xfId="37318" xr:uid="{4872A521-FFC9-43E5-95E5-59138EA0C9F6}"/>
    <cellStyle name="Comma 46 2 2 3 3" xfId="29025" xr:uid="{C43EC723-6D97-464B-8402-EAC40766CE96}"/>
    <cellStyle name="Comma 46 2 2 4" xfId="6554" xr:uid="{9607DBBD-C2EC-4E35-9BBD-2E761A121984}"/>
    <cellStyle name="Comma 46 2 2 4 2" xfId="15474" xr:uid="{DF15347E-FB5D-4CF7-BB3E-92846DACBECB}"/>
    <cellStyle name="Comma 46 2 2 4 2 2" xfId="32556" xr:uid="{0D074C76-CCA4-4280-9D96-C23578095ECE}"/>
    <cellStyle name="Comma 46 2 2 4 3" xfId="23917" xr:uid="{1A5AD875-6FAE-4A87-AB46-BAD0BDE9E285}"/>
    <cellStyle name="Comma 46 2 2 5" xfId="13349" xr:uid="{8B4FC874-F544-4EAE-8D00-5BAE6AFCF66A}"/>
    <cellStyle name="Comma 46 2 2 5 2" xfId="30431" xr:uid="{185F6EEE-24A4-4275-A2CC-A2A792ADB53C}"/>
    <cellStyle name="Comma 46 2 2 6" xfId="21770" xr:uid="{B5F7B479-EBE5-4D40-B54C-E3EF61868782}"/>
    <cellStyle name="Comma 46 2 2 7" xfId="3922" xr:uid="{163464CF-CA53-4E29-ABF0-6D5D488C749D}"/>
    <cellStyle name="Comma 46 2 3" xfId="5347" xr:uid="{BE4D4EED-2669-4214-B743-F9187CB3C4E1}"/>
    <cellStyle name="Comma 46 2 3 2" xfId="12364" xr:uid="{ED5FFF4A-52C6-424A-966B-02F47F93B930}"/>
    <cellStyle name="Comma 46 2 3 2 2" xfId="20692" xr:uid="{C4F23159-920C-4720-82B3-5E81ACCBC098}"/>
    <cellStyle name="Comma 46 2 3 2 2 2" xfId="37774" xr:uid="{39D887E7-7D96-447C-8394-9EB573B9C11C}"/>
    <cellStyle name="Comma 46 2 3 2 3" xfId="29481" xr:uid="{5E12EF82-5E1C-40B2-A196-EF6C9BD04A0D}"/>
    <cellStyle name="Comma 46 2 3 3" xfId="7290" xr:uid="{329F8A47-8DBD-4CD1-9C5E-B6566FC7D377}"/>
    <cellStyle name="Comma 46 2 3 3 2" xfId="16158" xr:uid="{E9DD2703-AA8E-4D5C-9ADF-CFDFFC44A7E3}"/>
    <cellStyle name="Comma 46 2 3 3 2 2" xfId="33240" xr:uid="{B4F89BC2-2FBE-47CA-8A7B-070089EF0DD4}"/>
    <cellStyle name="Comma 46 2 3 3 3" xfId="24624" xr:uid="{826D6F7B-00C5-44C9-A5EE-69339197E68A}"/>
    <cellStyle name="Comma 46 2 3 4" xfId="14301" xr:uid="{F35B8A14-F893-406B-9EE5-E1D1B849ACA3}"/>
    <cellStyle name="Comma 46 2 3 4 2" xfId="31383" xr:uid="{EF33E0FA-646D-42E5-90CD-3E0FB2DC461D}"/>
    <cellStyle name="Comma 46 2 3 5" xfId="22734" xr:uid="{6885A55B-07B4-4F0B-B83B-8A32E17B0BCD}"/>
    <cellStyle name="Comma 46 2 4" xfId="4761" xr:uid="{26C5B551-E9FE-4482-91CF-ED5B4322347C}"/>
    <cellStyle name="Comma 46 2 4 2" xfId="11602" xr:uid="{06121D0F-1D99-4085-B8E1-1C90DA8B2129}"/>
    <cellStyle name="Comma 46 2 4 2 2" xfId="19931" xr:uid="{271A580F-048C-4BF2-B3B6-7D587ED21B9D}"/>
    <cellStyle name="Comma 46 2 4 2 2 2" xfId="37013" xr:uid="{FE0267CE-DA84-4ED9-AEB8-894BAA691C97}"/>
    <cellStyle name="Comma 46 2 4 2 3" xfId="28720" xr:uid="{9C0540FD-5A7C-435B-863F-00815FECDF96}"/>
    <cellStyle name="Comma 46 2 4 3" xfId="13844" xr:uid="{92725EDC-107A-4AC2-A38B-341E677AD37D}"/>
    <cellStyle name="Comma 46 2 4 3 2" xfId="30926" xr:uid="{41B1B27E-7C81-4569-8176-A2417995FC89}"/>
    <cellStyle name="Comma 46 2 4 4" xfId="22260" xr:uid="{16CB2BB7-90D6-4C9B-9EB6-9018E7FEA45C}"/>
    <cellStyle name="Comma 46 2 5" xfId="6252" xr:uid="{0CB228AB-47F3-4E10-8FFB-70AABE065150}"/>
    <cellStyle name="Comma 46 2 5 2" xfId="15172" xr:uid="{A30BCA47-8648-4AFC-9830-1FC6FC3046E8}"/>
    <cellStyle name="Comma 46 2 5 2 2" xfId="32254" xr:uid="{A7E32D8F-9E9D-4F3E-9FA4-198F987C629C}"/>
    <cellStyle name="Comma 46 2 5 3" xfId="23615" xr:uid="{4F57DC40-24F7-437F-9E66-4700E18761E3}"/>
    <cellStyle name="Comma 46 2 6" xfId="13044" xr:uid="{685C9EE5-3084-4B68-BF53-2ABB428D3238}"/>
    <cellStyle name="Comma 46 2 6 2" xfId="30126" xr:uid="{0F65A0FC-90F3-4834-BE40-7F7E377C58E3}"/>
    <cellStyle name="Comma 46 2 7" xfId="21465" xr:uid="{9281EA50-4AC0-4457-A5CA-2713BFF62E35}"/>
    <cellStyle name="Comma 46 2 8" xfId="3617" xr:uid="{B5DADF0D-2B01-41CA-A164-28711A74C5E8}"/>
    <cellStyle name="Comma 46 2 9" xfId="2859" xr:uid="{10D7068D-721B-4B0B-84DC-37788839BB32}"/>
    <cellStyle name="Comma 46 3" xfId="3028" xr:uid="{0ED4CFD2-31D0-487F-A4B4-CB150A5EAA06}"/>
    <cellStyle name="Comma 46 3 2" xfId="5512" xr:uid="{AF3EF169-7921-4FD0-9EF8-0145938C1580}"/>
    <cellStyle name="Comma 46 3 2 2" xfId="12527" xr:uid="{0FEB6BFC-6B64-410D-8B49-AC497E4EFF5C}"/>
    <cellStyle name="Comma 46 3 2 2 2" xfId="20855" xr:uid="{A10F6644-42CC-4864-8F02-31FE73FBB769}"/>
    <cellStyle name="Comma 46 3 2 2 2 2" xfId="37937" xr:uid="{E53E62C6-A86E-4C1C-BF99-5BEE03599D5F}"/>
    <cellStyle name="Comma 46 3 2 2 3" xfId="29644" xr:uid="{4FE1E951-2F5E-425D-8B23-5882165B18EC}"/>
    <cellStyle name="Comma 46 3 2 3" xfId="10983" xr:uid="{30A34871-0EF4-4775-9A2A-CB7A42583F84}"/>
    <cellStyle name="Comma 46 3 2 3 2" xfId="19347" xr:uid="{678110A0-7826-4433-BE00-F84C02FA0F88}"/>
    <cellStyle name="Comma 46 3 2 3 2 2" xfId="36429" xr:uid="{E18CB943-27E1-44DC-B753-FE50F0E86A58}"/>
    <cellStyle name="Comma 46 3 2 3 3" xfId="28136" xr:uid="{C060333F-A327-457D-A27F-E3F18244E899}"/>
    <cellStyle name="Comma 46 3 2 4" xfId="14462" xr:uid="{5474571C-4E37-449B-A4E6-E1A339FF822C}"/>
    <cellStyle name="Comma 46 3 2 4 2" xfId="31544" xr:uid="{645E8C17-508E-44F5-A221-5626A30D0B26}"/>
    <cellStyle name="Comma 46 3 2 5" xfId="22895" xr:uid="{5BEFB168-B4E9-4EC2-8B3A-CCAE6253177E}"/>
    <cellStyle name="Comma 46 3 3" xfId="11765" xr:uid="{CAF22755-5391-4ACB-870E-D5843B50795A}"/>
    <cellStyle name="Comma 46 3 3 2" xfId="20094" xr:uid="{F3FFF5AF-E8B6-4732-ADDF-4378269362C7}"/>
    <cellStyle name="Comma 46 3 3 2 2" xfId="37176" xr:uid="{9FA3280D-BDFD-4439-948E-BFC628838125}"/>
    <cellStyle name="Comma 46 3 3 3" xfId="28883" xr:uid="{7654186E-2958-4B7B-8BA4-F003913F94E5}"/>
    <cellStyle name="Comma 46 3 4" xfId="6413" xr:uid="{1EFA2FDC-678E-42EB-94C9-839385575EA8}"/>
    <cellStyle name="Comma 46 3 4 2" xfId="15333" xr:uid="{3C6D0E43-6D4E-4416-BAC3-15E748AFCF91}"/>
    <cellStyle name="Comma 46 3 4 2 2" xfId="32415" xr:uid="{D0F5A793-5AD1-4ACF-A023-588043D2F0A4}"/>
    <cellStyle name="Comma 46 3 4 3" xfId="23776" xr:uid="{22E12875-7BAF-4940-9582-5141A90F2B75}"/>
    <cellStyle name="Comma 46 3 5" xfId="13207" xr:uid="{002AF0C4-00E4-4DC2-A003-AE1FF7846138}"/>
    <cellStyle name="Comma 46 3 5 2" xfId="30289" xr:uid="{AE757166-EB22-49D4-B56C-7EAF84817D1D}"/>
    <cellStyle name="Comma 46 3 6" xfId="21628" xr:uid="{E8C6B257-CEBA-479C-92D3-0C993AD22A22}"/>
    <cellStyle name="Comma 46 3 7" xfId="3780" xr:uid="{45783F61-7D7D-494B-81A4-9DE37AAB15F2}"/>
    <cellStyle name="Comma 46 4" xfId="5078" xr:uid="{5F00AA50-1E58-4289-860B-630D049423AF}"/>
    <cellStyle name="Comma 46 4 2" xfId="10816" xr:uid="{672C6D5F-C211-45C5-8163-CE8E7EE22ADC}"/>
    <cellStyle name="Comma 46 4 2 2" xfId="12222" xr:uid="{108D087C-6D57-4772-9DF4-CC045CC2C6D3}"/>
    <cellStyle name="Comma 46 4 2 2 2" xfId="20550" xr:uid="{D134D8A9-E733-47AA-8305-C4704416D0F2}"/>
    <cellStyle name="Comma 46 4 2 2 2 2" xfId="37632" xr:uid="{4D5A7A15-C76D-49B7-96E6-0B0CF881D95C}"/>
    <cellStyle name="Comma 46 4 2 2 3" xfId="29339" xr:uid="{68369DDE-2EAD-46EC-80CA-57A64BE29455}"/>
    <cellStyle name="Comma 46 4 2 3" xfId="19180" xr:uid="{2DEB05AA-0FBF-4670-A237-89C7C5188A68}"/>
    <cellStyle name="Comma 46 4 2 3 2" xfId="36262" xr:uid="{869D2253-66B6-417A-9D7A-7A46A2751588}"/>
    <cellStyle name="Comma 46 4 2 4" xfId="27969" xr:uid="{85E82216-6AD8-4DEF-AE18-566FA1D930FF}"/>
    <cellStyle name="Comma 46 4 3" xfId="11460" xr:uid="{76B69D5F-5C2E-40C7-AC49-0F6C828F1DAF}"/>
    <cellStyle name="Comma 46 4 3 2" xfId="19789" xr:uid="{70932A6F-2913-47E1-AEAD-16F504FABF23}"/>
    <cellStyle name="Comma 46 4 3 2 2" xfId="36871" xr:uid="{622E7F9E-7106-4854-933A-470CADADF7AD}"/>
    <cellStyle name="Comma 46 4 3 3" xfId="28578" xr:uid="{3CE97043-A62C-4655-A9F5-E6B98617F35C}"/>
    <cellStyle name="Comma 46 4 4" xfId="7134" xr:uid="{E08D2961-4D2E-476F-A07B-7B8F4AFCEBAD}"/>
    <cellStyle name="Comma 46 4 4 2" xfId="16014" xr:uid="{88833098-9417-42DA-9D6F-C528D97A7CCC}"/>
    <cellStyle name="Comma 46 4 4 2 2" xfId="33096" xr:uid="{5ACE57F5-D581-4A68-A135-D52F5071507B}"/>
    <cellStyle name="Comma 46 4 4 3" xfId="24469" xr:uid="{FBBF94A0-287F-4002-B29C-05E0A5178058}"/>
    <cellStyle name="Comma 46 4 5" xfId="14054" xr:uid="{A30FBC37-F2E4-4F6D-ADF6-B777FFD844D9}"/>
    <cellStyle name="Comma 46 4 5 2" xfId="31136" xr:uid="{B072028E-4955-4AC3-B3A0-9B3A8ABE5151}"/>
    <cellStyle name="Comma 46 4 6" xfId="22473" xr:uid="{F4D3BAA7-FA8A-47D1-BEFF-2E96D05E2110}"/>
    <cellStyle name="Comma 46 5" xfId="4521" xr:uid="{BD28737A-64F2-4655-8C37-76FAB2993C34}"/>
    <cellStyle name="Comma 46 5 2" xfId="12077" xr:uid="{4AE8D6E3-2771-4652-A096-B71BB182C914}"/>
    <cellStyle name="Comma 46 5 2 2" xfId="20405" xr:uid="{81A1031A-23D9-4FD5-9659-9625D3675D71}"/>
    <cellStyle name="Comma 46 5 2 2 2" xfId="37487" xr:uid="{D4239B84-FBDC-4118-9E4C-4006A7D22732}"/>
    <cellStyle name="Comma 46 5 2 3" xfId="29194" xr:uid="{111BAEA7-CD91-45AF-9AA7-A1565B5545CC}"/>
    <cellStyle name="Comma 46 5 3" xfId="10643" xr:uid="{1AD71CBF-D6FC-4333-AA6A-C12B9C8D5EEC}"/>
    <cellStyle name="Comma 46 5 3 2" xfId="19037" xr:uid="{E9D81540-F2B1-41D8-BD4A-FEF16489A2DE}"/>
    <cellStyle name="Comma 46 5 3 2 2" xfId="36119" xr:uid="{C31E7D31-35C3-4D9B-8D29-AD7C8E44D8C1}"/>
    <cellStyle name="Comma 46 5 3 3" xfId="27826" xr:uid="{C3C6AB41-9641-47EC-A1F3-8C2ADCB5871E}"/>
    <cellStyle name="Comma 46 5 4" xfId="13614" xr:uid="{27AB80A6-DB97-448F-BF92-857D4A77AB18}"/>
    <cellStyle name="Comma 46 5 4 2" xfId="30696" xr:uid="{F2CFAE9E-86B1-4C88-89CA-68B1FD971651}"/>
    <cellStyle name="Comma 46 5 5" xfId="22028" xr:uid="{B43F19FA-99B3-43B1-9A16-0CB6240250F3}"/>
    <cellStyle name="Comma 46 6" xfId="11295" xr:uid="{8760C7CF-5F2A-4103-B19E-E4D8DE1ECBED}"/>
    <cellStyle name="Comma 46 6 2" xfId="19644" xr:uid="{4F4945D1-ABB8-4E84-9EA7-B66DEDAF65A8}"/>
    <cellStyle name="Comma 46 6 2 2" xfId="36726" xr:uid="{E281C55C-5C97-4A37-B0ED-FABB96F09134}"/>
    <cellStyle name="Comma 46 6 3" xfId="28433" xr:uid="{06F09F4B-C654-4A16-9C0E-F2078834A953}"/>
    <cellStyle name="Comma 46 7" xfId="6104" xr:uid="{27E0781E-AC7A-40E0-AFD5-97C33EE94145}"/>
    <cellStyle name="Comma 46 7 2" xfId="15029" xr:uid="{53103100-B1BD-4397-B7FF-33F9C96144E3}"/>
    <cellStyle name="Comma 46 7 2 2" xfId="32111" xr:uid="{45739DDF-A1A0-4DDE-8104-9BB2A67A54BD}"/>
    <cellStyle name="Comma 46 7 3" xfId="23471" xr:uid="{0232BA83-3068-4093-8D21-CD44035D43B2}"/>
    <cellStyle name="Comma 46 8" xfId="12889" xr:uid="{FD4AA780-5766-480F-B172-065DFC000AFF}"/>
    <cellStyle name="Comma 46 8 2" xfId="29980" xr:uid="{DB959611-C605-437E-932B-E9B39876F389}"/>
    <cellStyle name="Comma 46 9" xfId="21214" xr:uid="{CE634201-EC06-440D-98CC-6D7915D938F8}"/>
    <cellStyle name="Comma 47" xfId="2191" xr:uid="{243BCC6B-6282-4E5E-B7B7-CDD2F80A83F6}"/>
    <cellStyle name="Comma 47 10" xfId="3474" xr:uid="{D0BF3CAD-2BC3-4D4F-AE4B-A2F959F68012}"/>
    <cellStyle name="Comma 47 11" xfId="2714" xr:uid="{CE3744D6-C3EE-4E67-BD9C-0CAD1C7BE193}"/>
    <cellStyle name="Comma 47 12" xfId="38474" xr:uid="{3EFE7E2D-B80B-486C-9CAB-773E15A25980}"/>
    <cellStyle name="Comma 47 2" xfId="2860" xr:uid="{C7D12335-6E78-41C2-A90C-BEF9253CA6A6}"/>
    <cellStyle name="Comma 47 2 2" xfId="3171" xr:uid="{A0CF42CB-8C46-46D3-A2DB-08D7F639E9A3}"/>
    <cellStyle name="Comma 47 2 2 2" xfId="5654" xr:uid="{DE69417D-8357-4A40-BD7E-8A992EC255EC}"/>
    <cellStyle name="Comma 47 2 2 2 2" xfId="12670" xr:uid="{568FA77C-4B8B-46D1-82B0-4C7C6C6D02B9}"/>
    <cellStyle name="Comma 47 2 2 2 2 2" xfId="20998" xr:uid="{6E1EB853-42F7-495C-9718-8B70B770DAD3}"/>
    <cellStyle name="Comma 47 2 2 2 2 2 2" xfId="38080" xr:uid="{7C2DE637-9E48-413D-8FC7-DC8DD9237437}"/>
    <cellStyle name="Comma 47 2 2 2 2 3" xfId="29787" xr:uid="{33751FC7-47D8-408A-B67E-715809C13CCA}"/>
    <cellStyle name="Comma 47 2 2 2 3" xfId="11112" xr:uid="{11477977-ABB2-4641-937E-059A4430EB83}"/>
    <cellStyle name="Comma 47 2 2 2 3 2" xfId="19476" xr:uid="{748A202E-E010-4608-BA41-C611D8D758FA}"/>
    <cellStyle name="Comma 47 2 2 2 3 2 2" xfId="36558" xr:uid="{BC246858-3132-45D7-B42E-485123B2ADCA}"/>
    <cellStyle name="Comma 47 2 2 2 3 3" xfId="28265" xr:uid="{39086481-F4D8-457B-B9E1-35CA7213405C}"/>
    <cellStyle name="Comma 47 2 2 2 4" xfId="14604" xr:uid="{8F50E522-820E-45C3-A28F-CCB4081C06BC}"/>
    <cellStyle name="Comma 47 2 2 2 4 2" xfId="31686" xr:uid="{4B1884C4-E840-4706-A59B-71278CE0E0E0}"/>
    <cellStyle name="Comma 47 2 2 2 5" xfId="23037" xr:uid="{191C67F5-97A7-4A89-AAEC-F65583A6C0EF}"/>
    <cellStyle name="Comma 47 2 2 3" xfId="11908" xr:uid="{E34B58B9-0EA5-4F8A-8657-35F662B40EF3}"/>
    <cellStyle name="Comma 47 2 2 3 2" xfId="20237" xr:uid="{93FBAB61-8AEE-4940-9F49-753922D52D18}"/>
    <cellStyle name="Comma 47 2 2 3 2 2" xfId="37319" xr:uid="{4F71C958-ECEF-43C8-816D-5FF79EEE7FB4}"/>
    <cellStyle name="Comma 47 2 2 3 3" xfId="29026" xr:uid="{610D7152-4E9D-4BD0-B676-81EFC41139B1}"/>
    <cellStyle name="Comma 47 2 2 4" xfId="6555" xr:uid="{941CE05F-A2FA-4007-AA7D-C08F3BB2FCAF}"/>
    <cellStyle name="Comma 47 2 2 4 2" xfId="15475" xr:uid="{944C8C06-3CF0-4517-9C14-CA3D84B0ED79}"/>
    <cellStyle name="Comma 47 2 2 4 2 2" xfId="32557" xr:uid="{E99F2406-2E6A-45AE-BF6F-705B7C3B1A4A}"/>
    <cellStyle name="Comma 47 2 2 4 3" xfId="23918" xr:uid="{74A73EAE-C0EC-44A8-A8A8-A0D20076E8D4}"/>
    <cellStyle name="Comma 47 2 2 5" xfId="13350" xr:uid="{A399EEAB-F693-4F59-AC15-55F3934F4FF1}"/>
    <cellStyle name="Comma 47 2 2 5 2" xfId="30432" xr:uid="{78A4E662-A408-49DF-8FAC-2907D76DFF51}"/>
    <cellStyle name="Comma 47 2 2 6" xfId="21771" xr:uid="{F0A62EFA-B60C-4084-85BF-89CF7A0861F4}"/>
    <cellStyle name="Comma 47 2 2 7" xfId="3923" xr:uid="{EF8A28AA-F2C0-4831-AA10-F805FA031646}"/>
    <cellStyle name="Comma 47 2 3" xfId="5348" xr:uid="{DE453EFD-B108-47E6-AF43-94DA276E54B5}"/>
    <cellStyle name="Comma 47 2 3 2" xfId="12365" xr:uid="{5AAE789B-BD91-4790-8B90-C90111AE4350}"/>
    <cellStyle name="Comma 47 2 3 2 2" xfId="20693" xr:uid="{F5C76DD0-25B0-4568-8C7F-BFD1664870D4}"/>
    <cellStyle name="Comma 47 2 3 2 2 2" xfId="37775" xr:uid="{AD60F378-0771-4851-82CD-4B40734BD910}"/>
    <cellStyle name="Comma 47 2 3 2 3" xfId="29482" xr:uid="{0BB11521-F52C-41B5-94D0-0C1E87889D6F}"/>
    <cellStyle name="Comma 47 2 3 3" xfId="10900" xr:uid="{2152D0D8-E90C-4988-82CA-6F17D3F88573}"/>
    <cellStyle name="Comma 47 2 3 3 2" xfId="19264" xr:uid="{352EEFD8-16C9-4551-BB5E-390E1B8731A3}"/>
    <cellStyle name="Comma 47 2 3 3 2 2" xfId="36346" xr:uid="{67EB0D96-ACE2-4872-95DB-7F7927DCC7A6}"/>
    <cellStyle name="Comma 47 2 3 3 3" xfId="28053" xr:uid="{9A897EF6-2FB5-40BA-B23F-E1305475C933}"/>
    <cellStyle name="Comma 47 2 3 4" xfId="14302" xr:uid="{76F2F8F7-1A64-4DD5-B32E-05AE6A7D343B}"/>
    <cellStyle name="Comma 47 2 3 4 2" xfId="31384" xr:uid="{698E5816-5CB3-475C-8A70-F55B920D291C}"/>
    <cellStyle name="Comma 47 2 3 5" xfId="22735" xr:uid="{50F81D17-E5E0-4108-AD24-C940D9BD5874}"/>
    <cellStyle name="Comma 47 2 4" xfId="11603" xr:uid="{E8DCCD23-2BD2-4951-B662-99FEA2D45B32}"/>
    <cellStyle name="Comma 47 2 4 2" xfId="19932" xr:uid="{BEDD61F2-9BEC-42D4-84CB-18C9AF5785F0}"/>
    <cellStyle name="Comma 47 2 4 2 2" xfId="37014" xr:uid="{1E68EE66-9B8D-4F57-B6A8-FF3590609490}"/>
    <cellStyle name="Comma 47 2 4 3" xfId="28721" xr:uid="{D4ABAF53-B31E-4CAD-A400-E9D6B345C3DF}"/>
    <cellStyle name="Comma 47 2 5" xfId="6253" xr:uid="{DDCE0DFD-DA11-4563-8C0D-5472E73EABE0}"/>
    <cellStyle name="Comma 47 2 5 2" xfId="15173" xr:uid="{DBDA1101-64D3-4E90-B179-514FF60B7CDF}"/>
    <cellStyle name="Comma 47 2 5 2 2" xfId="32255" xr:uid="{7C1714D3-5473-4335-85F8-4D698C194C87}"/>
    <cellStyle name="Comma 47 2 5 3" xfId="23616" xr:uid="{DC5AC5B9-1B1B-4D74-B64A-6694E382E6FA}"/>
    <cellStyle name="Comma 47 2 6" xfId="13045" xr:uid="{9A86EC3F-8B00-4C84-BF7F-0EA42173C710}"/>
    <cellStyle name="Comma 47 2 6 2" xfId="30127" xr:uid="{F58BEECE-7237-43C9-BCEC-6A8851868B02}"/>
    <cellStyle name="Comma 47 2 7" xfId="21466" xr:uid="{A31EE93F-0AB7-44B0-8579-255EE5FD9D2B}"/>
    <cellStyle name="Comma 47 2 8" xfId="3618" xr:uid="{BE2573A9-FA4F-4561-93DA-7609B3E4603A}"/>
    <cellStyle name="Comma 47 3" xfId="3029" xr:uid="{66FA33B6-2222-4C3D-B8E6-9AD6D1D81F49}"/>
    <cellStyle name="Comma 47 3 2" xfId="5513" xr:uid="{E0C16C46-A9BB-4AE3-8281-F0156F1128D2}"/>
    <cellStyle name="Comma 47 3 2 2" xfId="12528" xr:uid="{7D2C1AE4-DDF1-493F-89FF-979B12C4E1E5}"/>
    <cellStyle name="Comma 47 3 2 2 2" xfId="20856" xr:uid="{7AE5A601-7F62-48F5-AD1E-4AC2B80BAF25}"/>
    <cellStyle name="Comma 47 3 2 2 2 2" xfId="37938" xr:uid="{00DE3396-EEE0-4161-A7EA-3B098A1E9365}"/>
    <cellStyle name="Comma 47 3 2 2 3" xfId="29645" xr:uid="{A71DBDA8-0918-422B-9D1B-4CE2029AC027}"/>
    <cellStyle name="Comma 47 3 2 3" xfId="10984" xr:uid="{41672FC0-AEEB-4AE3-9D34-A7E745A6D977}"/>
    <cellStyle name="Comma 47 3 2 3 2" xfId="19348" xr:uid="{4E342070-56FF-4E4B-B21F-CE858AEC5DEF}"/>
    <cellStyle name="Comma 47 3 2 3 2 2" xfId="36430" xr:uid="{0880FFB4-938A-4320-86F9-BE73E84140A8}"/>
    <cellStyle name="Comma 47 3 2 3 3" xfId="28137" xr:uid="{3C697147-E4D8-4A46-992A-3B29B0591AB6}"/>
    <cellStyle name="Comma 47 3 2 4" xfId="14463" xr:uid="{91332B6B-A7AD-498F-BBE5-D762773A0AC9}"/>
    <cellStyle name="Comma 47 3 2 4 2" xfId="31545" xr:uid="{396A3693-0416-4852-886F-48E51207E29D}"/>
    <cellStyle name="Comma 47 3 2 5" xfId="22896" xr:uid="{DC75F4D3-18A3-424B-BF52-2CFFF8F7D400}"/>
    <cellStyle name="Comma 47 3 3" xfId="11766" xr:uid="{A7325F4D-A920-4290-AB82-B10C5B8F3BBB}"/>
    <cellStyle name="Comma 47 3 3 2" xfId="20095" xr:uid="{4ECE433F-363C-48C1-AB5F-60E19BFC4EB6}"/>
    <cellStyle name="Comma 47 3 3 2 2" xfId="37177" xr:uid="{3CAB411D-62EB-4BB7-A945-7F6E63158A84}"/>
    <cellStyle name="Comma 47 3 3 3" xfId="28884" xr:uid="{CAA188F7-D9B9-4E3B-BCC5-D281D3A5769F}"/>
    <cellStyle name="Comma 47 3 4" xfId="6414" xr:uid="{C427EB85-145E-4BC0-A5F1-D071C068AAED}"/>
    <cellStyle name="Comma 47 3 4 2" xfId="15334" xr:uid="{F9C1D6AF-332F-4CC5-AE3D-54CC139DE8F2}"/>
    <cellStyle name="Comma 47 3 4 2 2" xfId="32416" xr:uid="{F9AA6CEE-1A93-415F-8BF9-84BDBEC39420}"/>
    <cellStyle name="Comma 47 3 4 3" xfId="23777" xr:uid="{A485BCF4-B241-42F8-8F39-5273CC2B966E}"/>
    <cellStyle name="Comma 47 3 5" xfId="13208" xr:uid="{1CD40813-AF28-4333-AE19-6D0BAD9067D5}"/>
    <cellStyle name="Comma 47 3 5 2" xfId="30290" xr:uid="{A2AEEFAA-DDBD-449E-BFAA-B2350DF665AE}"/>
    <cellStyle name="Comma 47 3 6" xfId="21629" xr:uid="{D750C4EB-EC48-4ECE-8CA8-95AB30B75B68}"/>
    <cellStyle name="Comma 47 3 7" xfId="3781" xr:uid="{5A6DF0D2-F0D4-40ED-BCE9-5E701BA17C26}"/>
    <cellStyle name="Comma 47 4" xfId="5079" xr:uid="{313B48D0-A254-4468-B6DA-AD2763143F0A}"/>
    <cellStyle name="Comma 47 4 2" xfId="10817" xr:uid="{80C355B9-A31F-44F1-B491-3ED7AF53EA67}"/>
    <cellStyle name="Comma 47 4 2 2" xfId="12223" xr:uid="{14218921-6C1B-4564-B9E0-E92E7F67B3D8}"/>
    <cellStyle name="Comma 47 4 2 2 2" xfId="20551" xr:uid="{3C7A0B4B-B882-44D8-86FB-335423E2F4C6}"/>
    <cellStyle name="Comma 47 4 2 2 2 2" xfId="37633" xr:uid="{4E479668-5F0D-4C04-8BA4-4CE52221E917}"/>
    <cellStyle name="Comma 47 4 2 2 3" xfId="29340" xr:uid="{28A280A2-5933-4143-AA90-F5CFB89DC637}"/>
    <cellStyle name="Comma 47 4 2 3" xfId="19181" xr:uid="{60C4AB79-A9C8-4941-9C89-F3117A9389F2}"/>
    <cellStyle name="Comma 47 4 2 3 2" xfId="36263" xr:uid="{54AC38E7-512A-40B7-95DB-975921A81462}"/>
    <cellStyle name="Comma 47 4 2 4" xfId="27970" xr:uid="{58B024A4-2FB5-45F0-B683-73BCF7FF7041}"/>
    <cellStyle name="Comma 47 4 3" xfId="11461" xr:uid="{A7CF2DAA-A876-460B-B57D-ABF0F011C791}"/>
    <cellStyle name="Comma 47 4 3 2" xfId="19790" xr:uid="{BCDBEC79-7317-4AC6-8DBE-E7667CA69B58}"/>
    <cellStyle name="Comma 47 4 3 2 2" xfId="36872" xr:uid="{C502FB08-B703-4179-9D48-9DA534FC6B10}"/>
    <cellStyle name="Comma 47 4 3 3" xfId="28579" xr:uid="{5B2D6451-8C16-4E35-B0FC-931E8D7648FA}"/>
    <cellStyle name="Comma 47 4 4" xfId="7135" xr:uid="{81724E26-DB5E-4F0D-A6E6-6FC388F0FD48}"/>
    <cellStyle name="Comma 47 4 4 2" xfId="16015" xr:uid="{B61D772E-A8F4-4DEE-B488-ED77C428C47B}"/>
    <cellStyle name="Comma 47 4 4 2 2" xfId="33097" xr:uid="{375630B8-3EB0-474C-8913-873F4C212D1E}"/>
    <cellStyle name="Comma 47 4 4 3" xfId="24470" xr:uid="{1FBBEA4A-C5FE-4283-8833-49F05838AC85}"/>
    <cellStyle name="Comma 47 4 5" xfId="14055" xr:uid="{2C04BAB6-8F87-4DF9-86A6-EBBB689CD727}"/>
    <cellStyle name="Comma 47 4 5 2" xfId="31137" xr:uid="{1FD5DB92-C301-4B3E-8018-628D4BE30693}"/>
    <cellStyle name="Comma 47 4 6" xfId="22474" xr:uid="{030425A7-6EB3-4911-880A-7D3E98DF5F92}"/>
    <cellStyle name="Comma 47 5" xfId="4505" xr:uid="{F4F331C8-2194-4E62-A60A-320FB2E9915B}"/>
    <cellStyle name="Comma 47 5 2" xfId="12078" xr:uid="{8E714190-4AD4-4AFB-8A8A-33A27C8CAF96}"/>
    <cellStyle name="Comma 47 5 2 2" xfId="20406" xr:uid="{8A4FEF6F-875E-42BC-A1FA-E9351B71361F}"/>
    <cellStyle name="Comma 47 5 2 2 2" xfId="37488" xr:uid="{19F5B2B8-D680-4292-9F15-0D4CFD21E658}"/>
    <cellStyle name="Comma 47 5 2 3" xfId="29195" xr:uid="{E053E18E-8687-474E-BA67-408CEBD033CA}"/>
    <cellStyle name="Comma 47 5 3" xfId="10644" xr:uid="{343EE62E-F2BA-4EF4-B7DB-5F8F30CB947D}"/>
    <cellStyle name="Comma 47 5 3 2" xfId="19038" xr:uid="{B32BCCDC-105F-4B40-B6E8-B2C9D99B4206}"/>
    <cellStyle name="Comma 47 5 3 2 2" xfId="36120" xr:uid="{343CB26A-B047-4701-97D5-F11FE7AB39C7}"/>
    <cellStyle name="Comma 47 5 3 3" xfId="27827" xr:uid="{88179608-3291-4721-ADC6-9A0787C1C25A}"/>
    <cellStyle name="Comma 47 6" xfId="11296" xr:uid="{7F73B02A-4DE2-4319-924E-CA323FE347D0}"/>
    <cellStyle name="Comma 47 6 2" xfId="19645" xr:uid="{D45A784C-A7C1-49AD-B3B2-1D5D1D6F9876}"/>
    <cellStyle name="Comma 47 6 2 2" xfId="36727" xr:uid="{17F2F399-7042-455C-86F1-246161912DDF}"/>
    <cellStyle name="Comma 47 6 3" xfId="28434" xr:uid="{FA7C253B-6B6D-4597-A7F3-F7038157B871}"/>
    <cellStyle name="Comma 47 7" xfId="6105" xr:uid="{DBC0BA0E-2319-40DB-A1EB-3E6F44F2F21F}"/>
    <cellStyle name="Comma 47 7 2" xfId="15030" xr:uid="{5BF499A7-E1D6-4BB5-9F76-9FEF19A1BFC4}"/>
    <cellStyle name="Comma 47 7 2 2" xfId="32112" xr:uid="{1BC555A0-8382-44C8-B778-053BE4AA1841}"/>
    <cellStyle name="Comma 47 7 3" xfId="23472" xr:uid="{02F16DDE-04CA-4374-8B6E-CA0F98E67405}"/>
    <cellStyle name="Comma 47 8" xfId="12890" xr:uid="{2FEC6FDD-3F01-4EBB-98E4-4B39D37E7190}"/>
    <cellStyle name="Comma 47 8 2" xfId="29981" xr:uid="{987CC0DD-271A-43D7-AF9B-2B6A9DFBCC3B}"/>
    <cellStyle name="Comma 47 9" xfId="21215" xr:uid="{9DEE1A6F-23A9-4EF1-837A-44885CE57354}"/>
    <cellStyle name="Comma 48" xfId="2582" xr:uid="{E8706E02-0799-4FD5-836C-EC82C61DD945}"/>
    <cellStyle name="Comma 48 10" xfId="2932" xr:uid="{C8E733F8-75B1-4569-813E-6B7BF78EF4A9}"/>
    <cellStyle name="Comma 48 11" xfId="38549" xr:uid="{6A26F501-7556-44F4-B939-C5505D67C734}"/>
    <cellStyle name="Comma 48 2" xfId="3243" xr:uid="{C33B49A2-909C-4233-92EA-C817A74BDA04}"/>
    <cellStyle name="Comma 48 2 2" xfId="5726" xr:uid="{D688E159-446D-417F-BBCB-194043DF9D03}"/>
    <cellStyle name="Comma 48 2 2 2" xfId="12742" xr:uid="{1061FF80-7CB1-4D85-A018-C26405B6EF20}"/>
    <cellStyle name="Comma 48 2 2 2 2" xfId="21070" xr:uid="{1C097C90-9DF0-4EA3-A5E3-C09A2809552C}"/>
    <cellStyle name="Comma 48 2 2 2 2 2" xfId="38152" xr:uid="{67D5BA17-C43E-457A-BF7F-A7C97B12A5C2}"/>
    <cellStyle name="Comma 48 2 2 2 3" xfId="29859" xr:uid="{AE310D71-C26F-4517-A48A-9B040AACD95C}"/>
    <cellStyle name="Comma 48 2 2 3" xfId="11184" xr:uid="{C74EA00E-3F2A-4B7D-967E-A89E91E145AF}"/>
    <cellStyle name="Comma 48 2 2 3 2" xfId="19548" xr:uid="{BC1A9719-DB58-41F2-9DF3-884815673BCE}"/>
    <cellStyle name="Comma 48 2 2 3 2 2" xfId="36630" xr:uid="{4B2E9158-85D4-45E1-8764-710E557E3A4E}"/>
    <cellStyle name="Comma 48 2 2 3 3" xfId="28337" xr:uid="{C1DB937A-2E5B-4C6B-B008-6F6A74D577C5}"/>
    <cellStyle name="Comma 48 2 2 4" xfId="14676" xr:uid="{D5982A7B-9EA2-430E-B287-8795C0DD8307}"/>
    <cellStyle name="Comma 48 2 2 4 2" xfId="31758" xr:uid="{1BF4C6EB-DAB6-4924-B8CB-866E6BE1A955}"/>
    <cellStyle name="Comma 48 2 2 5" xfId="23109" xr:uid="{20271495-55C1-4296-99B8-4C5948A2AE33}"/>
    <cellStyle name="Comma 48 2 3" xfId="11980" xr:uid="{88632421-1DA8-4D92-8C04-FC72B12AF098}"/>
    <cellStyle name="Comma 48 2 3 2" xfId="20309" xr:uid="{2A8A8E4E-1DB5-4CAF-8F28-84E512891F01}"/>
    <cellStyle name="Comma 48 2 3 2 2" xfId="37391" xr:uid="{09622CC0-5310-4709-BD34-4079E996E93A}"/>
    <cellStyle name="Comma 48 2 3 3" xfId="29098" xr:uid="{C3AC97A2-5CFE-46E7-9556-A0B899A62CCE}"/>
    <cellStyle name="Comma 48 2 4" xfId="6627" xr:uid="{1A6C098F-845E-4C7C-8207-FCF0677FED34}"/>
    <cellStyle name="Comma 48 2 4 2" xfId="15547" xr:uid="{9D952A34-E276-4767-BAA5-580B45FD926E}"/>
    <cellStyle name="Comma 48 2 4 2 2" xfId="32629" xr:uid="{1D274B9E-0DDD-4ECC-83DC-F14A987D80D1}"/>
    <cellStyle name="Comma 48 2 4 3" xfId="23990" xr:uid="{862FF431-13E0-4360-990A-B9D4C84D19AC}"/>
    <cellStyle name="Comma 48 2 5" xfId="13422" xr:uid="{6AB244FE-6C7E-4026-8506-90B51262AFE4}"/>
    <cellStyle name="Comma 48 2 5 2" xfId="30504" xr:uid="{0B3B5583-33E5-49E8-BBFF-B5C557838ED2}"/>
    <cellStyle name="Comma 48 2 6" xfId="21843" xr:uid="{FA9C28CA-3D10-4568-8CB8-9B86C16C77F1}"/>
    <cellStyle name="Comma 48 2 7" xfId="3995" xr:uid="{013A5BA6-6E8D-488F-9FB1-860BB422775D}"/>
    <cellStyle name="Comma 48 3" xfId="5419" xr:uid="{74A1A1CA-1C17-4CF9-A7BB-944977760A7B}"/>
    <cellStyle name="Comma 48 3 2" xfId="10905" xr:uid="{41951F84-F71B-4FB4-AE66-52462AC6A987}"/>
    <cellStyle name="Comma 48 3 2 2" xfId="12437" xr:uid="{E1A7A967-1102-40A2-B928-8875ADC02D9A}"/>
    <cellStyle name="Comma 48 3 2 2 2" xfId="20765" xr:uid="{48557615-ECC7-465F-A3DE-B47A5AD8F1DC}"/>
    <cellStyle name="Comma 48 3 2 2 2 2" xfId="37847" xr:uid="{A6703D92-12AB-4B08-B0A7-E1F6995C99B7}"/>
    <cellStyle name="Comma 48 3 2 2 3" xfId="29554" xr:uid="{132F75C1-5811-4F2D-87FA-F2FAA768C3FC}"/>
    <cellStyle name="Comma 48 3 2 3" xfId="19269" xr:uid="{9B4CFA1E-6E1B-4EA0-B513-A458E47711EE}"/>
    <cellStyle name="Comma 48 3 2 3 2" xfId="36351" xr:uid="{E0DFAD92-49AD-4E31-8DF5-31778BB467AC}"/>
    <cellStyle name="Comma 48 3 2 4" xfId="28058" xr:uid="{991B31BD-C960-46F8-BBBC-4DA4FE4FD45D}"/>
    <cellStyle name="Comma 48 3 3" xfId="11675" xr:uid="{8106F4FF-3553-4D25-88DA-858331BB0E5D}"/>
    <cellStyle name="Comma 48 3 3 2" xfId="20004" xr:uid="{09D234DC-E78C-4FF1-A734-4061BDA70119}"/>
    <cellStyle name="Comma 48 3 3 2 2" xfId="37086" xr:uid="{696B3A36-8C87-455A-AC5F-E9380521B817}"/>
    <cellStyle name="Comma 48 3 3 3" xfId="28793" xr:uid="{29C6E66D-5FDF-4C21-BCB0-8181F0637464}"/>
    <cellStyle name="Comma 48 3 4" xfId="7360" xr:uid="{6667CBEF-D37A-4123-A1A4-13A4D08A4F0B}"/>
    <cellStyle name="Comma 48 3 4 2" xfId="16228" xr:uid="{3C4FBEEA-3C42-4FB0-9C5A-23469203F29B}"/>
    <cellStyle name="Comma 48 3 4 2 2" xfId="33310" xr:uid="{054A2BF2-AEA2-4A9A-BF3D-8A53C44A4296}"/>
    <cellStyle name="Comma 48 3 4 3" xfId="24694" xr:uid="{75A9F2EF-6053-460C-BD95-A27B079FBC4A}"/>
    <cellStyle name="Comma 48 3 5" xfId="14373" xr:uid="{5CB4DAB9-9314-4C32-A794-AA1B210E645E}"/>
    <cellStyle name="Comma 48 3 5 2" xfId="31455" xr:uid="{2B1154A4-4BCC-4BFE-86E1-7A4779467492}"/>
    <cellStyle name="Comma 48 3 6" xfId="22806" xr:uid="{CD8CE88F-D948-484E-9F6D-1AEF59C08B8F}"/>
    <cellStyle name="Comma 48 4" xfId="4558" xr:uid="{BF96B2C1-1A89-4CD0-93C5-C155F3A8813C}"/>
    <cellStyle name="Comma 48 4 2" xfId="12150" xr:uid="{C054C32A-6046-4FBF-95DA-554D75CB9231}"/>
    <cellStyle name="Comma 48 4 2 2" xfId="20478" xr:uid="{42B988EF-2B1F-447E-B9CB-18FABA442503}"/>
    <cellStyle name="Comma 48 4 2 2 2" xfId="37560" xr:uid="{5F8E25FC-927B-4317-88E4-3438EC063460}"/>
    <cellStyle name="Comma 48 4 2 3" xfId="29267" xr:uid="{9E8C2D29-562E-4D43-A9D5-EDBEBC9EAEEA}"/>
    <cellStyle name="Comma 48 4 3" xfId="10725" xr:uid="{E6E006F8-602A-40B5-8A87-1EA1F0470954}"/>
    <cellStyle name="Comma 48 4 3 2" xfId="19108" xr:uid="{9ACA37F8-CAC3-4F90-AAEB-F45EA04F23BA}"/>
    <cellStyle name="Comma 48 4 3 2 2" xfId="36190" xr:uid="{B3FC83CD-D37D-419D-B16F-3A23EEE8C194}"/>
    <cellStyle name="Comma 48 4 3 3" xfId="27897" xr:uid="{E86AF110-2043-4C9E-8EAA-E29CD23777A7}"/>
    <cellStyle name="Comma 48 5" xfId="8633" xr:uid="{A90672A4-8529-4BFF-AD27-326672995203}"/>
    <cellStyle name="Comma 48 5 2" xfId="11368" xr:uid="{4AF97623-9304-4FA3-A00A-68F00C02E333}"/>
    <cellStyle name="Comma 48 5 2 2" xfId="19717" xr:uid="{D57C4D78-C06E-4AE1-ACEE-A617A231EB4E}"/>
    <cellStyle name="Comma 48 5 2 2 2" xfId="36799" xr:uid="{BC5C6994-9A7F-47D9-B461-53F88B61F7AF}"/>
    <cellStyle name="Comma 48 5 2 3" xfId="28506" xr:uid="{FCB8D498-5272-4D3F-843C-D888FE34C1A2}"/>
    <cellStyle name="Comma 48 6" xfId="6324" xr:uid="{2B79F2A4-4ADB-4001-88D1-3A19B4EED100}"/>
    <cellStyle name="Comma 48 6 2" xfId="15244" xr:uid="{DD17A70C-FB6E-4AAE-9DDA-0EF48B9273BC}"/>
    <cellStyle name="Comma 48 6 2 2" xfId="32326" xr:uid="{8F8786A7-A74F-4B7D-9C98-8EE325A2E3BB}"/>
    <cellStyle name="Comma 48 6 3" xfId="23687" xr:uid="{35A5F336-CC0F-4274-9B5B-923C7B09923F}"/>
    <cellStyle name="Comma 48 7" xfId="13117" xr:uid="{53D132F6-CAD7-4673-BAEB-8751518D9F2C}"/>
    <cellStyle name="Comma 48 7 2" xfId="30199" xr:uid="{56C4A04A-9ED2-4C1E-A2B4-639C4CC71401}"/>
    <cellStyle name="Comma 48 8" xfId="21538" xr:uid="{B440BCB2-421E-41E2-B034-C06FF280423D}"/>
    <cellStyle name="Comma 48 9" xfId="3690" xr:uid="{122F1915-C094-42AC-81EF-465315F4C071}"/>
    <cellStyle name="Comma 49" xfId="2936" xr:uid="{2471133F-3F13-46A8-B9EA-D5ED1C88B3CD}"/>
    <cellStyle name="Comma 49 2" xfId="3247" xr:uid="{2043ABAF-81CA-496E-80EA-1CDE7BB8418F}"/>
    <cellStyle name="Comma 49 2 2" xfId="5730" xr:uid="{7B98F9E8-7CE4-4AAB-9B2A-D50527EF7874}"/>
    <cellStyle name="Comma 49 2 2 2" xfId="12746" xr:uid="{19BF973E-27C8-48E3-9039-0172DED27A84}"/>
    <cellStyle name="Comma 49 2 2 2 2" xfId="21074" xr:uid="{468133FB-19B9-4CC2-8164-D97906093017}"/>
    <cellStyle name="Comma 49 2 2 2 2 2" xfId="38156" xr:uid="{A102234A-4A1F-40F9-9889-EE620BF3B8AA}"/>
    <cellStyle name="Comma 49 2 2 2 3" xfId="29863" xr:uid="{0460354C-E12E-4438-ADEA-5977C905114C}"/>
    <cellStyle name="Comma 49 2 2 3" xfId="11188" xr:uid="{73981CC2-7267-40CD-A58B-970CC9622747}"/>
    <cellStyle name="Comma 49 2 2 3 2" xfId="19552" xr:uid="{A9575DDC-78C0-4B61-B9FA-A3285B074138}"/>
    <cellStyle name="Comma 49 2 2 3 2 2" xfId="36634" xr:uid="{C5EA7B63-934C-44D8-A7F1-748592EE49EB}"/>
    <cellStyle name="Comma 49 2 2 3 3" xfId="28341" xr:uid="{FE41FC2F-3402-4201-B78A-9B62672C72F9}"/>
    <cellStyle name="Comma 49 2 2 4" xfId="14680" xr:uid="{D1160973-68E8-4074-8930-E3EB360648CD}"/>
    <cellStyle name="Comma 49 2 2 4 2" xfId="31762" xr:uid="{8399F459-21DD-4C57-86BC-F7D6CBF21107}"/>
    <cellStyle name="Comma 49 2 2 5" xfId="23113" xr:uid="{77E59F01-97E8-4950-8C48-A18B0911453C}"/>
    <cellStyle name="Comma 49 2 3" xfId="11984" xr:uid="{C941AA0B-E3E7-4768-A918-8AA262D12B71}"/>
    <cellStyle name="Comma 49 2 3 2" xfId="20313" xr:uid="{95DA5256-7604-4342-ACE9-4B9282A1F0B6}"/>
    <cellStyle name="Comma 49 2 3 2 2" xfId="37395" xr:uid="{39954A2F-30FA-4C6E-A121-98BD483E9D26}"/>
    <cellStyle name="Comma 49 2 3 3" xfId="29102" xr:uid="{2EC6CBD9-2569-41C5-A55B-9E4A56FAB2C7}"/>
    <cellStyle name="Comma 49 2 4" xfId="6631" xr:uid="{061D9BF3-3CA2-42A3-BE50-3B20A1CD8063}"/>
    <cellStyle name="Comma 49 2 4 2" xfId="15551" xr:uid="{F2E31341-06F8-4479-BD58-E04244FFB810}"/>
    <cellStyle name="Comma 49 2 4 2 2" xfId="32633" xr:uid="{91EAE573-B395-4D23-A338-9D8AFF9DFD62}"/>
    <cellStyle name="Comma 49 2 4 3" xfId="23994" xr:uid="{CD38E802-21C4-4CAB-88F8-C971716AF6AE}"/>
    <cellStyle name="Comma 49 2 5" xfId="13426" xr:uid="{C5EC15A4-48BC-4049-B93D-9A50A3AB4163}"/>
    <cellStyle name="Comma 49 2 5 2" xfId="30508" xr:uid="{DB60CC1E-634F-4136-9F32-7B4D6D79866D}"/>
    <cellStyle name="Comma 49 2 6" xfId="21847" xr:uid="{0A7A4732-DFF7-4522-87BE-2723AF1E077A}"/>
    <cellStyle name="Comma 49 2 7" xfId="3999" xr:uid="{B02D9679-02A2-4323-86D6-342268A033D4}"/>
    <cellStyle name="Comma 49 3" xfId="5422" xr:uid="{64C68371-31EF-4604-A49C-FDCCEE6BBFBF}"/>
    <cellStyle name="Comma 49 3 2" xfId="12441" xr:uid="{EB301578-8450-49D9-A75E-E10D9B93D885}"/>
    <cellStyle name="Comma 49 3 2 2" xfId="20769" xr:uid="{49D49584-7B64-4D4A-A0A7-099890513D5D}"/>
    <cellStyle name="Comma 49 3 2 2 2" xfId="37851" xr:uid="{102B54EC-2476-4A0E-8A23-D11BF7F87F81}"/>
    <cellStyle name="Comma 49 3 2 3" xfId="29558" xr:uid="{69FA1C69-BC37-4FB1-91CA-AD3416D6BA8B}"/>
    <cellStyle name="Comma 49 3 3" xfId="7363" xr:uid="{C30DD84E-723B-4863-8934-0A2F3DB42090}"/>
    <cellStyle name="Comma 49 3 3 2" xfId="16231" xr:uid="{90D5A31A-DBB1-4002-8C5B-16BF0716D0C3}"/>
    <cellStyle name="Comma 49 3 3 2 2" xfId="33313" xr:uid="{EDB8C977-95E8-4174-8980-8C796648E4B9}"/>
    <cellStyle name="Comma 49 3 3 3" xfId="24697" xr:uid="{68EE87E0-F301-4F27-8EC5-5D1E7D5C75BC}"/>
    <cellStyle name="Comma 49 3 4" xfId="14376" xr:uid="{613BEB0E-D0B6-45FE-B9CA-3E93C5422D53}"/>
    <cellStyle name="Comma 49 3 4 2" xfId="31458" xr:uid="{B342BD53-06FC-47A0-AEEF-4D8C3B946BA1}"/>
    <cellStyle name="Comma 49 3 5" xfId="22809" xr:uid="{A4A39BCB-3E49-49C7-A66F-170AA43BE9B4}"/>
    <cellStyle name="Comma 49 4" xfId="4656" xr:uid="{97C33781-FA36-4BF5-95FF-4D406B63E0F6}"/>
    <cellStyle name="Comma 49 4 2" xfId="11679" xr:uid="{38B5EB83-3673-47E9-A216-D972FF07991E}"/>
    <cellStyle name="Comma 49 4 2 2" xfId="20008" xr:uid="{CA424346-45C7-45FC-8978-58BD381E6780}"/>
    <cellStyle name="Comma 49 4 2 2 2" xfId="37090" xr:uid="{5672C1E0-9738-4E4B-8916-85DC5C2FB28A}"/>
    <cellStyle name="Comma 49 4 2 3" xfId="28797" xr:uid="{1EE3DACB-AAF7-420E-9942-4224C96EDF19}"/>
    <cellStyle name="Comma 49 5" xfId="6327" xr:uid="{58A82A7A-ADE0-4ACE-A1B9-9C4B717E4CC6}"/>
    <cellStyle name="Comma 49 5 2" xfId="15247" xr:uid="{8A1537EE-3A94-407F-B430-ABFC0ED55BB8}"/>
    <cellStyle name="Comma 49 5 2 2" xfId="32329" xr:uid="{2C1FBE55-62CB-4EAE-90E3-5C14D28C0A6B}"/>
    <cellStyle name="Comma 49 5 3" xfId="23690" xr:uid="{C2236269-BB66-4C33-B6A7-674A6505C788}"/>
    <cellStyle name="Comma 49 6" xfId="13121" xr:uid="{7F46DD9A-F92A-427E-A2FC-4D6D971FA786}"/>
    <cellStyle name="Comma 49 6 2" xfId="30203" xr:uid="{9E58B6CF-50A7-476D-98A6-C826E493253D}"/>
    <cellStyle name="Comma 49 7" xfId="21542" xr:uid="{53335FD7-FBA1-4F97-98D9-D4EE01E11294}"/>
    <cellStyle name="Comma 49 8" xfId="3694" xr:uid="{899072AA-7257-4736-8490-D115C9295D49}"/>
    <cellStyle name="Comma 5" xfId="849" xr:uid="{00000000-0005-0000-0000-000050030000}"/>
    <cellStyle name="Comma 5 10" xfId="12891" xr:uid="{319D8BA0-F4F8-456D-93D6-51538FD05E52}"/>
    <cellStyle name="Comma 5 11" xfId="12790" xr:uid="{D8DD55A0-045D-44F5-B3FA-46B95D20435B}"/>
    <cellStyle name="Comma 5 11 2" xfId="29902" xr:uid="{BD3D6835-0F57-4F7E-A9B0-6A0954C8355B}"/>
    <cellStyle name="Comma 5 12" xfId="12797" xr:uid="{62D57C49-00CD-4CA2-9857-44720D117434}"/>
    <cellStyle name="Comma 5 12 2" xfId="29907" xr:uid="{BBE2F086-3D65-4D1F-94D7-88EE0BC69B46}"/>
    <cellStyle name="Comma 5 13" xfId="21114" xr:uid="{9A961447-C995-427D-80A3-B1448F7F0032}"/>
    <cellStyle name="Comma 5 13 2" xfId="38194" xr:uid="{B9662EBF-1C3A-4074-AFDB-19DD3D2D855E}"/>
    <cellStyle name="Comma 5 2" xfId="850" xr:uid="{00000000-0005-0000-0000-000051030000}"/>
    <cellStyle name="Comma 5 2 2" xfId="3314" xr:uid="{C07EAFE1-5695-42C8-94D5-84233ECA38A8}"/>
    <cellStyle name="Comma 5 2 2 2" xfId="4268" xr:uid="{A23F4163-E19C-4E7F-B7AA-5CBC6D1EB4AC}"/>
    <cellStyle name="Comma 5 2 3" xfId="4065" xr:uid="{0BBE511C-EDE3-4F2C-AB12-BE05938420F7}"/>
    <cellStyle name="Comma 5 2 4" xfId="12892" xr:uid="{8012BC8A-A5A1-47FE-96FB-6784C9AD3961}"/>
    <cellStyle name="Comma 5 2 5" xfId="12784" xr:uid="{B86D3568-076A-4DFD-A04F-690332BD05BF}"/>
    <cellStyle name="Comma 5 2 5 2" xfId="29898" xr:uid="{3E00030F-F463-42BB-8328-ECF501FBFFF9}"/>
    <cellStyle name="Comma 5 2 6" xfId="12791" xr:uid="{D97C0B05-8ADE-4E0A-B8AD-426031BBC409}"/>
    <cellStyle name="Comma 5 2 6 2" xfId="29903" xr:uid="{67EC8F5A-9342-4AAA-8604-79C6E4F7F872}"/>
    <cellStyle name="Comma 5 2 7" xfId="21109" xr:uid="{82EA3B69-5F8E-4250-B5B5-F184C8058AA0}"/>
    <cellStyle name="Comma 5 2 7 2" xfId="38191" xr:uid="{2D3A86D9-B508-4B46-8C66-6D040B55E6DC}"/>
    <cellStyle name="Comma 5 3" xfId="851" xr:uid="{00000000-0005-0000-0000-000052030000}"/>
    <cellStyle name="Comma 5 3 2" xfId="3365" xr:uid="{79310543-864D-41EA-8297-B51799DF75E5}"/>
    <cellStyle name="Comma 5 4" xfId="852" xr:uid="{00000000-0005-0000-0000-000053030000}"/>
    <cellStyle name="Comma 5 4 2" xfId="2193" xr:uid="{C7D760E5-542B-4BF0-8024-47EC84366527}"/>
    <cellStyle name="Comma 5 5" xfId="2192" xr:uid="{4D0791A8-2554-41A0-89FA-6BC657D7B7F0}"/>
    <cellStyle name="Comma 5 5 2" xfId="4453" xr:uid="{3ABCCE77-5B86-40AA-8E16-F5B970A024EF}"/>
    <cellStyle name="Comma 5 5 3" xfId="3300" xr:uid="{9B329C5B-AD80-4C07-A2C0-64F16AC81B74}"/>
    <cellStyle name="Comma 5 6" xfId="4267" xr:uid="{C13C0657-11FB-4864-8991-E000F5A22970}"/>
    <cellStyle name="Comma 5 7" xfId="4966" xr:uid="{F2E60EE9-F499-4CD4-8FF9-5DCA12F622C6}"/>
    <cellStyle name="Comma 5 7 2" xfId="7049" xr:uid="{5EFD2868-3C83-4F19-8FF4-DEA5E8F45517}"/>
    <cellStyle name="Comma 5 7 2 2" xfId="15932" xr:uid="{C74F5CD7-39AA-47CF-863F-CE238ECCBD6F}"/>
    <cellStyle name="Comma 5 7 2 2 2" xfId="33014" xr:uid="{8C088304-2A2E-4EDC-BE03-A0BC253E4055}"/>
    <cellStyle name="Comma 5 7 2 3" xfId="24385" xr:uid="{07FED651-70DE-472A-85C9-3AE7B4E4872C}"/>
    <cellStyle name="Comma 5 7 3" xfId="13964" xr:uid="{E96587B2-C06A-4AA0-B822-8FAA828AA2F1}"/>
    <cellStyle name="Comma 5 7 3 2" xfId="31046" xr:uid="{B999AD9D-FEAC-4308-81EB-A8A5A912F842}"/>
    <cellStyle name="Comma 5 7 4" xfId="22380" xr:uid="{BA481021-69BE-44E7-9408-9FE10F137F44}"/>
    <cellStyle name="Comma 5 8" xfId="4064" xr:uid="{9D8733E2-5A29-41F1-9A17-A4391C6C04AA}"/>
    <cellStyle name="Comma 5 9" xfId="6025" xr:uid="{5E5F26A2-5540-45D4-B45C-DBA8B80A9CA4}"/>
    <cellStyle name="Comma 5 9 2" xfId="14950" xr:uid="{5963084D-8A23-4ADC-8D79-FA82FF4C672A}"/>
    <cellStyle name="Comma 5 9 2 2" xfId="32032" xr:uid="{DE85B43F-857E-4450-920E-204D305F6D5E}"/>
    <cellStyle name="Comma 5 9 3" xfId="23392" xr:uid="{B8579437-2C60-4E0F-BBEB-A7D7CAED63FF}"/>
    <cellStyle name="Comma 5_Inventory reconciliation IRP workington2008" xfId="853" xr:uid="{00000000-0005-0000-0000-000054030000}"/>
    <cellStyle name="Comma 50" xfId="2941" xr:uid="{CB2CC5B0-4985-405F-BAA8-D4EAA6E6ED7B}"/>
    <cellStyle name="Comma 50 2" xfId="3251" xr:uid="{0C399082-9780-4585-87FC-5DE0D6F66F05}"/>
    <cellStyle name="Comma 50 2 2" xfId="5734" xr:uid="{977C5EE3-85C1-4285-87D6-DCA412B25998}"/>
    <cellStyle name="Comma 50 2 2 2" xfId="12750" xr:uid="{4446778B-1933-4C2E-B96A-80BC30451438}"/>
    <cellStyle name="Comma 50 2 2 2 2" xfId="21078" xr:uid="{7AAD955C-6DFA-4381-898D-E6B75074DBE9}"/>
    <cellStyle name="Comma 50 2 2 2 2 2" xfId="38160" xr:uid="{442038D4-B380-4CBA-80F4-3839CFBAE627}"/>
    <cellStyle name="Comma 50 2 2 2 3" xfId="29867" xr:uid="{AAB15272-EBFE-49A7-80A8-370DC6DD3A28}"/>
    <cellStyle name="Comma 50 2 2 3" xfId="11192" xr:uid="{E3FBC16A-25BF-4DCB-8EFE-EBA2A7F1D14E}"/>
    <cellStyle name="Comma 50 2 2 3 2" xfId="19556" xr:uid="{9C37124F-BC87-44FD-8A34-12CF39F81BE4}"/>
    <cellStyle name="Comma 50 2 2 3 2 2" xfId="36638" xr:uid="{476754B8-9F17-41AF-9387-A1EAE043E86F}"/>
    <cellStyle name="Comma 50 2 2 3 3" xfId="28345" xr:uid="{18FC2DA5-6BBF-4D1D-99CF-408FD2E7EA3F}"/>
    <cellStyle name="Comma 50 2 2 4" xfId="14684" xr:uid="{BD1167F8-6B95-450F-ACB3-8CFFC63B9D26}"/>
    <cellStyle name="Comma 50 2 2 4 2" xfId="31766" xr:uid="{0A8AE1FF-F3A0-46F2-9D77-B53CA7FEC5DC}"/>
    <cellStyle name="Comma 50 2 2 5" xfId="23117" xr:uid="{E7EEA6AA-A104-4CA4-878B-37BE3ABA77BD}"/>
    <cellStyle name="Comma 50 2 3" xfId="11988" xr:uid="{49202DFA-F1DC-4169-B3CA-ACD3D3778EC6}"/>
    <cellStyle name="Comma 50 2 3 2" xfId="20317" xr:uid="{C62C642F-74E4-49CE-B2D4-C322D838A472}"/>
    <cellStyle name="Comma 50 2 3 2 2" xfId="37399" xr:uid="{08CB7C1D-1594-4412-9E87-107CBA87CB45}"/>
    <cellStyle name="Comma 50 2 3 3" xfId="29106" xr:uid="{DCD829EF-AFF5-4AE9-89C6-C31E4F94D12E}"/>
    <cellStyle name="Comma 50 2 4" xfId="6635" xr:uid="{3F24B0DA-F2D9-42E5-8729-35928CC5F5A1}"/>
    <cellStyle name="Comma 50 2 4 2" xfId="15555" xr:uid="{119D5CE6-28A3-41A6-83F5-F8E8644F2BA0}"/>
    <cellStyle name="Comma 50 2 4 2 2" xfId="32637" xr:uid="{997E7332-CFDE-49CD-869C-8EED431C9106}"/>
    <cellStyle name="Comma 50 2 4 3" xfId="23998" xr:uid="{18AC9767-570A-416A-BF01-DFC222140919}"/>
    <cellStyle name="Comma 50 2 5" xfId="13430" xr:uid="{12A5F0DF-2170-42DA-8654-ED1B4689DC85}"/>
    <cellStyle name="Comma 50 2 5 2" xfId="30512" xr:uid="{6F53B935-7A82-436F-A05D-9B4DE0CC7AA0}"/>
    <cellStyle name="Comma 50 2 6" xfId="21851" xr:uid="{B28FF557-A2AA-4458-B491-E25AFDECCBF1}"/>
    <cellStyle name="Comma 50 2 7" xfId="4003" xr:uid="{1DD5547E-5B1D-4D6F-A435-BEEB14882650}"/>
    <cellStyle name="Comma 50 3" xfId="5426" xr:uid="{8F9BFC2E-9E8B-47E9-918F-D8E9099B68CA}"/>
    <cellStyle name="Comma 50 3 2" xfId="12445" xr:uid="{CB6102CA-5C10-45B5-A54C-C7971CDAFEC8}"/>
    <cellStyle name="Comma 50 3 2 2" xfId="20773" xr:uid="{D403FA20-401D-4C1D-B4AF-97B8CF5DAC42}"/>
    <cellStyle name="Comma 50 3 2 2 2" xfId="37855" xr:uid="{92D23EC5-B861-4667-BB23-2BB5460B82BE}"/>
    <cellStyle name="Comma 50 3 2 3" xfId="29562" xr:uid="{AEAEF447-45DF-4CF8-B5C8-6DEC26B5D9F0}"/>
    <cellStyle name="Comma 50 3 3" xfId="7367" xr:uid="{8F41B801-3492-43F5-A565-6531B83362ED}"/>
    <cellStyle name="Comma 50 3 3 2" xfId="16235" xr:uid="{F5DB9117-C51E-4AE4-A647-05D209B06D2B}"/>
    <cellStyle name="Comma 50 3 3 2 2" xfId="33317" xr:uid="{A7EBAFE5-8266-4E00-92D2-9E1A4725750B}"/>
    <cellStyle name="Comma 50 3 3 3" xfId="24701" xr:uid="{B8B6B034-861B-41ED-B117-E9EF1D342AF4}"/>
    <cellStyle name="Comma 50 3 4" xfId="14380" xr:uid="{7C552B1E-2474-4687-A6F8-17602CF30BB0}"/>
    <cellStyle name="Comma 50 3 4 2" xfId="31462" xr:uid="{F6F33D7E-3689-471C-95B7-A1175591E724}"/>
    <cellStyle name="Comma 50 3 5" xfId="22813" xr:uid="{703CA784-2873-47CE-8040-64E06CB1DA64}"/>
    <cellStyle name="Comma 50 4" xfId="4873" xr:uid="{F27E3DEF-172E-4B59-A575-4B3DC1C67BBB}"/>
    <cellStyle name="Comma 50 4 2" xfId="11683" xr:uid="{6460D715-59E2-4CC6-BF1C-F1BA4E8F4B7C}"/>
    <cellStyle name="Comma 50 4 2 2" xfId="20012" xr:uid="{5A8325C0-8D37-42E9-9DA9-1FFD20265BD5}"/>
    <cellStyle name="Comma 50 4 2 2 2" xfId="37094" xr:uid="{B64EFBB3-0FDE-48D8-8090-AC4B22812664}"/>
    <cellStyle name="Comma 50 4 2 3" xfId="28801" xr:uid="{B58E789A-FB0A-4020-ABFF-B0865A82D688}"/>
    <cellStyle name="Comma 50 5" xfId="6331" xr:uid="{19336B46-8BB1-48D8-820A-AE4DE72DE06D}"/>
    <cellStyle name="Comma 50 5 2" xfId="15251" xr:uid="{000F2777-DCE4-44B2-A8D0-400B33CF0156}"/>
    <cellStyle name="Comma 50 5 2 2" xfId="32333" xr:uid="{8A12FCA7-5779-4885-ABF5-7EF01AF4FBBC}"/>
    <cellStyle name="Comma 50 5 3" xfId="23694" xr:uid="{6A07A161-4117-4233-B5A8-EE15779E5EF0}"/>
    <cellStyle name="Comma 50 6" xfId="13125" xr:uid="{3F9D80B4-FF10-4865-9BD2-BC0248C42726}"/>
    <cellStyle name="Comma 50 6 2" xfId="30207" xr:uid="{6C3E1629-BF84-4FB7-A197-83A2CACF8D93}"/>
    <cellStyle name="Comma 50 7" xfId="21546" xr:uid="{79F33626-6EAE-436B-8381-F9041F4C327E}"/>
    <cellStyle name="Comma 50 8" xfId="3698" xr:uid="{F7248FA8-252F-490A-87F4-83A5B869A5C1}"/>
    <cellStyle name="Comma 51" xfId="2944" xr:uid="{C743E07B-3DBD-46D8-85A6-B4C19C4C22D7}"/>
    <cellStyle name="Comma 51 2" xfId="3254" xr:uid="{52F20C26-970C-4C32-B798-4BD5E74DE1B1}"/>
    <cellStyle name="Comma 51 2 2" xfId="5737" xr:uid="{83B624AB-0386-4634-A5EF-D4702FF59E92}"/>
    <cellStyle name="Comma 51 2 2 2" xfId="12753" xr:uid="{F7098102-CFE4-474E-8F06-7FE60C7FD3CB}"/>
    <cellStyle name="Comma 51 2 2 2 2" xfId="21081" xr:uid="{FE8D237D-D2AD-4151-9925-2E7162DC7795}"/>
    <cellStyle name="Comma 51 2 2 2 2 2" xfId="38163" xr:uid="{FC2E11ED-DEFB-4C42-9B71-DD8FCC6A4117}"/>
    <cellStyle name="Comma 51 2 2 2 3" xfId="29870" xr:uid="{F5BDB013-A51C-421E-81AF-AD4ACDA353FA}"/>
    <cellStyle name="Comma 51 2 2 3" xfId="11195" xr:uid="{D67D0B28-A855-4543-A676-F700A54FF23C}"/>
    <cellStyle name="Comma 51 2 2 3 2" xfId="19559" xr:uid="{C5B719DF-20B7-4EA7-A7B2-5D2D1984A3FC}"/>
    <cellStyle name="Comma 51 2 2 3 2 2" xfId="36641" xr:uid="{049CF920-91AD-46C1-9536-F95CDDC6D05D}"/>
    <cellStyle name="Comma 51 2 2 3 3" xfId="28348" xr:uid="{E06B4180-5BB5-4188-A10E-1159DB74FFDD}"/>
    <cellStyle name="Comma 51 2 2 4" xfId="14687" xr:uid="{020CAFCC-169E-4228-A3FA-FF6F511722C8}"/>
    <cellStyle name="Comma 51 2 2 4 2" xfId="31769" xr:uid="{F7E61987-1D5C-496C-AFC4-F8C6DA8E9F2C}"/>
    <cellStyle name="Comma 51 2 2 5" xfId="23120" xr:uid="{34C2A0A5-E8F9-467E-BB11-311F74FC89BC}"/>
    <cellStyle name="Comma 51 2 3" xfId="11991" xr:uid="{5E8B6CE2-5427-4448-9BB9-0C8EFF618B8F}"/>
    <cellStyle name="Comma 51 2 3 2" xfId="20320" xr:uid="{C8208DAA-1F57-42B1-A337-5F122CF50613}"/>
    <cellStyle name="Comma 51 2 3 2 2" xfId="37402" xr:uid="{326802B1-0344-4863-929A-C74FD340D20B}"/>
    <cellStyle name="Comma 51 2 3 3" xfId="29109" xr:uid="{E1A5DCFC-F813-4E7B-8C59-8778E799AFC5}"/>
    <cellStyle name="Comma 51 2 4" xfId="6638" xr:uid="{10635D50-01AB-43FC-BDAE-32EF51509344}"/>
    <cellStyle name="Comma 51 2 4 2" xfId="15558" xr:uid="{39095E59-D096-4D56-A063-568E0F7951F0}"/>
    <cellStyle name="Comma 51 2 4 2 2" xfId="32640" xr:uid="{53455789-8E6C-4E8A-AE57-9E43279C5979}"/>
    <cellStyle name="Comma 51 2 4 3" xfId="24001" xr:uid="{4E8DAF09-CB8D-477B-8869-8540EDA9BBF0}"/>
    <cellStyle name="Comma 51 2 5" xfId="13433" xr:uid="{2E32D44C-4FDE-4DDC-AB79-0273E08B1956}"/>
    <cellStyle name="Comma 51 2 5 2" xfId="30515" xr:uid="{21CCC64A-1238-4F83-A37B-704F36C37729}"/>
    <cellStyle name="Comma 51 2 6" xfId="21854" xr:uid="{C9E13CB8-F12F-450E-BC8A-F24C9E44B49C}"/>
    <cellStyle name="Comma 51 2 7" xfId="4006" xr:uid="{839D653B-FD2B-4E2A-B13F-2E11A5A286DE}"/>
    <cellStyle name="Comma 51 3" xfId="5429" xr:uid="{D81D15AD-02DF-4251-9A10-F8465AA17227}"/>
    <cellStyle name="Comma 51 3 2" xfId="12448" xr:uid="{868E9AD3-08BE-4342-94F1-ABD1952D1BE3}"/>
    <cellStyle name="Comma 51 3 2 2" xfId="20776" xr:uid="{CBCC63DB-66FE-479E-BBE1-D0E113509AE5}"/>
    <cellStyle name="Comma 51 3 2 2 2" xfId="37858" xr:uid="{6A77903F-EA16-4EE1-8A52-1EA3AC342D76}"/>
    <cellStyle name="Comma 51 3 2 3" xfId="29565" xr:uid="{17EECBCB-1C47-4D24-B643-51607387A850}"/>
    <cellStyle name="Comma 51 3 3" xfId="7368" xr:uid="{1589AFB6-BA65-482B-83F4-3E616DDA20FE}"/>
    <cellStyle name="Comma 51 3 3 2" xfId="16236" xr:uid="{F5DB4CAC-6136-4106-80A4-D40F6E66A2C2}"/>
    <cellStyle name="Comma 51 3 3 2 2" xfId="33318" xr:uid="{337C7D0D-14A3-42C1-87AB-020A5DD90206}"/>
    <cellStyle name="Comma 51 3 3 3" xfId="24702" xr:uid="{0239AAB2-39EE-40C6-A658-5FADE71B2AE8}"/>
    <cellStyle name="Comma 51 3 4" xfId="14383" xr:uid="{E9D1FEAC-D9E4-4096-BB83-A50966C79A56}"/>
    <cellStyle name="Comma 51 3 4 2" xfId="31465" xr:uid="{86E66449-33C4-4AEF-917B-B17BA88B90BE}"/>
    <cellStyle name="Comma 51 3 5" xfId="22816" xr:uid="{46BCEB23-FA74-4C6C-BAE9-F04A11489AF1}"/>
    <cellStyle name="Comma 51 4" xfId="4915" xr:uid="{6161EF49-738C-43D9-A590-591EAF30D20B}"/>
    <cellStyle name="Comma 51 4 2" xfId="11686" xr:uid="{9724A297-C596-41B2-8CAE-802A673B807C}"/>
    <cellStyle name="Comma 51 4 2 2" xfId="20015" xr:uid="{61991072-BF7F-40BA-AF10-3903BA644F06}"/>
    <cellStyle name="Comma 51 4 2 2 2" xfId="37097" xr:uid="{E7F6882C-7714-4A43-9200-38A26A78AA46}"/>
    <cellStyle name="Comma 51 4 2 3" xfId="28804" xr:uid="{BAC5FBB2-0666-4ACA-B12F-5D965F734AC1}"/>
    <cellStyle name="Comma 51 5" xfId="6334" xr:uid="{304AA6BA-8BCC-4E27-976C-5735C18D4F2C}"/>
    <cellStyle name="Comma 51 5 2" xfId="15254" xr:uid="{64B9453C-197D-4506-BC48-355786952B51}"/>
    <cellStyle name="Comma 51 5 2 2" xfId="32336" xr:uid="{8A8D0204-D6FA-4E7A-9D67-F690767FB26B}"/>
    <cellStyle name="Comma 51 5 3" xfId="23697" xr:uid="{549DC518-954D-473F-98D9-80969945DAC3}"/>
    <cellStyle name="Comma 51 6" xfId="13128" xr:uid="{B7D4C76A-6C12-4A41-A690-7C2CD1AD7934}"/>
    <cellStyle name="Comma 51 6 2" xfId="30210" xr:uid="{C3367803-0C2B-4A9A-A3F7-ADCA1B385E2F}"/>
    <cellStyle name="Comma 51 7" xfId="21549" xr:uid="{E584EF35-59D6-4E32-A62B-8961CFCC3D0C}"/>
    <cellStyle name="Comma 51 8" xfId="3701" xr:uid="{2EF60F1B-E2E8-4ECB-AC5E-DFB4D15ED68F}"/>
    <cellStyle name="Comma 52" xfId="2950" xr:uid="{FDA36754-DDB2-45A5-A019-E80075258DD7}"/>
    <cellStyle name="Comma 52 2" xfId="5434" xr:uid="{30F5FBA7-89A6-43DE-AF0D-0BFBE3BB5445}"/>
    <cellStyle name="Comma 52 2 2" xfId="12453" xr:uid="{967B2A9B-6F45-4233-AA30-3D79DE2DB52D}"/>
    <cellStyle name="Comma 52 2 2 2" xfId="20781" xr:uid="{7CE0AA71-3F80-4C70-94A0-F3D72DEC46B1}"/>
    <cellStyle name="Comma 52 2 2 2 2" xfId="37863" xr:uid="{89540DA3-89F0-4AC5-9B79-8761284E3557}"/>
    <cellStyle name="Comma 52 2 2 3" xfId="29570" xr:uid="{B3741DEE-F7D2-4A8D-BC30-51A4EE5C9F2B}"/>
    <cellStyle name="Comma 52 2 3" xfId="7370" xr:uid="{457038B3-009E-4BC2-BDD4-C004B9B1E6C0}"/>
    <cellStyle name="Comma 52 2 3 2" xfId="16238" xr:uid="{7A6CDBB3-FFC2-4A38-98EC-4A29C5492076}"/>
    <cellStyle name="Comma 52 2 3 2 2" xfId="33320" xr:uid="{5B411F52-E5AD-4031-A053-398C32BEB1A6}"/>
    <cellStyle name="Comma 52 2 3 3" xfId="24704" xr:uid="{BD0B2700-FF96-4DEB-BA2A-3854145717AA}"/>
    <cellStyle name="Comma 52 2 4" xfId="14388" xr:uid="{758B8685-A355-4C0F-B338-17E88AEA8E8C}"/>
    <cellStyle name="Comma 52 2 4 2" xfId="31470" xr:uid="{E79A446F-06E8-4DB9-B4A9-9D9C36257ABB}"/>
    <cellStyle name="Comma 52 2 5" xfId="22821" xr:uid="{F90D99CA-6243-4E34-9F8C-0B3A3270F3EC}"/>
    <cellStyle name="Comma 52 3" xfId="4923" xr:uid="{1BF5BF93-9F53-4183-BBB8-6CF4C75A98FF}"/>
    <cellStyle name="Comma 52 3 2" xfId="11691" xr:uid="{25D5DE40-C7E5-41AC-B9AA-C6B6D7D930CA}"/>
    <cellStyle name="Comma 52 3 2 2" xfId="20020" xr:uid="{5243E2CE-A3A5-4B83-AF4D-C59A439A9699}"/>
    <cellStyle name="Comma 52 3 2 2 2" xfId="37102" xr:uid="{73A14B70-80F0-4AE7-AA57-EDF1C0EA971A}"/>
    <cellStyle name="Comma 52 3 2 3" xfId="28809" xr:uid="{1D6DB75A-E165-4327-858F-B059071BCA30}"/>
    <cellStyle name="Comma 52 4" xfId="6339" xr:uid="{348F69D7-729F-49B5-8B92-A47B6794E1DB}"/>
    <cellStyle name="Comma 52 4 2" xfId="15259" xr:uid="{75E2CBE5-8057-4A6D-8A77-1F0656E2F5A1}"/>
    <cellStyle name="Comma 52 4 2 2" xfId="32341" xr:uid="{F72761EF-4A06-4457-BF22-6591039C00E4}"/>
    <cellStyle name="Comma 52 4 3" xfId="23702" xr:uid="{B8594A73-79A3-40BF-8661-4850AD043BCF}"/>
    <cellStyle name="Comma 52 5" xfId="13133" xr:uid="{3637D522-97DC-4974-A73B-4A842AF873F8}"/>
    <cellStyle name="Comma 52 5 2" xfId="30215" xr:uid="{EAC19236-9341-4D60-A635-1DC90F88EDA6}"/>
    <cellStyle name="Comma 52 6" xfId="21554" xr:uid="{AA7EE1DF-FA68-4334-9F18-FA39F4E86901}"/>
    <cellStyle name="Comma 52 7" xfId="3706" xr:uid="{B345D39A-8C75-40FD-808E-7CCFADD27AEE}"/>
    <cellStyle name="Comma 53" xfId="2952" xr:uid="{F67FE864-F8AB-4C01-8D89-4EFB19BD29B1}"/>
    <cellStyle name="Comma 53 2" xfId="5436" xr:uid="{11D4C946-B25E-481F-94B7-00C05A889BF9}"/>
    <cellStyle name="Comma 53 2 2" xfId="12455" xr:uid="{74A6FA9B-082D-4301-B987-F96F83A3577C}"/>
    <cellStyle name="Comma 53 2 2 2" xfId="20783" xr:uid="{520666CB-639B-4823-AF89-6F8F4F370615}"/>
    <cellStyle name="Comma 53 2 2 2 2" xfId="37865" xr:uid="{DBC10D14-1DF9-4E17-9C1C-BA35AE830832}"/>
    <cellStyle name="Comma 53 2 2 3" xfId="29572" xr:uid="{8B2143EA-3A02-4073-9381-AA4FCFBEA731}"/>
    <cellStyle name="Comma 53 2 3" xfId="7372" xr:uid="{7E048ABC-68F7-4BF2-ABA5-415A4331A4A1}"/>
    <cellStyle name="Comma 53 2 3 2" xfId="16240" xr:uid="{D3A14F0F-89F1-41B3-B37A-F6B08CFC86B6}"/>
    <cellStyle name="Comma 53 2 3 2 2" xfId="33322" xr:uid="{80761F7A-3C32-4459-8789-9D1FB235A519}"/>
    <cellStyle name="Comma 53 2 3 3" xfId="24706" xr:uid="{41BCDBEA-10A5-4A70-A49A-F33EC7DE0EB2}"/>
    <cellStyle name="Comma 53 2 4" xfId="14390" xr:uid="{6D0675FF-ECFA-4BD4-83AB-C04ECD78FA71}"/>
    <cellStyle name="Comma 53 2 4 2" xfId="31472" xr:uid="{2E18C29A-C765-468D-B39D-99F9AE3911D6}"/>
    <cellStyle name="Comma 53 2 5" xfId="22823" xr:uid="{D17ADB22-FE07-4F65-AA08-E78B7E351906}"/>
    <cellStyle name="Comma 53 3" xfId="4925" xr:uid="{21B6A8AB-7389-4D02-88AA-391FB9BDA107}"/>
    <cellStyle name="Comma 53 3 2" xfId="11693" xr:uid="{9DFD7BC2-DB09-48D6-BABE-8A4EDAEF5E1D}"/>
    <cellStyle name="Comma 53 3 2 2" xfId="20022" xr:uid="{B980C3DA-A072-42CB-AA20-53F72D6CCC25}"/>
    <cellStyle name="Comma 53 3 2 2 2" xfId="37104" xr:uid="{778996CF-E99C-4B49-ACB9-C2B7DF5140E7}"/>
    <cellStyle name="Comma 53 3 2 3" xfId="28811" xr:uid="{58645440-7D60-414D-864B-B28A3B092429}"/>
    <cellStyle name="Comma 53 4" xfId="6341" xr:uid="{749A18E4-179A-4C0A-8B01-A0B43E8C8072}"/>
    <cellStyle name="Comma 53 4 2" xfId="15261" xr:uid="{DE6BA182-8B72-442D-9300-7488A487E9A6}"/>
    <cellStyle name="Comma 53 4 2 2" xfId="32343" xr:uid="{D8F3D0DF-A1EB-4192-ABE1-5AC98909F010}"/>
    <cellStyle name="Comma 53 4 3" xfId="23704" xr:uid="{3871BC64-16C8-49B2-8041-15A2A066102D}"/>
    <cellStyle name="Comma 53 5" xfId="13135" xr:uid="{411F0A59-B2AB-490F-A85B-CA929E9E9C1A}"/>
    <cellStyle name="Comma 53 5 2" xfId="30217" xr:uid="{ABC23302-8151-4AFD-A0FB-2C9AB7753A82}"/>
    <cellStyle name="Comma 53 6" xfId="21556" xr:uid="{EC6073C0-1A2A-48D0-9A64-310ED2DFCF55}"/>
    <cellStyle name="Comma 53 7" xfId="3708" xr:uid="{A32F811F-BFB5-4F6C-81F0-B07B339B557A}"/>
    <cellStyle name="Comma 54" xfId="2726" xr:uid="{D87F584D-F2C3-4504-935C-C36263109E27}"/>
    <cellStyle name="Comma 54 2" xfId="10537" xr:uid="{037E25F1-6ACC-4694-A93E-198033AC3EFC}"/>
    <cellStyle name="Comma 54 3" xfId="12781" xr:uid="{424FE330-37D8-4372-BC1D-A0B71058C4FC}"/>
    <cellStyle name="Comma 54 3 2" xfId="21106" xr:uid="{B19A5365-3F32-4DFE-BB46-9F0DE95610F6}"/>
    <cellStyle name="Comma 54 3 2 2" xfId="38188" xr:uid="{4547B1C8-F24C-4A20-8997-D8006A24E2F5}"/>
    <cellStyle name="Comma 54 3 3" xfId="29895" xr:uid="{4B35E3C2-6390-4EFD-8A05-52836C1AAEA7}"/>
    <cellStyle name="Comma 54 4" xfId="5741" xr:uid="{981B05B7-D774-4CB8-9701-5842D23BC4D2}"/>
    <cellStyle name="Comma 55" xfId="3305" xr:uid="{EF5D5CB4-C2EB-4FAC-9C74-2E3378B1EED7}"/>
    <cellStyle name="Comma 55 2" xfId="10535" xr:uid="{4507232C-17EF-4B98-A031-0DC1686ED26B}"/>
    <cellStyle name="Comma 55 3" xfId="7035" xr:uid="{11212802-05B5-41CA-9B5A-EA826BA5CF0B}"/>
    <cellStyle name="Comma 55 3 2" xfId="15918" xr:uid="{BD11F699-4A1A-409A-9047-C4C4CD15A568}"/>
    <cellStyle name="Comma 55 3 2 2" xfId="33000" xr:uid="{C6DD8CBB-57F4-4A3B-97F1-BAA3A7FF25DA}"/>
    <cellStyle name="Comma 55 3 3" xfId="24371" xr:uid="{04B49FDC-173C-429D-973C-8F53B2797FD8}"/>
    <cellStyle name="Comma 55 4" xfId="13942" xr:uid="{C6C134F7-8F1A-4269-859D-9A86C8FA4B51}"/>
    <cellStyle name="Comma 55 4 2" xfId="31024" xr:uid="{40E39E28-969C-4D50-98CE-C032202F615F}"/>
    <cellStyle name="Comma 55 5" xfId="22358" xr:uid="{C27930DD-CEBF-4D77-83FF-703AE92226CF}"/>
    <cellStyle name="Comma 55 6" xfId="4928" xr:uid="{E50F2203-37CC-428D-BAEF-3F537E872074}"/>
    <cellStyle name="Comma 56" xfId="3398" xr:uid="{86489659-F78F-447B-9CD5-0FE93967969C}"/>
    <cellStyle name="Comma 56 2" xfId="10536" xr:uid="{E4155623-F12A-44E1-8260-3BEDEC24DA07}"/>
    <cellStyle name="Comma 56 3" xfId="7217" xr:uid="{0B5C0752-BE9E-49B0-B546-ACA154B2AD5B}"/>
    <cellStyle name="Comma 56 3 2" xfId="16085" xr:uid="{354BCE66-F865-4ABB-9095-815A3A01CE4D}"/>
    <cellStyle name="Comma 56 3 2 2" xfId="33167" xr:uid="{5EBC569F-5A8F-488A-89EC-DB16149E3EDA}"/>
    <cellStyle name="Comma 56 3 3" xfId="24551" xr:uid="{D2392243-1E2B-4310-977F-5076CA00CB38}"/>
    <cellStyle name="Comma 56 4" xfId="14227" xr:uid="{5B0ABEAC-344A-402E-BB08-D5CB0256B68C}"/>
    <cellStyle name="Comma 56 4 2" xfId="31309" xr:uid="{941F2B7C-6A7F-4AF3-965C-966221E278BE}"/>
    <cellStyle name="Comma 56 5" xfId="22660" xr:uid="{FCF299BD-F6A1-49A6-A933-EE46DA8067CD}"/>
    <cellStyle name="Comma 56 6" xfId="5272" xr:uid="{3F8C20A5-9FEE-4448-A50A-C254F539AD1C}"/>
    <cellStyle name="Comma 57" xfId="3359" xr:uid="{90D23156-CB2D-4AA3-8830-E20793192986}"/>
    <cellStyle name="Comma 57 2" xfId="4012" xr:uid="{1B14DC4B-6C75-4C61-9EFA-EA5172BF7E40}"/>
    <cellStyle name="Comma 58" xfId="3400" xr:uid="{5764DB6F-D27E-4627-9E7D-3C424D8D9142}"/>
    <cellStyle name="Comma 58 2" xfId="4913" xr:uid="{7773B766-7D31-4796-8230-681BCA552A7F}"/>
    <cellStyle name="Comma 58 3" xfId="4400" xr:uid="{63F9DFEA-1181-4FA8-8B66-7D6EC4A35CAF}"/>
    <cellStyle name="Comma 59" xfId="3388" xr:uid="{B01AE254-339C-46FD-9076-228B84E0C2D9}"/>
    <cellStyle name="Comma 59 2" xfId="10554" xr:uid="{BA6ECD01-78C4-45C6-AF24-5934FCB23DAF}"/>
    <cellStyle name="Comma 59 3" xfId="4975" xr:uid="{9BB80AEC-C658-4DE8-BCCF-394795E06F7D}"/>
    <cellStyle name="Comma 6" xfId="854" xr:uid="{00000000-0005-0000-0000-000055030000}"/>
    <cellStyle name="Comma 6 2" xfId="855" xr:uid="{00000000-0005-0000-0000-000056030000}"/>
    <cellStyle name="Comma 6 2 2" xfId="3332" xr:uid="{BB7596DC-FC95-4AA1-9842-3EC14D4EFF66}"/>
    <cellStyle name="Comma 6 3" xfId="856" xr:uid="{00000000-0005-0000-0000-000057030000}"/>
    <cellStyle name="Comma 6 3 2" xfId="3324" xr:uid="{689DB083-6D5F-4677-ADA7-C04785D75E07}"/>
    <cellStyle name="Comma 6 4" xfId="2194" xr:uid="{D41877AB-055F-4413-9D13-2A05EBC19FAB}"/>
    <cellStyle name="Comma 6 4 2" xfId="4454" xr:uid="{D98B42C8-522B-4890-B8C6-BBBD683893B2}"/>
    <cellStyle name="Comma 6 4 3" xfId="3302" xr:uid="{507F5901-17FF-46E6-9245-A981408AF55C}"/>
    <cellStyle name="Comma 6 5" xfId="3259" xr:uid="{A3ED95D4-6785-484D-9471-34D6493BE6C9}"/>
    <cellStyle name="Comma 6 5 2" xfId="4269" xr:uid="{BBC47DFA-BB1D-44F3-96E8-2A3AF7664082}"/>
    <cellStyle name="Comma 6 6" xfId="4969" xr:uid="{04943D4F-3BD7-4D58-8D40-DBA1D3DBB63A}"/>
    <cellStyle name="Comma 6 6 2" xfId="7051" xr:uid="{742CFE69-8FC7-4846-BB65-D76EB73D03EE}"/>
    <cellStyle name="Comma 6 6 2 2" xfId="15934" xr:uid="{C588DAFB-E9CC-4ACF-BACB-150466AFF201}"/>
    <cellStyle name="Comma 6 6 2 2 2" xfId="33016" xr:uid="{E2C4DC26-5230-4BAF-885A-CBAE08C2D2A0}"/>
    <cellStyle name="Comma 6 6 2 3" xfId="24387" xr:uid="{5A7D3E5A-9EAE-4730-9C66-B99DE5C5AD9D}"/>
    <cellStyle name="Comma 6 6 3" xfId="13966" xr:uid="{669C5AEA-194F-4193-8C2C-92AF3581291D}"/>
    <cellStyle name="Comma 6 6 3 2" xfId="31048" xr:uid="{56585BE4-4003-4EB1-A983-13C1640B0DF4}"/>
    <cellStyle name="Comma 6 6 4" xfId="22382" xr:uid="{C482CAD8-0894-47F4-8D5C-8B032AFCD27E}"/>
    <cellStyle name="Comma 6 7" xfId="4066" xr:uid="{0D0D0B23-92F0-476C-A194-60ED3673DBEC}"/>
    <cellStyle name="Comma 6 8" xfId="6027" xr:uid="{1B396E9A-9E9F-44D6-B485-4C8CCEFF67FB}"/>
    <cellStyle name="Comma 6 8 2" xfId="14952" xr:uid="{CDBFDC51-7F1F-48E6-B8F3-E554D0661A56}"/>
    <cellStyle name="Comma 6 8 2 2" xfId="32034" xr:uid="{13C2217C-1B6E-4783-B58F-B7C124A47050}"/>
    <cellStyle name="Comma 6 8 3" xfId="23394" xr:uid="{791331C9-6490-43C1-B439-A772EE5BF425}"/>
    <cellStyle name="Comma 6_Inventory reconciliation IRP workington2008" xfId="857" xr:uid="{00000000-0005-0000-0000-000058030000}"/>
    <cellStyle name="Comma 60" xfId="3399" xr:uid="{EF6148BE-A003-4ED2-BEAE-04168819FD43}"/>
    <cellStyle name="Comma 60 2" xfId="10559" xr:uid="{63C502C1-5E73-4FA1-950D-14B3DE23765B}"/>
    <cellStyle name="Comma 60 3" xfId="5753" xr:uid="{B388EE80-18EE-45AD-BDAA-A640739E4F47}"/>
    <cellStyle name="Comma 61" xfId="4020" xr:uid="{E1D37AF4-916A-4D49-B7BA-9F071DD8ABCB}"/>
    <cellStyle name="Comma 61 2" xfId="11202" xr:uid="{5A3DD958-49CD-4364-8ABE-5E3E7BD63BF8}"/>
    <cellStyle name="Comma 62" xfId="5766" xr:uid="{7B0F701F-42AF-493F-9B36-018282691342}"/>
    <cellStyle name="Comma 63" xfId="6000" xr:uid="{7B910181-1E7A-47E4-ABDA-197F65B0BE5F}"/>
    <cellStyle name="Comma 64" xfId="7642" xr:uid="{D5541410-63AF-456E-8813-1A288E04AAEF}"/>
    <cellStyle name="Comma 64 2" xfId="11205" xr:uid="{7C45E974-10DB-4B14-B81E-FA56985B72C8}"/>
    <cellStyle name="Comma 64 3" xfId="16489" xr:uid="{165B14C2-FCA1-4CB3-9A52-FFB3A4B2F924}"/>
    <cellStyle name="Comma 64 3 2" xfId="33571" xr:uid="{B05F879F-DDF9-4BA4-B6A8-1CBBD9610E2E}"/>
    <cellStyle name="Comma 64 4" xfId="24964" xr:uid="{CE9AFBD8-D590-4A72-BCE0-3EFC1CBEC1A1}"/>
    <cellStyle name="Comma 65" xfId="6647" xr:uid="{B0E99773-835D-44AE-B8C2-A843535F4315}"/>
    <cellStyle name="Comma 66" xfId="6821" xr:uid="{8B8CADA7-58D2-4A4A-97A5-13E48D83FE5D}"/>
    <cellStyle name="Comma 67" xfId="7505" xr:uid="{20CD6254-50F5-40A0-B320-EC518B26D45D}"/>
    <cellStyle name="Comma 68" xfId="7629" xr:uid="{75BCBE1C-EFCC-4880-B699-C4BA7C10D7D6}"/>
    <cellStyle name="Comma 68 2" xfId="10653" xr:uid="{B6D07534-A066-4472-8437-C93255BAE33F}"/>
    <cellStyle name="Comma 68 3" xfId="16478" xr:uid="{16DAC3B9-A3EC-49A7-A2DB-308669E9475E}"/>
    <cellStyle name="Comma 68 3 2" xfId="33560" xr:uid="{63EDDC4C-CE35-4DCD-8A26-21E6DE4E31DB}"/>
    <cellStyle name="Comma 68 4" xfId="24953" xr:uid="{F1F1D12B-1F4B-4853-9803-0A86F95DBA7F}"/>
    <cellStyle name="Comma 69" xfId="7497" xr:uid="{FD307631-2A45-4094-8288-30B066B89810}"/>
    <cellStyle name="Comma 7" xfId="858" xr:uid="{00000000-0005-0000-0000-000059030000}"/>
    <cellStyle name="Comma 7 10" xfId="4067" xr:uid="{2CCE9E42-FEB2-4E75-9F1C-CC3458C26831}"/>
    <cellStyle name="Comma 7 10 2" xfId="12079" xr:uid="{032D0BC9-563D-4321-B7E6-D8ABA37DADA4}"/>
    <cellStyle name="Comma 7 10 2 2" xfId="20407" xr:uid="{C9E5EADF-9349-4A9A-803B-7427BBA08684}"/>
    <cellStyle name="Comma 7 10 2 2 2" xfId="37489" xr:uid="{6E95523C-3B05-40E2-AEFC-05ED542D0ABF}"/>
    <cellStyle name="Comma 7 10 2 3" xfId="29196" xr:uid="{1B3731EF-B698-4249-84A6-A0A42EE1BB9A}"/>
    <cellStyle name="Comma 7 10 3" xfId="10645" xr:uid="{D0808A2F-E4B8-49D2-8BD5-50BCD8082243}"/>
    <cellStyle name="Comma 7 10 3 2" xfId="19039" xr:uid="{6D4318A9-9006-4F3E-B958-EA6E836A98C7}"/>
    <cellStyle name="Comma 7 10 3 2 2" xfId="36121" xr:uid="{FF2BE98F-74BE-4517-9AA9-5C1347942FAA}"/>
    <cellStyle name="Comma 7 10 3 3" xfId="27828" xr:uid="{3377E987-4DF4-49FE-922C-694402B96DEC}"/>
    <cellStyle name="Comma 7 11" xfId="11297" xr:uid="{1D9FBBF3-2C51-4326-AB27-C812C730D809}"/>
    <cellStyle name="Comma 7 11 2" xfId="19646" xr:uid="{F2B1DDCE-022C-46C9-89CC-5A266DD27746}"/>
    <cellStyle name="Comma 7 11 2 2" xfId="36728" xr:uid="{EDFD166C-7F9C-4768-8024-7B33BA1C961A}"/>
    <cellStyle name="Comma 7 11 3" xfId="28435" xr:uid="{DB92E9D8-A953-4865-B365-7FE6176A5982}"/>
    <cellStyle name="Comma 7 12" xfId="6106" xr:uid="{F23159DC-7040-4FE2-8A95-2483DE8CF92E}"/>
    <cellStyle name="Comma 7 12 2" xfId="15031" xr:uid="{1BD462EF-A3D4-46A9-8E5B-8A551FD71C3F}"/>
    <cellStyle name="Comma 7 12 2 2" xfId="32113" xr:uid="{D2B3C030-7AEB-4175-8DA3-A9585A943D3D}"/>
    <cellStyle name="Comma 7 12 3" xfId="23473" xr:uid="{A6CC47DC-812D-4C48-8D6E-F633F7FEC6AA}"/>
    <cellStyle name="Comma 7 13" xfId="12893" xr:uid="{30381728-489B-45FB-87A9-18A046168D6A}"/>
    <cellStyle name="Comma 7 13 2" xfId="29982" xr:uid="{F603E902-F75F-42E0-B118-DBDC381CCC39}"/>
    <cellStyle name="Comma 7 14" xfId="21216" xr:uid="{B67C0968-9EA0-4F6E-9678-BC7C0839FD04}"/>
    <cellStyle name="Comma 7 15" xfId="3475" xr:uid="{8B30F16B-2460-46B6-B6A9-F1B7860EE074}"/>
    <cellStyle name="Comma 7 16" xfId="2715" xr:uid="{C5002C35-FD55-49C8-A899-7046DF7B3001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2 4" xfId="3309" xr:uid="{056731C9-D321-4E5A-8E3A-048563B0C998}"/>
    <cellStyle name="Comma 7 3" xfId="862" xr:uid="{00000000-0005-0000-0000-00005D030000}"/>
    <cellStyle name="Comma 7 4" xfId="863" xr:uid="{00000000-0005-0000-0000-00005E030000}"/>
    <cellStyle name="Comma 7 5" xfId="2196" xr:uid="{A548B1D1-69A3-4A8C-A8D5-5A6300A3CFCB}"/>
    <cellStyle name="Comma 7 5 10" xfId="21217" xr:uid="{BDA71D0F-3F77-4E25-8249-55BAAE62C1B8}"/>
    <cellStyle name="Comma 7 5 11" xfId="3476" xr:uid="{0B6CBDF1-2DDF-49DD-A3C3-BEBDA645BC9B}"/>
    <cellStyle name="Comma 7 5 12" xfId="2716" xr:uid="{87446B42-6C3A-4DC5-8541-A8A6338A8EE5}"/>
    <cellStyle name="Comma 7 5 13" xfId="38476" xr:uid="{972EB274-385E-4613-9F96-E9E7799B4C4A}"/>
    <cellStyle name="Comma 7 5 2" xfId="2197" xr:uid="{31C1D332-8BB9-4C94-AB69-7FD2B625B1E0}"/>
    <cellStyle name="Comma 7 5 2 10" xfId="3477" xr:uid="{CD795B4A-AED3-4C0F-A7BA-A7B4F2946A74}"/>
    <cellStyle name="Comma 7 5 2 11" xfId="2717" xr:uid="{34037076-D917-4EFD-8BDF-EBADD672D520}"/>
    <cellStyle name="Comma 7 5 2 12" xfId="38477" xr:uid="{3527651D-9C25-43CA-A9E1-C3A0BBCC0B49}"/>
    <cellStyle name="Comma 7 5 2 2" xfId="2863" xr:uid="{8BC8C64A-FABC-4305-AEB6-4F6D3033CAEE}"/>
    <cellStyle name="Comma 7 5 2 2 2" xfId="3174" xr:uid="{95AE923D-897D-4168-B622-B365BC010080}"/>
    <cellStyle name="Comma 7 5 2 2 2 2" xfId="5657" xr:uid="{6EAE53D6-6656-4C2D-B8BC-F592F2A9874D}"/>
    <cellStyle name="Comma 7 5 2 2 2 2 2" xfId="12673" xr:uid="{7CC8146C-FFA0-47DA-AADD-B348E27259CF}"/>
    <cellStyle name="Comma 7 5 2 2 2 2 2 2" xfId="21001" xr:uid="{AE461FCD-DC8E-44DE-BC0B-130D8A3F8BCD}"/>
    <cellStyle name="Comma 7 5 2 2 2 2 2 2 2" xfId="38083" xr:uid="{6356E3B9-55E2-4423-A4B6-17664AED8C2F}"/>
    <cellStyle name="Comma 7 5 2 2 2 2 2 3" xfId="29790" xr:uid="{6BDCA965-B549-46DE-80F5-21D41A2F0C5D}"/>
    <cellStyle name="Comma 7 5 2 2 2 2 3" xfId="11115" xr:uid="{9AD2C1C1-8038-43CF-8EE8-E946F580A0D9}"/>
    <cellStyle name="Comma 7 5 2 2 2 2 3 2" xfId="19479" xr:uid="{20DDC1FE-927B-4342-9E04-D6AF9DBD7DC0}"/>
    <cellStyle name="Comma 7 5 2 2 2 2 3 2 2" xfId="36561" xr:uid="{A440364A-59A7-45B7-B750-680BC620E957}"/>
    <cellStyle name="Comma 7 5 2 2 2 2 3 3" xfId="28268" xr:uid="{6D0A9E27-BB92-4617-BF90-B72EBCE24298}"/>
    <cellStyle name="Comma 7 5 2 2 2 2 4" xfId="14607" xr:uid="{E947D1F2-C5D8-4387-AF81-96C092CB1AD1}"/>
    <cellStyle name="Comma 7 5 2 2 2 2 4 2" xfId="31689" xr:uid="{EAAAE419-B0C7-4F9E-B4F7-91B1157A8C82}"/>
    <cellStyle name="Comma 7 5 2 2 2 2 5" xfId="23040" xr:uid="{7CC3F32B-F44D-4683-ABFA-EC5B04865498}"/>
    <cellStyle name="Comma 7 5 2 2 2 3" xfId="11911" xr:uid="{FDC036E8-E6F8-4B8B-9B7C-D891A2D44421}"/>
    <cellStyle name="Comma 7 5 2 2 2 3 2" xfId="20240" xr:uid="{2653F6D7-0A9F-4CC9-8036-1A5D611CDF45}"/>
    <cellStyle name="Comma 7 5 2 2 2 3 2 2" xfId="37322" xr:uid="{1BFBE29B-BA60-46D8-B00F-98E87226B03B}"/>
    <cellStyle name="Comma 7 5 2 2 2 3 3" xfId="29029" xr:uid="{17988EB7-DD1E-47CC-8F4C-E5C55704F8EB}"/>
    <cellStyle name="Comma 7 5 2 2 2 4" xfId="6558" xr:uid="{274C164C-40A5-4F8E-92E2-C27D11FA5016}"/>
    <cellStyle name="Comma 7 5 2 2 2 4 2" xfId="15478" xr:uid="{AC7DDA79-80C9-4E5A-846B-61B2C68CDFB9}"/>
    <cellStyle name="Comma 7 5 2 2 2 4 2 2" xfId="32560" xr:uid="{AD4C0694-A43C-4262-9088-F848EA3E67CF}"/>
    <cellStyle name="Comma 7 5 2 2 2 4 3" xfId="23921" xr:uid="{E7B3FF16-4416-43A6-9853-A0C3694F6AA1}"/>
    <cellStyle name="Comma 7 5 2 2 2 5" xfId="13353" xr:uid="{12223451-8B44-4593-BEA2-424AC805F0EA}"/>
    <cellStyle name="Comma 7 5 2 2 2 5 2" xfId="30435" xr:uid="{33A9950F-5369-4CAA-B9AE-D3100A2CDB41}"/>
    <cellStyle name="Comma 7 5 2 2 2 6" xfId="21774" xr:uid="{9D4A8E30-BFA7-40AC-A157-CFEEAC8FBAB3}"/>
    <cellStyle name="Comma 7 5 2 2 2 7" xfId="3926" xr:uid="{50AB6305-CCAA-4FB4-B962-4BC170DBB9D0}"/>
    <cellStyle name="Comma 7 5 2 2 3" xfId="5351" xr:uid="{897C4C12-6CD3-4E30-9134-8E0CBB201BD3}"/>
    <cellStyle name="Comma 7 5 2 2 3 2" xfId="12368" xr:uid="{221058A5-3A5B-4B85-A54D-FFFC97E0A33F}"/>
    <cellStyle name="Comma 7 5 2 2 3 2 2" xfId="20696" xr:uid="{F1620A23-4372-4165-A6C7-E883B9486769}"/>
    <cellStyle name="Comma 7 5 2 2 3 2 2 2" xfId="37778" xr:uid="{1982A009-D840-4BEA-AF96-87F27F9ECBDF}"/>
    <cellStyle name="Comma 7 5 2 2 3 2 3" xfId="29485" xr:uid="{6F15AA4C-9A67-4EDA-8B87-34F0E1FA43E0}"/>
    <cellStyle name="Comma 7 5 2 2 3 3" xfId="7293" xr:uid="{9754ECAE-E11B-48AA-AF14-A99C460D482A}"/>
    <cellStyle name="Comma 7 5 2 2 3 3 2" xfId="16161" xr:uid="{1AB1AA06-6E1B-494F-966B-AEC07CEBDDE8}"/>
    <cellStyle name="Comma 7 5 2 2 3 3 2 2" xfId="33243" xr:uid="{F4F1A59B-214A-499C-8C37-9916064BE5C5}"/>
    <cellStyle name="Comma 7 5 2 2 3 3 3" xfId="24627" xr:uid="{2C46AE03-9FC8-454B-88BC-DA092E7D0EAB}"/>
    <cellStyle name="Comma 7 5 2 2 3 4" xfId="14305" xr:uid="{2A8BD0F4-2B22-4317-9667-1A11E4014022}"/>
    <cellStyle name="Comma 7 5 2 2 3 4 2" xfId="31387" xr:uid="{D1F8B486-6FB7-4377-9E59-57A4B60C0A21}"/>
    <cellStyle name="Comma 7 5 2 2 3 5" xfId="22738" xr:uid="{4AB723C2-E676-4118-84AC-A7EC20DC8A3E}"/>
    <cellStyle name="Comma 7 5 2 2 4" xfId="4806" xr:uid="{E71C27EE-897A-4F8C-AFFE-A77915255F57}"/>
    <cellStyle name="Comma 7 5 2 2 4 2" xfId="11606" xr:uid="{DFFE6CDE-808B-4D7A-9312-9E379B01C2DD}"/>
    <cellStyle name="Comma 7 5 2 2 4 2 2" xfId="19935" xr:uid="{8891A114-2609-423E-B31B-6187A19C7483}"/>
    <cellStyle name="Comma 7 5 2 2 4 2 2 2" xfId="37017" xr:uid="{89CE49DC-B026-45BD-BFF1-E61E5FEE3B71}"/>
    <cellStyle name="Comma 7 5 2 2 4 2 3" xfId="28724" xr:uid="{95930346-3AFF-4FA1-B5D3-F40DE99D6E9E}"/>
    <cellStyle name="Comma 7 5 2 2 4 3" xfId="13889" xr:uid="{438D4C5D-E766-49EF-9380-CF7D3777883D}"/>
    <cellStyle name="Comma 7 5 2 2 4 3 2" xfId="30971" xr:uid="{8D3FF655-401C-48D0-B888-8396E5035C81}"/>
    <cellStyle name="Comma 7 5 2 2 4 4" xfId="22305" xr:uid="{3D50B0B9-6AFA-4C8C-9D42-CA8EE82EF688}"/>
    <cellStyle name="Comma 7 5 2 2 5" xfId="6256" xr:uid="{CAAB52A8-4142-4CC3-946F-0775CA2CF4A8}"/>
    <cellStyle name="Comma 7 5 2 2 5 2" xfId="15176" xr:uid="{E875F47C-FFD5-4238-99E7-C7A5BAC930D5}"/>
    <cellStyle name="Comma 7 5 2 2 5 2 2" xfId="32258" xr:uid="{225D3D3F-A4F9-4B87-AAE3-7A465A5E7849}"/>
    <cellStyle name="Comma 7 5 2 2 5 3" xfId="23619" xr:uid="{E10573E6-26D4-4727-9FF7-F5B692B376BA}"/>
    <cellStyle name="Comma 7 5 2 2 6" xfId="13048" xr:uid="{98B94751-5F7B-4CC9-B919-8A58B8C29761}"/>
    <cellStyle name="Comma 7 5 2 2 6 2" xfId="30130" xr:uid="{26B5162F-A106-41BF-A900-D1FC19719390}"/>
    <cellStyle name="Comma 7 5 2 2 7" xfId="21469" xr:uid="{95012CD8-3773-4740-A88A-E0DB59992D39}"/>
    <cellStyle name="Comma 7 5 2 2 8" xfId="3621" xr:uid="{0FB0AFAF-4B0A-48AF-978B-B807B72F7E1D}"/>
    <cellStyle name="Comma 7 5 2 3" xfId="3032" xr:uid="{0BC06BF5-8502-44F9-8849-309446FA9FF2}"/>
    <cellStyle name="Comma 7 5 2 3 2" xfId="5516" xr:uid="{BEA36F24-46EC-4E3A-82F7-F54E4D883F91}"/>
    <cellStyle name="Comma 7 5 2 3 2 2" xfId="12531" xr:uid="{E7D2B48E-A710-4941-BC23-EB6F70787644}"/>
    <cellStyle name="Comma 7 5 2 3 2 2 2" xfId="20859" xr:uid="{D076E14B-CDA9-4FA9-A367-C609FE00BB7B}"/>
    <cellStyle name="Comma 7 5 2 3 2 2 2 2" xfId="37941" xr:uid="{65A62CE3-CBF8-4299-BD50-976490275848}"/>
    <cellStyle name="Comma 7 5 2 3 2 2 3" xfId="29648" xr:uid="{59738D84-B9DC-437C-B8D7-95F4901EBA74}"/>
    <cellStyle name="Comma 7 5 2 3 2 3" xfId="10986" xr:uid="{8CDF12BD-78E7-4FB0-AA66-8788C7C24E34}"/>
    <cellStyle name="Comma 7 5 2 3 2 3 2" xfId="19350" xr:uid="{1560F3E3-494B-4A37-9138-946552312AD8}"/>
    <cellStyle name="Comma 7 5 2 3 2 3 2 2" xfId="36432" xr:uid="{CCB33EBC-5079-49CC-8C92-983C0432CF8B}"/>
    <cellStyle name="Comma 7 5 2 3 2 3 3" xfId="28139" xr:uid="{B1A1BEA2-78DB-4060-8CD1-AFF2A137FA28}"/>
    <cellStyle name="Comma 7 5 2 3 2 4" xfId="14466" xr:uid="{014A0E9F-D716-4D84-A29A-11D92B519871}"/>
    <cellStyle name="Comma 7 5 2 3 2 4 2" xfId="31548" xr:uid="{29AE9462-5BF6-44E1-892C-F38CEADC0DBD}"/>
    <cellStyle name="Comma 7 5 2 3 2 5" xfId="22899" xr:uid="{00CF6696-5CAA-4365-863A-618354CFDFAD}"/>
    <cellStyle name="Comma 7 5 2 3 3" xfId="11769" xr:uid="{C50157F9-BB25-4809-85F4-C247E65846FF}"/>
    <cellStyle name="Comma 7 5 2 3 3 2" xfId="20098" xr:uid="{D1F4F794-D849-481F-B873-32891EF889F5}"/>
    <cellStyle name="Comma 7 5 2 3 3 2 2" xfId="37180" xr:uid="{A72AECD8-4786-4199-AA3D-15C8920366B9}"/>
    <cellStyle name="Comma 7 5 2 3 3 3" xfId="28887" xr:uid="{A1CD49BB-0A1D-4A03-9B97-17BF9F9D41E9}"/>
    <cellStyle name="Comma 7 5 2 3 4" xfId="6417" xr:uid="{86D74FC8-0727-41E1-B74E-341B753A6CA1}"/>
    <cellStyle name="Comma 7 5 2 3 4 2" xfId="15337" xr:uid="{230FF538-699C-4F26-911F-6125B68809B4}"/>
    <cellStyle name="Comma 7 5 2 3 4 2 2" xfId="32419" xr:uid="{FA873C7D-A2AC-4BE5-982D-18657B768238}"/>
    <cellStyle name="Comma 7 5 2 3 4 3" xfId="23780" xr:uid="{15F173D6-5028-4B24-8D38-06FE6134ABF4}"/>
    <cellStyle name="Comma 7 5 2 3 5" xfId="13211" xr:uid="{BB228E7F-C24A-4A85-886D-20BC32EE7A01}"/>
    <cellStyle name="Comma 7 5 2 3 5 2" xfId="30293" xr:uid="{695807AF-7C65-4667-87A7-290F6D99B1C9}"/>
    <cellStyle name="Comma 7 5 2 3 6" xfId="21632" xr:uid="{0EED37AA-C674-48AE-95C3-E7C9F4606EB1}"/>
    <cellStyle name="Comma 7 5 2 3 7" xfId="3784" xr:uid="{96FB08AF-AFCD-46D6-AB7D-C00A4A24519D}"/>
    <cellStyle name="Comma 7 5 2 4" xfId="5082" xr:uid="{B8C50791-9D85-4BB9-8D1C-F8CD989C1DF3}"/>
    <cellStyle name="Comma 7 5 2 4 2" xfId="10820" xr:uid="{079263F1-3AA9-4F35-8323-5DA418BD41DF}"/>
    <cellStyle name="Comma 7 5 2 4 2 2" xfId="12226" xr:uid="{F92B1A66-D515-4DA4-B456-1D3F163D9F1F}"/>
    <cellStyle name="Comma 7 5 2 4 2 2 2" xfId="20554" xr:uid="{90672158-B2BD-48AC-9DC5-3B8ABE0DAC43}"/>
    <cellStyle name="Comma 7 5 2 4 2 2 2 2" xfId="37636" xr:uid="{537C7F07-DB5E-4114-937A-F9C239A0215D}"/>
    <cellStyle name="Comma 7 5 2 4 2 2 3" xfId="29343" xr:uid="{E378A25E-FCF8-4964-8C57-BF199E3BCD90}"/>
    <cellStyle name="Comma 7 5 2 4 2 3" xfId="19184" xr:uid="{A5420D41-0B9D-4BCE-B0A4-B03BDEB0DA4B}"/>
    <cellStyle name="Comma 7 5 2 4 2 3 2" xfId="36266" xr:uid="{7BBC9694-0ED4-4F3B-AD73-971D73D1B175}"/>
    <cellStyle name="Comma 7 5 2 4 2 4" xfId="27973" xr:uid="{51BE7378-3CE9-466B-ABB3-73200D70BCD6}"/>
    <cellStyle name="Comma 7 5 2 4 3" xfId="11464" xr:uid="{436190C2-7FF8-4CF9-AD59-BE313F1B2C4A}"/>
    <cellStyle name="Comma 7 5 2 4 3 2" xfId="19793" xr:uid="{5DC83BB5-712B-4013-B370-C5C8DAFC9DB6}"/>
    <cellStyle name="Comma 7 5 2 4 3 2 2" xfId="36875" xr:uid="{9F3151C7-148F-422D-8876-E984447CE5EF}"/>
    <cellStyle name="Comma 7 5 2 4 3 3" xfId="28582" xr:uid="{A0EAF4D3-716A-4F15-B990-8017833BB59E}"/>
    <cellStyle name="Comma 7 5 2 4 4" xfId="7138" xr:uid="{658ADF96-B1E6-4A0C-9275-664F427D20B5}"/>
    <cellStyle name="Comma 7 5 2 4 4 2" xfId="16018" xr:uid="{8529B621-319C-4F0C-B1B9-2DA626C38481}"/>
    <cellStyle name="Comma 7 5 2 4 4 2 2" xfId="33100" xr:uid="{ABF16838-FFE8-4C17-B472-EC021007EFB1}"/>
    <cellStyle name="Comma 7 5 2 4 4 3" xfId="24473" xr:uid="{00D3DA43-584C-4FD2-8C11-4D4CFF8EAF79}"/>
    <cellStyle name="Comma 7 5 2 4 5" xfId="14058" xr:uid="{364F7B6F-1C65-4C6C-9691-E997CF50AF6C}"/>
    <cellStyle name="Comma 7 5 2 4 5 2" xfId="31140" xr:uid="{0AD8A274-90E8-4919-917B-A5CBBA76FC91}"/>
    <cellStyle name="Comma 7 5 2 4 6" xfId="22477" xr:uid="{C09E8661-E8C3-4A7A-B46C-75E74F171FBE}"/>
    <cellStyle name="Comma 7 5 2 5" xfId="4541" xr:uid="{C47AE853-02C8-4487-B50C-AFCF06324800}"/>
    <cellStyle name="Comma 7 5 2 5 2" xfId="12081" xr:uid="{86187776-1850-48D1-B240-CC4F35C76892}"/>
    <cellStyle name="Comma 7 5 2 5 2 2" xfId="20409" xr:uid="{8E23FCF6-6FE8-489D-8826-1C39281F1D20}"/>
    <cellStyle name="Comma 7 5 2 5 2 2 2" xfId="37491" xr:uid="{E10E1461-D5BB-4CB7-9AE6-C8D586E787C6}"/>
    <cellStyle name="Comma 7 5 2 5 2 3" xfId="29198" xr:uid="{54779762-1D9C-49B7-A7CB-01339157E46A}"/>
    <cellStyle name="Comma 7 5 2 5 3" xfId="10647" xr:uid="{FF31EBD5-195E-4C8B-ACA5-B1D57A350D70}"/>
    <cellStyle name="Comma 7 5 2 5 3 2" xfId="19041" xr:uid="{1ACD4509-D1E1-40DB-99F6-EEC51A25F591}"/>
    <cellStyle name="Comma 7 5 2 5 3 2 2" xfId="36123" xr:uid="{87B48DAC-970B-4953-822A-3B5777A79E94}"/>
    <cellStyle name="Comma 7 5 2 5 3 3" xfId="27830" xr:uid="{7A6EF23A-D2DE-46FA-89EB-96BF2CFC1B8F}"/>
    <cellStyle name="Comma 7 5 2 5 4" xfId="13634" xr:uid="{65F6328E-8080-4248-9FEB-17FA4A665479}"/>
    <cellStyle name="Comma 7 5 2 5 4 2" xfId="30716" xr:uid="{3294DA28-5E15-4F33-96EF-345FD4B35C86}"/>
    <cellStyle name="Comma 7 5 2 5 5" xfId="22048" xr:uid="{E45E5010-BA22-4E34-86E5-AB712209DCB1}"/>
    <cellStyle name="Comma 7 5 2 6" xfId="11299" xr:uid="{7F4FE9C9-8F97-468A-9700-A8D61BC722C8}"/>
    <cellStyle name="Comma 7 5 2 6 2" xfId="19648" xr:uid="{78AB3E1C-D3F6-43FD-8197-002564EDA542}"/>
    <cellStyle name="Comma 7 5 2 6 2 2" xfId="36730" xr:uid="{624D731B-499B-473F-960C-9C4AC9D3E8B1}"/>
    <cellStyle name="Comma 7 5 2 6 3" xfId="28437" xr:uid="{A829A0CE-E413-42BD-9163-7E837DEE9346}"/>
    <cellStyle name="Comma 7 5 2 7" xfId="6108" xr:uid="{76F56D96-8AAD-4834-984C-44A58A1149BF}"/>
    <cellStyle name="Comma 7 5 2 7 2" xfId="15033" xr:uid="{31D54949-C342-43E7-89B0-4E17D697B6F4}"/>
    <cellStyle name="Comma 7 5 2 7 2 2" xfId="32115" xr:uid="{86751D32-E5FB-44FA-8520-1626DD560617}"/>
    <cellStyle name="Comma 7 5 2 7 3" xfId="23475" xr:uid="{EAAF441F-CA98-430C-96CC-F40718F0ED45}"/>
    <cellStyle name="Comma 7 5 2 8" xfId="12895" xr:uid="{C058BF49-FCC3-4320-9F4C-A9B3AC5C1CB0}"/>
    <cellStyle name="Comma 7 5 2 8 2" xfId="29984" xr:uid="{351AE3C2-718F-4557-95B2-FEDA50C723AF}"/>
    <cellStyle name="Comma 7 5 2 9" xfId="21218" xr:uid="{DEAB9730-491D-4BBF-9443-F817D0B00A46}"/>
    <cellStyle name="Comma 7 5 3" xfId="2862" xr:uid="{F1C3B42E-E7EA-464E-B58A-E8E2C75F5E4B}"/>
    <cellStyle name="Comma 7 5 3 2" xfId="3173" xr:uid="{006529BC-C14B-47A6-BBE9-A90134152FD5}"/>
    <cellStyle name="Comma 7 5 3 2 2" xfId="5656" xr:uid="{C66E5B7C-CF97-4477-BF5A-3CFD0B3AE014}"/>
    <cellStyle name="Comma 7 5 3 2 2 2" xfId="12672" xr:uid="{79CED261-C53F-45BB-9708-5D3B4A6F5A30}"/>
    <cellStyle name="Comma 7 5 3 2 2 2 2" xfId="21000" xr:uid="{FA9FF363-3835-4A41-A60D-41A4D8C9992E}"/>
    <cellStyle name="Comma 7 5 3 2 2 2 2 2" xfId="38082" xr:uid="{766A3C9D-A2DB-4514-A795-30C3607135D3}"/>
    <cellStyle name="Comma 7 5 3 2 2 2 3" xfId="29789" xr:uid="{D6757DB7-A64C-4048-91B4-54BA48EA4019}"/>
    <cellStyle name="Comma 7 5 3 2 2 3" xfId="11114" xr:uid="{0D72A677-2F42-4B8D-B561-322E2563EC53}"/>
    <cellStyle name="Comma 7 5 3 2 2 3 2" xfId="19478" xr:uid="{51642BE0-CE1E-48EB-8D05-7D67AB324C28}"/>
    <cellStyle name="Comma 7 5 3 2 2 3 2 2" xfId="36560" xr:uid="{0EFF74A4-1F9D-4985-B3E6-6818C2898527}"/>
    <cellStyle name="Comma 7 5 3 2 2 3 3" xfId="28267" xr:uid="{8EFCAECB-D9D8-4855-BA9E-0EC809FC6EA7}"/>
    <cellStyle name="Comma 7 5 3 2 2 4" xfId="14606" xr:uid="{E099D9E9-A932-4F15-8CE1-4D1603604D61}"/>
    <cellStyle name="Comma 7 5 3 2 2 4 2" xfId="31688" xr:uid="{24C5810E-4594-4F33-996E-E40B743C8404}"/>
    <cellStyle name="Comma 7 5 3 2 2 5" xfId="23039" xr:uid="{BC460E83-EA27-486F-9F25-A17611A90152}"/>
    <cellStyle name="Comma 7 5 3 2 3" xfId="11910" xr:uid="{70D174F4-0F1B-42A2-9CED-0E3664AE79E9}"/>
    <cellStyle name="Comma 7 5 3 2 3 2" xfId="20239" xr:uid="{B3FF16B1-F8E7-4319-B74D-2EBB28E12DC0}"/>
    <cellStyle name="Comma 7 5 3 2 3 2 2" xfId="37321" xr:uid="{5D2C0739-2EF4-406C-AB52-960650883330}"/>
    <cellStyle name="Comma 7 5 3 2 3 3" xfId="29028" xr:uid="{FF64932B-F660-4C14-8043-65852DD345DB}"/>
    <cellStyle name="Comma 7 5 3 2 4" xfId="6557" xr:uid="{53B45B7D-4EA3-4FC8-B885-473229C7E62B}"/>
    <cellStyle name="Comma 7 5 3 2 4 2" xfId="15477" xr:uid="{4FF061EF-46C5-423F-8044-10013BB5FCDB}"/>
    <cellStyle name="Comma 7 5 3 2 4 2 2" xfId="32559" xr:uid="{7DF4CF10-D609-4D4F-8CE1-2B46D712BDF9}"/>
    <cellStyle name="Comma 7 5 3 2 4 3" xfId="23920" xr:uid="{6DE07A1F-C7F5-4C87-83AD-61833EE7BCDE}"/>
    <cellStyle name="Comma 7 5 3 2 5" xfId="13352" xr:uid="{CCDDA221-502C-43E6-8716-E832AED5210B}"/>
    <cellStyle name="Comma 7 5 3 2 5 2" xfId="30434" xr:uid="{F8DFF5D6-159D-4A7F-8F64-53E421FB54D7}"/>
    <cellStyle name="Comma 7 5 3 2 6" xfId="21773" xr:uid="{9A9AA98B-1DDB-4677-83D8-80FB12ED883F}"/>
    <cellStyle name="Comma 7 5 3 2 7" xfId="3925" xr:uid="{EB9BA017-2821-4358-A419-4FF39D646B6F}"/>
    <cellStyle name="Comma 7 5 3 3" xfId="5350" xr:uid="{1CB37DE6-5D48-416A-B3E0-27982064F216}"/>
    <cellStyle name="Comma 7 5 3 3 2" xfId="12367" xr:uid="{F7695E4B-1EDB-47B9-80B5-B091C38C14F1}"/>
    <cellStyle name="Comma 7 5 3 3 2 2" xfId="20695" xr:uid="{164C46CD-8481-4954-87A5-27B3EAA0D2D8}"/>
    <cellStyle name="Comma 7 5 3 3 2 2 2" xfId="37777" xr:uid="{4A6F67BD-04EC-44E3-BC35-87AC2F354D61}"/>
    <cellStyle name="Comma 7 5 3 3 2 3" xfId="29484" xr:uid="{FFE50DE1-AACB-44A2-B91C-D81802377A12}"/>
    <cellStyle name="Comma 7 5 3 3 3" xfId="7292" xr:uid="{9BBAB524-EF49-4938-8C5D-0D03AF7023CF}"/>
    <cellStyle name="Comma 7 5 3 3 3 2" xfId="16160" xr:uid="{A8E4B6B6-5517-4D3B-A57D-47F5EB1C16D4}"/>
    <cellStyle name="Comma 7 5 3 3 3 2 2" xfId="33242" xr:uid="{7EF4B4E5-533A-4395-A257-B797F689EFAC}"/>
    <cellStyle name="Comma 7 5 3 3 3 3" xfId="24626" xr:uid="{5F18F786-5BD6-423C-9150-2528A70425D3}"/>
    <cellStyle name="Comma 7 5 3 3 4" xfId="14304" xr:uid="{AF8E790A-C27F-4569-B7EE-D852C62900E7}"/>
    <cellStyle name="Comma 7 5 3 3 4 2" xfId="31386" xr:uid="{2222CB5C-3751-4EA9-A697-F5EA7600B94E}"/>
    <cellStyle name="Comma 7 5 3 3 5" xfId="22737" xr:uid="{A1C0068D-81A4-48B2-8367-BE7D6753298C}"/>
    <cellStyle name="Comma 7 5 3 4" xfId="4675" xr:uid="{635CE2B1-828E-49EE-A2CA-E75FB9275579}"/>
    <cellStyle name="Comma 7 5 3 4 2" xfId="11605" xr:uid="{48747D19-F7E2-4C25-B0C9-105AA64FE7A2}"/>
    <cellStyle name="Comma 7 5 3 4 2 2" xfId="19934" xr:uid="{C6DC58C6-FC47-4217-A6C4-61F42FFA4FEA}"/>
    <cellStyle name="Comma 7 5 3 4 2 2 2" xfId="37016" xr:uid="{9EC6FE4E-CEB4-4D77-B838-5EB0C9CFCEAC}"/>
    <cellStyle name="Comma 7 5 3 4 2 3" xfId="28723" xr:uid="{0BD6A832-04A6-4A69-8D5B-8C235895A293}"/>
    <cellStyle name="Comma 7 5 3 4 3" xfId="13760" xr:uid="{BB2E2DF7-968B-453A-B9A4-BD46EF758845}"/>
    <cellStyle name="Comma 7 5 3 4 3 2" xfId="30842" xr:uid="{61D34A5B-7D5D-402F-AE7C-B65D65C22DA8}"/>
    <cellStyle name="Comma 7 5 3 4 4" xfId="22176" xr:uid="{BB5DB966-1CE4-42D5-9227-FF4AF24FDBBF}"/>
    <cellStyle name="Comma 7 5 3 5" xfId="6255" xr:uid="{C49B4E3F-E1E4-4ED8-96D8-94CACFA9EE1F}"/>
    <cellStyle name="Comma 7 5 3 5 2" xfId="15175" xr:uid="{3C3DE407-087A-4778-8B0F-1FEB27CD93FE}"/>
    <cellStyle name="Comma 7 5 3 5 2 2" xfId="32257" xr:uid="{7002123F-A6C3-4C6A-9B53-EDF30736371D}"/>
    <cellStyle name="Comma 7 5 3 5 3" xfId="23618" xr:uid="{07FCAF4F-A42F-46F1-A0B8-2E8F41D12EAB}"/>
    <cellStyle name="Comma 7 5 3 6" xfId="13047" xr:uid="{01EE8194-5F04-49BF-9F7D-61474A9AA157}"/>
    <cellStyle name="Comma 7 5 3 6 2" xfId="30129" xr:uid="{E19EA5B6-32A3-4998-920E-C249AB3CFE71}"/>
    <cellStyle name="Comma 7 5 3 7" xfId="21468" xr:uid="{4B6C3402-EB86-4216-83B9-1F5BA5D560B5}"/>
    <cellStyle name="Comma 7 5 3 8" xfId="3620" xr:uid="{ED3DD55D-1FC0-4123-B43F-BC081F750C37}"/>
    <cellStyle name="Comma 7 5 4" xfId="3031" xr:uid="{4023F785-2394-42FD-8675-EDB2A5C9AF81}"/>
    <cellStyle name="Comma 7 5 4 2" xfId="5515" xr:uid="{1660D4C3-B6E5-44B0-AE2A-ED4E0989C0CE}"/>
    <cellStyle name="Comma 7 5 4 2 2" xfId="12530" xr:uid="{FB5E9977-DA7F-4164-8FB6-C9D705D33A4D}"/>
    <cellStyle name="Comma 7 5 4 2 2 2" xfId="20858" xr:uid="{A7BDFCA7-229E-48EA-B3DB-C0AD59FD2D94}"/>
    <cellStyle name="Comma 7 5 4 2 2 2 2" xfId="37940" xr:uid="{DBD48AB6-A6B5-4013-A4EB-ECB9F31CA212}"/>
    <cellStyle name="Comma 7 5 4 2 2 3" xfId="29647" xr:uid="{BE223440-1069-43A1-AABC-8E512AF52EF7}"/>
    <cellStyle name="Comma 7 5 4 2 3" xfId="10985" xr:uid="{841C5B63-DB74-4767-97F7-1F2F0A5B7328}"/>
    <cellStyle name="Comma 7 5 4 2 3 2" xfId="19349" xr:uid="{9FE86319-5D14-4692-A81B-2F5E14962612}"/>
    <cellStyle name="Comma 7 5 4 2 3 2 2" xfId="36431" xr:uid="{826F3352-4643-4636-BC6B-DE94639A423F}"/>
    <cellStyle name="Comma 7 5 4 2 3 3" xfId="28138" xr:uid="{4BB942EF-815E-4E8C-8AE1-51B3F51BF717}"/>
    <cellStyle name="Comma 7 5 4 2 4" xfId="14465" xr:uid="{D947CD98-705B-434C-8A64-6D7CADACAE1D}"/>
    <cellStyle name="Comma 7 5 4 2 4 2" xfId="31547" xr:uid="{FD43F516-B14D-4315-B9A8-E4A299FC8467}"/>
    <cellStyle name="Comma 7 5 4 2 5" xfId="22898" xr:uid="{204E3727-B42D-43E7-961F-C1E4F4324E4A}"/>
    <cellStyle name="Comma 7 5 4 3" xfId="11768" xr:uid="{CF0AA91F-F20A-4B4C-8B99-43797B1234C0}"/>
    <cellStyle name="Comma 7 5 4 3 2" xfId="20097" xr:uid="{E54D1B5A-D171-48AD-B320-66B8A08F0FA9}"/>
    <cellStyle name="Comma 7 5 4 3 2 2" xfId="37179" xr:uid="{DC121FCD-BC42-4A2C-A839-98EA3C8E1931}"/>
    <cellStyle name="Comma 7 5 4 3 3" xfId="28886" xr:uid="{9278503E-8935-4CAE-B54F-2861E1D8ECB2}"/>
    <cellStyle name="Comma 7 5 4 4" xfId="6416" xr:uid="{58421D07-E423-4C21-AB26-E236A2DFF9A3}"/>
    <cellStyle name="Comma 7 5 4 4 2" xfId="15336" xr:uid="{19997B56-C0FA-4CAD-8191-800437036FAF}"/>
    <cellStyle name="Comma 7 5 4 4 2 2" xfId="32418" xr:uid="{4DD94387-B35B-466A-BB6E-B31AD07782DD}"/>
    <cellStyle name="Comma 7 5 4 4 3" xfId="23779" xr:uid="{DDF0760C-2759-4669-B90B-5EB4F187379F}"/>
    <cellStyle name="Comma 7 5 4 5" xfId="13210" xr:uid="{B969C6B5-F262-40BB-A474-DECE879CDBD1}"/>
    <cellStyle name="Comma 7 5 4 5 2" xfId="30292" xr:uid="{6C53A5E5-8ADF-409A-8BF9-B275A83E5C39}"/>
    <cellStyle name="Comma 7 5 4 6" xfId="21631" xr:uid="{E6BBE610-064D-4479-8351-902CDED87F32}"/>
    <cellStyle name="Comma 7 5 4 7" xfId="3783" xr:uid="{EE752EEA-7D06-4C39-9466-A1008AEC2051}"/>
    <cellStyle name="Comma 7 5 5" xfId="5081" xr:uid="{FD577ADD-7C4A-4260-A239-3A26D342B106}"/>
    <cellStyle name="Comma 7 5 5 2" xfId="10819" xr:uid="{5D9C104F-0446-4E49-9991-5B8A460D0B33}"/>
    <cellStyle name="Comma 7 5 5 2 2" xfId="12225" xr:uid="{D2C36793-3D9E-42E0-9B7A-43F4310541AB}"/>
    <cellStyle name="Comma 7 5 5 2 2 2" xfId="20553" xr:uid="{9C525B9A-E8F4-4868-880F-4B3A1F1F4119}"/>
    <cellStyle name="Comma 7 5 5 2 2 2 2" xfId="37635" xr:uid="{6DAE1C54-E2AC-473C-8FD4-28B6B62CD643}"/>
    <cellStyle name="Comma 7 5 5 2 2 3" xfId="29342" xr:uid="{9CF2A852-5ED3-41A7-BD8F-FA4B17096605}"/>
    <cellStyle name="Comma 7 5 5 2 3" xfId="19183" xr:uid="{13EA8624-4A0F-4452-9D7D-2E211A9FDC0A}"/>
    <cellStyle name="Comma 7 5 5 2 3 2" xfId="36265" xr:uid="{CE49A208-8437-46B3-A997-88A0465C7EBD}"/>
    <cellStyle name="Comma 7 5 5 2 4" xfId="27972" xr:uid="{DF8DE21D-F4CC-4E86-864C-3B4259F2A173}"/>
    <cellStyle name="Comma 7 5 5 3" xfId="11463" xr:uid="{9F27C99C-7FFD-4BA4-838B-778AB48852C4}"/>
    <cellStyle name="Comma 7 5 5 3 2" xfId="19792" xr:uid="{A1350827-AE28-4446-A868-C124BC61F228}"/>
    <cellStyle name="Comma 7 5 5 3 2 2" xfId="36874" xr:uid="{1082D7B7-7EDD-42C9-82D6-0360E6319B66}"/>
    <cellStyle name="Comma 7 5 5 3 3" xfId="28581" xr:uid="{96ED30E8-CF9C-456D-A787-BC6088CAAF78}"/>
    <cellStyle name="Comma 7 5 5 4" xfId="7137" xr:uid="{0FAB3A91-47B8-4C60-9A63-52F5548C39B9}"/>
    <cellStyle name="Comma 7 5 5 4 2" xfId="16017" xr:uid="{FDC09D90-05F7-47BE-AF1D-49856AC2E3C2}"/>
    <cellStyle name="Comma 7 5 5 4 2 2" xfId="33099" xr:uid="{66C0DBCD-DA9E-44E8-9316-164906D11EFF}"/>
    <cellStyle name="Comma 7 5 5 4 3" xfId="24472" xr:uid="{BD92CE51-7085-46D9-8956-DAAA70AF3B28}"/>
    <cellStyle name="Comma 7 5 5 5" xfId="14057" xr:uid="{E4F2F093-6874-423C-8C21-2857BBD0CD95}"/>
    <cellStyle name="Comma 7 5 5 5 2" xfId="31139" xr:uid="{8F2BB6B9-6DBF-4106-94F2-BD3A7E44DA94}"/>
    <cellStyle name="Comma 7 5 5 6" xfId="22476" xr:uid="{857DC93D-2F5A-4B12-9623-5D74FE0C0B95}"/>
    <cellStyle name="Comma 7 5 6" xfId="4427" xr:uid="{75424F69-970D-49B6-BD8C-A7D3A0FD2B89}"/>
    <cellStyle name="Comma 7 5 6 2" xfId="12080" xr:uid="{5A2C6C70-0C5A-456A-A047-AF7A1D338E35}"/>
    <cellStyle name="Comma 7 5 6 2 2" xfId="20408" xr:uid="{D2236591-77EC-4D00-9C8D-8DB7BCB51DC1}"/>
    <cellStyle name="Comma 7 5 6 2 2 2" xfId="37490" xr:uid="{C93BB735-C2E6-4B35-9B55-C7FDB37DE5D9}"/>
    <cellStyle name="Comma 7 5 6 2 3" xfId="29197" xr:uid="{BC01E37D-42D6-4366-8289-7905A1578DC6}"/>
    <cellStyle name="Comma 7 5 6 3" xfId="10646" xr:uid="{82A98F26-B759-4F9E-A8F6-E7112178F63B}"/>
    <cellStyle name="Comma 7 5 6 3 2" xfId="19040" xr:uid="{45EE1CC3-C3A5-43AC-954D-0F6244180C1C}"/>
    <cellStyle name="Comma 7 5 6 3 2 2" xfId="36122" xr:uid="{76671400-4F97-4D01-AC4B-4535C90E87C3}"/>
    <cellStyle name="Comma 7 5 6 3 3" xfId="27829" xr:uid="{C934A0FB-DC89-4BFC-A01F-33ED6F5E0895}"/>
    <cellStyle name="Comma 7 5 6 4" xfId="13561" xr:uid="{AB43C15F-19A3-47F0-A2B2-DE9351D86E09}"/>
    <cellStyle name="Comma 7 5 6 4 2" xfId="30643" xr:uid="{E2EDC702-56E0-4F1B-BB63-BD156705B104}"/>
    <cellStyle name="Comma 7 5 6 5" xfId="21978" xr:uid="{E826EB31-ABD1-4F97-875A-059AA4E3E917}"/>
    <cellStyle name="Comma 7 5 7" xfId="11298" xr:uid="{73550C5B-1314-4638-ADA6-87147BCCA5E0}"/>
    <cellStyle name="Comma 7 5 7 2" xfId="19647" xr:uid="{A7678D1A-3571-4908-B07F-8EA176EC965C}"/>
    <cellStyle name="Comma 7 5 7 2 2" xfId="36729" xr:uid="{E21EFA48-31BB-42EF-B7E9-CC412A8583FC}"/>
    <cellStyle name="Comma 7 5 7 3" xfId="28436" xr:uid="{6A0EC73B-B35F-4484-A31D-19E18A561CF0}"/>
    <cellStyle name="Comma 7 5 8" xfId="6107" xr:uid="{78FF234B-5816-4F11-B0A7-B0BEC091A01D}"/>
    <cellStyle name="Comma 7 5 8 2" xfId="15032" xr:uid="{2D724077-4478-4C8C-A043-B3A1FE7766C3}"/>
    <cellStyle name="Comma 7 5 8 2 2" xfId="32114" xr:uid="{31E9239F-BEA1-4748-8656-9CBDA0E299D7}"/>
    <cellStyle name="Comma 7 5 8 3" xfId="23474" xr:uid="{CB0BB31C-D574-48DC-AD62-91D799E9DDBB}"/>
    <cellStyle name="Comma 7 5 9" xfId="12894" xr:uid="{0CC9209A-A85A-4769-A1CD-D58991954F57}"/>
    <cellStyle name="Comma 7 5 9 2" xfId="29983" xr:uid="{6FCBAA14-EAA9-46C8-9AC0-132D0866B798}"/>
    <cellStyle name="Comma 7 6" xfId="2198" xr:uid="{A0C8D106-0A4A-4778-87DE-8AA74A688C29}"/>
    <cellStyle name="Comma 7 6 10" xfId="3478" xr:uid="{DE3FE5DC-9D1D-4028-97AD-02E467B94E6C}"/>
    <cellStyle name="Comma 7 6 11" xfId="2718" xr:uid="{477A75CA-EF78-4C2B-8036-EA723E02EA26}"/>
    <cellStyle name="Comma 7 6 12" xfId="38478" xr:uid="{BFDF7D1E-CCEC-4AFB-8AC5-3D68BFAA96DF}"/>
    <cellStyle name="Comma 7 6 2" xfId="2864" xr:uid="{A2DDA680-AC6C-4E86-80B1-37DEB84E8A08}"/>
    <cellStyle name="Comma 7 6 2 2" xfId="3175" xr:uid="{D779C543-597A-4E69-A65A-2AFEF9CCE52F}"/>
    <cellStyle name="Comma 7 6 2 2 2" xfId="5658" xr:uid="{7C89C846-7C15-48AA-9CB3-51F6A29A011A}"/>
    <cellStyle name="Comma 7 6 2 2 2 2" xfId="12674" xr:uid="{4EC11582-9374-482D-B2CC-6D63D7FA4E68}"/>
    <cellStyle name="Comma 7 6 2 2 2 2 2" xfId="21002" xr:uid="{D8A12038-5880-4317-8113-C9A29967A43C}"/>
    <cellStyle name="Comma 7 6 2 2 2 2 2 2" xfId="38084" xr:uid="{92D61207-E4E8-48A5-8E30-C4AE1B955199}"/>
    <cellStyle name="Comma 7 6 2 2 2 2 3" xfId="29791" xr:uid="{23F2C156-DB4B-4D7C-94E4-DC98DDCEFD59}"/>
    <cellStyle name="Comma 7 6 2 2 2 3" xfId="11116" xr:uid="{DCDA1105-C1D0-478C-8272-6A8BE6EAB156}"/>
    <cellStyle name="Comma 7 6 2 2 2 3 2" xfId="19480" xr:uid="{C8F9C83A-B051-412D-82B2-00C8489FDE37}"/>
    <cellStyle name="Comma 7 6 2 2 2 3 2 2" xfId="36562" xr:uid="{F96181E1-F15B-407A-ABEE-20CE0FEF1C7F}"/>
    <cellStyle name="Comma 7 6 2 2 2 3 3" xfId="28269" xr:uid="{716BF385-B5AB-4005-9101-1F8AE0B5AB7F}"/>
    <cellStyle name="Comma 7 6 2 2 2 4" xfId="14608" xr:uid="{203BD32B-E4CA-4F08-8DBE-87B752995009}"/>
    <cellStyle name="Comma 7 6 2 2 2 4 2" xfId="31690" xr:uid="{96F99A2D-F962-4B66-8D3B-BD5024C3F068}"/>
    <cellStyle name="Comma 7 6 2 2 2 5" xfId="23041" xr:uid="{2A4FB881-1B81-46AF-9318-6FB6D7D56D70}"/>
    <cellStyle name="Comma 7 6 2 2 3" xfId="11912" xr:uid="{A18E8803-F0BD-4351-A6C4-17FDEE530AAB}"/>
    <cellStyle name="Comma 7 6 2 2 3 2" xfId="20241" xr:uid="{6A5A5011-2D43-4E77-92CB-A9CCEB46633A}"/>
    <cellStyle name="Comma 7 6 2 2 3 2 2" xfId="37323" xr:uid="{064C8C79-EF84-4827-8BD4-2791ED064B64}"/>
    <cellStyle name="Comma 7 6 2 2 3 3" xfId="29030" xr:uid="{74623968-C30D-4F9E-9E0D-642660C50BF3}"/>
    <cellStyle name="Comma 7 6 2 2 4" xfId="6559" xr:uid="{6EDA4EAD-DAF1-40F7-8F89-6785BBD79108}"/>
    <cellStyle name="Comma 7 6 2 2 4 2" xfId="15479" xr:uid="{C4021CBE-9977-4735-A133-8CD3566721C6}"/>
    <cellStyle name="Comma 7 6 2 2 4 2 2" xfId="32561" xr:uid="{5867CB1F-8CD1-4F75-BBF0-9F0735F3DF48}"/>
    <cellStyle name="Comma 7 6 2 2 4 3" xfId="23922" xr:uid="{94F1C0A6-BB7E-40E5-B8DC-7E175C50186E}"/>
    <cellStyle name="Comma 7 6 2 2 5" xfId="13354" xr:uid="{D0E3E152-2C68-46B1-9046-E6D61CAED26C}"/>
    <cellStyle name="Comma 7 6 2 2 5 2" xfId="30436" xr:uid="{94BFD465-E4FB-4E38-9A92-23F749CAC0F2}"/>
    <cellStyle name="Comma 7 6 2 2 6" xfId="21775" xr:uid="{461A8BED-ACF8-4E47-968E-0ECB077B982D}"/>
    <cellStyle name="Comma 7 6 2 2 7" xfId="3927" xr:uid="{80671870-B24D-46D5-AD70-4CF812447C48}"/>
    <cellStyle name="Comma 7 6 2 3" xfId="5352" xr:uid="{13C4D3DD-806E-410E-BEAC-36AE9527F4DE}"/>
    <cellStyle name="Comma 7 6 2 3 2" xfId="12369" xr:uid="{5A45B728-930E-4BE6-93D6-95B399B6CE0D}"/>
    <cellStyle name="Comma 7 6 2 3 2 2" xfId="20697" xr:uid="{C7D1D68D-EB4E-4F9F-834A-7829C2D5F1DE}"/>
    <cellStyle name="Comma 7 6 2 3 2 2 2" xfId="37779" xr:uid="{F0487210-EF58-4412-96A5-76F2A7CF30C7}"/>
    <cellStyle name="Comma 7 6 2 3 2 3" xfId="29486" xr:uid="{EBD46824-D3D0-487B-A29C-23358C719803}"/>
    <cellStyle name="Comma 7 6 2 3 3" xfId="7294" xr:uid="{7803E7AA-C47C-438C-A15F-9328877AB16C}"/>
    <cellStyle name="Comma 7 6 2 3 3 2" xfId="16162" xr:uid="{2AD80568-F62A-4357-A85D-0F61DEA352EE}"/>
    <cellStyle name="Comma 7 6 2 3 3 2 2" xfId="33244" xr:uid="{8FB97803-CF8A-4827-BB8F-2AAE92A1EB05}"/>
    <cellStyle name="Comma 7 6 2 3 3 3" xfId="24628" xr:uid="{4ABFB378-CE1A-4B83-A63E-CB57B05A3B9A}"/>
    <cellStyle name="Comma 7 6 2 3 4" xfId="14306" xr:uid="{97C24DB4-BCD5-44E8-986B-4B84A0CE0794}"/>
    <cellStyle name="Comma 7 6 2 3 4 2" xfId="31388" xr:uid="{F5880AFF-E519-41B4-8D51-DB9D63DE1A4E}"/>
    <cellStyle name="Comma 7 6 2 3 5" xfId="22739" xr:uid="{7B975B1C-7055-4996-8C47-714C06C0A248}"/>
    <cellStyle name="Comma 7 6 2 4" xfId="4777" xr:uid="{7F576C89-6325-4AE5-9873-63E8865C4E82}"/>
    <cellStyle name="Comma 7 6 2 4 2" xfId="11607" xr:uid="{A8D6B8AC-B2A0-4BEF-969C-BCC8651B3D58}"/>
    <cellStyle name="Comma 7 6 2 4 2 2" xfId="19936" xr:uid="{320DE025-489D-4B82-9676-DAABA58BE1A7}"/>
    <cellStyle name="Comma 7 6 2 4 2 2 2" xfId="37018" xr:uid="{4A32AE3D-6353-4AC6-89B9-7773B683EFC3}"/>
    <cellStyle name="Comma 7 6 2 4 2 3" xfId="28725" xr:uid="{CE5C6683-1C1C-4EFD-AF53-1860C4196DB1}"/>
    <cellStyle name="Comma 7 6 2 4 3" xfId="13860" xr:uid="{7F2CB1A5-12FB-4C7D-9085-9F243B42D75E}"/>
    <cellStyle name="Comma 7 6 2 4 3 2" xfId="30942" xr:uid="{BBBA8B36-8C95-40D7-B70D-3760B010A72F}"/>
    <cellStyle name="Comma 7 6 2 4 4" xfId="22276" xr:uid="{23811BAD-4007-4886-B4A2-53AB14E7ABE5}"/>
    <cellStyle name="Comma 7 6 2 5" xfId="6257" xr:uid="{F06EB9BA-45FF-450F-8712-29106C47DA0B}"/>
    <cellStyle name="Comma 7 6 2 5 2" xfId="15177" xr:uid="{C5A6793E-806B-4599-AF58-93D7FD18E406}"/>
    <cellStyle name="Comma 7 6 2 5 2 2" xfId="32259" xr:uid="{DD767F76-64DC-43A8-8B4D-930E745DCCD4}"/>
    <cellStyle name="Comma 7 6 2 5 3" xfId="23620" xr:uid="{952AEF9C-E2FC-4086-A446-69B820474E9C}"/>
    <cellStyle name="Comma 7 6 2 6" xfId="13049" xr:uid="{A57FE10D-CFAB-41D9-8073-E942C9BBB27C}"/>
    <cellStyle name="Comma 7 6 2 6 2" xfId="30131" xr:uid="{2CC02D36-DAFE-4083-9170-A99C7C2FA3E4}"/>
    <cellStyle name="Comma 7 6 2 7" xfId="21470" xr:uid="{03BA6886-364D-461A-989A-B866968C3E64}"/>
    <cellStyle name="Comma 7 6 2 8" xfId="3622" xr:uid="{881AC37A-778D-43DB-B502-60A1DC69ECD6}"/>
    <cellStyle name="Comma 7 6 3" xfId="3033" xr:uid="{A1B9F2E6-4E44-4C4C-88FD-A77705A2B72E}"/>
    <cellStyle name="Comma 7 6 3 2" xfId="5517" xr:uid="{F36FA0F8-382D-44AB-8237-7CD5965FC631}"/>
    <cellStyle name="Comma 7 6 3 2 2" xfId="12532" xr:uid="{E1F75B42-CFF8-4183-9445-C8DEC500EDCC}"/>
    <cellStyle name="Comma 7 6 3 2 2 2" xfId="20860" xr:uid="{332E490B-E063-40F2-B360-95C421B51BC9}"/>
    <cellStyle name="Comma 7 6 3 2 2 2 2" xfId="37942" xr:uid="{10459D07-B4C2-4A77-9858-1DEE89A33A80}"/>
    <cellStyle name="Comma 7 6 3 2 2 3" xfId="29649" xr:uid="{15FC3284-A1F1-4DE0-8BE5-7C4AEE7088BE}"/>
    <cellStyle name="Comma 7 6 3 2 3" xfId="10987" xr:uid="{056C2EBC-0721-4D08-9777-5BBBE485FE02}"/>
    <cellStyle name="Comma 7 6 3 2 3 2" xfId="19351" xr:uid="{CCF79A5A-5B8C-439F-9287-48D2EFCB8122}"/>
    <cellStyle name="Comma 7 6 3 2 3 2 2" xfId="36433" xr:uid="{9B477280-E2C7-4B1F-9928-DA125622F28E}"/>
    <cellStyle name="Comma 7 6 3 2 3 3" xfId="28140" xr:uid="{266B6E6A-21E6-4493-94EF-A9CE6C5A3BFF}"/>
    <cellStyle name="Comma 7 6 3 2 4" xfId="14467" xr:uid="{7055375E-1780-48BB-BD0C-3170CF2EF799}"/>
    <cellStyle name="Comma 7 6 3 2 4 2" xfId="31549" xr:uid="{9EC19B7D-8222-4652-9685-A4D6E4248E7C}"/>
    <cellStyle name="Comma 7 6 3 2 5" xfId="22900" xr:uid="{F33E9FB6-88A6-4154-9DBA-77147265B268}"/>
    <cellStyle name="Comma 7 6 3 3" xfId="11770" xr:uid="{9BFF71F0-7971-493B-BFA5-FB3CAC9C9D33}"/>
    <cellStyle name="Comma 7 6 3 3 2" xfId="20099" xr:uid="{85F3DBE2-0474-4E0C-837B-BF45F9A81B85}"/>
    <cellStyle name="Comma 7 6 3 3 2 2" xfId="37181" xr:uid="{41300884-A9D9-4DB2-8D53-F036A214674F}"/>
    <cellStyle name="Comma 7 6 3 3 3" xfId="28888" xr:uid="{EE8F8A9D-64B5-4AA7-9560-7B7631981C20}"/>
    <cellStyle name="Comma 7 6 3 4" xfId="6418" xr:uid="{681D5C1B-35F8-49B0-809D-CC3711C9BD09}"/>
    <cellStyle name="Comma 7 6 3 4 2" xfId="15338" xr:uid="{D0177962-9CB3-4567-BF95-CF6EB6914B06}"/>
    <cellStyle name="Comma 7 6 3 4 2 2" xfId="32420" xr:uid="{B310A0EB-19BD-4486-9382-583A0FCF4C09}"/>
    <cellStyle name="Comma 7 6 3 4 3" xfId="23781" xr:uid="{36493B8C-3379-4B6A-BD73-9AAF62A0A368}"/>
    <cellStyle name="Comma 7 6 3 5" xfId="13212" xr:uid="{04AC57E9-9E10-4942-A74D-899C0D4CBB71}"/>
    <cellStyle name="Comma 7 6 3 5 2" xfId="30294" xr:uid="{DD7D7C03-9468-480F-A4B3-6A363B476786}"/>
    <cellStyle name="Comma 7 6 3 6" xfId="21633" xr:uid="{DAFC9D59-7255-43CA-B404-926BCCB204B6}"/>
    <cellStyle name="Comma 7 6 3 7" xfId="3785" xr:uid="{604A6831-F858-4463-9A7C-499821851262}"/>
    <cellStyle name="Comma 7 6 4" xfId="5083" xr:uid="{A23CBC8A-847E-4364-B438-985A5E7CD0B2}"/>
    <cellStyle name="Comma 7 6 4 2" xfId="10821" xr:uid="{0414AC7D-482E-4AC3-8BF5-8FD8AED9B00E}"/>
    <cellStyle name="Comma 7 6 4 2 2" xfId="12227" xr:uid="{1E029F7C-0BE0-41C4-B0F6-2DD2E7F52D98}"/>
    <cellStyle name="Comma 7 6 4 2 2 2" xfId="20555" xr:uid="{CCA774DF-24CA-41A7-8602-616C94A48D2F}"/>
    <cellStyle name="Comma 7 6 4 2 2 2 2" xfId="37637" xr:uid="{89C77129-6F41-4F90-BAF9-DE60C7555ABC}"/>
    <cellStyle name="Comma 7 6 4 2 2 3" xfId="29344" xr:uid="{D86FA046-54E0-457A-BB8F-2D341CDF926A}"/>
    <cellStyle name="Comma 7 6 4 2 3" xfId="19185" xr:uid="{72D0A13C-2056-4D3D-BCB8-A8468DEF879C}"/>
    <cellStyle name="Comma 7 6 4 2 3 2" xfId="36267" xr:uid="{F0046374-4DA8-4CB1-809B-70727A5B9F7D}"/>
    <cellStyle name="Comma 7 6 4 2 4" xfId="27974" xr:uid="{69719156-BDCC-4D00-9F2F-48C954E92807}"/>
    <cellStyle name="Comma 7 6 4 3" xfId="11465" xr:uid="{051F41FE-A67E-41E9-9393-1D551F5F3B99}"/>
    <cellStyle name="Comma 7 6 4 3 2" xfId="19794" xr:uid="{AB709CD5-4475-4A11-B5B4-F3D1B5F3BB16}"/>
    <cellStyle name="Comma 7 6 4 3 2 2" xfId="36876" xr:uid="{392A531F-2A4D-4F24-A0E7-CB4F8E6E6845}"/>
    <cellStyle name="Comma 7 6 4 3 3" xfId="28583" xr:uid="{FFA0DFB5-75B1-400F-807C-3A5A46C55553}"/>
    <cellStyle name="Comma 7 6 4 4" xfId="7139" xr:uid="{C4BF35B4-FF25-4EEC-B0D7-C63BE3FFE225}"/>
    <cellStyle name="Comma 7 6 4 4 2" xfId="16019" xr:uid="{FF9BE289-3CDE-45FD-B6CE-95192F108C90}"/>
    <cellStyle name="Comma 7 6 4 4 2 2" xfId="33101" xr:uid="{379EC28D-97BD-4F5A-8E9E-D00BA5AD84D2}"/>
    <cellStyle name="Comma 7 6 4 4 3" xfId="24474" xr:uid="{F25D6ACC-BEEE-443C-8AD5-D4B633E6C4C5}"/>
    <cellStyle name="Comma 7 6 4 5" xfId="14059" xr:uid="{F8D89CA9-4272-4659-BF7D-9989AEBF6FFB}"/>
    <cellStyle name="Comma 7 6 4 5 2" xfId="31141" xr:uid="{93EE0843-027E-4DFA-AE26-5BC869F5FE66}"/>
    <cellStyle name="Comma 7 6 4 6" xfId="22478" xr:uid="{31049A6F-B859-4CEA-974C-64E642514FB2}"/>
    <cellStyle name="Comma 7 6 5" xfId="4455" xr:uid="{52CDFF58-E35F-4EC2-B85F-A6148883A16E}"/>
    <cellStyle name="Comma 7 6 5 2" xfId="12082" xr:uid="{36012CDC-E402-48A6-9009-57112722E7B5}"/>
    <cellStyle name="Comma 7 6 5 2 2" xfId="20410" xr:uid="{917D3573-0459-46A4-B04C-BBE17D3CAC6A}"/>
    <cellStyle name="Comma 7 6 5 2 2 2" xfId="37492" xr:uid="{D1ADAF7F-7280-499D-9767-72DFEAE8CC2C}"/>
    <cellStyle name="Comma 7 6 5 2 3" xfId="29199" xr:uid="{2DFDFABB-C9FB-4337-B1B1-94CB11B8A51F}"/>
    <cellStyle name="Comma 7 6 5 3" xfId="10648" xr:uid="{22277771-9354-490C-8CCB-290C9C6D32E5}"/>
    <cellStyle name="Comma 7 6 5 3 2" xfId="19042" xr:uid="{9B5CC05B-4E92-4D30-8CF6-FA37CB778B7E}"/>
    <cellStyle name="Comma 7 6 5 3 2 2" xfId="36124" xr:uid="{EAB55D5C-C166-4F3E-9F0E-3E6B705666E0}"/>
    <cellStyle name="Comma 7 6 5 3 3" xfId="27831" xr:uid="{97934A5D-32BC-40AB-953D-9D82EAD7B3DC}"/>
    <cellStyle name="Comma 7 6 5 4" xfId="13575" xr:uid="{0EC0A269-D694-4E70-9878-2093B695D5B7}"/>
    <cellStyle name="Comma 7 6 5 4 2" xfId="30657" xr:uid="{78816C78-E491-4EFD-809B-09B2E7D640DC}"/>
    <cellStyle name="Comma 7 6 5 5" xfId="21992" xr:uid="{B06E9A92-667C-4E20-8E67-74FFC9AAB82A}"/>
    <cellStyle name="Comma 7 6 6" xfId="11300" xr:uid="{C621F391-C00A-4F64-BC90-47A9ABAFB60F}"/>
    <cellStyle name="Comma 7 6 6 2" xfId="19649" xr:uid="{B2544FD3-C159-45A0-BF95-3426CA828B9D}"/>
    <cellStyle name="Comma 7 6 6 2 2" xfId="36731" xr:uid="{48F13FA5-1370-4B9D-82DC-1C0F62399A9B}"/>
    <cellStyle name="Comma 7 6 6 3" xfId="28438" xr:uid="{D58C39ED-6A50-4021-A5DB-D677B237DE54}"/>
    <cellStyle name="Comma 7 6 7" xfId="6109" xr:uid="{FBE8AA3C-C2A8-4D43-B5D5-6B12985014ED}"/>
    <cellStyle name="Comma 7 6 7 2" xfId="15034" xr:uid="{B1D3F236-E15B-4799-9931-9474E2743439}"/>
    <cellStyle name="Comma 7 6 7 2 2" xfId="32116" xr:uid="{A5CD2851-BD1A-4E40-BA39-ECD43555147B}"/>
    <cellStyle name="Comma 7 6 7 3" xfId="23476" xr:uid="{6AB03AEA-B7A8-4D76-B0FB-7E0DE7FA5100}"/>
    <cellStyle name="Comma 7 6 8" xfId="12896" xr:uid="{0D479588-8EC0-4E26-86F0-582F9F2CAD8A}"/>
    <cellStyle name="Comma 7 6 8 2" xfId="29985" xr:uid="{EDA3589E-216D-4020-876D-86EE3D768257}"/>
    <cellStyle name="Comma 7 6 9" xfId="21219" xr:uid="{46145FAA-CCA2-4E16-A133-7FD2DCB1CA9C}"/>
    <cellStyle name="Comma 7 7" xfId="2195" xr:uid="{46DC36A3-F3A4-40A1-B8D8-C325D24AE388}"/>
    <cellStyle name="Comma 7 7 10" xfId="38475" xr:uid="{1B8B1BCE-5760-490B-A2CD-0CAB57FAEE96}"/>
    <cellStyle name="Comma 7 7 2" xfId="3172" xr:uid="{D8E33DDB-04A1-4567-B944-2484397DE2C4}"/>
    <cellStyle name="Comma 7 7 2 2" xfId="5655" xr:uid="{D7C8EB22-7DC1-4E1E-9817-20DDB2F2A889}"/>
    <cellStyle name="Comma 7 7 2 2 2" xfId="12671" xr:uid="{B304F0E6-E833-410E-A523-AE34CBA91ADE}"/>
    <cellStyle name="Comma 7 7 2 2 2 2" xfId="20999" xr:uid="{048CF381-707C-4A13-8A60-F18987B51DC5}"/>
    <cellStyle name="Comma 7 7 2 2 2 2 2" xfId="38081" xr:uid="{9D2B61CE-0C47-4B05-A14D-A798ECA3B3CC}"/>
    <cellStyle name="Comma 7 7 2 2 2 3" xfId="29788" xr:uid="{C4442FF8-B179-41AB-A0DB-75D725CCCCB0}"/>
    <cellStyle name="Comma 7 7 2 2 3" xfId="11113" xr:uid="{EF050CD2-517B-47AA-A93D-FAB5A3669255}"/>
    <cellStyle name="Comma 7 7 2 2 3 2" xfId="19477" xr:uid="{ABD9D5BC-51BA-4D45-B84C-CE4DDF59C32C}"/>
    <cellStyle name="Comma 7 7 2 2 3 2 2" xfId="36559" xr:uid="{06FC37BC-F759-4CC6-9AD0-02B331A87571}"/>
    <cellStyle name="Comma 7 7 2 2 3 3" xfId="28266" xr:uid="{A550FB3C-ACBA-40FA-9EF7-65292ED84AF7}"/>
    <cellStyle name="Comma 7 7 2 2 4" xfId="14605" xr:uid="{2DF8D93C-6E54-480B-B3F8-1732F3A0CAAB}"/>
    <cellStyle name="Comma 7 7 2 2 4 2" xfId="31687" xr:uid="{2FD2AA43-85E4-4A49-BC75-F64BA354C5D6}"/>
    <cellStyle name="Comma 7 7 2 2 5" xfId="23038" xr:uid="{30A9722D-3656-4477-9666-CE2BD227901F}"/>
    <cellStyle name="Comma 7 7 2 3" xfId="11909" xr:uid="{40209C1E-A8B9-4513-983C-77D6262DBFB8}"/>
    <cellStyle name="Comma 7 7 2 3 2" xfId="20238" xr:uid="{D2A24409-4170-4092-B3B6-659837A046E3}"/>
    <cellStyle name="Comma 7 7 2 3 2 2" xfId="37320" xr:uid="{B54CB5F7-23E7-43C2-914A-B037C9A059A0}"/>
    <cellStyle name="Comma 7 7 2 3 3" xfId="29027" xr:uid="{EC6D46B8-96C9-41BD-8D83-D5AD9F925C1B}"/>
    <cellStyle name="Comma 7 7 2 4" xfId="6556" xr:uid="{CCEB349A-5A8D-45D2-BE00-4B586F496DB4}"/>
    <cellStyle name="Comma 7 7 2 4 2" xfId="15476" xr:uid="{76BD236F-BA85-4ADB-B921-AD51586A5012}"/>
    <cellStyle name="Comma 7 7 2 4 2 2" xfId="32558" xr:uid="{464906AD-D34F-41A3-8F8C-FC04C6CE46C7}"/>
    <cellStyle name="Comma 7 7 2 4 3" xfId="23919" xr:uid="{E0FEDF33-7A74-44A6-87D6-14792FA86910}"/>
    <cellStyle name="Comma 7 7 2 5" xfId="13351" xr:uid="{48130549-6EC3-4EB8-879A-135103285EC8}"/>
    <cellStyle name="Comma 7 7 2 5 2" xfId="30433" xr:uid="{976605D2-E1D5-4A5C-A5FA-3FD1D6F004A3}"/>
    <cellStyle name="Comma 7 7 2 6" xfId="21772" xr:uid="{A92C30DF-4CBB-4B37-BD97-65EF09898480}"/>
    <cellStyle name="Comma 7 7 2 7" xfId="3924" xr:uid="{2428632F-231E-4E93-9660-267C1C52F590}"/>
    <cellStyle name="Comma 7 7 3" xfId="3315" xr:uid="{15E337FB-F1BA-4666-8367-AAE31CCD595E}"/>
    <cellStyle name="Comma 7 7 3 2" xfId="12366" xr:uid="{0EEEEE0E-46B6-4C28-9958-2CBF0FE9E444}"/>
    <cellStyle name="Comma 7 7 3 2 2" xfId="20694" xr:uid="{64222A3A-A267-4324-A808-D038A46CC454}"/>
    <cellStyle name="Comma 7 7 3 2 2 2" xfId="37776" xr:uid="{479CFCDA-94B1-4DC4-AB4F-433D519511F0}"/>
    <cellStyle name="Comma 7 7 3 2 3" xfId="29483" xr:uid="{262945AF-7229-48A3-B139-7350E0BECC72}"/>
    <cellStyle name="Comma 7 7 3 3" xfId="7291" xr:uid="{3F1CD352-4AB1-4E1A-9FCD-B3C8D196BAB6}"/>
    <cellStyle name="Comma 7 7 3 3 2" xfId="16159" xr:uid="{66B8AA83-DB1E-4EF7-942B-18A8909CAF72}"/>
    <cellStyle name="Comma 7 7 3 3 2 2" xfId="33241" xr:uid="{BFF52101-1633-4C59-919A-5FE9EDB1F977}"/>
    <cellStyle name="Comma 7 7 3 3 3" xfId="24625" xr:uid="{B6A418F0-8737-40D6-AA11-DDCE521C4D91}"/>
    <cellStyle name="Comma 7 7 3 4" xfId="14303" xr:uid="{7BCEF00B-3495-44BC-A60A-64A84387FDA5}"/>
    <cellStyle name="Comma 7 7 3 4 2" xfId="31385" xr:uid="{3D11277C-C133-4E80-9420-0386161006DF}"/>
    <cellStyle name="Comma 7 7 3 5" xfId="22736" xr:uid="{A52074AD-FF98-401F-A7B7-EFDF5D75820A}"/>
    <cellStyle name="Comma 7 7 3 6" xfId="5349" xr:uid="{518D8858-EA95-428A-A29A-4AB41FA043B0}"/>
    <cellStyle name="Comma 7 7 4" xfId="4270" xr:uid="{D4309334-F1C5-43F7-9D7F-6DE13373760D}"/>
    <cellStyle name="Comma 7 7 4 2" xfId="11604" xr:uid="{C9E72D2A-D699-4A56-9961-46FEC8F2D83D}"/>
    <cellStyle name="Comma 7 7 4 2 2" xfId="19933" xr:uid="{E860BA3E-3A74-4BDE-B27A-E81364852315}"/>
    <cellStyle name="Comma 7 7 4 2 2 2" xfId="37015" xr:uid="{DFA9B5BC-98F8-4AFD-BD31-05C28D48C4FD}"/>
    <cellStyle name="Comma 7 7 4 2 3" xfId="28722" xr:uid="{228BD7CA-C66D-4585-9631-6192E46E9F07}"/>
    <cellStyle name="Comma 7 7 4 3" xfId="13509" xr:uid="{18EF17DE-A735-4FC6-9DE5-1E89CB2A0A00}"/>
    <cellStyle name="Comma 7 7 4 3 2" xfId="30591" xr:uid="{8C0A0034-4ACB-42E2-BF59-DF0028357E37}"/>
    <cellStyle name="Comma 7 7 4 4" xfId="21932" xr:uid="{BECF5723-5113-4F2D-A897-522BDE530F63}"/>
    <cellStyle name="Comma 7 7 5" xfId="6254" xr:uid="{D800AB11-B11F-4925-ACDA-BA3A3B295E0B}"/>
    <cellStyle name="Comma 7 7 5 2" xfId="15174" xr:uid="{97CD5649-185B-41F3-AC3F-9F4F2B954C61}"/>
    <cellStyle name="Comma 7 7 5 2 2" xfId="32256" xr:uid="{12245656-B0DB-4F14-8F05-8613BC4A288F}"/>
    <cellStyle name="Comma 7 7 5 3" xfId="23617" xr:uid="{8CCCA292-05FC-4854-A071-7F8CE2A8EFBB}"/>
    <cellStyle name="Comma 7 7 6" xfId="13046" xr:uid="{F9C2715F-45A3-4931-8B8C-E97A48D05A92}"/>
    <cellStyle name="Comma 7 7 6 2" xfId="30128" xr:uid="{9A9470F4-8CD6-470B-A569-67A57C5E2238}"/>
    <cellStyle name="Comma 7 7 7" xfId="21467" xr:uid="{41B2BE62-DF3B-40BC-8CBF-6708276121E7}"/>
    <cellStyle name="Comma 7 7 8" xfId="3619" xr:uid="{77DBE80C-95D4-4967-95D3-64D8A1DBFB2C}"/>
    <cellStyle name="Comma 7 7 9" xfId="2861" xr:uid="{E1FC9D38-DB92-4739-8C95-392CB0F82EB4}"/>
    <cellStyle name="Comma 7 8" xfId="3030" xr:uid="{224B82E9-DE53-46DE-A1E8-10B3B74C1B8E}"/>
    <cellStyle name="Comma 7 8 2" xfId="5514" xr:uid="{D9DDA2AD-D2CB-4738-B553-29ACC7C0AFD6}"/>
    <cellStyle name="Comma 7 8 2 2" xfId="12529" xr:uid="{47D2C658-D5F1-4900-86EE-A7DB912D3712}"/>
    <cellStyle name="Comma 7 8 2 2 2" xfId="20857" xr:uid="{C2120383-2919-4DF3-88CD-8B657C95D480}"/>
    <cellStyle name="Comma 7 8 2 2 2 2" xfId="37939" xr:uid="{B15F0102-59FF-4EED-993E-4EDCDEF06876}"/>
    <cellStyle name="Comma 7 8 2 2 3" xfId="29646" xr:uid="{8568716D-6E0F-43B1-8689-902FB2D981F9}"/>
    <cellStyle name="Comma 7 8 2 3" xfId="7397" xr:uid="{85C421D2-9862-43A9-8674-9232323E6826}"/>
    <cellStyle name="Comma 7 8 2 3 2" xfId="16264" xr:uid="{825FF410-89C3-4879-8599-E36BE324FE9F}"/>
    <cellStyle name="Comma 7 8 2 3 2 2" xfId="33346" xr:uid="{5880604A-08ED-4133-B1D7-098B0020D4A8}"/>
    <cellStyle name="Comma 7 8 2 3 3" xfId="24730" xr:uid="{32F87A4E-DE06-4AC3-819F-CE32F51611A0}"/>
    <cellStyle name="Comma 7 8 2 4" xfId="14464" xr:uid="{664BA7C2-AE5A-4A07-B1F3-DFED71985DD9}"/>
    <cellStyle name="Comma 7 8 2 4 2" xfId="31546" xr:uid="{3E80F330-99DC-402B-8C5A-FAD8D9DAF1BB}"/>
    <cellStyle name="Comma 7 8 2 5" xfId="22897" xr:uid="{DC1069C3-3215-4EEB-938A-F88CE5BF159F}"/>
    <cellStyle name="Comma 7 8 3" xfId="4583" xr:uid="{D1A332DE-D135-4CF9-A539-466C575CAE6A}"/>
    <cellStyle name="Comma 7 8 3 2" xfId="11767" xr:uid="{F019DC4C-7553-420A-9EE4-6D69230A1FF1}"/>
    <cellStyle name="Comma 7 8 3 2 2" xfId="20096" xr:uid="{EE304E39-D1FF-478A-BD00-6954572BE1E5}"/>
    <cellStyle name="Comma 7 8 3 2 2 2" xfId="37178" xr:uid="{29A9FD86-BAA8-4983-BE0F-F3719B7629DF}"/>
    <cellStyle name="Comma 7 8 3 2 3" xfId="28885" xr:uid="{C77DC9A5-5C8E-463C-9C15-AF61364283A6}"/>
    <cellStyle name="Comma 7 8 3 3" xfId="13666" xr:uid="{5242CAE9-D488-4A71-8905-58F18AED1BC9}"/>
    <cellStyle name="Comma 7 8 3 3 2" xfId="30748" xr:uid="{37D382A8-DAC0-4DC2-8435-D355D7C14AF8}"/>
    <cellStyle name="Comma 7 8 3 4" xfId="22081" xr:uid="{03CF8686-EB0A-44D9-BE58-2A24D3D84986}"/>
    <cellStyle name="Comma 7 8 4" xfId="6415" xr:uid="{A7F01D47-E80C-454B-8A20-957470991E9D}"/>
    <cellStyle name="Comma 7 8 4 2" xfId="15335" xr:uid="{1A779048-39CC-4722-ACD9-17BDC0ABEEA6}"/>
    <cellStyle name="Comma 7 8 4 2 2" xfId="32417" xr:uid="{836182AE-E578-4ABC-8A99-882E816C28A7}"/>
    <cellStyle name="Comma 7 8 4 3" xfId="23778" xr:uid="{1512480C-585B-472D-B91E-865EA4904D9E}"/>
    <cellStyle name="Comma 7 8 5" xfId="13209" xr:uid="{CEDB78F4-B88C-4343-9126-6DB18B5FB65E}"/>
    <cellStyle name="Comma 7 8 5 2" xfId="30291" xr:uid="{A20A7916-3D85-4858-AE59-9BD2A94D43C4}"/>
    <cellStyle name="Comma 7 8 6" xfId="21630" xr:uid="{8A36A1A3-6C51-4740-925D-5B71FCEA5608}"/>
    <cellStyle name="Comma 7 8 7" xfId="3782" xr:uid="{79173006-3956-4CF6-86D2-8EDD41E61E3C}"/>
    <cellStyle name="Comma 7 9" xfId="5080" xr:uid="{B5920150-296C-40A1-B5BA-9874D4495283}"/>
    <cellStyle name="Comma 7 9 2" xfId="10818" xr:uid="{C89100A2-1867-448D-8A82-227F65349392}"/>
    <cellStyle name="Comma 7 9 2 2" xfId="12224" xr:uid="{3C2D7F41-B874-446B-9754-7C814C1CF857}"/>
    <cellStyle name="Comma 7 9 2 2 2" xfId="20552" xr:uid="{08ED99C0-8405-495B-A017-6B43AC49C5F8}"/>
    <cellStyle name="Comma 7 9 2 2 2 2" xfId="37634" xr:uid="{DCEF24C7-C3A0-4CF9-A9E8-4755D6310A8F}"/>
    <cellStyle name="Comma 7 9 2 2 3" xfId="29341" xr:uid="{61FDA832-5869-41F3-8982-84CA4FC24D85}"/>
    <cellStyle name="Comma 7 9 2 3" xfId="19182" xr:uid="{7F93F265-EFBA-4F47-B1F2-9DABB1BD8E5A}"/>
    <cellStyle name="Comma 7 9 2 3 2" xfId="36264" xr:uid="{3F69AFEC-AA74-4781-9382-BC6651753DB9}"/>
    <cellStyle name="Comma 7 9 2 4" xfId="27971" xr:uid="{FA896EBF-51C4-457E-AC48-05F790051EE6}"/>
    <cellStyle name="Comma 7 9 3" xfId="11462" xr:uid="{A03FCE9F-A69E-4170-BF81-FF6A6C4C83A1}"/>
    <cellStyle name="Comma 7 9 3 2" xfId="19791" xr:uid="{51A46CE2-A3A9-497A-96BE-E53D32DD9426}"/>
    <cellStyle name="Comma 7 9 3 2 2" xfId="36873" xr:uid="{A0421B3D-BCB2-4B35-A5BE-7F0A5666BC38}"/>
    <cellStyle name="Comma 7 9 3 3" xfId="28580" xr:uid="{56DDBA3B-3FA8-4DB0-B577-E754F125B2EE}"/>
    <cellStyle name="Comma 7 9 4" xfId="7136" xr:uid="{E4B37E16-85CB-4E71-9DA6-CF3EC2683346}"/>
    <cellStyle name="Comma 7 9 4 2" xfId="16016" xr:uid="{04092995-7DDE-4B35-9744-CAC5E3E96FA1}"/>
    <cellStyle name="Comma 7 9 4 2 2" xfId="33098" xr:uid="{428218AD-C7E3-4A97-A7D0-A6A2EE6D5238}"/>
    <cellStyle name="Comma 7 9 4 3" xfId="24471" xr:uid="{3637789E-BB82-4100-A2AC-2DE4059CA4C4}"/>
    <cellStyle name="Comma 7 9 5" xfId="14056" xr:uid="{32364B30-3BF3-4208-A1B1-7D86E54D3661}"/>
    <cellStyle name="Comma 7 9 5 2" xfId="31138" xr:uid="{98FA7704-1D96-44AB-804A-E1C344899AA7}"/>
    <cellStyle name="Comma 7 9 6" xfId="22475" xr:uid="{86C4510A-77E5-40AE-BDE0-E90B14D4CB5D}"/>
    <cellStyle name="Comma 7_03_Mar 10 RM_RM Others_revised" xfId="864" xr:uid="{00000000-0005-0000-0000-00005F030000}"/>
    <cellStyle name="Comma 70" xfId="6743" xr:uid="{3760D28B-7F10-4AF0-AB65-E172294B3BDA}"/>
    <cellStyle name="Comma 71" xfId="11215" xr:uid="{DE63B97A-7CBA-4451-BE5E-5E40B0857E9D}"/>
    <cellStyle name="Comma 72" xfId="11213" xr:uid="{01A73546-8D6F-4733-A010-EA433EF1A25D}"/>
    <cellStyle name="Comma 73" xfId="11211" xr:uid="{ACC349D7-06FD-4EEA-8AC7-876E80E3C5A3}"/>
    <cellStyle name="Comma 74" xfId="12759" xr:uid="{3B30D309-09EA-4B5F-8931-405236B4D88B}"/>
    <cellStyle name="Comma 75" xfId="11997" xr:uid="{E2DE2306-D476-4501-84A5-C3A798481742}"/>
    <cellStyle name="Comma 76" xfId="12762" xr:uid="{533BA688-7B4C-4C3B-BE24-B6BBD76FEC30}"/>
    <cellStyle name="Comma 76 2" xfId="21088" xr:uid="{B037F4AA-13CC-4492-AF0D-F75006516876}"/>
    <cellStyle name="Comma 76 2 2" xfId="38170" xr:uid="{C9CDAAEF-B217-45FC-A9C6-F06FE8FC2F04}"/>
    <cellStyle name="Comma 76 3" xfId="29877" xr:uid="{37A82D86-200E-46C4-ABBB-5EFADDC4F807}"/>
    <cellStyle name="Comma 77" xfId="12765" xr:uid="{77900A55-47AB-4242-898E-67C123FCED79}"/>
    <cellStyle name="Comma 77 2" xfId="21090" xr:uid="{B8C25EB0-FA49-42C8-AA66-58B91B9DBF64}"/>
    <cellStyle name="Comma 77 2 2" xfId="38172" xr:uid="{26C01E40-E4E0-4756-B01F-689CA6368C05}"/>
    <cellStyle name="Comma 77 3" xfId="29879" xr:uid="{37488E56-11E8-4DD5-B0C0-FA9846E04D4B}"/>
    <cellStyle name="Comma 78" xfId="12766" xr:uid="{A6D25A4D-8451-4B00-81EE-BA13547FADD2}"/>
    <cellStyle name="Comma 78 2" xfId="21091" xr:uid="{4867CC4F-FBD5-481C-95DD-5A696D4A1B4C}"/>
    <cellStyle name="Comma 78 2 2" xfId="38173" xr:uid="{40EDB7E1-CB31-4450-B646-409037C97863}"/>
    <cellStyle name="Comma 78 3" xfId="29880" xr:uid="{C018D261-BFB5-4D8A-9F31-4B6066DED5D2}"/>
    <cellStyle name="Comma 79" xfId="12768" xr:uid="{176162C1-3EFD-4E8A-98FF-56892774E1E8}"/>
    <cellStyle name="Comma 79 2" xfId="21093" xr:uid="{C87A60A6-76B0-4D72-8F03-07B90160E9CD}"/>
    <cellStyle name="Comma 79 2 2" xfId="38175" xr:uid="{03F603F9-38D8-4792-81E8-B9C783D7F9C8}"/>
    <cellStyle name="Comma 79 3" xfId="29882" xr:uid="{2D8AEFB4-2569-4248-BF67-5C52A9814CEE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 5" xfId="2199" xr:uid="{2FE6BB95-E5A4-4661-A761-A72AF330079C}"/>
    <cellStyle name="Comma 8 5 2" xfId="4271" xr:uid="{828C52F2-540B-4B9C-84C9-DFFF65FC9EAF}"/>
    <cellStyle name="Comma 8 5 3" xfId="3306" xr:uid="{4087FEFE-07EE-42DE-8B32-7BC8F81D677B}"/>
    <cellStyle name="Comma 8 6" xfId="3333" xr:uid="{DF539357-20E1-407A-B9C6-57EB8172FDD6}"/>
    <cellStyle name="Comma 8 6 2" xfId="4068" xr:uid="{BF8C4751-E4FD-4201-A789-E3691012DB62}"/>
    <cellStyle name="Comma 8_IRH Europe MIS Jul 08" xfId="869" xr:uid="{00000000-0005-0000-0000-000064030000}"/>
    <cellStyle name="Comma 80" xfId="12770" xr:uid="{7F8F926F-0870-4E2A-8263-C632F72A6EE5}"/>
    <cellStyle name="Comma 80 2" xfId="21095" xr:uid="{FA7A4FF3-6705-436A-B104-258D21BD17DE}"/>
    <cellStyle name="Comma 80 2 2" xfId="38177" xr:uid="{E4E2E0D2-36EA-4B8E-9081-550111DDB894}"/>
    <cellStyle name="Comma 80 3" xfId="29884" xr:uid="{728BF5EB-5D53-4C33-ACE9-F882D0E48D46}"/>
    <cellStyle name="Comma 81" xfId="12772" xr:uid="{338CB994-59DA-4A6D-9AD3-629CBBB530B0}"/>
    <cellStyle name="Comma 81 2" xfId="21097" xr:uid="{B62AB420-3C14-423F-979D-D91B263E23B1}"/>
    <cellStyle name="Comma 81 2 2" xfId="38179" xr:uid="{2ED018D3-9D65-4AB7-ACFD-5404655FBB32}"/>
    <cellStyle name="Comma 81 3" xfId="29886" xr:uid="{139D7566-E815-4794-A6CD-C2A5B3E0A62C}"/>
    <cellStyle name="Comma 82" xfId="12774" xr:uid="{A9573B19-3D34-4AD8-9CF1-F848F30447FE}"/>
    <cellStyle name="Comma 82 2" xfId="21099" xr:uid="{A8CD1B65-E2F6-48AB-AA27-6C58F8F3CE4C}"/>
    <cellStyle name="Comma 82 2 2" xfId="38181" xr:uid="{90354571-1AFD-4513-952F-84822CBA4C0C}"/>
    <cellStyle name="Comma 82 3" xfId="29888" xr:uid="{5D2FE18C-F679-4C48-8506-FF08A5431AF1}"/>
    <cellStyle name="Comma 83" xfId="12776" xr:uid="{4EBFC467-845F-47A5-907E-72E22AA921C2}"/>
    <cellStyle name="Comma 83 2" xfId="21101" xr:uid="{2531A882-140D-4B4F-A622-44C77DDC4633}"/>
    <cellStyle name="Comma 83 2 2" xfId="38183" xr:uid="{04FDE73B-A959-4A58-B858-3574C4FB2930}"/>
    <cellStyle name="Comma 83 3" xfId="29890" xr:uid="{E0ED8BCD-18EF-42AF-959A-75EB8971B1CA}"/>
    <cellStyle name="Comma 84" xfId="12778" xr:uid="{1BAEE52F-5C27-424B-9F59-56F6CC904CDE}"/>
    <cellStyle name="Comma 84 2" xfId="21103" xr:uid="{4315E64D-5C44-4A33-B854-9B3005EBF21C}"/>
    <cellStyle name="Comma 84 2 2" xfId="38185" xr:uid="{A5FD9B75-CE1A-4877-8EF1-6D6AFC57AA14}"/>
    <cellStyle name="Comma 84 3" xfId="29892" xr:uid="{ECB8C040-D0E3-4A72-92D1-2BCEB62E03A4}"/>
    <cellStyle name="Comma 85" xfId="8473" xr:uid="{C3988F15-F407-405C-8DBD-F7AAE7F0240F}"/>
    <cellStyle name="Comma 86" xfId="10510" xr:uid="{1629FA0A-8156-4495-BDD8-827832ADBC78}"/>
    <cellStyle name="Comma 87" xfId="6003" xr:uid="{350ED801-5142-4E86-8506-C0A12FF5F782}"/>
    <cellStyle name="Comma 87 2" xfId="14928" xr:uid="{7A3C1D40-D151-4A1F-A424-C76CDB01D00C}"/>
    <cellStyle name="Comma 87 2 2" xfId="32010" xr:uid="{321128CE-D1F5-4711-B2D0-1F1E4D1A4230}"/>
    <cellStyle name="Comma 87 3" xfId="23370" xr:uid="{6CB8E8BC-FA4F-4B57-991F-97C44C7525F9}"/>
    <cellStyle name="Comma 89" xfId="3353" xr:uid="{7D14C24C-1FF9-4775-83ED-65877FE28E93}"/>
    <cellStyle name="Comma 9" xfId="870" xr:uid="{00000000-0005-0000-0000-000065030000}"/>
    <cellStyle name="Comma 9 10" xfId="4069" xr:uid="{BF4C12C7-0ADA-42EA-85F2-650723FBC30A}"/>
    <cellStyle name="Comma 9 10 2" xfId="12083" xr:uid="{41215DA1-AEDE-4D68-A933-51BAC3AA1066}"/>
    <cellStyle name="Comma 9 10 2 2" xfId="20411" xr:uid="{E77F60A1-49F6-4F10-91DD-E6F6EEEF2CD0}"/>
    <cellStyle name="Comma 9 10 2 2 2" xfId="37493" xr:uid="{25C85875-DE3D-461A-8450-2DCF532FF247}"/>
    <cellStyle name="Comma 9 10 2 3" xfId="29200" xr:uid="{030E4E15-BBDA-4C6D-805F-5AB2787172AF}"/>
    <cellStyle name="Comma 9 10 3" xfId="10649" xr:uid="{CD3F1940-3ADD-4DB4-A631-E9A4334B9571}"/>
    <cellStyle name="Comma 9 10 3 2" xfId="19043" xr:uid="{179ED363-F7FE-4CBE-8FE1-F73253E2AA05}"/>
    <cellStyle name="Comma 9 10 3 2 2" xfId="36125" xr:uid="{B981BD80-398E-4305-8026-1734F46E85A9}"/>
    <cellStyle name="Comma 9 10 3 3" xfId="27832" xr:uid="{CD0647EC-6DED-4229-AFF5-960C05CF8416}"/>
    <cellStyle name="Comma 9 11" xfId="11301" xr:uid="{191E9F5D-07EE-4786-B2EA-6C6A2E543985}"/>
    <cellStyle name="Comma 9 11 2" xfId="19650" xr:uid="{93F74466-FDBC-4597-B5A6-808898AB5945}"/>
    <cellStyle name="Comma 9 11 2 2" xfId="36732" xr:uid="{7DD04843-2913-4AB4-AE80-C99596ED1072}"/>
    <cellStyle name="Comma 9 11 3" xfId="28439" xr:uid="{9B650110-4E9A-4FFD-968E-9BC7FBED7B5D}"/>
    <cellStyle name="Comma 9 12" xfId="6110" xr:uid="{61459869-D42A-4D8C-8434-3FBC221010C3}"/>
    <cellStyle name="Comma 9 12 2" xfId="15035" xr:uid="{1CD3B3E4-5A17-4D12-A604-A3CCBC78BD6C}"/>
    <cellStyle name="Comma 9 12 2 2" xfId="32117" xr:uid="{D3A9C418-A64D-4D59-BD69-F35721BADD0B}"/>
    <cellStyle name="Comma 9 12 3" xfId="23477" xr:uid="{5BD4214B-085C-4679-9C9F-A19798DD9A0A}"/>
    <cellStyle name="Comma 9 13" xfId="12897" xr:uid="{7C7715D6-714F-4CB8-AA54-D82487F52859}"/>
    <cellStyle name="Comma 9 13 2" xfId="29986" xr:uid="{F60163D5-C25A-4A71-8F90-9F31D854572B}"/>
    <cellStyle name="Comma 9 14" xfId="21220" xr:uid="{41B4A0A3-E746-4E5D-8DDE-C74F157C5087}"/>
    <cellStyle name="Comma 9 15" xfId="3479" xr:uid="{6B60277F-2EBE-4E35-B0AF-8B37184426DE}"/>
    <cellStyle name="Comma 9 16" xfId="2719" xr:uid="{5F948180-530E-4E8C-A3E7-AD4FC4444E31}"/>
    <cellStyle name="Comma 9 17" xfId="38372" xr:uid="{31A4BC34-DFDE-426D-B17D-ADAF58DE43F6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 5" xfId="2201" xr:uid="{9D1C2958-F807-48A3-9B78-AE678B1064E9}"/>
    <cellStyle name="Comma 9 5 10" xfId="21221" xr:uid="{09BF345C-356E-4290-996C-AC77825C2E94}"/>
    <cellStyle name="Comma 9 5 11" xfId="3480" xr:uid="{36F9E6D0-FC2F-4FA2-B43E-99DEA4B9D91E}"/>
    <cellStyle name="Comma 9 5 12" xfId="2720" xr:uid="{617BA637-98D6-4AC5-92BE-D8559009F97B}"/>
    <cellStyle name="Comma 9 5 13" xfId="38481" xr:uid="{658C31B8-A51E-45A7-9F92-448B9FCCB81F}"/>
    <cellStyle name="Comma 9 5 2" xfId="2202" xr:uid="{E2E1A810-914A-4643-918D-E2DC7BE9F321}"/>
    <cellStyle name="Comma 9 5 2 10" xfId="3481" xr:uid="{B8A512DF-8591-4B15-BC02-691DC32A5B5B}"/>
    <cellStyle name="Comma 9 5 2 11" xfId="2721" xr:uid="{3F992380-775D-403C-AD5C-C7C28F7EAF82}"/>
    <cellStyle name="Comma 9 5 2 12" xfId="38482" xr:uid="{CF396710-AED7-40FC-95DB-7B7ECB8EA629}"/>
    <cellStyle name="Comma 9 5 2 2" xfId="2867" xr:uid="{71BDEBE6-1232-4E43-81C9-374786159C23}"/>
    <cellStyle name="Comma 9 5 2 2 2" xfId="3178" xr:uid="{735B5D49-ACF3-4DB4-9FA7-378B64464EA5}"/>
    <cellStyle name="Comma 9 5 2 2 2 2" xfId="5661" xr:uid="{850BBB70-0BB3-4FEF-B4ED-39A9BF38E3A9}"/>
    <cellStyle name="Comma 9 5 2 2 2 2 2" xfId="12677" xr:uid="{730A1ED9-AA2D-49E9-94C9-82CB515B412C}"/>
    <cellStyle name="Comma 9 5 2 2 2 2 2 2" xfId="21005" xr:uid="{4F0011C5-F372-408D-8A3B-F30EEE2E08A2}"/>
    <cellStyle name="Comma 9 5 2 2 2 2 2 2 2" xfId="38087" xr:uid="{39E5AE1F-DE2C-4B54-BC5D-5FC3A4CD4999}"/>
    <cellStyle name="Comma 9 5 2 2 2 2 2 3" xfId="29794" xr:uid="{A1165D7C-CA7C-42C2-953F-0D8BC9A6C1B4}"/>
    <cellStyle name="Comma 9 5 2 2 2 2 3" xfId="11119" xr:uid="{53F391F7-F2C6-4A89-B301-6AEE9B86833B}"/>
    <cellStyle name="Comma 9 5 2 2 2 2 3 2" xfId="19483" xr:uid="{520393ED-30C6-4D73-9A93-F98E5D46208A}"/>
    <cellStyle name="Comma 9 5 2 2 2 2 3 2 2" xfId="36565" xr:uid="{64C2ED98-EC73-4D1E-A6D4-648A0A59CD4B}"/>
    <cellStyle name="Comma 9 5 2 2 2 2 3 3" xfId="28272" xr:uid="{7EBA58D3-BF88-4EA0-A713-84B0ECCBC811}"/>
    <cellStyle name="Comma 9 5 2 2 2 2 4" xfId="14611" xr:uid="{DB7B4034-20E4-4B65-9381-E94D82F689CD}"/>
    <cellStyle name="Comma 9 5 2 2 2 2 4 2" xfId="31693" xr:uid="{4AE99DA7-F817-45BF-8233-63C401C6F4E4}"/>
    <cellStyle name="Comma 9 5 2 2 2 2 5" xfId="23044" xr:uid="{B79ACAF2-CCBC-4672-B96C-133A598A7705}"/>
    <cellStyle name="Comma 9 5 2 2 2 3" xfId="11915" xr:uid="{71C22DC5-592D-4FCF-80DC-66FD6D293938}"/>
    <cellStyle name="Comma 9 5 2 2 2 3 2" xfId="20244" xr:uid="{86155A6A-6E5B-4F79-BF7F-437F0646798D}"/>
    <cellStyle name="Comma 9 5 2 2 2 3 2 2" xfId="37326" xr:uid="{2F32B0A8-A758-4E6C-968F-159707346FAF}"/>
    <cellStyle name="Comma 9 5 2 2 2 3 3" xfId="29033" xr:uid="{0FEBB40B-D339-4349-8C31-BD54E95B68B3}"/>
    <cellStyle name="Comma 9 5 2 2 2 4" xfId="6562" xr:uid="{68A08461-6075-4952-9E24-35261D13390C}"/>
    <cellStyle name="Comma 9 5 2 2 2 4 2" xfId="15482" xr:uid="{685EBC2A-8A01-48BE-859F-3F547E4A4337}"/>
    <cellStyle name="Comma 9 5 2 2 2 4 2 2" xfId="32564" xr:uid="{D7885FA2-18AC-471D-ABAA-D44C9557895B}"/>
    <cellStyle name="Comma 9 5 2 2 2 4 3" xfId="23925" xr:uid="{9607D1B2-2910-4FA1-A9B1-9F97BC8AEC61}"/>
    <cellStyle name="Comma 9 5 2 2 2 5" xfId="13357" xr:uid="{E297FC31-1902-4B82-AEBD-9033B3FCB6B9}"/>
    <cellStyle name="Comma 9 5 2 2 2 5 2" xfId="30439" xr:uid="{98924A29-27F8-4B6A-B4CB-7211F265B73E}"/>
    <cellStyle name="Comma 9 5 2 2 2 6" xfId="21778" xr:uid="{913C6F5A-E350-4E05-B061-85FE2004E865}"/>
    <cellStyle name="Comma 9 5 2 2 2 7" xfId="3930" xr:uid="{34A21963-6043-421E-9FFB-7DECBEAF4492}"/>
    <cellStyle name="Comma 9 5 2 2 3" xfId="5355" xr:uid="{05C0EBFD-35CC-4DF2-8C18-993DA05C3F42}"/>
    <cellStyle name="Comma 9 5 2 2 3 2" xfId="12372" xr:uid="{694925A3-5FDF-46DB-9E5C-274FBD151270}"/>
    <cellStyle name="Comma 9 5 2 2 3 2 2" xfId="20700" xr:uid="{CAA6AFB8-219C-4005-9FE3-147B6F508339}"/>
    <cellStyle name="Comma 9 5 2 2 3 2 2 2" xfId="37782" xr:uid="{9C1F49BD-137B-473A-AD83-A6245C77096B}"/>
    <cellStyle name="Comma 9 5 2 2 3 2 3" xfId="29489" xr:uid="{CDD8B502-798F-404F-BC28-368C9204755F}"/>
    <cellStyle name="Comma 9 5 2 2 3 3" xfId="7297" xr:uid="{63937595-F676-40E0-A21D-08F26E2C0179}"/>
    <cellStyle name="Comma 9 5 2 2 3 3 2" xfId="16165" xr:uid="{9786707F-0BE5-417A-B453-DE9E4B8C429F}"/>
    <cellStyle name="Comma 9 5 2 2 3 3 2 2" xfId="33247" xr:uid="{8D28342F-FACD-4162-AD88-9653A8199FC1}"/>
    <cellStyle name="Comma 9 5 2 2 3 3 3" xfId="24631" xr:uid="{6420AA21-F72B-4C5B-955E-A6477081456F}"/>
    <cellStyle name="Comma 9 5 2 2 3 4" xfId="14309" xr:uid="{8783CEEB-891C-4627-BAA1-58C6061F3E37}"/>
    <cellStyle name="Comma 9 5 2 2 3 4 2" xfId="31391" xr:uid="{99BD548B-D2CE-42E5-BAA8-C34D1CA6743E}"/>
    <cellStyle name="Comma 9 5 2 2 3 5" xfId="22742" xr:uid="{C6107C87-20AF-4FDD-A6D6-D74F29BF54C5}"/>
    <cellStyle name="Comma 9 5 2 2 4" xfId="4807" xr:uid="{96C37A13-4998-4E1E-87A9-4E231F3CA28C}"/>
    <cellStyle name="Comma 9 5 2 2 4 2" xfId="11610" xr:uid="{C870605A-68F9-4147-960B-AAED292F7CFA}"/>
    <cellStyle name="Comma 9 5 2 2 4 2 2" xfId="19939" xr:uid="{0E2F22F9-8DCB-4A27-911F-C5F390EE2531}"/>
    <cellStyle name="Comma 9 5 2 2 4 2 2 2" xfId="37021" xr:uid="{A2F1F9B6-00B7-4380-8217-E8DB99FF790D}"/>
    <cellStyle name="Comma 9 5 2 2 4 2 3" xfId="28728" xr:uid="{BC716347-90D7-4AFC-BCE6-D29D817FA459}"/>
    <cellStyle name="Comma 9 5 2 2 4 3" xfId="13890" xr:uid="{A2477568-63DF-4511-8AFA-F29478AC39E7}"/>
    <cellStyle name="Comma 9 5 2 2 4 3 2" xfId="30972" xr:uid="{3F786A4C-AEE3-4E4B-B2ED-C28B18B8C32F}"/>
    <cellStyle name="Comma 9 5 2 2 4 4" xfId="22306" xr:uid="{BF2A0576-B85B-4E63-8116-2F3279092F75}"/>
    <cellStyle name="Comma 9 5 2 2 5" xfId="6260" xr:uid="{91E72C53-99F6-4196-AC3E-A78896F6673D}"/>
    <cellStyle name="Comma 9 5 2 2 5 2" xfId="15180" xr:uid="{535251DD-6F31-4522-B8D1-509B27E71200}"/>
    <cellStyle name="Comma 9 5 2 2 5 2 2" xfId="32262" xr:uid="{9969FAF6-9575-4B36-A523-6A27D155C005}"/>
    <cellStyle name="Comma 9 5 2 2 5 3" xfId="23623" xr:uid="{B77964FE-5CEB-45C4-991F-5F89F7ADF576}"/>
    <cellStyle name="Comma 9 5 2 2 6" xfId="13052" xr:uid="{B9FF73F1-EEF2-4E58-BFD1-1EC6007E0C97}"/>
    <cellStyle name="Comma 9 5 2 2 6 2" xfId="30134" xr:uid="{36A2B83A-5ACA-4862-8200-20BE3D31EC8C}"/>
    <cellStyle name="Comma 9 5 2 2 7" xfId="21473" xr:uid="{52118DF6-018E-477E-B924-FA772591636C}"/>
    <cellStyle name="Comma 9 5 2 2 8" xfId="3625" xr:uid="{40000C80-C7E7-4DA7-BD07-54A0C4D53C50}"/>
    <cellStyle name="Comma 9 5 2 3" xfId="3036" xr:uid="{6BDA08FA-DBDC-4D7A-A7FD-88FBB8C1EBDF}"/>
    <cellStyle name="Comma 9 5 2 3 2" xfId="5520" xr:uid="{DA269F95-6859-4D80-9A54-A1191CAE9BCC}"/>
    <cellStyle name="Comma 9 5 2 3 2 2" xfId="12535" xr:uid="{04B79BF1-13BC-4AD2-B4AD-67C958B70AD0}"/>
    <cellStyle name="Comma 9 5 2 3 2 2 2" xfId="20863" xr:uid="{0A044A5B-B8F9-4037-9B2C-1D1843A76697}"/>
    <cellStyle name="Comma 9 5 2 3 2 2 2 2" xfId="37945" xr:uid="{14B5537D-C050-4644-8076-67EF2138DF78}"/>
    <cellStyle name="Comma 9 5 2 3 2 2 3" xfId="29652" xr:uid="{0F73DA37-237B-43E0-BFCC-A03373FFE85E}"/>
    <cellStyle name="Comma 9 5 2 3 2 3" xfId="10990" xr:uid="{007C5733-80C6-4458-AC36-66D46B04B654}"/>
    <cellStyle name="Comma 9 5 2 3 2 3 2" xfId="19354" xr:uid="{DD8446ED-13A2-4EBF-9462-6CDED05549A9}"/>
    <cellStyle name="Comma 9 5 2 3 2 3 2 2" xfId="36436" xr:uid="{F4B74F10-7E4D-4636-BFAD-8F15F90143DF}"/>
    <cellStyle name="Comma 9 5 2 3 2 3 3" xfId="28143" xr:uid="{0D439D19-049E-4327-9B28-5918391BBF7F}"/>
    <cellStyle name="Comma 9 5 2 3 2 4" xfId="14470" xr:uid="{86CF7961-BDFE-4524-9312-43C97DFC6716}"/>
    <cellStyle name="Comma 9 5 2 3 2 4 2" xfId="31552" xr:uid="{E490E694-4A6F-418B-910B-AC41E0C530D0}"/>
    <cellStyle name="Comma 9 5 2 3 2 5" xfId="22903" xr:uid="{1B4BF77D-3233-4150-A411-AC91A81CFBA0}"/>
    <cellStyle name="Comma 9 5 2 3 3" xfId="11773" xr:uid="{4AF2D221-5063-4AC1-8513-711477FC6B3E}"/>
    <cellStyle name="Comma 9 5 2 3 3 2" xfId="20102" xr:uid="{A2524CE2-208B-4468-BA2A-2C129821832B}"/>
    <cellStyle name="Comma 9 5 2 3 3 2 2" xfId="37184" xr:uid="{AD045666-F371-47F3-9E88-BE4470B14FBE}"/>
    <cellStyle name="Comma 9 5 2 3 3 3" xfId="28891" xr:uid="{FFED81E6-364A-48CC-8E9D-86160417B5FC}"/>
    <cellStyle name="Comma 9 5 2 3 4" xfId="6421" xr:uid="{C43E7A05-34C8-4ED3-9820-02F4341F493C}"/>
    <cellStyle name="Comma 9 5 2 3 4 2" xfId="15341" xr:uid="{77C3D3DF-BB68-4160-826E-6A5245F41E30}"/>
    <cellStyle name="Comma 9 5 2 3 4 2 2" xfId="32423" xr:uid="{32CF2983-2C3D-4722-B2DB-B78F78D662A2}"/>
    <cellStyle name="Comma 9 5 2 3 4 3" xfId="23784" xr:uid="{604BF0E2-AD37-44E1-84F2-3B70E3E873A6}"/>
    <cellStyle name="Comma 9 5 2 3 5" xfId="13215" xr:uid="{09BB6C2F-69A2-4D1E-AD0F-829371625A09}"/>
    <cellStyle name="Comma 9 5 2 3 5 2" xfId="30297" xr:uid="{07E3DED7-6119-4660-912A-5F5B6722FE4A}"/>
    <cellStyle name="Comma 9 5 2 3 6" xfId="21636" xr:uid="{FD48161F-AC89-4570-B153-31842269B5ED}"/>
    <cellStyle name="Comma 9 5 2 3 7" xfId="3788" xr:uid="{502B263B-D98D-46A2-BC07-C6727BFF50DF}"/>
    <cellStyle name="Comma 9 5 2 4" xfId="5086" xr:uid="{F8F77BC2-C76C-4B68-BFB4-B9A73DE4F414}"/>
    <cellStyle name="Comma 9 5 2 4 2" xfId="10824" xr:uid="{3E90CCBC-CAC5-42B3-B688-B542CE704551}"/>
    <cellStyle name="Comma 9 5 2 4 2 2" xfId="12230" xr:uid="{2C8337E8-9191-484B-ADC2-8C7696F94CDC}"/>
    <cellStyle name="Comma 9 5 2 4 2 2 2" xfId="20558" xr:uid="{C72AFFD3-B059-48DB-9ABD-DEACF93DD442}"/>
    <cellStyle name="Comma 9 5 2 4 2 2 2 2" xfId="37640" xr:uid="{8AB3A96B-AC1A-4020-A7FD-7657E1ED02BB}"/>
    <cellStyle name="Comma 9 5 2 4 2 2 3" xfId="29347" xr:uid="{AE9E3064-1689-4B65-83E4-79EE5FF59F3F}"/>
    <cellStyle name="Comma 9 5 2 4 2 3" xfId="19188" xr:uid="{93118B11-4EBC-42E6-9293-DA12D59B3DCB}"/>
    <cellStyle name="Comma 9 5 2 4 2 3 2" xfId="36270" xr:uid="{970D07B8-6F86-47C7-91BA-D9CA366B16A8}"/>
    <cellStyle name="Comma 9 5 2 4 2 4" xfId="27977" xr:uid="{2499A53F-869C-4DB0-9216-1222BD4A53D2}"/>
    <cellStyle name="Comma 9 5 2 4 3" xfId="11468" xr:uid="{98F35000-85CD-49FE-985C-0646C66B4657}"/>
    <cellStyle name="Comma 9 5 2 4 3 2" xfId="19797" xr:uid="{74E1209B-57C1-41AD-B59E-52E00EDD77D5}"/>
    <cellStyle name="Comma 9 5 2 4 3 2 2" xfId="36879" xr:uid="{6719C7BD-9BD4-411A-9693-1F470F671AFB}"/>
    <cellStyle name="Comma 9 5 2 4 3 3" xfId="28586" xr:uid="{ABC817BE-BA15-4AA4-8AEF-07CD7AC629EA}"/>
    <cellStyle name="Comma 9 5 2 4 4" xfId="7142" xr:uid="{FB0FAD5C-39FE-4780-BCBD-15BFFDB2B88A}"/>
    <cellStyle name="Comma 9 5 2 4 4 2" xfId="16022" xr:uid="{23318333-8734-4166-9574-15D9CE3CEE11}"/>
    <cellStyle name="Comma 9 5 2 4 4 2 2" xfId="33104" xr:uid="{A2B6E39B-3C22-4051-90C4-EA8202E9D9D9}"/>
    <cellStyle name="Comma 9 5 2 4 4 3" xfId="24477" xr:uid="{31E42804-4029-4157-A841-E841E9AE8C8B}"/>
    <cellStyle name="Comma 9 5 2 4 5" xfId="14062" xr:uid="{1F86C857-CEA5-4EC4-BAFE-545249849336}"/>
    <cellStyle name="Comma 9 5 2 4 5 2" xfId="31144" xr:uid="{C561F212-E429-4B86-9401-C96A5C90993C}"/>
    <cellStyle name="Comma 9 5 2 4 6" xfId="22481" xr:uid="{B27434F4-3209-4891-9298-83A670948DBD}"/>
    <cellStyle name="Comma 9 5 2 5" xfId="4542" xr:uid="{18472F52-FEAF-47F2-8D04-5F6D1CB731B8}"/>
    <cellStyle name="Comma 9 5 2 5 2" xfId="12085" xr:uid="{B35C7A48-4B70-43E8-9E9C-CFBDD192E0B7}"/>
    <cellStyle name="Comma 9 5 2 5 2 2" xfId="20413" xr:uid="{D1194A24-CE97-4A25-A592-5BD0C0650A29}"/>
    <cellStyle name="Comma 9 5 2 5 2 2 2" xfId="37495" xr:uid="{A246A1E3-EB6E-48AA-B65F-7C718E310AD3}"/>
    <cellStyle name="Comma 9 5 2 5 2 3" xfId="29202" xr:uid="{247318EE-8B99-4D52-84CE-F7E9C324956B}"/>
    <cellStyle name="Comma 9 5 2 5 3" xfId="10651" xr:uid="{F41E5349-C82F-4F57-A937-37A3815537D1}"/>
    <cellStyle name="Comma 9 5 2 5 3 2" xfId="19045" xr:uid="{4D2CAD8A-5998-4D85-A02C-7F591CF35C0D}"/>
    <cellStyle name="Comma 9 5 2 5 3 2 2" xfId="36127" xr:uid="{B8523547-E78D-484F-B5A1-9644B1A82FEE}"/>
    <cellStyle name="Comma 9 5 2 5 3 3" xfId="27834" xr:uid="{53626A51-CFAB-4210-A479-850A442D03DE}"/>
    <cellStyle name="Comma 9 5 2 5 4" xfId="13635" xr:uid="{230EEAFD-5A05-419B-B48C-80CB990BA31E}"/>
    <cellStyle name="Comma 9 5 2 5 4 2" xfId="30717" xr:uid="{92BEA1B0-4D6B-4269-8475-291C67B300C7}"/>
    <cellStyle name="Comma 9 5 2 5 5" xfId="22049" xr:uid="{35195F13-60A6-4F37-A846-F492591C40E7}"/>
    <cellStyle name="Comma 9 5 2 6" xfId="11303" xr:uid="{7CAA1C5F-E7C9-4418-9D1C-887F4E72712B}"/>
    <cellStyle name="Comma 9 5 2 6 2" xfId="19652" xr:uid="{DC3CD231-3812-4B8D-93F4-CB8F2D0CC2EE}"/>
    <cellStyle name="Comma 9 5 2 6 2 2" xfId="36734" xr:uid="{78E57244-68E3-466F-AE31-95A3FE89B53C}"/>
    <cellStyle name="Comma 9 5 2 6 3" xfId="28441" xr:uid="{2FD6E0EA-7C91-41D8-84C9-1F990F715AC6}"/>
    <cellStyle name="Comma 9 5 2 7" xfId="6112" xr:uid="{7A7D84AE-1796-4813-80B2-D7AF666429C8}"/>
    <cellStyle name="Comma 9 5 2 7 2" xfId="15037" xr:uid="{6A9BD945-3C12-4BFE-9392-53E6E5695920}"/>
    <cellStyle name="Comma 9 5 2 7 2 2" xfId="32119" xr:uid="{EEB33A60-EC17-49CB-AFC2-84FAC0E034B9}"/>
    <cellStyle name="Comma 9 5 2 7 3" xfId="23479" xr:uid="{CD671316-42E6-47E5-9493-31AAAFBE0F12}"/>
    <cellStyle name="Comma 9 5 2 8" xfId="12899" xr:uid="{65E3F315-4BC8-4656-9694-90B57799F225}"/>
    <cellStyle name="Comma 9 5 2 8 2" xfId="29988" xr:uid="{8B6AA5C7-A9D3-4496-96C3-3351BC8CAB20}"/>
    <cellStyle name="Comma 9 5 2 9" xfId="21222" xr:uid="{6F2E55C3-43A0-4A3B-82A6-F35A02C34289}"/>
    <cellStyle name="Comma 9 5 3" xfId="2866" xr:uid="{587F2866-17E1-48A2-86C2-0519DCE03990}"/>
    <cellStyle name="Comma 9 5 3 2" xfId="3177" xr:uid="{859F3E1C-09C5-4B6F-988E-055AEE1260F4}"/>
    <cellStyle name="Comma 9 5 3 2 2" xfId="5660" xr:uid="{36839909-594E-45A2-9464-CAE1CE8C46CA}"/>
    <cellStyle name="Comma 9 5 3 2 2 2" xfId="12676" xr:uid="{78E8DD42-2EEA-4DEE-9083-74A6BA68D5A2}"/>
    <cellStyle name="Comma 9 5 3 2 2 2 2" xfId="21004" xr:uid="{95791D48-3C2C-4A2D-BCC8-8743788BFD31}"/>
    <cellStyle name="Comma 9 5 3 2 2 2 2 2" xfId="38086" xr:uid="{E109B5FC-CA45-47BD-A49B-D529A1C6C3FD}"/>
    <cellStyle name="Comma 9 5 3 2 2 2 3" xfId="29793" xr:uid="{1F68D535-ACD6-4C40-8701-1384C281DB43}"/>
    <cellStyle name="Comma 9 5 3 2 2 3" xfId="11118" xr:uid="{FBCFEF42-DB28-4F6A-AE9D-70697617B4E1}"/>
    <cellStyle name="Comma 9 5 3 2 2 3 2" xfId="19482" xr:uid="{72A57F9F-CE56-43E4-A785-DF39C82D8575}"/>
    <cellStyle name="Comma 9 5 3 2 2 3 2 2" xfId="36564" xr:uid="{6BD24E5D-C087-4A44-BA1B-9B173EDAD9EF}"/>
    <cellStyle name="Comma 9 5 3 2 2 3 3" xfId="28271" xr:uid="{5A48A1B8-E088-4467-ABCC-2AC034087CD5}"/>
    <cellStyle name="Comma 9 5 3 2 2 4" xfId="14610" xr:uid="{D084E9E3-D980-4B60-8765-4236A3029F40}"/>
    <cellStyle name="Comma 9 5 3 2 2 4 2" xfId="31692" xr:uid="{E134F142-E1E0-4F69-A0EE-6184F440AF08}"/>
    <cellStyle name="Comma 9 5 3 2 2 5" xfId="23043" xr:uid="{D80C3E0E-AB1C-49DA-A2DB-BC7096DE043C}"/>
    <cellStyle name="Comma 9 5 3 2 3" xfId="11914" xr:uid="{74ADF6FB-7D5D-4731-A799-A0685E7F0B7F}"/>
    <cellStyle name="Comma 9 5 3 2 3 2" xfId="20243" xr:uid="{8C2E233B-5685-4AF6-9F28-3838A68DFF59}"/>
    <cellStyle name="Comma 9 5 3 2 3 2 2" xfId="37325" xr:uid="{1CB19A57-2C33-42DE-BCD7-58F565BA4797}"/>
    <cellStyle name="Comma 9 5 3 2 3 3" xfId="29032" xr:uid="{47492232-39BC-47F8-BD37-572F94E02155}"/>
    <cellStyle name="Comma 9 5 3 2 4" xfId="6561" xr:uid="{4C30204F-BADE-42DE-AB4E-5AFB4A82BF66}"/>
    <cellStyle name="Comma 9 5 3 2 4 2" xfId="15481" xr:uid="{26EC4D13-631E-4737-AABD-25FBC76CCD04}"/>
    <cellStyle name="Comma 9 5 3 2 4 2 2" xfId="32563" xr:uid="{6CD3A59A-05F0-4320-BBB3-57EEDE81AF8C}"/>
    <cellStyle name="Comma 9 5 3 2 4 3" xfId="23924" xr:uid="{5A250A2A-8252-435A-A6AA-2BFA8A12592F}"/>
    <cellStyle name="Comma 9 5 3 2 5" xfId="13356" xr:uid="{78118C48-31FA-4849-96FC-AF90556D8B65}"/>
    <cellStyle name="Comma 9 5 3 2 5 2" xfId="30438" xr:uid="{4687D576-4BE3-4FB0-953C-44C4B9762C7C}"/>
    <cellStyle name="Comma 9 5 3 2 6" xfId="21777" xr:uid="{B811B427-3376-4541-A0A4-FE72D422BA84}"/>
    <cellStyle name="Comma 9 5 3 2 7" xfId="3929" xr:uid="{077EEAFE-D41A-42AB-B23B-E380C46285D6}"/>
    <cellStyle name="Comma 9 5 3 3" xfId="5354" xr:uid="{010265E6-6D88-4F4B-95F9-E9A529DA7267}"/>
    <cellStyle name="Comma 9 5 3 3 2" xfId="12371" xr:uid="{7BCA203A-3812-47AB-B924-5D00E38DC1B9}"/>
    <cellStyle name="Comma 9 5 3 3 2 2" xfId="20699" xr:uid="{FA70EAF3-D581-4A6A-AF60-39E5CB72D180}"/>
    <cellStyle name="Comma 9 5 3 3 2 2 2" xfId="37781" xr:uid="{C6284DFF-9518-4478-A04D-4B291F756D54}"/>
    <cellStyle name="Comma 9 5 3 3 2 3" xfId="29488" xr:uid="{4F10C52C-3BD5-42E1-A9F5-12C33E0AC619}"/>
    <cellStyle name="Comma 9 5 3 3 3" xfId="7296" xr:uid="{0FD81023-4BF4-47E4-9934-6F5DD71E1266}"/>
    <cellStyle name="Comma 9 5 3 3 3 2" xfId="16164" xr:uid="{19A15DA8-7FE5-4172-84A3-D4D601BC5387}"/>
    <cellStyle name="Comma 9 5 3 3 3 2 2" xfId="33246" xr:uid="{E1E3FCA5-81CA-48A8-A7A6-FF21AB6FDB67}"/>
    <cellStyle name="Comma 9 5 3 3 3 3" xfId="24630" xr:uid="{1B984735-EB38-42A7-AE2A-042F2DCE5802}"/>
    <cellStyle name="Comma 9 5 3 3 4" xfId="14308" xr:uid="{44B0B6A3-4CDB-4740-8F61-05CD64F773F8}"/>
    <cellStyle name="Comma 9 5 3 3 4 2" xfId="31390" xr:uid="{39B036B0-5B5E-4321-8738-32AF4E34C3DA}"/>
    <cellStyle name="Comma 9 5 3 3 5" xfId="22741" xr:uid="{46F1C0A1-17FC-4F69-9F22-1239641D5FF7}"/>
    <cellStyle name="Comma 9 5 3 4" xfId="4676" xr:uid="{9720A813-C13B-4C80-A9B3-987882FDF7D7}"/>
    <cellStyle name="Comma 9 5 3 4 2" xfId="11609" xr:uid="{D8BC0698-7E28-40DA-BCE1-7C1F223D6E9C}"/>
    <cellStyle name="Comma 9 5 3 4 2 2" xfId="19938" xr:uid="{A6C318A1-61CC-446A-B9C5-9776F837231C}"/>
    <cellStyle name="Comma 9 5 3 4 2 2 2" xfId="37020" xr:uid="{0CE8176D-CA37-4E93-9B3E-8D631651C3B6}"/>
    <cellStyle name="Comma 9 5 3 4 2 3" xfId="28727" xr:uid="{B1C3C020-3BC9-4FE7-87CD-272706822F23}"/>
    <cellStyle name="Comma 9 5 3 4 3" xfId="13761" xr:uid="{411148E4-4208-4E69-8A4E-BDA2FA6441F8}"/>
    <cellStyle name="Comma 9 5 3 4 3 2" xfId="30843" xr:uid="{A02CEC5C-C78F-481E-A1AD-AD01F66C6BD9}"/>
    <cellStyle name="Comma 9 5 3 4 4" xfId="22177" xr:uid="{BD22F508-960A-4511-B404-77D73A0FE07F}"/>
    <cellStyle name="Comma 9 5 3 5" xfId="6259" xr:uid="{2672CB45-6C81-44DD-8B5E-9A659432D9DC}"/>
    <cellStyle name="Comma 9 5 3 5 2" xfId="15179" xr:uid="{A745AA93-3F07-423D-83C5-B996285EEC06}"/>
    <cellStyle name="Comma 9 5 3 5 2 2" xfId="32261" xr:uid="{7A6D4D23-240D-45D3-9FF8-8A239A705A27}"/>
    <cellStyle name="Comma 9 5 3 5 3" xfId="23622" xr:uid="{917A85D1-46AB-4E7B-A894-87E2E94AFAFE}"/>
    <cellStyle name="Comma 9 5 3 6" xfId="13051" xr:uid="{C709C6F8-6B89-47DA-8892-0DFBE769FB2A}"/>
    <cellStyle name="Comma 9 5 3 6 2" xfId="30133" xr:uid="{54C5ACE4-C19F-440C-878F-CB9EBC450605}"/>
    <cellStyle name="Comma 9 5 3 7" xfId="21472" xr:uid="{88A09731-6ABD-4371-ABF0-C8C383846FFA}"/>
    <cellStyle name="Comma 9 5 3 8" xfId="3624" xr:uid="{DC455979-7095-4A34-997D-23AA38AFAF5C}"/>
    <cellStyle name="Comma 9 5 4" xfId="3035" xr:uid="{04076A43-C4FD-472D-BDEF-7032195F8550}"/>
    <cellStyle name="Comma 9 5 4 2" xfId="5519" xr:uid="{CBBE6E47-9E41-4C08-BFD6-74196B87FE6C}"/>
    <cellStyle name="Comma 9 5 4 2 2" xfId="12534" xr:uid="{D636651B-631D-4E64-AC28-C7C2C5F0D2F8}"/>
    <cellStyle name="Comma 9 5 4 2 2 2" xfId="20862" xr:uid="{FA3DE29D-7536-45B4-B55F-B80345E65D18}"/>
    <cellStyle name="Comma 9 5 4 2 2 2 2" xfId="37944" xr:uid="{41BB9157-B956-4341-AC1E-106BA15C8AA2}"/>
    <cellStyle name="Comma 9 5 4 2 2 3" xfId="29651" xr:uid="{BB0A50E4-BFAC-44D7-8030-2B276D363297}"/>
    <cellStyle name="Comma 9 5 4 2 3" xfId="10989" xr:uid="{064D3733-1F7D-4A59-8945-7DA17D5E32F8}"/>
    <cellStyle name="Comma 9 5 4 2 3 2" xfId="19353" xr:uid="{A197C4DF-4758-42A8-9628-AA678C9FF165}"/>
    <cellStyle name="Comma 9 5 4 2 3 2 2" xfId="36435" xr:uid="{DB600AA7-EDC9-4C5B-B28C-7DA3D021E090}"/>
    <cellStyle name="Comma 9 5 4 2 3 3" xfId="28142" xr:uid="{ACCC0493-A0D0-4AFE-A8EB-561FFB361BA6}"/>
    <cellStyle name="Comma 9 5 4 2 4" xfId="14469" xr:uid="{8544FD69-C8E0-4B9D-BA97-D04D88CB4CA3}"/>
    <cellStyle name="Comma 9 5 4 2 4 2" xfId="31551" xr:uid="{78D49EA4-0162-4A98-983F-608EEE3D4F7C}"/>
    <cellStyle name="Comma 9 5 4 2 5" xfId="22902" xr:uid="{317C9A70-3992-4CC1-B1C4-C32460F22FA2}"/>
    <cellStyle name="Comma 9 5 4 3" xfId="11772" xr:uid="{7AA4D0FE-B5B9-428D-851A-0DBC0A0AC251}"/>
    <cellStyle name="Comma 9 5 4 3 2" xfId="20101" xr:uid="{FB9B837B-7AC1-4578-A36E-CD21E24B563C}"/>
    <cellStyle name="Comma 9 5 4 3 2 2" xfId="37183" xr:uid="{E2FA87FB-2DCC-4113-92A0-5D65059EB593}"/>
    <cellStyle name="Comma 9 5 4 3 3" xfId="28890" xr:uid="{946B3EA6-D6C4-4D87-BC7E-CD4136C7DC8A}"/>
    <cellStyle name="Comma 9 5 4 4" xfId="6420" xr:uid="{0C634C85-26FB-45D9-8BE5-F53429E5D8AE}"/>
    <cellStyle name="Comma 9 5 4 4 2" xfId="15340" xr:uid="{35D9BD9C-F549-456A-A26B-8E7C3B95CA33}"/>
    <cellStyle name="Comma 9 5 4 4 2 2" xfId="32422" xr:uid="{652C26BD-843D-4EFC-B21A-3B1DBCF425DC}"/>
    <cellStyle name="Comma 9 5 4 4 3" xfId="23783" xr:uid="{5FB00401-7833-4C74-B924-59F7F7FBEE5E}"/>
    <cellStyle name="Comma 9 5 4 5" xfId="13214" xr:uid="{F026ED0A-DB53-41E9-BAEF-59298B90402D}"/>
    <cellStyle name="Comma 9 5 4 5 2" xfId="30296" xr:uid="{8409A185-97CC-47D9-A649-90D9D4E61E3C}"/>
    <cellStyle name="Comma 9 5 4 6" xfId="21635" xr:uid="{7A1C3D8A-1B56-4F15-962A-AA4E6C544627}"/>
    <cellStyle name="Comma 9 5 4 7" xfId="3787" xr:uid="{92D4715E-574D-44EC-AFDF-60E0F6B739B0}"/>
    <cellStyle name="Comma 9 5 5" xfId="5085" xr:uid="{BB2003AC-1292-405E-A1DD-24D756C10F6E}"/>
    <cellStyle name="Comma 9 5 5 2" xfId="10823" xr:uid="{9BB2D40E-3951-4E25-87B1-3CF96AD8B77B}"/>
    <cellStyle name="Comma 9 5 5 2 2" xfId="12229" xr:uid="{AB9B4B4A-0059-4368-806B-E2A3651361D9}"/>
    <cellStyle name="Comma 9 5 5 2 2 2" xfId="20557" xr:uid="{CA0E907D-482D-4AEC-A5A1-3433DC00CAED}"/>
    <cellStyle name="Comma 9 5 5 2 2 2 2" xfId="37639" xr:uid="{36322ED5-336D-4B9E-B1BB-51679A37CC49}"/>
    <cellStyle name="Comma 9 5 5 2 2 3" xfId="29346" xr:uid="{942947C1-A969-437F-BEC8-8CBD465B8B4E}"/>
    <cellStyle name="Comma 9 5 5 2 3" xfId="19187" xr:uid="{9A032905-2D1F-4F81-9454-A368303D2F83}"/>
    <cellStyle name="Comma 9 5 5 2 3 2" xfId="36269" xr:uid="{EE813733-B43A-4EEF-BDB2-B622AC941B2F}"/>
    <cellStyle name="Comma 9 5 5 2 4" xfId="27976" xr:uid="{0A5937EE-D976-4BD9-9A80-E5BBC219D21E}"/>
    <cellStyle name="Comma 9 5 5 3" xfId="11467" xr:uid="{3053B20D-FC3A-4EFD-A309-CCB84190CF72}"/>
    <cellStyle name="Comma 9 5 5 3 2" xfId="19796" xr:uid="{EC536BA8-CF09-44E1-A192-95396780F304}"/>
    <cellStyle name="Comma 9 5 5 3 2 2" xfId="36878" xr:uid="{F326DB30-56A2-4EEA-8CAB-EEA5D95199B3}"/>
    <cellStyle name="Comma 9 5 5 3 3" xfId="28585" xr:uid="{79C040CB-5CE5-478E-A55D-6C890CB0B37C}"/>
    <cellStyle name="Comma 9 5 5 4" xfId="7141" xr:uid="{EFFB3B49-0625-425A-B41D-384A2AB56C26}"/>
    <cellStyle name="Comma 9 5 5 4 2" xfId="16021" xr:uid="{72852C4E-BF6D-4E64-9BC9-E5755DBE2692}"/>
    <cellStyle name="Comma 9 5 5 4 2 2" xfId="33103" xr:uid="{E1ADDFCE-8D86-4E8C-9E42-6AF15B2327AA}"/>
    <cellStyle name="Comma 9 5 5 4 3" xfId="24476" xr:uid="{E5F8799C-2D56-485C-912A-B0277002C846}"/>
    <cellStyle name="Comma 9 5 5 5" xfId="14061" xr:uid="{766F4E2D-DB05-4547-9A03-66DFD70CFB4D}"/>
    <cellStyle name="Comma 9 5 5 5 2" xfId="31143" xr:uid="{3E38C9D7-BC7C-4658-B447-39FA51180870}"/>
    <cellStyle name="Comma 9 5 5 6" xfId="22480" xr:uid="{4A633546-E568-4F1E-BBB7-CAD876B534CD}"/>
    <cellStyle name="Comma 9 5 6" xfId="4456" xr:uid="{B8E19FD7-70AE-45E5-934D-3A0FACCA4FB8}"/>
    <cellStyle name="Comma 9 5 6 2" xfId="12084" xr:uid="{60D26681-7643-47D0-8125-B3144EDDF44D}"/>
    <cellStyle name="Comma 9 5 6 2 2" xfId="20412" xr:uid="{5C7AB1DD-9224-4711-91DB-8991522A0067}"/>
    <cellStyle name="Comma 9 5 6 2 2 2" xfId="37494" xr:uid="{9C1FF1D5-82C7-40EF-83A6-324CE9ACA24A}"/>
    <cellStyle name="Comma 9 5 6 2 3" xfId="29201" xr:uid="{DF3A2A21-6508-4D4D-8376-754D845F0E04}"/>
    <cellStyle name="Comma 9 5 6 3" xfId="10650" xr:uid="{95FAE6B7-3DFD-4965-8CB6-E7F95C04F570}"/>
    <cellStyle name="Comma 9 5 6 3 2" xfId="19044" xr:uid="{80313F12-6956-4E24-B21B-F70EC559F7D9}"/>
    <cellStyle name="Comma 9 5 6 3 2 2" xfId="36126" xr:uid="{204C3D5A-EA75-4C79-80FD-C2B25C95DA1E}"/>
    <cellStyle name="Comma 9 5 6 3 3" xfId="27833" xr:uid="{D6733874-C28F-4596-AAEF-5CC71BFBF539}"/>
    <cellStyle name="Comma 9 5 6 4" xfId="13576" xr:uid="{365383C3-08DF-4931-BB3B-A5DE71A88DD5}"/>
    <cellStyle name="Comma 9 5 6 4 2" xfId="30658" xr:uid="{AEFF0FBA-AD5C-4A7A-8F10-27D783B803D6}"/>
    <cellStyle name="Comma 9 5 6 5" xfId="21993" xr:uid="{AA983977-E351-4F83-9C2A-07157CC73C46}"/>
    <cellStyle name="Comma 9 5 7" xfId="11302" xr:uid="{F5516708-F6A4-4DA1-929F-806D083CA62C}"/>
    <cellStyle name="Comma 9 5 7 2" xfId="19651" xr:uid="{468321C9-E9BD-4271-B890-D5D9A304CBC3}"/>
    <cellStyle name="Comma 9 5 7 2 2" xfId="36733" xr:uid="{5D882C93-5FD6-4F91-8C6B-B266BE8AFD5B}"/>
    <cellStyle name="Comma 9 5 7 3" xfId="28440" xr:uid="{BF796C04-C31A-44EF-B49F-F6B92B5AAC1C}"/>
    <cellStyle name="Comma 9 5 8" xfId="6111" xr:uid="{46221BBC-D3FA-4380-8F02-FB24EC86D3E6}"/>
    <cellStyle name="Comma 9 5 8 2" xfId="15036" xr:uid="{9E1B4518-C6CE-40AF-B792-FCFD40FD4432}"/>
    <cellStyle name="Comma 9 5 8 2 2" xfId="32118" xr:uid="{18B1EF4C-6230-4ECC-A42F-C014C139F216}"/>
    <cellStyle name="Comma 9 5 8 3" xfId="23478" xr:uid="{2789CF56-EC12-439C-9D81-88644F781BB8}"/>
    <cellStyle name="Comma 9 5 9" xfId="12898" xr:uid="{C8E8DFF8-5744-4D65-B1F7-10867DF44547}"/>
    <cellStyle name="Comma 9 5 9 2" xfId="29987" xr:uid="{8DDD6619-C998-4C87-8377-24681DB081FD}"/>
    <cellStyle name="Comma 9 6" xfId="2203" xr:uid="{891DB311-61BA-4FA6-8201-EDAA089520B7}"/>
    <cellStyle name="Comma 9 6 10" xfId="3482" xr:uid="{16A0F32C-8CCC-4CAF-B0C0-DC20B7BFD298}"/>
    <cellStyle name="Comma 9 6 11" xfId="2722" xr:uid="{B498A952-18AD-418A-AE09-2D21F211BAA9}"/>
    <cellStyle name="Comma 9 6 12" xfId="38483" xr:uid="{101D9FC0-8BE8-49D5-9DA4-D215B2B03DFA}"/>
    <cellStyle name="Comma 9 6 2" xfId="2868" xr:uid="{C965C8DD-35F8-4F6C-95BD-F64B5AAB89F1}"/>
    <cellStyle name="Comma 9 6 2 2" xfId="3179" xr:uid="{AF21DC47-0AE0-4046-B4C3-C3659DABCA48}"/>
    <cellStyle name="Comma 9 6 2 2 2" xfId="5662" xr:uid="{22CB6BCE-9CB0-4ACE-AA33-FAA466CC481F}"/>
    <cellStyle name="Comma 9 6 2 2 2 2" xfId="12678" xr:uid="{0F06B0BA-79EE-48F8-BA5D-83EF8DD3135F}"/>
    <cellStyle name="Comma 9 6 2 2 2 2 2" xfId="21006" xr:uid="{DE4E6F1E-9DC2-4657-8A1D-B7FBC8E97F44}"/>
    <cellStyle name="Comma 9 6 2 2 2 2 2 2" xfId="38088" xr:uid="{0E1FEDDA-1339-4402-81B9-2907B44A9BC2}"/>
    <cellStyle name="Comma 9 6 2 2 2 2 3" xfId="29795" xr:uid="{D1B1B069-BFF0-4B0A-B548-71B650DE2A41}"/>
    <cellStyle name="Comma 9 6 2 2 2 3" xfId="11120" xr:uid="{797A0BC9-61DE-4AF3-A51A-0E0667C06ADD}"/>
    <cellStyle name="Comma 9 6 2 2 2 3 2" xfId="19484" xr:uid="{D517D29B-83EA-4BBF-9775-CB856D160C8C}"/>
    <cellStyle name="Comma 9 6 2 2 2 3 2 2" xfId="36566" xr:uid="{DEAC1EE4-BE62-46C0-9A35-3938DB8803E0}"/>
    <cellStyle name="Comma 9 6 2 2 2 3 3" xfId="28273" xr:uid="{7B8DCB2B-CC0C-4585-AB8E-9B39DF23DBC9}"/>
    <cellStyle name="Comma 9 6 2 2 2 4" xfId="14612" xr:uid="{AB57C00E-C600-45D5-BB22-ADACB334BE9F}"/>
    <cellStyle name="Comma 9 6 2 2 2 4 2" xfId="31694" xr:uid="{5184A3E7-837F-488A-89CB-D11B0E8670C8}"/>
    <cellStyle name="Comma 9 6 2 2 2 5" xfId="23045" xr:uid="{2B672296-09A3-487C-B316-7CC7EF605D82}"/>
    <cellStyle name="Comma 9 6 2 2 3" xfId="11916" xr:uid="{6835EB83-B5D4-4E68-8E3D-FA26605A7B6A}"/>
    <cellStyle name="Comma 9 6 2 2 3 2" xfId="20245" xr:uid="{F99BE9CB-24EC-4886-ADAB-268A753A085E}"/>
    <cellStyle name="Comma 9 6 2 2 3 2 2" xfId="37327" xr:uid="{F592A890-0B60-4FCE-8ABF-EB6BC1846DCE}"/>
    <cellStyle name="Comma 9 6 2 2 3 3" xfId="29034" xr:uid="{B3D50F71-3C23-40E5-8896-A312C1715806}"/>
    <cellStyle name="Comma 9 6 2 2 4" xfId="6563" xr:uid="{FD381F55-63D9-4C42-B747-C73B55479994}"/>
    <cellStyle name="Comma 9 6 2 2 4 2" xfId="15483" xr:uid="{FEE7A357-09E2-4187-833A-8AE84808CD12}"/>
    <cellStyle name="Comma 9 6 2 2 4 2 2" xfId="32565" xr:uid="{40347080-09B1-4CA6-8212-A8E8C53C3E27}"/>
    <cellStyle name="Comma 9 6 2 2 4 3" xfId="23926" xr:uid="{C96F0809-6ECE-4905-83E3-51C782B19CC6}"/>
    <cellStyle name="Comma 9 6 2 2 5" xfId="13358" xr:uid="{FD84B06A-5A12-41B5-BCE6-E1D6DB5B64EE}"/>
    <cellStyle name="Comma 9 6 2 2 5 2" xfId="30440" xr:uid="{4BCF0A13-738B-45C6-AFBB-23477E159CF3}"/>
    <cellStyle name="Comma 9 6 2 2 6" xfId="21779" xr:uid="{AFD9CF10-7D75-422C-B54B-75F73B0DA9B9}"/>
    <cellStyle name="Comma 9 6 2 2 7" xfId="3931" xr:uid="{377823E6-F398-4763-95E7-35E2DA876FB1}"/>
    <cellStyle name="Comma 9 6 2 3" xfId="5356" xr:uid="{5124B105-0985-4ED1-A310-639A81ED9DFF}"/>
    <cellStyle name="Comma 9 6 2 3 2" xfId="12373" xr:uid="{794664A5-8B0E-4F2B-B147-C3650D7D03DB}"/>
    <cellStyle name="Comma 9 6 2 3 2 2" xfId="20701" xr:uid="{816955C5-2457-4B3B-A387-CCD9986EEBC6}"/>
    <cellStyle name="Comma 9 6 2 3 2 2 2" xfId="37783" xr:uid="{CCE84BFE-80E8-4FA8-8734-8491029C23D2}"/>
    <cellStyle name="Comma 9 6 2 3 2 3" xfId="29490" xr:uid="{0ACC1104-920C-4F00-BB77-DDD4FB19971B}"/>
    <cellStyle name="Comma 9 6 2 3 3" xfId="7298" xr:uid="{26AC279A-1BDD-48CB-B464-94265426FEBA}"/>
    <cellStyle name="Comma 9 6 2 3 3 2" xfId="16166" xr:uid="{59EE2280-ABDB-48CE-BCE1-0933A59BE18E}"/>
    <cellStyle name="Comma 9 6 2 3 3 2 2" xfId="33248" xr:uid="{6A3D6D64-959A-42BB-9516-99D81C09B527}"/>
    <cellStyle name="Comma 9 6 2 3 3 3" xfId="24632" xr:uid="{D507DD48-8B37-40A7-8A03-2E434BC70F7E}"/>
    <cellStyle name="Comma 9 6 2 3 4" xfId="14310" xr:uid="{8D005C54-1E18-490C-B949-10C6D0DDA6B1}"/>
    <cellStyle name="Comma 9 6 2 3 4 2" xfId="31392" xr:uid="{BF542254-98CF-40A3-B94C-D27BFE468A6D}"/>
    <cellStyle name="Comma 9 6 2 3 5" xfId="22743" xr:uid="{90CEF564-FC8F-49B8-9786-AC989D7AADA7}"/>
    <cellStyle name="Comma 9 6 2 4" xfId="4778" xr:uid="{53E65AF4-C559-406A-93F3-78C0BF5BF35D}"/>
    <cellStyle name="Comma 9 6 2 4 2" xfId="11611" xr:uid="{8E899B78-120E-4832-9CF7-31AA0646F27B}"/>
    <cellStyle name="Comma 9 6 2 4 2 2" xfId="19940" xr:uid="{59B87B39-2045-4CF0-95C0-227EE8E7ED1E}"/>
    <cellStyle name="Comma 9 6 2 4 2 2 2" xfId="37022" xr:uid="{9FFF80A7-BFE6-4859-898F-E426999C3B1A}"/>
    <cellStyle name="Comma 9 6 2 4 2 3" xfId="28729" xr:uid="{2B6E22F5-0763-476C-B35E-409FC01C65C4}"/>
    <cellStyle name="Comma 9 6 2 4 3" xfId="13861" xr:uid="{4D8EFC9E-F847-4AD6-A543-8BEA8D0C0D7C}"/>
    <cellStyle name="Comma 9 6 2 4 3 2" xfId="30943" xr:uid="{64D89639-731B-4B65-8A22-B6365A195AE1}"/>
    <cellStyle name="Comma 9 6 2 4 4" xfId="22277" xr:uid="{09A1C3AB-8964-41F4-8802-7998AF0059EF}"/>
    <cellStyle name="Comma 9 6 2 5" xfId="6261" xr:uid="{0E7721C2-2F67-4E97-9796-80EB9ADE1705}"/>
    <cellStyle name="Comma 9 6 2 5 2" xfId="15181" xr:uid="{8A41C153-E4EF-4487-9B55-EB2BC14D327D}"/>
    <cellStyle name="Comma 9 6 2 5 2 2" xfId="32263" xr:uid="{9AA131CC-C693-430A-99F2-D53C84418158}"/>
    <cellStyle name="Comma 9 6 2 5 3" xfId="23624" xr:uid="{322F28DC-C75F-4EBD-9862-D6363F244EE0}"/>
    <cellStyle name="Comma 9 6 2 6" xfId="13053" xr:uid="{65CD09C0-1FE3-4DDE-A615-7D6FA03619C7}"/>
    <cellStyle name="Comma 9 6 2 6 2" xfId="30135" xr:uid="{0E044F26-308B-464F-92F0-AFAEC5757607}"/>
    <cellStyle name="Comma 9 6 2 7" xfId="21474" xr:uid="{CE631DCA-96FC-4287-8080-E016E06201A0}"/>
    <cellStyle name="Comma 9 6 2 8" xfId="3626" xr:uid="{A7F40F50-7BC1-4B34-A279-3E8878B6BF5E}"/>
    <cellStyle name="Comma 9 6 3" xfId="3037" xr:uid="{50052511-2027-4E7D-A2FF-170B8D843F56}"/>
    <cellStyle name="Comma 9 6 3 2" xfId="5521" xr:uid="{BC42F2DF-5353-4441-8503-63D59356930F}"/>
    <cellStyle name="Comma 9 6 3 2 2" xfId="12536" xr:uid="{9DBDE91D-6A6E-46EA-A4C1-C9FD2B564486}"/>
    <cellStyle name="Comma 9 6 3 2 2 2" xfId="20864" xr:uid="{04E636D1-7CB9-4012-8455-EEB2B13A81F0}"/>
    <cellStyle name="Comma 9 6 3 2 2 2 2" xfId="37946" xr:uid="{3061B8F9-C6A4-4532-BEFF-D67BD29BCE73}"/>
    <cellStyle name="Comma 9 6 3 2 2 3" xfId="29653" xr:uid="{32A12D84-1475-4012-9857-080AF54A1128}"/>
    <cellStyle name="Comma 9 6 3 2 3" xfId="10991" xr:uid="{AA79AEA0-71E1-4CE6-A81D-212CDD8D502F}"/>
    <cellStyle name="Comma 9 6 3 2 3 2" xfId="19355" xr:uid="{2855575D-7B53-411C-A9FB-C2A57F3AFE27}"/>
    <cellStyle name="Comma 9 6 3 2 3 2 2" xfId="36437" xr:uid="{C49D589C-CBD8-4868-8B8D-B277D516FAE0}"/>
    <cellStyle name="Comma 9 6 3 2 3 3" xfId="28144" xr:uid="{C65E5555-EB16-4BF1-9C40-17FDBCC2A78E}"/>
    <cellStyle name="Comma 9 6 3 2 4" xfId="14471" xr:uid="{B0829799-3AB1-45E7-A477-167BD4386ABF}"/>
    <cellStyle name="Comma 9 6 3 2 4 2" xfId="31553" xr:uid="{32F319CC-7864-4F39-AB8C-B80F695D0824}"/>
    <cellStyle name="Comma 9 6 3 2 5" xfId="22904" xr:uid="{4177B96A-BC10-4936-BA15-AD3DE3AA738D}"/>
    <cellStyle name="Comma 9 6 3 3" xfId="11774" xr:uid="{79EC5A3C-B5B2-487D-BB41-E83F34DD9A92}"/>
    <cellStyle name="Comma 9 6 3 3 2" xfId="20103" xr:uid="{B69ED23A-ABD1-48CC-BF3E-C8FC5A49DF39}"/>
    <cellStyle name="Comma 9 6 3 3 2 2" xfId="37185" xr:uid="{22C427CD-2A78-432E-99B4-CEFA25913BD0}"/>
    <cellStyle name="Comma 9 6 3 3 3" xfId="28892" xr:uid="{47104729-34E0-4FE9-A09A-E62954E706A4}"/>
    <cellStyle name="Comma 9 6 3 4" xfId="6422" xr:uid="{60305207-75E1-4543-B08D-34F7D1744820}"/>
    <cellStyle name="Comma 9 6 3 4 2" xfId="15342" xr:uid="{DD8543BC-421A-49BA-A966-15797E9D5827}"/>
    <cellStyle name="Comma 9 6 3 4 2 2" xfId="32424" xr:uid="{7E904E06-BF28-4A11-AC29-9EFAEA4D727E}"/>
    <cellStyle name="Comma 9 6 3 4 3" xfId="23785" xr:uid="{699E090B-225C-452F-A188-B3FA6A1855B1}"/>
    <cellStyle name="Comma 9 6 3 5" xfId="13216" xr:uid="{7A08B9AC-5D98-4DC9-82C9-91A176896657}"/>
    <cellStyle name="Comma 9 6 3 5 2" xfId="30298" xr:uid="{9AE7FAE8-D0E7-4DC4-BBFD-A22998995B16}"/>
    <cellStyle name="Comma 9 6 3 6" xfId="21637" xr:uid="{2EFD8E6C-CA62-46D0-A247-CE5A966AA640}"/>
    <cellStyle name="Comma 9 6 3 7" xfId="3789" xr:uid="{8F849EFB-021D-4972-A5AC-BFF011FF28F2}"/>
    <cellStyle name="Comma 9 6 4" xfId="5087" xr:uid="{F7A9A21F-506D-4FB0-B9CF-F50BC8BCB318}"/>
    <cellStyle name="Comma 9 6 4 2" xfId="10825" xr:uid="{5F24ECB3-B7BF-4A84-8B5A-E5AB10330732}"/>
    <cellStyle name="Comma 9 6 4 2 2" xfId="12231" xr:uid="{C071FA72-4FF2-485F-845A-008458C63171}"/>
    <cellStyle name="Comma 9 6 4 2 2 2" xfId="20559" xr:uid="{2DCC4914-2F21-43DB-A7E8-D60E5E54F719}"/>
    <cellStyle name="Comma 9 6 4 2 2 2 2" xfId="37641" xr:uid="{0DB786C4-F02A-4C34-92F2-B4CAD155E397}"/>
    <cellStyle name="Comma 9 6 4 2 2 3" xfId="29348" xr:uid="{AD3BD11F-7E62-4065-A2DB-E493B9C718AF}"/>
    <cellStyle name="Comma 9 6 4 2 3" xfId="19189" xr:uid="{E85BA5A1-EC3C-4D81-BBF7-F92F11EEC489}"/>
    <cellStyle name="Comma 9 6 4 2 3 2" xfId="36271" xr:uid="{B1926F00-72EE-40A1-87DD-6C3F61321A19}"/>
    <cellStyle name="Comma 9 6 4 2 4" xfId="27978" xr:uid="{9B3A2930-B470-470D-A25A-82B264A5E95E}"/>
    <cellStyle name="Comma 9 6 4 3" xfId="11469" xr:uid="{21FB173F-B2ED-48C4-80EE-5B03F3B6FC52}"/>
    <cellStyle name="Comma 9 6 4 3 2" xfId="19798" xr:uid="{8DE83C3F-53FF-4E74-9B8B-4DEF35229424}"/>
    <cellStyle name="Comma 9 6 4 3 2 2" xfId="36880" xr:uid="{5AD01B87-588A-4446-B8A4-F46D31276E39}"/>
    <cellStyle name="Comma 9 6 4 3 3" xfId="28587" xr:uid="{C409B815-A7DA-4F65-A23C-0AAC59C2871A}"/>
    <cellStyle name="Comma 9 6 4 4" xfId="7143" xr:uid="{84F4405E-4DED-49CA-A6D2-E6EEF73DE837}"/>
    <cellStyle name="Comma 9 6 4 4 2" xfId="16023" xr:uid="{F312F2E7-B749-4DBB-BE82-137C6F9782A7}"/>
    <cellStyle name="Comma 9 6 4 4 2 2" xfId="33105" xr:uid="{19C4988C-3C24-4719-B994-30D17F4D380E}"/>
    <cellStyle name="Comma 9 6 4 4 3" xfId="24478" xr:uid="{38F21541-F59A-40A7-BFB2-7901BE4E4F39}"/>
    <cellStyle name="Comma 9 6 4 5" xfId="14063" xr:uid="{98FAFCE2-D5D0-46F7-8B7A-342717AC6CA3}"/>
    <cellStyle name="Comma 9 6 4 5 2" xfId="31145" xr:uid="{5CEEFD1C-0E37-483D-8CF5-F09A4BF0B619}"/>
    <cellStyle name="Comma 9 6 4 6" xfId="22482" xr:uid="{CDE660A4-3E13-40C2-9D55-C3E1CF250A9D}"/>
    <cellStyle name="Comma 9 6 5" xfId="4272" xr:uid="{5BB5DCC8-B52F-4DAA-9294-C9C70D04DD7A}"/>
    <cellStyle name="Comma 9 6 5 2" xfId="12086" xr:uid="{16369A3F-82D5-461A-B862-6BCA693C42A4}"/>
    <cellStyle name="Comma 9 6 5 2 2" xfId="20414" xr:uid="{55155C0C-3DAE-4603-9EDA-318F5BFF6981}"/>
    <cellStyle name="Comma 9 6 5 2 2 2" xfId="37496" xr:uid="{D73932D6-7AD0-4E4D-A83B-E3B1BD007BAF}"/>
    <cellStyle name="Comma 9 6 5 2 3" xfId="29203" xr:uid="{26ED6C07-FBA0-4C7F-941D-F4CCA463517F}"/>
    <cellStyle name="Comma 9 6 5 3" xfId="10652" xr:uid="{E23C7C03-557D-4943-82F0-317A2156149C}"/>
    <cellStyle name="Comma 9 6 5 3 2" xfId="19046" xr:uid="{BA325F4F-6760-485F-B353-8EB95B0274D1}"/>
    <cellStyle name="Comma 9 6 5 3 2 2" xfId="36128" xr:uid="{C61619BF-099B-4780-8A5D-91C00866833D}"/>
    <cellStyle name="Comma 9 6 5 3 3" xfId="27835" xr:uid="{ECB9F97B-2CDE-40BB-B692-67D7FF847ADC}"/>
    <cellStyle name="Comma 9 6 5 4" xfId="13510" xr:uid="{A8D97C30-5E4A-4AD4-B629-59D90B5563DC}"/>
    <cellStyle name="Comma 9 6 5 4 2" xfId="30592" xr:uid="{3229BFD1-0508-47FD-9F20-F92D02472731}"/>
    <cellStyle name="Comma 9 6 5 5" xfId="21933" xr:uid="{3214E6E6-5D05-4814-A954-6EE6F6285465}"/>
    <cellStyle name="Comma 9 6 6" xfId="11304" xr:uid="{26C5D69D-71B6-4E50-9210-59596CA3E457}"/>
    <cellStyle name="Comma 9 6 6 2" xfId="19653" xr:uid="{96419D0F-D78D-4371-9530-337111851027}"/>
    <cellStyle name="Comma 9 6 6 2 2" xfId="36735" xr:uid="{DEA0F47D-C3DF-47B8-BE28-BFC740E78BD6}"/>
    <cellStyle name="Comma 9 6 6 3" xfId="28442" xr:uid="{B377A742-E287-4207-ACCF-15BED57478AD}"/>
    <cellStyle name="Comma 9 6 7" xfId="6113" xr:uid="{B07633D1-38D0-4240-9CF7-A10DB869A29D}"/>
    <cellStyle name="Comma 9 6 7 2" xfId="15038" xr:uid="{23D4FCAD-580F-46EF-B60D-CEDDD9065F98}"/>
    <cellStyle name="Comma 9 6 7 2 2" xfId="32120" xr:uid="{FAEDF822-9034-4BDC-895C-42AB23BA5D72}"/>
    <cellStyle name="Comma 9 6 7 3" xfId="23480" xr:uid="{79672077-3AA9-43BF-A524-6B199A300C47}"/>
    <cellStyle name="Comma 9 6 8" xfId="12900" xr:uid="{ACFD2A0F-9974-4316-96E6-8D26BED3CCB8}"/>
    <cellStyle name="Comma 9 6 8 2" xfId="29989" xr:uid="{4804B593-9E14-4987-BB02-6F835EC8AA25}"/>
    <cellStyle name="Comma 9 6 9" xfId="21223" xr:uid="{E8DE4B80-825F-4642-B3E1-95651CD08644}"/>
    <cellStyle name="Comma 9 7" xfId="2200" xr:uid="{0696048C-7D40-4542-A1D9-5BB80EFE7641}"/>
    <cellStyle name="Comma 9 7 10" xfId="38480" xr:uid="{927201C3-FBD6-40C6-B923-EA01F417F36E}"/>
    <cellStyle name="Comma 9 7 2" xfId="3176" xr:uid="{DF0F4694-23AC-47A1-9306-E13622678D6D}"/>
    <cellStyle name="Comma 9 7 2 2" xfId="5659" xr:uid="{CA26FD20-2BE5-4C5D-B8A8-F9721CD61155}"/>
    <cellStyle name="Comma 9 7 2 2 2" xfId="12675" xr:uid="{CA8E1FC4-7878-4B13-971A-34D0FFF6F390}"/>
    <cellStyle name="Comma 9 7 2 2 2 2" xfId="21003" xr:uid="{94A19997-4C6A-460E-828D-80F3E4DD9443}"/>
    <cellStyle name="Comma 9 7 2 2 2 2 2" xfId="38085" xr:uid="{EE56DB33-0ED5-470F-BDEA-257515F6755B}"/>
    <cellStyle name="Comma 9 7 2 2 2 3" xfId="29792" xr:uid="{62B39199-AEA0-4203-8514-70B87E747C7A}"/>
    <cellStyle name="Comma 9 7 2 2 3" xfId="11117" xr:uid="{33D85277-913D-4BEB-8FA9-2BB2D43696CC}"/>
    <cellStyle name="Comma 9 7 2 2 3 2" xfId="19481" xr:uid="{BA2A378A-A80E-42DF-9F29-7AFC6FA4494E}"/>
    <cellStyle name="Comma 9 7 2 2 3 2 2" xfId="36563" xr:uid="{4ACB055B-0687-4DB8-A8AE-65039F071140}"/>
    <cellStyle name="Comma 9 7 2 2 3 3" xfId="28270" xr:uid="{95B179DE-8B8E-4E4B-B251-5E0D48E31EBA}"/>
    <cellStyle name="Comma 9 7 2 2 4" xfId="14609" xr:uid="{E8335B83-FCDB-41D3-8016-8F08FB21EC16}"/>
    <cellStyle name="Comma 9 7 2 2 4 2" xfId="31691" xr:uid="{0D6950A6-AEA5-490E-907D-150568E76713}"/>
    <cellStyle name="Comma 9 7 2 2 5" xfId="23042" xr:uid="{7EAF0DC7-03FE-4BED-93A4-34D6404842B2}"/>
    <cellStyle name="Comma 9 7 2 3" xfId="11913" xr:uid="{3A1C6415-4C10-451A-A0D0-070C77FE171C}"/>
    <cellStyle name="Comma 9 7 2 3 2" xfId="20242" xr:uid="{A24CC639-F2B0-4032-BE7F-A9BF17B9AFF2}"/>
    <cellStyle name="Comma 9 7 2 3 2 2" xfId="37324" xr:uid="{A5D97144-8EE3-4910-A605-3803C998BFFB}"/>
    <cellStyle name="Comma 9 7 2 3 3" xfId="29031" xr:uid="{453B43BE-26BD-411E-B880-94494E894182}"/>
    <cellStyle name="Comma 9 7 2 4" xfId="6560" xr:uid="{83E795D3-4A69-4DE1-8124-DD7B74F3A332}"/>
    <cellStyle name="Comma 9 7 2 4 2" xfId="15480" xr:uid="{453B0DF2-9314-4658-8CAF-CEBE7B009762}"/>
    <cellStyle name="Comma 9 7 2 4 2 2" xfId="32562" xr:uid="{09B74FD6-4B1F-40E8-B1A7-11372BA9C536}"/>
    <cellStyle name="Comma 9 7 2 4 3" xfId="23923" xr:uid="{40BF1703-2BE1-4BF1-936F-F1334FF362CD}"/>
    <cellStyle name="Comma 9 7 2 5" xfId="13355" xr:uid="{BC44F1D3-88D7-4D48-AE34-460FD85160AB}"/>
    <cellStyle name="Comma 9 7 2 5 2" xfId="30437" xr:uid="{81BBF0B6-4C6D-49D4-BA73-C354A9CEF640}"/>
    <cellStyle name="Comma 9 7 2 6" xfId="21776" xr:uid="{2F6AB671-2D06-45F3-A971-B8D1B210E851}"/>
    <cellStyle name="Comma 9 7 2 7" xfId="3928" xr:uid="{1EB199A7-146A-43EA-80BE-97A60CE94DA4}"/>
    <cellStyle name="Comma 9 7 3" xfId="5353" xr:uid="{BD0FAD18-659A-4229-B21C-16A10CA0BDEA}"/>
    <cellStyle name="Comma 9 7 3 2" xfId="12370" xr:uid="{B18B1F85-B447-43F4-95E3-2E1AAC6463EE}"/>
    <cellStyle name="Comma 9 7 3 2 2" xfId="20698" xr:uid="{B92A4850-953B-40F0-9579-B725E69D0170}"/>
    <cellStyle name="Comma 9 7 3 2 2 2" xfId="37780" xr:uid="{74836173-8AA8-4E14-8ADE-73C5C263C41C}"/>
    <cellStyle name="Comma 9 7 3 2 3" xfId="29487" xr:uid="{2EB1B6FF-482B-46C2-BA0C-B27E815084D5}"/>
    <cellStyle name="Comma 9 7 3 3" xfId="7295" xr:uid="{C201C8FC-D104-4079-B1E6-29FBEB9725E1}"/>
    <cellStyle name="Comma 9 7 3 3 2" xfId="16163" xr:uid="{3AD14432-4C78-42A7-89DF-2D56DD811770}"/>
    <cellStyle name="Comma 9 7 3 3 2 2" xfId="33245" xr:uid="{877721BB-849C-41B2-ACF8-B3DB7815BB62}"/>
    <cellStyle name="Comma 9 7 3 3 3" xfId="24629" xr:uid="{EBEE6D23-B4DE-44B1-9223-A62542B00D77}"/>
    <cellStyle name="Comma 9 7 3 4" xfId="14307" xr:uid="{601EC7AE-0202-4BD9-9515-1AF98F8B9CD4}"/>
    <cellStyle name="Comma 9 7 3 4 2" xfId="31389" xr:uid="{4BC5DE21-08BC-4787-9252-0951698597FF}"/>
    <cellStyle name="Comma 9 7 3 5" xfId="22740" xr:uid="{B42B5D4D-336D-4579-817C-0EA3AE2BEF3B}"/>
    <cellStyle name="Comma 9 7 4" xfId="4584" xr:uid="{BE933FA0-9200-424C-8BEA-B05A660DEC7A}"/>
    <cellStyle name="Comma 9 7 4 2" xfId="11608" xr:uid="{38621D98-1B68-4A95-A0CC-FEBD2C17ADBA}"/>
    <cellStyle name="Comma 9 7 4 2 2" xfId="19937" xr:uid="{D52D4CC0-5FAB-481D-BBFA-EE05ED5F13F9}"/>
    <cellStyle name="Comma 9 7 4 2 2 2" xfId="37019" xr:uid="{1D8191F8-7C26-4758-9203-586F5A5D2331}"/>
    <cellStyle name="Comma 9 7 4 2 3" xfId="28726" xr:uid="{9C435535-C470-406A-A998-739EAAFDCF80}"/>
    <cellStyle name="Comma 9 7 4 3" xfId="13667" xr:uid="{4279F3D8-FD14-434D-9C24-DE59426F363A}"/>
    <cellStyle name="Comma 9 7 4 3 2" xfId="30749" xr:uid="{5D6A1778-D3AB-4B80-83DC-8D0E346D60F0}"/>
    <cellStyle name="Comma 9 7 4 4" xfId="22082" xr:uid="{0612E9DE-29A2-4FA8-B5B2-DBBC839472DF}"/>
    <cellStyle name="Comma 9 7 5" xfId="6258" xr:uid="{B6E4AAD9-D47B-4466-AE66-64884720009B}"/>
    <cellStyle name="Comma 9 7 5 2" xfId="15178" xr:uid="{BF8B62DB-F151-446B-BB5C-62340AFD933B}"/>
    <cellStyle name="Comma 9 7 5 2 2" xfId="32260" xr:uid="{D726DDCA-2477-42EE-953A-DF0E7437ABD4}"/>
    <cellStyle name="Comma 9 7 5 3" xfId="23621" xr:uid="{1F773035-7E18-4B25-9958-FF30CC095DAE}"/>
    <cellStyle name="Comma 9 7 6" xfId="13050" xr:uid="{3A13E04B-F064-481B-9E6E-6E6840C477AB}"/>
    <cellStyle name="Comma 9 7 6 2" xfId="30132" xr:uid="{F3D74767-E43E-4248-819A-E7B2CBD02D8D}"/>
    <cellStyle name="Comma 9 7 7" xfId="21471" xr:uid="{FB413706-6E90-4B78-87BA-526F97E2209D}"/>
    <cellStyle name="Comma 9 7 8" xfId="3623" xr:uid="{4FC5E9D5-A4F3-4A53-A4A0-41F66563076C}"/>
    <cellStyle name="Comma 9 7 9" xfId="2865" xr:uid="{36DF66B6-EE04-4114-8199-90527E5647BD}"/>
    <cellStyle name="Comma 9 8" xfId="3034" xr:uid="{5134A0DF-D25E-4AA9-BFF0-67384B6956FF}"/>
    <cellStyle name="Comma 9 8 2" xfId="5518" xr:uid="{94D79A84-DC1C-4052-AF09-519B0FE72012}"/>
    <cellStyle name="Comma 9 8 2 2" xfId="12533" xr:uid="{F2DD1DF1-E624-4D3F-AC79-16B4EEC006B7}"/>
    <cellStyle name="Comma 9 8 2 2 2" xfId="20861" xr:uid="{4418C857-3C07-4ADB-8D5D-89589A7EE8AD}"/>
    <cellStyle name="Comma 9 8 2 2 2 2" xfId="37943" xr:uid="{71E5B8DC-097A-4C98-A514-F14DA5FD1E79}"/>
    <cellStyle name="Comma 9 8 2 2 3" xfId="29650" xr:uid="{A1E2FDD8-48BB-4D3D-A28F-BCCE5B3307AC}"/>
    <cellStyle name="Comma 9 8 2 3" xfId="10988" xr:uid="{D4E7F693-E6F1-42EE-AFFC-FB4DC959860A}"/>
    <cellStyle name="Comma 9 8 2 3 2" xfId="19352" xr:uid="{C7804756-6055-4A72-8A65-1CE00D47E107}"/>
    <cellStyle name="Comma 9 8 2 3 2 2" xfId="36434" xr:uid="{E8FC2420-B6FE-473B-B52D-EE4933C67E05}"/>
    <cellStyle name="Comma 9 8 2 3 3" xfId="28141" xr:uid="{A9A3706C-277D-4185-AD20-733EC86C92CB}"/>
    <cellStyle name="Comma 9 8 2 4" xfId="14468" xr:uid="{68CF0F55-CF1F-4384-ADE4-8AB7AFBAB37A}"/>
    <cellStyle name="Comma 9 8 2 4 2" xfId="31550" xr:uid="{97649B12-7D36-4C10-8198-317DF0D20B56}"/>
    <cellStyle name="Comma 9 8 2 5" xfId="22901" xr:uid="{CACC067A-3878-48B9-9A66-FFFD5DA0D7A1}"/>
    <cellStyle name="Comma 9 8 3" xfId="11771" xr:uid="{4FFDA9E3-B888-4539-857A-E2541F22ED15}"/>
    <cellStyle name="Comma 9 8 3 2" xfId="20100" xr:uid="{6DE4EF96-1A29-451E-A9DE-D7A2F25C08C1}"/>
    <cellStyle name="Comma 9 8 3 2 2" xfId="37182" xr:uid="{67E58857-1AC3-486D-BFF9-AEE06C3E9D15}"/>
    <cellStyle name="Comma 9 8 3 3" xfId="28889" xr:uid="{A97ADE5B-1E4E-4878-BA88-1DE63F846F9C}"/>
    <cellStyle name="Comma 9 8 4" xfId="6419" xr:uid="{AECE824C-B8B1-4301-83B2-AF3B8B20B134}"/>
    <cellStyle name="Comma 9 8 4 2" xfId="15339" xr:uid="{E9CBE479-E4B1-4652-9800-CAC18675DA09}"/>
    <cellStyle name="Comma 9 8 4 2 2" xfId="32421" xr:uid="{EAAC3C69-C285-4240-BD3C-BA1F52F9BEB0}"/>
    <cellStyle name="Comma 9 8 4 3" xfId="23782" xr:uid="{278F79C5-2CBF-4BF8-9702-0E1A41E971B5}"/>
    <cellStyle name="Comma 9 8 5" xfId="13213" xr:uid="{77CAFDA7-C495-47FE-AB56-9929FEC11BE1}"/>
    <cellStyle name="Comma 9 8 5 2" xfId="30295" xr:uid="{917D2235-F829-4B09-90D1-B1A65CAA23E3}"/>
    <cellStyle name="Comma 9 8 6" xfId="21634" xr:uid="{43AA84D1-FC80-4FD6-BF4C-0F97A32C2DB2}"/>
    <cellStyle name="Comma 9 8 7" xfId="3786" xr:uid="{56489671-5E16-41F1-8AE0-1436DF0DCB36}"/>
    <cellStyle name="Comma 9 9" xfId="5084" xr:uid="{9F9F1780-312A-44D6-9547-E97F719AA319}"/>
    <cellStyle name="Comma 9 9 2" xfId="10822" xr:uid="{7BBC38EE-7D52-4D04-858E-E21C040056E7}"/>
    <cellStyle name="Comma 9 9 2 2" xfId="12228" xr:uid="{F6F61FE3-25CC-4B94-8A27-B6F31B638778}"/>
    <cellStyle name="Comma 9 9 2 2 2" xfId="20556" xr:uid="{79F3C302-17CD-45C2-B3FA-DFA9EFA30B96}"/>
    <cellStyle name="Comma 9 9 2 2 2 2" xfId="37638" xr:uid="{3DA1B74F-7B90-48D3-A912-7A11F568D579}"/>
    <cellStyle name="Comma 9 9 2 2 3" xfId="29345" xr:uid="{3D08B596-5541-4654-A060-358BAA81255A}"/>
    <cellStyle name="Comma 9 9 2 3" xfId="19186" xr:uid="{268A84A7-7372-48EE-9DD6-9120B983A1A3}"/>
    <cellStyle name="Comma 9 9 2 3 2" xfId="36268" xr:uid="{CF7DFA68-011A-4D6C-A253-CC87B4100FD5}"/>
    <cellStyle name="Comma 9 9 2 4" xfId="27975" xr:uid="{5053BC34-1A70-49DC-AA0B-B753CD3AC406}"/>
    <cellStyle name="Comma 9 9 3" xfId="11466" xr:uid="{BFCE90C2-96D5-458D-B50A-83554B4E6A73}"/>
    <cellStyle name="Comma 9 9 3 2" xfId="19795" xr:uid="{544B6BE6-D18B-446A-8312-D66813D44030}"/>
    <cellStyle name="Comma 9 9 3 2 2" xfId="36877" xr:uid="{9CDE3D1E-A63E-4403-AA0F-9FDA603F28AC}"/>
    <cellStyle name="Comma 9 9 3 3" xfId="28584" xr:uid="{E90F02B3-6575-4532-A5AD-6A71B9348416}"/>
    <cellStyle name="Comma 9 9 4" xfId="7140" xr:uid="{1E74229D-4950-4784-8E46-2C9A218AAF13}"/>
    <cellStyle name="Comma 9 9 4 2" xfId="16020" xr:uid="{29D74D0C-0500-4109-9475-86BE2B20216D}"/>
    <cellStyle name="Comma 9 9 4 2 2" xfId="33102" xr:uid="{FD067508-CAD7-4945-92AA-4D0A8E709CB2}"/>
    <cellStyle name="Comma 9 9 4 3" xfId="24475" xr:uid="{6EF1FAC9-3981-4BCC-AE6F-AB32EBA0A39A}"/>
    <cellStyle name="Comma 9 9 5" xfId="14060" xr:uid="{EA6E6152-1CF2-4069-A865-825FED5EE229}"/>
    <cellStyle name="Comma 9 9 5 2" xfId="31142" xr:uid="{1AF2AC24-330F-4B20-9A47-3DEF085C23E4}"/>
    <cellStyle name="Comma 9 9 6" xfId="22479" xr:uid="{6DBCC8B4-C413-41FB-B2DA-62A6C747E237}"/>
    <cellStyle name="Comma 9_IRH Europe MIS Jul 08" xfId="874" xr:uid="{00000000-0005-0000-0000-000069030000}"/>
    <cellStyle name="comma zerodec" xfId="875" xr:uid="{00000000-0005-0000-0000-00006A030000}"/>
    <cellStyle name="comma zerodec 2" xfId="4273" xr:uid="{4B9E2850-70D4-4210-85EB-AD8DE6F88BC9}"/>
    <cellStyle name="comma zerodec 3" xfId="4070" xr:uid="{7C0B9EC0-43B8-4004-9550-746A32FF2698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10" xfId="38374" xr:uid="{0D4DDC5A-E835-4EB1-B607-2930D6A001B6}"/>
    <cellStyle name="Comma0 11" xfId="38375" xr:uid="{5885F438-4F9C-4055-B5C0-850D14727362}"/>
    <cellStyle name="Comma0 2" xfId="879" xr:uid="{00000000-0005-0000-0000-00006E030000}"/>
    <cellStyle name="Comma0 2 2" xfId="880" xr:uid="{00000000-0005-0000-0000-00006F030000}"/>
    <cellStyle name="Comma0 2 2 2" xfId="2206" xr:uid="{8B6F5440-F9C1-4284-A1BA-BDCA606051C3}"/>
    <cellStyle name="Comma0 2 3" xfId="2205" xr:uid="{C35F4740-4EF6-49AD-BE99-2A335062143A}"/>
    <cellStyle name="Comma0 3" xfId="881" xr:uid="{00000000-0005-0000-0000-000070030000}"/>
    <cellStyle name="Comma0 3 2" xfId="2207" xr:uid="{BE515F2A-5E76-4DF2-BC48-82572625F41A}"/>
    <cellStyle name="Comma0 4" xfId="882" xr:uid="{00000000-0005-0000-0000-000071030000}"/>
    <cellStyle name="Comma0 4 2" xfId="2208" xr:uid="{975549BE-3946-4346-B3C2-C399699EC3CA}"/>
    <cellStyle name="Comma0 5" xfId="2204" xr:uid="{11B77DD7-0586-4FFD-A3C8-56B3C5D5F78C}"/>
    <cellStyle name="Comma0 6" xfId="2599" xr:uid="{BFFE80FC-87A1-4E58-8DFA-28F47AE9C08E}"/>
    <cellStyle name="Comma0 7" xfId="1760" xr:uid="{45989D92-185B-4F9E-A738-C8E984F79B3B}"/>
    <cellStyle name="Comma0 8" xfId="2598" xr:uid="{C585ACB0-FFE1-4B3B-B5B7-9626DD65E733}"/>
    <cellStyle name="Comma0 9" xfId="2723" xr:uid="{4D58B6EA-7869-4BBA-9A6B-7246CE8EEE54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Date 2" xfId="4274" xr:uid="{B294381D-259A-48EB-808F-6A85482796B8}"/>
    <cellStyle name="Cover Date 3" xfId="4071" xr:uid="{EDB6EBB4-71B9-4089-9DAC-7255560AC91C}"/>
    <cellStyle name="Cover Subtitle" xfId="890" xr:uid="{00000000-0005-0000-0000-000079030000}"/>
    <cellStyle name="Cover Subtitle 2" xfId="4275" xr:uid="{AFB206C3-F3A7-4285-8A3D-9E45EA2AA544}"/>
    <cellStyle name="Cover Subtitle 3" xfId="4072" xr:uid="{2F7D5632-3290-4186-AC6A-9B8659FFD6A5}"/>
    <cellStyle name="Cover Title" xfId="891" xr:uid="{00000000-0005-0000-0000-00007A030000}"/>
    <cellStyle name="Cover Title 2" xfId="4276" xr:uid="{588C790A-C920-4F45-B7A7-20A6ACE710C8}"/>
    <cellStyle name="Cover Title 3" xfId="4073" xr:uid="{090E528D-C2AA-4954-8DCF-4253EAFB739C}"/>
    <cellStyle name="Credit" xfId="892" xr:uid="{00000000-0005-0000-0000-00007B030000}"/>
    <cellStyle name="Credit subtotal" xfId="893" xr:uid="{00000000-0005-0000-0000-00007C030000}"/>
    <cellStyle name="Credit subtotal 2" xfId="2209" xr:uid="{77A0C151-FB1D-4AF4-A9D1-3E2166876C3C}"/>
    <cellStyle name="Credit subtotal 2 2" xfId="5964" xr:uid="{368C5B42-01B5-4652-94EA-762FD71CDB6F}"/>
    <cellStyle name="Credit subtotal 2 2 2" xfId="7761" xr:uid="{FDFEDF71-D56B-4798-AFC2-CB81214E1390}"/>
    <cellStyle name="Credit subtotal 2 2 2 2" xfId="9673" xr:uid="{CDC0CE55-2EAB-41DD-9006-D356AE052738}"/>
    <cellStyle name="Credit subtotal 2 2 2 2 2" xfId="26951" xr:uid="{8F51529C-30BA-4780-A77C-CB781E6AD1D9}"/>
    <cellStyle name="Credit subtotal 2 2 2 3" xfId="25075" xr:uid="{A4A7604E-C235-44CE-AABA-5522F020D0D8}"/>
    <cellStyle name="Credit subtotal 2 2 3" xfId="8305" xr:uid="{5CBBD66E-0E11-41A0-9F19-B68B95C00461}"/>
    <cellStyle name="Credit subtotal 2 2 3 2" xfId="10206" xr:uid="{1EC42ED7-EB66-4A29-91F0-6CE3D882E095}"/>
    <cellStyle name="Credit subtotal 2 2 3 2 2" xfId="27475" xr:uid="{F90D9F20-7974-48BB-B3DB-E3F26A67674E}"/>
    <cellStyle name="Credit subtotal 2 2 3 3" xfId="25612" xr:uid="{CC27D904-75FB-4BF7-A2F6-89472729ED95}"/>
    <cellStyle name="Credit subtotal 2 2 4" xfId="9524" xr:uid="{E5E0852B-86BB-4D98-9B73-D3817068F4E9}"/>
    <cellStyle name="Credit subtotal 2 2 4 2" xfId="26802" xr:uid="{14A95394-7166-4DA0-B1E5-1C5BF14C7176}"/>
    <cellStyle name="Credit subtotal 2 2 5" xfId="7685" xr:uid="{0FFB2AA5-DC40-48CA-9DB8-EFB763FC6F19}"/>
    <cellStyle name="Credit subtotal 2 2 5 2" xfId="25000" xr:uid="{15B3B812-A4EE-4FF5-980F-0C5CEB3EEAD1}"/>
    <cellStyle name="Credit subtotal 2 2 6" xfId="23336" xr:uid="{D82B16D2-9687-422A-9FDA-D12F5CB1FF6E}"/>
    <cellStyle name="Credit subtotal 2 3" xfId="6736" xr:uid="{446D4D8F-83FD-4EC4-B443-5DF31D4A42BD}"/>
    <cellStyle name="Credit subtotal 2 3 2" xfId="8700" xr:uid="{4051EE53-7ABA-44D2-B264-4C70D7F94E16}"/>
    <cellStyle name="Credit subtotal 2 3 2 2" xfId="25986" xr:uid="{2EF7F4D3-EC2D-469E-8183-2A550A8C53E5}"/>
    <cellStyle name="Credit subtotal 2 3 3" xfId="24097" xr:uid="{70F41F89-F243-4212-9882-6861EEF5761E}"/>
    <cellStyle name="Credit subtotal 2 4" xfId="22083" xr:uid="{A036CB2D-C322-4EF2-9988-2C5E9EB4968A}"/>
    <cellStyle name="Credit subtotal 2 5" xfId="4585" xr:uid="{8BB99ACF-728D-4975-A573-2DFE7BB3EBA8}"/>
    <cellStyle name="Credit subtotal 3" xfId="5088" xr:uid="{3D902C94-F428-4A9B-B5FE-8F0E987B3139}"/>
    <cellStyle name="Credit subtotal 3 2" xfId="7740" xr:uid="{355F650F-968D-437F-814A-AFCB17CF2D59}"/>
    <cellStyle name="Credit subtotal 3 2 2" xfId="7898" xr:uid="{D89AAF09-37C7-4C74-878F-D43CB1A589A0}"/>
    <cellStyle name="Credit subtotal 3 2 2 2" xfId="9809" xr:uid="{6FC2F5AF-C940-4690-9F59-C71E82F7E722}"/>
    <cellStyle name="Credit subtotal 3 2 2 2 2" xfId="27087" xr:uid="{AF5E911C-977B-4A39-80CA-3C964C0B30B4}"/>
    <cellStyle name="Credit subtotal 3 2 2 3" xfId="25211" xr:uid="{5E7F51F4-3752-43EE-A01D-29DAAD41082D}"/>
    <cellStyle name="Credit subtotal 3 2 3" xfId="8434" xr:uid="{FE010D7F-0560-47D2-ABB2-17A070BBCB05}"/>
    <cellStyle name="Credit subtotal 3 2 3 2" xfId="10335" xr:uid="{DB6BB10C-4BB4-4921-BC91-DED6D4BA2022}"/>
    <cellStyle name="Credit subtotal 3 2 3 2 2" xfId="27604" xr:uid="{88171B55-0517-4311-84A0-E38C6876C5B6}"/>
    <cellStyle name="Credit subtotal 3 2 3 3" xfId="25741" xr:uid="{03644AE5-79F1-4060-AD6F-B5588A12A395}"/>
    <cellStyle name="Credit subtotal 3 2 4" xfId="9653" xr:uid="{E8314DA1-1687-4FA4-AD29-06D2E3EA2C7F}"/>
    <cellStyle name="Credit subtotal 3 2 4 2" xfId="26931" xr:uid="{576A716D-E15F-46FC-A6D0-09B7D4A70158}"/>
    <cellStyle name="Credit subtotal 3 2 5" xfId="25055" xr:uid="{FED59DED-B773-4692-B0FE-BB9BC4F7E66C}"/>
    <cellStyle name="Credit subtotal 3 3" xfId="7561" xr:uid="{1B4B09B4-13DE-4C79-A693-F6F756616DE8}"/>
    <cellStyle name="Credit subtotal 3 3 2" xfId="9401" xr:uid="{FF3BDF9C-30FC-4842-A2EC-3BA28573112D}"/>
    <cellStyle name="Credit subtotal 3 3 2 2" xfId="26680" xr:uid="{A0791767-6320-4C2D-80A6-E0BB6F1106B7}"/>
    <cellStyle name="Credit subtotal 3 3 3" xfId="24887" xr:uid="{5ECDB340-9CAE-4AF6-A5D8-2D917A9C8794}"/>
    <cellStyle name="Credit subtotal 3 4" xfId="8126" xr:uid="{118460E1-1879-4DFE-BDF2-9C909EF8B2B8}"/>
    <cellStyle name="Credit subtotal 3 4 2" xfId="10029" xr:uid="{55D72D4D-A0C9-4B4C-8BA0-8C304FDC84C4}"/>
    <cellStyle name="Credit subtotal 3 4 2 2" xfId="27298" xr:uid="{F8026EE4-BCAB-4463-8276-C72838C40943}"/>
    <cellStyle name="Credit subtotal 3 4 3" xfId="25435" xr:uid="{6604882D-6A00-4156-953F-0935752944A1}"/>
    <cellStyle name="Credit subtotal 3 5" xfId="9117" xr:uid="{65C971E2-EC87-401F-97F0-8A1631538CB1}"/>
    <cellStyle name="Credit subtotal 3 5 2" xfId="26397" xr:uid="{29BC643A-BD34-4BEE-AE26-969F872BA82F}"/>
    <cellStyle name="Credit subtotal 3 6" xfId="7144" xr:uid="{B7B4BD9C-924B-4853-BD95-180458973D21}"/>
    <cellStyle name="Credit subtotal 3 6 2" xfId="24479" xr:uid="{2C739A0F-ABE2-461D-AB4D-484AEF4F7DD7}"/>
    <cellStyle name="Credit subtotal 3 7" xfId="22483" xr:uid="{5F314596-CAFF-4893-8513-F608A2DB9D78}"/>
    <cellStyle name="Credit subtotal 4" xfId="5781" xr:uid="{CCB41EB8-1C54-47D2-A9E3-467103FC57C5}"/>
    <cellStyle name="Credit subtotal 4 2" xfId="14719" xr:uid="{6FA637CF-F4BA-4D33-BD0B-933AE2EE7C09}"/>
    <cellStyle name="Credit subtotal 4 2 2" xfId="31801" xr:uid="{CBA1E89B-3925-41A8-BDF1-0156D3F6A935}"/>
    <cellStyle name="Credit subtotal 4 3" xfId="23156" xr:uid="{826ECE85-017E-43DF-86B0-BCE7BF185F9B}"/>
    <cellStyle name="Credit subtotal 5" xfId="21224" xr:uid="{4A1622DC-C46A-44D4-9FD0-5081B6F70D59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(hidden) 2" xfId="4586" xr:uid="{E34CCDBE-FB4C-4E1E-821A-222551ECC656}"/>
    <cellStyle name="Currency (hidden) 2 2" xfId="5997" xr:uid="{5A5850DA-5ED0-4BDD-811F-025F4CDD39A2}"/>
    <cellStyle name="Currency (hidden) 2 2 2" xfId="7762" xr:uid="{74F2E811-EFDA-4A6C-8A47-C443D9B968E3}"/>
    <cellStyle name="Currency (hidden) 3" xfId="5089" xr:uid="{4D026936-59D7-4F33-AC01-3E2124D7ACBA}"/>
    <cellStyle name="Currency (hidden) 3 2" xfId="5842" xr:uid="{A5793E1B-A1B7-42B2-8C90-F5459C3C1B50}"/>
    <cellStyle name="Currency (hidden) 3 2 2" xfId="7122" xr:uid="{C3FA8C94-2A95-463D-8BD4-45C602F01255}"/>
    <cellStyle name="Currency (hidden) 3 3" xfId="7145" xr:uid="{64E9F8F0-B40C-4260-8E7D-F8E5991BAB8E}"/>
    <cellStyle name="Currency (hidden) 4" xfId="4184" xr:uid="{9AAE032A-4CA6-413D-8503-0284BCE9F855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 2 2" xfId="4277" xr:uid="{87A61442-991A-405A-8EB9-37665BCA6C93}"/>
    <cellStyle name="Currency 2 3" xfId="4074" xr:uid="{3356F85D-E8B2-4428-B8DA-359E8A080D98}"/>
    <cellStyle name="Currency 3" xfId="2210" xr:uid="{33176E84-4F64-4926-B243-8E42695A071B}"/>
    <cellStyle name="Currency 3 10" xfId="21225" xr:uid="{C6BB7832-D0DF-4493-9DA5-39E9B1446847}"/>
    <cellStyle name="Currency 3 11" xfId="3483" xr:uid="{ADBEB94B-8D38-4441-8A9C-4DA41D5EAE7F}"/>
    <cellStyle name="Currency 3 12" xfId="2724" xr:uid="{CE721EDA-4136-4A14-9BAE-BE915B57C5F1}"/>
    <cellStyle name="Currency 3 13" xfId="38484" xr:uid="{D672C4F2-1209-4951-B458-36D4AFB519BF}"/>
    <cellStyle name="Currency 3 2" xfId="2211" xr:uid="{0F0681A7-0884-446A-9B5B-18E68B5C50E5}"/>
    <cellStyle name="Currency 3 2 10" xfId="3484" xr:uid="{A21623B7-5346-4DF7-B565-66CF9186A653}"/>
    <cellStyle name="Currency 3 2 11" xfId="2725" xr:uid="{F38B297C-2FBE-4E3B-835E-6A49A9A3583E}"/>
    <cellStyle name="Currency 3 2 12" xfId="38485" xr:uid="{A012A647-4783-46F8-A579-FD40F154653D}"/>
    <cellStyle name="Currency 3 2 2" xfId="2870" xr:uid="{77CA513B-F7A2-444F-8BA3-2895D7D36137}"/>
    <cellStyle name="Currency 3 2 2 2" xfId="3181" xr:uid="{BBB9CC8D-BCED-44CC-A98D-29B5991C5F38}"/>
    <cellStyle name="Currency 3 2 2 2 2" xfId="5664" xr:uid="{351A30CF-D855-444C-8BA7-656E10C61E80}"/>
    <cellStyle name="Currency 3 2 2 2 2 2" xfId="12680" xr:uid="{356B9712-CF4A-4E43-8534-82FAA6E5F3A0}"/>
    <cellStyle name="Currency 3 2 2 2 2 2 2" xfId="21008" xr:uid="{9377895A-F18D-48D2-BC53-FA67EDB2196B}"/>
    <cellStyle name="Currency 3 2 2 2 2 2 2 2" xfId="38090" xr:uid="{6EF0BFFE-4F2A-4F82-96FA-077EF06AECFB}"/>
    <cellStyle name="Currency 3 2 2 2 2 2 3" xfId="29797" xr:uid="{3E8112B4-2F81-4515-AC35-A67687F028FF}"/>
    <cellStyle name="Currency 3 2 2 2 2 3" xfId="11122" xr:uid="{D746012E-3D4F-433F-A940-8593D77DC09E}"/>
    <cellStyle name="Currency 3 2 2 2 2 3 2" xfId="19486" xr:uid="{FAE7CEE5-7DE2-4EBD-AC21-20B819D8A92C}"/>
    <cellStyle name="Currency 3 2 2 2 2 3 2 2" xfId="36568" xr:uid="{FD09CF85-6037-4618-972F-2F8E9DCD580E}"/>
    <cellStyle name="Currency 3 2 2 2 2 3 3" xfId="28275" xr:uid="{E1E98BB6-2DAF-471B-B746-F57354AA3FBA}"/>
    <cellStyle name="Currency 3 2 2 2 2 4" xfId="14614" xr:uid="{6F20F926-F6EF-40CA-A45D-E905440FAF07}"/>
    <cellStyle name="Currency 3 2 2 2 2 4 2" xfId="31696" xr:uid="{2DB50DEB-E3FE-4D27-8856-F5DA98055FCB}"/>
    <cellStyle name="Currency 3 2 2 2 2 5" xfId="23047" xr:uid="{E11736AF-6B5E-4F0C-ABE1-BA99D204507F}"/>
    <cellStyle name="Currency 3 2 2 2 3" xfId="11918" xr:uid="{FB5736AA-7263-4FFB-BFDC-311CE7BE1839}"/>
    <cellStyle name="Currency 3 2 2 2 3 2" xfId="20247" xr:uid="{D5EABBFA-B7F7-4D5B-93EB-AE06437FCBB3}"/>
    <cellStyle name="Currency 3 2 2 2 3 2 2" xfId="37329" xr:uid="{BA41B341-E1BB-4C9F-94AF-D1B00600CE2A}"/>
    <cellStyle name="Currency 3 2 2 2 3 3" xfId="29036" xr:uid="{7FA2D537-2BD8-42AB-80F4-5F4C9399EE49}"/>
    <cellStyle name="Currency 3 2 2 2 4" xfId="6565" xr:uid="{C8C3630F-4F84-4789-9509-4093EED02D8B}"/>
    <cellStyle name="Currency 3 2 2 2 4 2" xfId="15485" xr:uid="{CFF70257-CB42-4307-AA15-5C49F145CB59}"/>
    <cellStyle name="Currency 3 2 2 2 4 2 2" xfId="32567" xr:uid="{6B21B4E1-2D8F-42E9-A05B-BEAB735EEA97}"/>
    <cellStyle name="Currency 3 2 2 2 4 3" xfId="23928" xr:uid="{163E2194-3D91-4511-ABCF-F750B9115420}"/>
    <cellStyle name="Currency 3 2 2 2 5" xfId="13360" xr:uid="{44CE6513-D072-4029-9C3B-DFAD640C378C}"/>
    <cellStyle name="Currency 3 2 2 2 5 2" xfId="30442" xr:uid="{1185A23F-A628-4C7C-87E9-A959311C7848}"/>
    <cellStyle name="Currency 3 2 2 2 6" xfId="21781" xr:uid="{195BC800-2101-457A-939E-48BD04C07DB1}"/>
    <cellStyle name="Currency 3 2 2 2 7" xfId="3933" xr:uid="{9976C9F6-4C44-46A7-9CE1-C8ABC08DD49F}"/>
    <cellStyle name="Currency 3 2 2 3" xfId="5358" xr:uid="{B9074208-AAC1-45BF-86E4-C654C0B2D24E}"/>
    <cellStyle name="Currency 3 2 2 3 2" xfId="12375" xr:uid="{D8712E8C-4A13-49B7-B55B-E2D82FDC9C33}"/>
    <cellStyle name="Currency 3 2 2 3 2 2" xfId="20703" xr:uid="{6E9E4326-EC14-4EFD-B792-B5471277D4D3}"/>
    <cellStyle name="Currency 3 2 2 3 2 2 2" xfId="37785" xr:uid="{79217261-13DB-4346-BC69-9C890C55EDB9}"/>
    <cellStyle name="Currency 3 2 2 3 2 3" xfId="29492" xr:uid="{27717145-10D0-4780-AF5E-FAE3C1327554}"/>
    <cellStyle name="Currency 3 2 2 3 3" xfId="7300" xr:uid="{A3B84AA9-C0FC-4814-AC5A-219013F37767}"/>
    <cellStyle name="Currency 3 2 2 3 3 2" xfId="16168" xr:uid="{251D141D-51CD-437E-9075-CD3A63F3DB71}"/>
    <cellStyle name="Currency 3 2 2 3 3 2 2" xfId="33250" xr:uid="{2EF93F42-8BFC-496A-8615-CA669F3B1450}"/>
    <cellStyle name="Currency 3 2 2 3 3 3" xfId="24634" xr:uid="{4FB6C689-452A-41EE-B7F9-96FC1D0AA3ED}"/>
    <cellStyle name="Currency 3 2 2 3 4" xfId="14312" xr:uid="{A64E9639-C5D3-4043-A7DD-FEEAB0EAB50D}"/>
    <cellStyle name="Currency 3 2 2 3 4 2" xfId="31394" xr:uid="{60769542-D23C-4955-919F-CD3A9747E1FB}"/>
    <cellStyle name="Currency 3 2 2 3 5" xfId="22745" xr:uid="{48E36615-FC4E-4BDB-B2ED-56107F6705EC}"/>
    <cellStyle name="Currency 3 2 2 4" xfId="4823" xr:uid="{8CDE081E-FCE3-4608-801D-C258187BDEF2}"/>
    <cellStyle name="Currency 3 2 2 4 2" xfId="11613" xr:uid="{C55C0145-C9FE-4D2D-8AD3-17032445926D}"/>
    <cellStyle name="Currency 3 2 2 4 2 2" xfId="19942" xr:uid="{3C644F8D-6166-4B60-974C-47DCD0B6B89D}"/>
    <cellStyle name="Currency 3 2 2 4 2 2 2" xfId="37024" xr:uid="{5AA8AD35-39EE-4906-940C-F2D34079D2DA}"/>
    <cellStyle name="Currency 3 2 2 4 2 3" xfId="28731" xr:uid="{8FB55EC1-EAE6-4922-AC3C-FFCBE9BB3E45}"/>
    <cellStyle name="Currency 3 2 2 4 3" xfId="13906" xr:uid="{2F389B16-1D24-4C51-AF9D-FF32EBBF7B5E}"/>
    <cellStyle name="Currency 3 2 2 4 3 2" xfId="30988" xr:uid="{25695EB0-E93B-4A7A-AD0F-584EC8BAE75B}"/>
    <cellStyle name="Currency 3 2 2 4 4" xfId="22322" xr:uid="{B48B4BAD-0353-48A2-B07F-A6FA4B06F716}"/>
    <cellStyle name="Currency 3 2 2 5" xfId="6263" xr:uid="{C2E2EC8D-E26C-404F-A3C9-BEDCB1C60314}"/>
    <cellStyle name="Currency 3 2 2 5 2" xfId="15183" xr:uid="{5A801890-5711-46FC-B8BB-F3F78675674B}"/>
    <cellStyle name="Currency 3 2 2 5 2 2" xfId="32265" xr:uid="{62C029C9-C4FE-4FE7-A80D-AE9DF7631CF8}"/>
    <cellStyle name="Currency 3 2 2 5 3" xfId="23626" xr:uid="{E4061E0A-89D0-4B10-AB1A-D12D4CDC6E52}"/>
    <cellStyle name="Currency 3 2 2 6" xfId="13055" xr:uid="{4AB1632A-C3EC-4233-B7CC-C4406DD518B3}"/>
    <cellStyle name="Currency 3 2 2 6 2" xfId="30137" xr:uid="{013E9FFC-67D9-453A-800B-6734CCD02420}"/>
    <cellStyle name="Currency 3 2 2 7" xfId="21476" xr:uid="{D12CD994-BE4D-4A50-B22D-B3BC41459569}"/>
    <cellStyle name="Currency 3 2 2 8" xfId="3628" xr:uid="{A1498694-7C1F-4BBE-B289-B7F050E6E578}"/>
    <cellStyle name="Currency 3 2 3" xfId="3039" xr:uid="{E13FEB04-C280-401B-8159-4EE10B07536D}"/>
    <cellStyle name="Currency 3 2 3 2" xfId="5523" xr:uid="{6D3055E2-0B61-4985-B29E-B6CB42749F71}"/>
    <cellStyle name="Currency 3 2 3 2 2" xfId="12538" xr:uid="{EA24758F-AB2B-4C82-AE7A-DD1F7BED4A72}"/>
    <cellStyle name="Currency 3 2 3 2 2 2" xfId="20866" xr:uid="{51EFB85A-6875-49D9-96A7-00C0D40DD6AF}"/>
    <cellStyle name="Currency 3 2 3 2 2 2 2" xfId="37948" xr:uid="{FF7165BE-6867-4129-90C2-5E6B9CCBB48D}"/>
    <cellStyle name="Currency 3 2 3 2 2 3" xfId="29655" xr:uid="{D1F11DFF-08C5-48F6-8E6C-9A2E3BB09CCA}"/>
    <cellStyle name="Currency 3 2 3 2 3" xfId="10992" xr:uid="{E8BF09EF-2B1E-47FE-9F92-51A49126209E}"/>
    <cellStyle name="Currency 3 2 3 2 3 2" xfId="19356" xr:uid="{2550FC3E-0232-4A33-A909-B1117A8C929C}"/>
    <cellStyle name="Currency 3 2 3 2 3 2 2" xfId="36438" xr:uid="{5EC6C0E6-DC21-4FFA-B459-CFF05456F1B1}"/>
    <cellStyle name="Currency 3 2 3 2 3 3" xfId="28145" xr:uid="{D9EB6256-D367-424E-AC54-0FC64417F187}"/>
    <cellStyle name="Currency 3 2 3 2 4" xfId="14473" xr:uid="{559D34D7-07A1-4B2A-8961-732F340438CC}"/>
    <cellStyle name="Currency 3 2 3 2 4 2" xfId="31555" xr:uid="{6B6F053E-3EF9-4202-8DD8-965804B96DC3}"/>
    <cellStyle name="Currency 3 2 3 2 5" xfId="22906" xr:uid="{E5A03181-AD8E-4016-85DA-1CB3C575A130}"/>
    <cellStyle name="Currency 3 2 3 3" xfId="11776" xr:uid="{D6C4487F-A023-4E41-A872-B392B2ED15F3}"/>
    <cellStyle name="Currency 3 2 3 3 2" xfId="20105" xr:uid="{BE8B60D3-F4F1-420C-B6E0-29E0CC4B9264}"/>
    <cellStyle name="Currency 3 2 3 3 2 2" xfId="37187" xr:uid="{84B93A61-93B2-444F-9857-9961964DFC7D}"/>
    <cellStyle name="Currency 3 2 3 3 3" xfId="28894" xr:uid="{91339E23-A3EA-4120-BEAD-65C4A3A31AE2}"/>
    <cellStyle name="Currency 3 2 3 4" xfId="6424" xr:uid="{CBEB1514-0EA1-4AEA-81D1-49A1AF38E3E3}"/>
    <cellStyle name="Currency 3 2 3 4 2" xfId="15344" xr:uid="{C43A7D25-E951-455D-B3B3-A22DFEF9CAC7}"/>
    <cellStyle name="Currency 3 2 3 4 2 2" xfId="32426" xr:uid="{12C77781-D77E-447F-8896-59B75510A5EF}"/>
    <cellStyle name="Currency 3 2 3 4 3" xfId="23787" xr:uid="{2CE52273-79CE-413A-AFDB-3D5663F3F06E}"/>
    <cellStyle name="Currency 3 2 3 5" xfId="13218" xr:uid="{82A1CD0F-8882-4127-8B45-91C5ABB307FA}"/>
    <cellStyle name="Currency 3 2 3 5 2" xfId="30300" xr:uid="{EBB04148-9269-4868-880C-9EFB706402BB}"/>
    <cellStyle name="Currency 3 2 3 6" xfId="21639" xr:uid="{8E668622-0F42-4063-93C1-90F845A34439}"/>
    <cellStyle name="Currency 3 2 3 7" xfId="3791" xr:uid="{892C5A47-3DF0-43BF-8F86-D0CFEC24A86F}"/>
    <cellStyle name="Currency 3 2 4" xfId="5091" xr:uid="{6EB853C8-01E5-401F-94BC-CD4DFEA7DBD4}"/>
    <cellStyle name="Currency 3 2 4 2" xfId="10827" xr:uid="{2184DD6A-A40D-488A-AE18-C5EFDB68D18C}"/>
    <cellStyle name="Currency 3 2 4 2 2" xfId="12233" xr:uid="{D75B2241-22F8-407C-BC0D-3FB6CC4C0F2E}"/>
    <cellStyle name="Currency 3 2 4 2 2 2" xfId="20561" xr:uid="{C3856D4A-310F-47FC-8B50-6E76C8F8639D}"/>
    <cellStyle name="Currency 3 2 4 2 2 2 2" xfId="37643" xr:uid="{EB5FB9CB-76A6-46A3-8FC3-B4ACB8771664}"/>
    <cellStyle name="Currency 3 2 4 2 2 3" xfId="29350" xr:uid="{3AB9736D-E6F1-41CA-A24B-BE974D6C3796}"/>
    <cellStyle name="Currency 3 2 4 2 3" xfId="19191" xr:uid="{E14BC331-A308-439A-B436-3E1078073E2A}"/>
    <cellStyle name="Currency 3 2 4 2 3 2" xfId="36273" xr:uid="{AE668DB5-F9ED-487C-9F49-64178836F18B}"/>
    <cellStyle name="Currency 3 2 4 2 4" xfId="27980" xr:uid="{B6B0CA39-5A57-4A8A-9846-8530C9816A45}"/>
    <cellStyle name="Currency 3 2 4 3" xfId="11471" xr:uid="{7921C9C7-2B80-4E85-B93A-C64B21AAF1C2}"/>
    <cellStyle name="Currency 3 2 4 3 2" xfId="19800" xr:uid="{F0E410E6-1561-44A7-A17A-39A277D35205}"/>
    <cellStyle name="Currency 3 2 4 3 2 2" xfId="36882" xr:uid="{790ACBE6-A6E2-4159-8CDA-09E4DCD0BEFF}"/>
    <cellStyle name="Currency 3 2 4 3 3" xfId="28589" xr:uid="{B53B0FAE-7F89-47B2-BB37-CC63CF1CEDBC}"/>
    <cellStyle name="Currency 3 2 4 4" xfId="7147" xr:uid="{6C3B07A5-EC30-426B-B895-A1BB4B503E0A}"/>
    <cellStyle name="Currency 3 2 4 4 2" xfId="16025" xr:uid="{F0E3B585-74C8-49A2-9624-D3749EB15E3F}"/>
    <cellStyle name="Currency 3 2 4 4 2 2" xfId="33107" xr:uid="{E4E878AC-79ED-4DA8-8D0E-338EAB3D9F0B}"/>
    <cellStyle name="Currency 3 2 4 4 3" xfId="24481" xr:uid="{B815A2D8-DA01-43B0-9518-184731A54FA4}"/>
    <cellStyle name="Currency 3 2 4 5" xfId="14065" xr:uid="{499FF5E6-C9D6-4FD6-9793-D483D69347DE}"/>
    <cellStyle name="Currency 3 2 4 5 2" xfId="31147" xr:uid="{4E4BD56C-A704-4165-B4C9-4F9293DE5ACA}"/>
    <cellStyle name="Currency 3 2 4 6" xfId="22485" xr:uid="{0B972D92-A6B2-4553-8013-6859A55CC0C3}"/>
    <cellStyle name="Currency 3 2 5" xfId="4555" xr:uid="{E45FEF18-B3DB-47E9-BCD8-FD4DCCAC556F}"/>
    <cellStyle name="Currency 3 2 5 2" xfId="12088" xr:uid="{3732D990-64B8-4420-B08E-CDC466FF510A}"/>
    <cellStyle name="Currency 3 2 5 2 2" xfId="20416" xr:uid="{3E4D74DC-FFAB-4032-B8D2-98CF0EF8DF6A}"/>
    <cellStyle name="Currency 3 2 5 2 2 2" xfId="37498" xr:uid="{F52E0289-58F1-4B5A-8164-85F4FDEB3FBA}"/>
    <cellStyle name="Currency 3 2 5 2 3" xfId="29205" xr:uid="{FAF99862-04F9-4221-9036-2380B7CAC810}"/>
    <cellStyle name="Currency 3 2 5 3" xfId="10656" xr:uid="{2CD7FE5E-7637-4B31-BB17-FA7B20ED0F6D}"/>
    <cellStyle name="Currency 3 2 5 3 2" xfId="19048" xr:uid="{B20BE3FE-63A8-4A5F-9F1C-A9BBD48D50A1}"/>
    <cellStyle name="Currency 3 2 5 3 2 2" xfId="36130" xr:uid="{FC176B74-B905-438E-8DB2-CE85CAC216AF}"/>
    <cellStyle name="Currency 3 2 5 3 3" xfId="27837" xr:uid="{CA3EC4F2-887B-4F95-9F8F-6A91559FA4D2}"/>
    <cellStyle name="Currency 3 2 5 4" xfId="13648" xr:uid="{59622D2D-F310-4EC4-B1EF-0DB999FCFF46}"/>
    <cellStyle name="Currency 3 2 5 4 2" xfId="30730" xr:uid="{9B01E4B2-534C-4F1E-BDB1-C242DCFFD6CB}"/>
    <cellStyle name="Currency 3 2 5 5" xfId="22062" xr:uid="{D028E0C6-4B75-4C2E-B823-73DDB3335012}"/>
    <cellStyle name="Currency 3 2 6" xfId="11306" xr:uid="{C104A0EE-36AE-4843-B1C9-B584AC55DB2C}"/>
    <cellStyle name="Currency 3 2 6 2" xfId="19655" xr:uid="{B6ECBDD7-DF65-4CD2-8992-C96CF3177918}"/>
    <cellStyle name="Currency 3 2 6 2 2" xfId="36737" xr:uid="{088AAD29-9BDB-46DA-A1BA-71406CEC1DB0}"/>
    <cellStyle name="Currency 3 2 6 3" xfId="28444" xr:uid="{DCFEF8FE-7B0F-4C81-9D5F-2EAA29898B67}"/>
    <cellStyle name="Currency 3 2 7" xfId="6115" xr:uid="{7F27A20A-EBA2-467F-A76E-EA50B38B9129}"/>
    <cellStyle name="Currency 3 2 7 2" xfId="15040" xr:uid="{99B63A8F-0E71-41B5-944D-B4D35766DD24}"/>
    <cellStyle name="Currency 3 2 7 2 2" xfId="32122" xr:uid="{635D4CBF-62C0-4385-8996-CFA5BD18B55D}"/>
    <cellStyle name="Currency 3 2 7 3" xfId="23482" xr:uid="{FB58BDDF-0A8C-4C21-97A2-E14D3C54E0A4}"/>
    <cellStyle name="Currency 3 2 8" xfId="12902" xr:uid="{44042A98-7D4B-4C61-9918-8761F169D29F}"/>
    <cellStyle name="Currency 3 2 8 2" xfId="29991" xr:uid="{435F2CD0-EC26-449A-A517-00546E7D55ED}"/>
    <cellStyle name="Currency 3 2 9" xfId="21226" xr:uid="{11732251-49A1-4D29-8932-A2B03F5177AF}"/>
    <cellStyle name="Currency 3 3" xfId="2869" xr:uid="{3008878C-D9CA-4F9F-9D42-B1A7145EF927}"/>
    <cellStyle name="Currency 3 3 2" xfId="3180" xr:uid="{786D0909-B0AC-48BD-A379-7DB079F8F96D}"/>
    <cellStyle name="Currency 3 3 2 2" xfId="5663" xr:uid="{05DA85D0-ABBF-4B89-BD60-41FF1C1D7008}"/>
    <cellStyle name="Currency 3 3 2 2 2" xfId="12679" xr:uid="{FF34BDD3-2E87-4FD0-8E49-3F41D01CECFB}"/>
    <cellStyle name="Currency 3 3 2 2 2 2" xfId="21007" xr:uid="{76877557-0943-4ECE-A66A-FDE985F1D9F2}"/>
    <cellStyle name="Currency 3 3 2 2 2 2 2" xfId="38089" xr:uid="{1EF153AE-AC7A-415F-86EE-A1A0EC4C6209}"/>
    <cellStyle name="Currency 3 3 2 2 2 3" xfId="29796" xr:uid="{3C6614AF-33E2-4405-9C77-FB0CDB58A17E}"/>
    <cellStyle name="Currency 3 3 2 2 3" xfId="11121" xr:uid="{5AF41472-296B-4020-ACD2-04409B19C45D}"/>
    <cellStyle name="Currency 3 3 2 2 3 2" xfId="19485" xr:uid="{7597FBEB-C484-4238-B049-01F94BC93C96}"/>
    <cellStyle name="Currency 3 3 2 2 3 2 2" xfId="36567" xr:uid="{4CFD5A69-6410-4355-8041-9ED7817F4EE1}"/>
    <cellStyle name="Currency 3 3 2 2 3 3" xfId="28274" xr:uid="{4BBE5F74-C53A-42AD-9A1A-60DC7CD81B60}"/>
    <cellStyle name="Currency 3 3 2 2 4" xfId="14613" xr:uid="{4D2414D6-CD28-4529-91E9-84E63BF51DCA}"/>
    <cellStyle name="Currency 3 3 2 2 4 2" xfId="31695" xr:uid="{6214F422-80CD-4EEC-BD8D-3149CE288290}"/>
    <cellStyle name="Currency 3 3 2 2 5" xfId="23046" xr:uid="{BA66D819-E2BE-4103-B98E-5289FCF7A870}"/>
    <cellStyle name="Currency 3 3 2 3" xfId="11917" xr:uid="{4077F846-CB7F-42C6-A947-806AA3C17160}"/>
    <cellStyle name="Currency 3 3 2 3 2" xfId="20246" xr:uid="{99AAC8C3-7A22-4105-BEEE-2B326697ABC8}"/>
    <cellStyle name="Currency 3 3 2 3 2 2" xfId="37328" xr:uid="{1565438C-98A2-494D-ADBC-CABD0E9AB4D9}"/>
    <cellStyle name="Currency 3 3 2 3 3" xfId="29035" xr:uid="{3C8B6FB9-6497-46C0-ADA8-5F223AB670F2}"/>
    <cellStyle name="Currency 3 3 2 4" xfId="6564" xr:uid="{61FA161B-8EB7-422A-A6A5-E82FBD925C38}"/>
    <cellStyle name="Currency 3 3 2 4 2" xfId="15484" xr:uid="{F3BDAFFB-30C6-4036-959A-87B2C1DDCB5A}"/>
    <cellStyle name="Currency 3 3 2 4 2 2" xfId="32566" xr:uid="{13ECF9EA-EEBA-442E-8794-C0336D7B0571}"/>
    <cellStyle name="Currency 3 3 2 4 3" xfId="23927" xr:uid="{BD18DCCC-E473-478A-B548-2798A1CAE7E4}"/>
    <cellStyle name="Currency 3 3 2 5" xfId="13359" xr:uid="{88DD33B7-EFCD-46FE-B96D-E3C136A594C3}"/>
    <cellStyle name="Currency 3 3 2 5 2" xfId="30441" xr:uid="{ECA8ABF8-9A75-4726-B958-0B150971EC97}"/>
    <cellStyle name="Currency 3 3 2 6" xfId="21780" xr:uid="{074E5355-D45D-42F5-8F05-974309EC6EEA}"/>
    <cellStyle name="Currency 3 3 2 7" xfId="3932" xr:uid="{4B95DEDC-0B66-4D8E-BC03-C70A9B62DE82}"/>
    <cellStyle name="Currency 3 3 3" xfId="5357" xr:uid="{739B75AB-67EE-44E6-8D49-E066E93758B4}"/>
    <cellStyle name="Currency 3 3 3 2" xfId="12374" xr:uid="{DFD25C6A-2C64-4F09-A377-40C95E637CEC}"/>
    <cellStyle name="Currency 3 3 3 2 2" xfId="20702" xr:uid="{5995D982-0DD3-4CB6-BF6E-F0F19E2CF950}"/>
    <cellStyle name="Currency 3 3 3 2 2 2" xfId="37784" xr:uid="{31637386-0F6F-423F-A04C-00DD73A88533}"/>
    <cellStyle name="Currency 3 3 3 2 3" xfId="29491" xr:uid="{57AD3ECA-57D4-448B-9E3A-2DD3BD39BDDD}"/>
    <cellStyle name="Currency 3 3 3 3" xfId="7299" xr:uid="{5C62B57B-5BAA-4AD9-8669-796B38069EC8}"/>
    <cellStyle name="Currency 3 3 3 3 2" xfId="16167" xr:uid="{99921B13-9EB0-4232-A3DB-88BB35DAF59F}"/>
    <cellStyle name="Currency 3 3 3 3 2 2" xfId="33249" xr:uid="{6A0A0696-E316-4AA7-9398-B084AC216FF5}"/>
    <cellStyle name="Currency 3 3 3 3 3" xfId="24633" xr:uid="{7156D921-3DF1-46B6-B78B-F9C5E24C4FA6}"/>
    <cellStyle name="Currency 3 3 3 4" xfId="14311" xr:uid="{F3FDC4F8-DDEF-43B5-B679-6EF21CA39773}"/>
    <cellStyle name="Currency 3 3 3 4 2" xfId="31393" xr:uid="{93486566-3461-40A9-82BB-6911C9D9A7C9}"/>
    <cellStyle name="Currency 3 3 3 5" xfId="22744" xr:uid="{69F6AE83-8169-435C-83A0-225F4F02AD62}"/>
    <cellStyle name="Currency 3 3 4" xfId="4516" xr:uid="{9AE5F95E-7F2E-4676-AD27-140E34174B78}"/>
    <cellStyle name="Currency 3 3 4 2" xfId="11612" xr:uid="{0C733B57-60A6-4E0F-8282-8D967ACC4155}"/>
    <cellStyle name="Currency 3 3 4 2 2" xfId="19941" xr:uid="{7DB06608-9EBF-4AEA-B35C-AF1FEA647CB6}"/>
    <cellStyle name="Currency 3 3 4 2 2 2" xfId="37023" xr:uid="{DBE8D2C6-5785-4C2B-9A64-041CD0866968}"/>
    <cellStyle name="Currency 3 3 4 2 3" xfId="28730" xr:uid="{8DB2DC8C-17E2-4EED-A876-0344403FF936}"/>
    <cellStyle name="Currency 3 3 4 3" xfId="13611" xr:uid="{66A8214B-F118-4FAC-92A8-E9950E5273C0}"/>
    <cellStyle name="Currency 3 3 4 3 2" xfId="30693" xr:uid="{F4E7665A-EFAB-4383-98C1-1B6CAB6B1B38}"/>
    <cellStyle name="Currency 3 3 4 4" xfId="22025" xr:uid="{D51B6123-E70B-442D-B82C-485E2EEB8BD0}"/>
    <cellStyle name="Currency 3 3 5" xfId="6262" xr:uid="{7D3CF7F0-5581-4FE5-A399-987E8C750E6B}"/>
    <cellStyle name="Currency 3 3 5 2" xfId="15182" xr:uid="{94F4A6C1-FE63-468F-9887-B3E88F2573BD}"/>
    <cellStyle name="Currency 3 3 5 2 2" xfId="32264" xr:uid="{A8BA9D2D-2D4C-44A9-BBC9-C6356EFF832D}"/>
    <cellStyle name="Currency 3 3 5 3" xfId="23625" xr:uid="{D8AF9D4E-1791-4AF7-BD4A-30D8F952133F}"/>
    <cellStyle name="Currency 3 3 6" xfId="13054" xr:uid="{D629502A-37FD-41B9-A713-E431C2D6CCA5}"/>
    <cellStyle name="Currency 3 3 6 2" xfId="30136" xr:uid="{6F05AC9C-6DB2-42D6-A5C6-93B2E7081D5F}"/>
    <cellStyle name="Currency 3 3 7" xfId="21475" xr:uid="{EDF7BB13-BC61-42E3-929E-F61977C640A9}"/>
    <cellStyle name="Currency 3 3 8" xfId="3627" xr:uid="{689D9968-5463-4233-BBBE-CE1792DB561A}"/>
    <cellStyle name="Currency 3 4" xfId="3038" xr:uid="{3F1A1CCC-5DA8-4136-8EEB-1D8710673449}"/>
    <cellStyle name="Currency 3 4 2" xfId="5522" xr:uid="{A847FC1E-901C-458E-9007-5716C4DF79BB}"/>
    <cellStyle name="Currency 3 4 2 2" xfId="12537" xr:uid="{19C20D73-2559-4014-85DA-74756C9FEEBA}"/>
    <cellStyle name="Currency 3 4 2 2 2" xfId="20865" xr:uid="{9FA0F8AC-54D3-49C3-AE66-94C82778A723}"/>
    <cellStyle name="Currency 3 4 2 2 2 2" xfId="37947" xr:uid="{83E3D798-DF46-4450-85E2-BB75921448A0}"/>
    <cellStyle name="Currency 3 4 2 2 3" xfId="29654" xr:uid="{190B9FA3-C2E1-4A89-B9E7-AFC3335C23E3}"/>
    <cellStyle name="Currency 3 4 2 3" xfId="7398" xr:uid="{7EEEBF8B-1C3C-46E5-85F8-A62543C02BC4}"/>
    <cellStyle name="Currency 3 4 2 3 2" xfId="16265" xr:uid="{CB78CAE7-5960-4249-A0E5-DCA842400E13}"/>
    <cellStyle name="Currency 3 4 2 3 2 2" xfId="33347" xr:uid="{69E819E1-1E8D-46A7-B83C-74A8E28C2E43}"/>
    <cellStyle name="Currency 3 4 2 3 3" xfId="24731" xr:uid="{4CC837E4-FB18-4A88-8190-70919F3EB6FF}"/>
    <cellStyle name="Currency 3 4 2 4" xfId="14472" xr:uid="{79443FE3-6633-4306-B14F-34095B66AA9C}"/>
    <cellStyle name="Currency 3 4 2 4 2" xfId="31554" xr:uid="{F2D8FC6D-0D3D-4B2F-A24E-D42E83330687}"/>
    <cellStyle name="Currency 3 4 2 5" xfId="22905" xr:uid="{7D450630-DDF3-49EE-861F-32184BD222E3}"/>
    <cellStyle name="Currency 3 4 3" xfId="4701" xr:uid="{D973DE19-5B33-4627-8E74-5585117D7B7E}"/>
    <cellStyle name="Currency 3 4 3 2" xfId="11775" xr:uid="{14EECA7A-D549-49E8-8145-B8FF64A09379}"/>
    <cellStyle name="Currency 3 4 3 2 2" xfId="20104" xr:uid="{B3AEE69F-5A90-4E7D-A902-21DA4D7D50D3}"/>
    <cellStyle name="Currency 3 4 3 2 2 2" xfId="37186" xr:uid="{22B91C76-32E0-483A-83AA-7EF994AB4555}"/>
    <cellStyle name="Currency 3 4 3 2 3" xfId="28893" xr:uid="{2082B36A-B928-4D69-8614-249741038927}"/>
    <cellStyle name="Currency 3 4 3 3" xfId="13786" xr:uid="{1436A55C-9E8C-4B5A-B13C-E2EB73B278D7}"/>
    <cellStyle name="Currency 3 4 3 3 2" xfId="30868" xr:uid="{A359F48D-3895-42F8-9221-B9DF988414DA}"/>
    <cellStyle name="Currency 3 4 3 4" xfId="22202" xr:uid="{C21CC442-21A7-49CB-B737-FD5A5C8DD6C0}"/>
    <cellStyle name="Currency 3 4 4" xfId="6423" xr:uid="{05010FE7-9F54-44A9-937B-BE12A2FA0DB7}"/>
    <cellStyle name="Currency 3 4 4 2" xfId="15343" xr:uid="{5EF491EA-FE8C-4EA8-9948-D0E26CD9AC09}"/>
    <cellStyle name="Currency 3 4 4 2 2" xfId="32425" xr:uid="{9AB1785D-12C9-40D9-B746-70030D66D7ED}"/>
    <cellStyle name="Currency 3 4 4 3" xfId="23786" xr:uid="{DB3A6933-A3B0-4B83-BE4A-437E54298C18}"/>
    <cellStyle name="Currency 3 4 5" xfId="13217" xr:uid="{2753CD14-2434-47F7-BB6E-9355A3F70F34}"/>
    <cellStyle name="Currency 3 4 5 2" xfId="30299" xr:uid="{B2779211-8FF8-4CD5-B194-533F0DBDB243}"/>
    <cellStyle name="Currency 3 4 6" xfId="21638" xr:uid="{0C8AB48A-1AA3-460E-9D99-AA1E57A88BDB}"/>
    <cellStyle name="Currency 3 4 7" xfId="3790" xr:uid="{944F663A-B06E-46DE-9385-DBBFABF759EE}"/>
    <cellStyle name="Currency 3 5" xfId="5090" xr:uid="{E0135A84-63B3-47E1-AC4D-0D3CB2FCBD44}"/>
    <cellStyle name="Currency 3 5 2" xfId="10826" xr:uid="{6C052CB9-3C48-4FE9-A8FD-ED8B52F89326}"/>
    <cellStyle name="Currency 3 5 2 2" xfId="12232" xr:uid="{0E38380C-62EE-4114-8581-B796A68CBECD}"/>
    <cellStyle name="Currency 3 5 2 2 2" xfId="20560" xr:uid="{F70C1239-092A-4013-8E92-24E1124A501B}"/>
    <cellStyle name="Currency 3 5 2 2 2 2" xfId="37642" xr:uid="{C1C175AE-ED69-4000-B255-48835A2013EA}"/>
    <cellStyle name="Currency 3 5 2 2 3" xfId="29349" xr:uid="{D4EF1E46-4554-4DF3-9114-FF2F1EA6EC94}"/>
    <cellStyle name="Currency 3 5 2 3" xfId="19190" xr:uid="{FB7415D5-D0F8-4E5A-9068-C43EEDF0FCAE}"/>
    <cellStyle name="Currency 3 5 2 3 2" xfId="36272" xr:uid="{1535B17F-D8D1-41D4-8691-F4FF39A55177}"/>
    <cellStyle name="Currency 3 5 2 4" xfId="27979" xr:uid="{998F6B45-15C5-4403-B033-942AA300B6F5}"/>
    <cellStyle name="Currency 3 5 3" xfId="11470" xr:uid="{76584570-F621-4653-8138-DA0E9D0C5783}"/>
    <cellStyle name="Currency 3 5 3 2" xfId="19799" xr:uid="{70EC592A-D744-4587-AD20-BB248771C333}"/>
    <cellStyle name="Currency 3 5 3 2 2" xfId="36881" xr:uid="{4B6FC101-C187-4739-8042-C2497A99D3CE}"/>
    <cellStyle name="Currency 3 5 3 3" xfId="28588" xr:uid="{9AFACE9E-37E0-4BFB-B5C4-4514E8BED3D2}"/>
    <cellStyle name="Currency 3 5 4" xfId="7146" xr:uid="{895F2105-8BCF-4CE0-BD05-D329AB2F05C9}"/>
    <cellStyle name="Currency 3 5 4 2" xfId="16024" xr:uid="{A81FE7D2-399B-4A40-9727-36084BF02791}"/>
    <cellStyle name="Currency 3 5 4 2 2" xfId="33106" xr:uid="{D6436028-6636-4731-A514-B23FB1DBF7D5}"/>
    <cellStyle name="Currency 3 5 4 3" xfId="24480" xr:uid="{01EAE6F7-715E-4458-B2D7-448088B9137E}"/>
    <cellStyle name="Currency 3 5 5" xfId="14064" xr:uid="{70ECAF1C-3212-4B83-8013-CCF2465C1EB0}"/>
    <cellStyle name="Currency 3 5 5 2" xfId="31146" xr:uid="{7ED49CC4-C714-481C-B3CD-04D7724DF8DE}"/>
    <cellStyle name="Currency 3 5 6" xfId="22484" xr:uid="{A6132CB8-93EB-4C3F-884B-38F1019FD7DE}"/>
    <cellStyle name="Currency 3 6" xfId="4075" xr:uid="{559758B5-EBE1-4E15-A349-7C3D97C2D0A7}"/>
    <cellStyle name="Currency 3 6 2" xfId="12087" xr:uid="{B7A78387-1A0D-43DA-8BAE-DD0664AC056D}"/>
    <cellStyle name="Currency 3 6 2 2" xfId="20415" xr:uid="{79BBEACF-2E0C-4CC0-B911-4A289F0D04B1}"/>
    <cellStyle name="Currency 3 6 2 2 2" xfId="37497" xr:uid="{7286DAC4-3129-4CEA-A7CF-629A6A1CCC27}"/>
    <cellStyle name="Currency 3 6 2 3" xfId="29204" xr:uid="{F32F284C-FA0D-4817-B32E-1C530D2F2D74}"/>
    <cellStyle name="Currency 3 6 3" xfId="10655" xr:uid="{80C905E6-AC1F-4B93-883A-9C859E191B3C}"/>
    <cellStyle name="Currency 3 6 3 2" xfId="19047" xr:uid="{C756400B-C30C-4E87-B76C-44465BC1E186}"/>
    <cellStyle name="Currency 3 6 3 2 2" xfId="36129" xr:uid="{7B980BED-48B8-4BB3-B1F6-6405887AAE39}"/>
    <cellStyle name="Currency 3 6 3 3" xfId="27836" xr:uid="{7D23912C-DAC8-4356-981E-AA78E970DED4}"/>
    <cellStyle name="Currency 3 6 4" xfId="13446" xr:uid="{A35204A1-0453-4610-A2C5-91F36049EE85}"/>
    <cellStyle name="Currency 3 6 4 2" xfId="30528" xr:uid="{93E43764-1A16-4C16-AE5C-582A6B9449B5}"/>
    <cellStyle name="Currency 3 6 5" xfId="21870" xr:uid="{2CEC1E88-5F39-4244-9D36-FFE374F9B712}"/>
    <cellStyle name="Currency 3 7" xfId="11305" xr:uid="{81530296-04A8-47DF-A26F-2021FED865C4}"/>
    <cellStyle name="Currency 3 7 2" xfId="19654" xr:uid="{09AE04AC-1E3F-45D9-BADC-067DCB649ACC}"/>
    <cellStyle name="Currency 3 7 2 2" xfId="36736" xr:uid="{1AA75CF7-0C0E-42C4-BC5A-2465B00C62CD}"/>
    <cellStyle name="Currency 3 7 3" xfId="28443" xr:uid="{A2CA7C56-52A1-4632-A26E-277DAE024994}"/>
    <cellStyle name="Currency 3 8" xfId="6114" xr:uid="{A58F71CF-B440-4477-9DCA-5BDACE391509}"/>
    <cellStyle name="Currency 3 8 2" xfId="15039" xr:uid="{09E8F47D-69BA-4190-95D5-A9679A7CD84C}"/>
    <cellStyle name="Currency 3 8 2 2" xfId="32121" xr:uid="{CCF9863D-E04B-49E6-9CEE-682E77CC62B2}"/>
    <cellStyle name="Currency 3 8 3" xfId="23481" xr:uid="{B176C8C8-7DCC-4B51-BFF4-149CF54ABEC9}"/>
    <cellStyle name="Currency 3 9" xfId="12901" xr:uid="{AB194CCC-24FB-4010-B2B6-D285EF551CCE}"/>
    <cellStyle name="Currency 3 9 2" xfId="29990" xr:uid="{D978186B-33EE-4B28-A2AB-6F237CEB708C}"/>
    <cellStyle name="currency(2)" xfId="907" xr:uid="{00000000-0005-0000-0000-00008A030000}"/>
    <cellStyle name="currency(2) 2" xfId="2212" xr:uid="{6D6D148A-FFE9-40D5-BF50-0A4817DEDBBD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0 3 2" xfId="2213" xr:uid="{A1267039-FE3B-4E20-9A31-DBD53781552C}"/>
    <cellStyle name="Currency1" xfId="911" xr:uid="{00000000-0005-0000-0000-00008E030000}"/>
    <cellStyle name="Currency1 2" xfId="4278" xr:uid="{1B3550D8-6754-4A49-BA32-CE1F8E1FDAFE}"/>
    <cellStyle name="Currency1 3" xfId="4076" xr:uid="{6D9F8E68-C9C9-4E3D-A391-4AACBC6CF4A5}"/>
    <cellStyle name="Currency2" xfId="912" xr:uid="{00000000-0005-0000-0000-00008F030000}"/>
    <cellStyle name="Currency2 2" xfId="2214" xr:uid="{D76DE73E-4AA5-4659-84B3-FA910000E0D7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a   - Style2 2" xfId="4587" xr:uid="{FA9E3027-0D3B-4839-999E-D89B735E0CDD}"/>
    <cellStyle name="Data   - Style2 2 2" xfId="5798" xr:uid="{441D9D07-76E4-42F6-9052-E20D72E93704}"/>
    <cellStyle name="Data   - Style2 2 2 2" xfId="7763" xr:uid="{A84A5025-BE57-47C3-A384-5DDE8268D90E}"/>
    <cellStyle name="Data   - Style2 2 2 2 2" xfId="9674" xr:uid="{C962FD6B-4EBB-4A2E-8375-78C6E8D5E5BE}"/>
    <cellStyle name="Data   - Style2 2 2 2 2 2" xfId="18335" xr:uid="{F2E15A5C-13D4-4578-AB04-3B9ED38673C3}"/>
    <cellStyle name="Data   - Style2 2 2 2 2 2 2" xfId="35417" xr:uid="{650B7521-6498-4C67-9F8D-28FAAA77DE2B}"/>
    <cellStyle name="Data   - Style2 2 2 2 2 3" xfId="26952" xr:uid="{30FBB85F-758A-41EC-951E-90CD243A29AF}"/>
    <cellStyle name="Data   - Style2 2 2 2 3" xfId="16575" xr:uid="{303A7EA7-9CFC-41C0-8DED-138640C26E0B}"/>
    <cellStyle name="Data   - Style2 2 2 2 3 2" xfId="33657" xr:uid="{68484B2E-F694-478D-84E4-BD41B762478F}"/>
    <cellStyle name="Data   - Style2 2 2 2 4" xfId="25076" xr:uid="{25EDEF8C-5160-4E55-81E8-7297263A2C8A}"/>
    <cellStyle name="Data   - Style2 2 2 3" xfId="8306" xr:uid="{1DC338E8-7447-4667-A0FB-89A2221A906E}"/>
    <cellStyle name="Data   - Style2 2 2 3 2" xfId="10207" xr:uid="{DC13EBD5-041E-4D17-B3BD-DFBB36BDFA00}"/>
    <cellStyle name="Data   - Style2 2 2 3 2 2" xfId="18825" xr:uid="{64BC859C-171B-48FE-90B5-5567937C66AA}"/>
    <cellStyle name="Data   - Style2 2 2 3 2 2 2" xfId="35907" xr:uid="{7B4229E7-1566-4E1E-B5B7-DEEA9F5EEBB5}"/>
    <cellStyle name="Data   - Style2 2 2 3 2 3" xfId="27476" xr:uid="{FBE10964-622A-4307-ABC8-748133257B82}"/>
    <cellStyle name="Data   - Style2 2 2 3 3" xfId="17070" xr:uid="{8485F12B-C30E-4507-B4DD-86BD51B6087D}"/>
    <cellStyle name="Data   - Style2 2 2 3 3 2" xfId="34152" xr:uid="{DE0AE62E-D9F1-4EA7-9FD2-C1D357508B03}"/>
    <cellStyle name="Data   - Style2 2 2 3 4" xfId="25613" xr:uid="{68CFC414-314E-483B-AE6B-0D743734BF4C}"/>
    <cellStyle name="Data   - Style2 2 2 4" xfId="9525" xr:uid="{A18CA2F0-27F1-4A3E-8007-180D05C63F99}"/>
    <cellStyle name="Data   - Style2 2 2 4 2" xfId="18212" xr:uid="{1F4F2044-E791-49C4-BF2B-90C2E98BFD5A}"/>
    <cellStyle name="Data   - Style2 2 2 4 2 2" xfId="35294" xr:uid="{6CCFCA77-3F9E-4225-B7F5-919C9A705238}"/>
    <cellStyle name="Data   - Style2 2 2 4 3" xfId="26803" xr:uid="{C9B62DA0-6CC1-438D-A97F-D22AD0E2E246}"/>
    <cellStyle name="Data   - Style2 2 2 5" xfId="7686" xr:uid="{599D035D-00E0-4D1E-8376-398A5D7F463F}"/>
    <cellStyle name="Data   - Style2 2 2 5 2" xfId="16526" xr:uid="{96F6EBC3-6D7D-4BBD-97DA-DE397C884AE2}"/>
    <cellStyle name="Data   - Style2 2 2 5 2 2" xfId="33608" xr:uid="{93236A17-8DB7-41CB-B9F4-D5BB441BAE5B}"/>
    <cellStyle name="Data   - Style2 2 2 5 3" xfId="25001" xr:uid="{5DAAD1BD-02E5-4C06-830F-74ED297AE588}"/>
    <cellStyle name="Data   - Style2 2 2 6" xfId="14735" xr:uid="{253316BF-1E3F-4532-B11F-C911F06C65F3}"/>
    <cellStyle name="Data   - Style2 2 2 6 2" xfId="31817" xr:uid="{13C6119D-BC9A-466F-A47D-833610C910EE}"/>
    <cellStyle name="Data   - Style2 2 2 7" xfId="23172" xr:uid="{D2F6F7D1-F4F8-4760-9F3A-8A088B8C082B}"/>
    <cellStyle name="Data   - Style2 2 3" xfId="6730" xr:uid="{0C404AEE-D134-4119-AEA2-AB42654879C4}"/>
    <cellStyle name="Data   - Style2 2 3 2" xfId="8694" xr:uid="{9D1F06A5-C6F3-411D-84A8-C188A65B9423}"/>
    <cellStyle name="Data   - Style2 2 3 2 2" xfId="17414" xr:uid="{15CA3D9C-65D4-4C85-B5F4-2A265D504AD7}"/>
    <cellStyle name="Data   - Style2 2 3 2 2 2" xfId="34496" xr:uid="{A626F434-AA43-4971-8BB9-68C382210631}"/>
    <cellStyle name="Data   - Style2 2 3 2 3" xfId="25980" xr:uid="{B28BBBC4-5080-4F2C-82FD-E7B31FD2B6B3}"/>
    <cellStyle name="Data   - Style2 2 3 3" xfId="15645" xr:uid="{632C217B-B4EB-49C2-8EE0-ED6C0B338096}"/>
    <cellStyle name="Data   - Style2 2 3 3 2" xfId="32727" xr:uid="{1A3A4030-E17B-4D3C-8415-401BA5B06F2E}"/>
    <cellStyle name="Data   - Style2 2 3 4" xfId="24091" xr:uid="{4A80DD77-2F10-45D0-8C01-B6B3B730881A}"/>
    <cellStyle name="Data   - Style2 2 4" xfId="6747" xr:uid="{5B13C602-69AD-45AD-B219-9360EE4561F2}"/>
    <cellStyle name="Data   - Style2 2 4 2" xfId="8712" xr:uid="{04947CC8-99B0-4A3B-A0E1-2F9043C0565C}"/>
    <cellStyle name="Data   - Style2 2 4 2 2" xfId="17431" xr:uid="{6752C631-0C0C-4AA8-96E0-D46FF4ACEEBE}"/>
    <cellStyle name="Data   - Style2 2 4 2 2 2" xfId="34513" xr:uid="{5EDD4371-A8BF-445C-AA85-08BA27D09594}"/>
    <cellStyle name="Data   - Style2 2 4 2 3" xfId="25998" xr:uid="{1BDF9FA2-A090-4B06-A5D1-18594770AF50}"/>
    <cellStyle name="Data   - Style2 2 4 3" xfId="15660" xr:uid="{CCDDC1F0-2909-4B34-8208-DA26E830E72A}"/>
    <cellStyle name="Data   - Style2 2 4 3 2" xfId="32742" xr:uid="{E4065FAC-6EB7-4642-947B-4819985C6EE5}"/>
    <cellStyle name="Data   - Style2 2 4 4" xfId="24107" xr:uid="{107C24F3-BBAB-4F3E-B9BE-D358E2943823}"/>
    <cellStyle name="Data   - Style2 2 5" xfId="8961" xr:uid="{A6963AF4-EF6C-4DDD-B5D8-0A98274542C5}"/>
    <cellStyle name="Data   - Style2 2 5 2" xfId="17675" xr:uid="{3E5CA6B7-CB0F-42C7-B481-2B5FB2273730}"/>
    <cellStyle name="Data   - Style2 2 5 2 2" xfId="34757" xr:uid="{A66293D9-945A-4547-B859-E4A065257D73}"/>
    <cellStyle name="Data   - Style2 2 5 3" xfId="26243" xr:uid="{EE4CA552-579D-4ED1-8988-A1E14B20FCCC}"/>
    <cellStyle name="Data   - Style2 2 6" xfId="13668" xr:uid="{8064240F-D236-42B4-AF78-B07CD68E503C}"/>
    <cellStyle name="Data   - Style2 2 6 2" xfId="30750" xr:uid="{B1011D3B-26DA-4D29-AB74-A1DD34A4E5D5}"/>
    <cellStyle name="Data   - Style2 2 7" xfId="22084" xr:uid="{E6B622DA-F807-4C82-8F49-9A94721DB5F9}"/>
    <cellStyle name="Data   - Style2 3" xfId="5092" xr:uid="{39DBE555-7046-4144-96DF-23D49B5E7119}"/>
    <cellStyle name="Data   - Style2 3 2" xfId="5843" xr:uid="{DA141A23-5FC9-4C4B-98E2-DA4ADAF23CCB}"/>
    <cellStyle name="Data   - Style2 3 2 2" xfId="8732" xr:uid="{4E9AC764-5A67-4A10-ADB7-FD40230D5339}"/>
    <cellStyle name="Data   - Style2 3 2 2 2" xfId="17449" xr:uid="{E07D4F59-C353-4A8C-8D56-EA9CCC969BE0}"/>
    <cellStyle name="Data   - Style2 3 2 2 2 2" xfId="34531" xr:uid="{2CB2C711-CFC4-4A07-AAAF-135CB3DED2AB}"/>
    <cellStyle name="Data   - Style2 3 2 2 3" xfId="26018" xr:uid="{B30000F5-B4A3-4C82-9903-25AF52FFA9E5}"/>
    <cellStyle name="Data   - Style2 3 2 3" xfId="6764" xr:uid="{6832BACA-54D1-4952-9F1D-25D9651C7452}"/>
    <cellStyle name="Data   - Style2 3 2 3 2" xfId="15675" xr:uid="{46668D3C-004E-46D4-A8FF-55C45380EA8B}"/>
    <cellStyle name="Data   - Style2 3 2 3 2 2" xfId="32757" xr:uid="{8AFC56AA-0FA7-402F-9E58-EF648E5B942A}"/>
    <cellStyle name="Data   - Style2 3 2 3 3" xfId="24124" xr:uid="{E040BA98-1228-4A22-B874-11F2091A9727}"/>
    <cellStyle name="Data   - Style2 3 2 4" xfId="14775" xr:uid="{799F2D85-1B0E-449E-9711-15513CD1927D}"/>
    <cellStyle name="Data   - Style2 3 2 4 2" xfId="31857" xr:uid="{AEE4B9FE-FE88-4C35-A3A2-D0C5BA931399}"/>
    <cellStyle name="Data   - Style2 3 2 5" xfId="23215" xr:uid="{12FC3B28-395B-470F-8665-F91B4E7C10B6}"/>
    <cellStyle name="Data   - Style2 3 3" xfId="8127" xr:uid="{CAC08039-930C-4C4E-B43E-71AA459A8098}"/>
    <cellStyle name="Data   - Style2 3 3 2" xfId="10030" xr:uid="{7E486F37-8958-437F-ABF0-015CFD7E1B8C}"/>
    <cellStyle name="Data   - Style2 3 3 2 2" xfId="18661" xr:uid="{3F3CF407-E12A-45F5-AD2A-1BF8FD3E7EEA}"/>
    <cellStyle name="Data   - Style2 3 3 2 2 2" xfId="35743" xr:uid="{BF4CEEA0-A7C9-40DE-BE35-9CA8BDA1C419}"/>
    <cellStyle name="Data   - Style2 3 3 2 3" xfId="27299" xr:uid="{46573C86-3583-4644-8696-7EDE342682E8}"/>
    <cellStyle name="Data   - Style2 3 3 3" xfId="16906" xr:uid="{8941DD36-331F-440D-BE98-5731DFF0578A}"/>
    <cellStyle name="Data   - Style2 3 3 3 2" xfId="33988" xr:uid="{4C333496-C5EF-47A7-A989-A69C0F617749}"/>
    <cellStyle name="Data   - Style2 3 3 4" xfId="25436" xr:uid="{71DDE79A-CA88-42BD-B6BB-B6BCF9CE229C}"/>
    <cellStyle name="Data   - Style2 3 4" xfId="9118" xr:uid="{7205086C-59DC-4A47-A65E-3548A5EABD60}"/>
    <cellStyle name="Data   - Style2 3 4 2" xfId="17826" xr:uid="{39699150-2467-4537-BC00-D90D6BCCB335}"/>
    <cellStyle name="Data   - Style2 3 4 2 2" xfId="34908" xr:uid="{EDE2FC63-37F1-4C3E-A7E8-604715D866A4}"/>
    <cellStyle name="Data   - Style2 3 4 3" xfId="26398" xr:uid="{5F2FF679-D910-4AE3-8C84-AAEADF11A987}"/>
    <cellStyle name="Data   - Style2 3 5" xfId="14066" xr:uid="{F3710E46-BA63-45F9-ADE2-7F4D072A06EB}"/>
    <cellStyle name="Data   - Style2 3 5 2" xfId="31148" xr:uid="{D4B4ED3A-5A5D-43BE-AF06-74B72EA76407}"/>
    <cellStyle name="Data   - Style2 3 6" xfId="22486" xr:uid="{46D69761-41AF-4537-89D9-135EC964192C}"/>
    <cellStyle name="Data   - Style2 4" xfId="6654" xr:uid="{DCB3BA0E-6D3D-4F1B-BA4C-897230C18B37}"/>
    <cellStyle name="Data   - Style2 4 2" xfId="8606" xr:uid="{D976C118-E09D-45FA-9347-83C683BDFCE0}"/>
    <cellStyle name="Data   - Style2 4 2 2" xfId="17330" xr:uid="{772FB63A-B9F1-4916-9882-98E2B78BC32E}"/>
    <cellStyle name="Data   - Style2 4 2 2 2" xfId="34412" xr:uid="{E919CA36-04E6-4FA6-A85C-F107AFF3380E}"/>
    <cellStyle name="Data   - Style2 4 2 3" xfId="25895" xr:uid="{BC38D158-FAEC-4D41-910C-780C20634B21}"/>
    <cellStyle name="Data   - Style2 4 3" xfId="15573" xr:uid="{1D9FDBBF-C1C3-4B3F-BC58-84817244F006}"/>
    <cellStyle name="Data   - Style2 4 3 2" xfId="32655" xr:uid="{D3EF833C-6F71-4C1C-80FE-7925616122AA}"/>
    <cellStyle name="Data   - Style2 4 4" xfId="24016" xr:uid="{395871FA-67AA-42C5-8E9F-CF52892EC5DC}"/>
    <cellStyle name="Data   - Style2 5" xfId="7997" xr:uid="{ACD113C1-FA91-441C-B688-838BDCBBC8FB}"/>
    <cellStyle name="Data   - Style2 5 2" xfId="9901" xr:uid="{76E1AC13-D47F-472E-8DFE-42A5744BF486}"/>
    <cellStyle name="Data   - Style2 5 2 2" xfId="18536" xr:uid="{84692593-665E-4BB9-BFAD-76AEE0AB41ED}"/>
    <cellStyle name="Data   - Style2 5 2 2 2" xfId="35618" xr:uid="{F3972814-1D47-482B-BD88-311D14E07F41}"/>
    <cellStyle name="Data   - Style2 5 2 3" xfId="27170" xr:uid="{FFD7C49C-7E45-406D-A09C-491D1454CC1D}"/>
    <cellStyle name="Data   - Style2 5 3" xfId="16780" xr:uid="{98663FBF-E5B8-4F20-BFD6-FD5FA634B7CF}"/>
    <cellStyle name="Data   - Style2 5 3 2" xfId="33862" xr:uid="{F87742B8-7172-4929-8EAD-324B3A5903D1}"/>
    <cellStyle name="Data   - Style2 5 4" xfId="25306" xr:uid="{DBDC0D2C-5956-447B-B96A-EC1FE3AEF64B}"/>
    <cellStyle name="Data   - Style2 6" xfId="8472" xr:uid="{96EA5794-1FB3-4F2D-A62C-1C95EC055BB5}"/>
    <cellStyle name="Data   - Style2 6 2" xfId="17210" xr:uid="{CCEB75F2-5F08-402C-99DF-B5BC83FA3399}"/>
    <cellStyle name="Data   - Style2 6 2 2" xfId="34292" xr:uid="{B8AB0E33-63D9-4209-B6EE-8A148C57B858}"/>
    <cellStyle name="Data   - Style2 6 3" xfId="25776" xr:uid="{48124E32-5849-4785-A050-379E41D99F5F}"/>
    <cellStyle name="Data   - Style2 7" xfId="10408" xr:uid="{B50EB7D5-309C-4185-BFED-6D08A9DF1742}"/>
    <cellStyle name="Data   - Style2 7 2" xfId="27633" xr:uid="{BDE1F146-8EC1-492A-8F54-7EF502D5D26E}"/>
    <cellStyle name="Data   - Style2 8" xfId="21227" xr:uid="{A89180EA-ADF2-4E1A-B4E9-49748AF3EA75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2 2 2" xfId="2217" xr:uid="{0173E40C-0632-48F1-8832-8D18FA4FAEC3}"/>
    <cellStyle name="Date 2 3" xfId="2216" xr:uid="{232575FD-B8C7-428F-89DA-677E4B4CE0B0}"/>
    <cellStyle name="Date 3" xfId="920" xr:uid="{00000000-0005-0000-0000-000097030000}"/>
    <cellStyle name="Date 3 2" xfId="2218" xr:uid="{B930DA39-8E5C-41D1-BC5F-566311EABC38}"/>
    <cellStyle name="Date 4" xfId="921" xr:uid="{00000000-0005-0000-0000-000098030000}"/>
    <cellStyle name="Date 4 2" xfId="2219" xr:uid="{1E59A88E-AE7A-433F-8FAD-4D05889BBBB0}"/>
    <cellStyle name="Date 5" xfId="2215" xr:uid="{3AC993B7-6955-47F3-A2CD-6A64508391F7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ay of the month before or after 2" xfId="2220" xr:uid="{AE1F082F-4B01-4E22-B732-F2862C3FC24A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viant 2" xfId="2221" xr:uid="{4358603D-30B8-4A61-94D7-1849515DF711}"/>
    <cellStyle name="Deviant 2 2" xfId="5776" xr:uid="{3BDEEE31-66EB-4F52-B82B-7919D4BBB9F7}"/>
    <cellStyle name="Deviant 2 2 2" xfId="7764" xr:uid="{320ACC86-0F29-4E9C-90C7-41F8AC5555E2}"/>
    <cellStyle name="Deviant 2 2 2 2" xfId="9675" xr:uid="{DC8E9CB2-E4E9-44E7-AA80-09D88EAB1906}"/>
    <cellStyle name="Deviant 2 2 2 2 2" xfId="26953" xr:uid="{8036034E-7003-4DC7-88E2-84747F2113EA}"/>
    <cellStyle name="Deviant 2 2 2 3" xfId="25077" xr:uid="{CF2D35C9-0DE6-4E9A-8114-11EF0EFB47B1}"/>
    <cellStyle name="Deviant 2 2 3" xfId="8307" xr:uid="{AE48CAC7-271D-490C-9FD3-4B0503C51F1D}"/>
    <cellStyle name="Deviant 2 2 3 2" xfId="10208" xr:uid="{37C8AD2F-07E2-447D-AC5F-3DAD5A0B286C}"/>
    <cellStyle name="Deviant 2 2 3 2 2" xfId="27477" xr:uid="{E107A296-DFF4-4AC9-8A7A-8521D20F0E5B}"/>
    <cellStyle name="Deviant 2 2 3 3" xfId="25614" xr:uid="{4CA4C4ED-4A55-4D3C-B807-8D01FF078738}"/>
    <cellStyle name="Deviant 2 2 4" xfId="9526" xr:uid="{9DAFA1AA-6C95-41F1-A79B-92E61EADE936}"/>
    <cellStyle name="Deviant 2 2 4 2" xfId="26804" xr:uid="{738370B7-D227-4DBD-8283-CF5B8008ADC2}"/>
    <cellStyle name="Deviant 2 2 5" xfId="7687" xr:uid="{4CC8D6F0-069B-4C85-834F-FE796C955AA1}"/>
    <cellStyle name="Deviant 2 2 5 2" xfId="25002" xr:uid="{AD16F7C8-7A02-41D7-9BB8-452BE74BBCE2}"/>
    <cellStyle name="Deviant 2 2 6" xfId="23151" xr:uid="{709F8DD6-698C-4D4D-83B0-2A1CE6D62388}"/>
    <cellStyle name="Deviant 3" xfId="5093" xr:uid="{2FC9CFA4-1834-418F-B66F-84AADE2D8BC4}"/>
    <cellStyle name="Deviant 3 2" xfId="7741" xr:uid="{68CEB2A6-7EF5-48D9-AE9B-10E67338A8B6}"/>
    <cellStyle name="Deviant 3 2 2" xfId="7899" xr:uid="{B54FBCDF-2F8F-43E6-8F58-4F969A566634}"/>
    <cellStyle name="Deviant 3 2 2 2" xfId="9810" xr:uid="{AAF951DD-9989-4377-AE6D-A1A550788904}"/>
    <cellStyle name="Deviant 3 2 2 2 2" xfId="27088" xr:uid="{18CA64C8-B71D-4DC7-9576-C272E0E5E55C}"/>
    <cellStyle name="Deviant 3 2 2 3" xfId="25212" xr:uid="{25CB9F78-0F5E-4440-A8EA-0BA49E93E89B}"/>
    <cellStyle name="Deviant 3 2 3" xfId="8435" xr:uid="{06C38AB2-F708-40BE-A978-1769F2D3C45E}"/>
    <cellStyle name="Deviant 3 2 3 2" xfId="10336" xr:uid="{6955579F-B087-4091-A289-A2F3C141789A}"/>
    <cellStyle name="Deviant 3 2 3 2 2" xfId="27605" xr:uid="{E3814950-B830-41CB-9AF7-B0B68B26B1C4}"/>
    <cellStyle name="Deviant 3 2 3 3" xfId="25742" xr:uid="{72CEE5CF-1831-448F-8B0D-8CCCB7E54FAC}"/>
    <cellStyle name="Deviant 3 2 4" xfId="9654" xr:uid="{1D3BDA6D-A2A9-4C5C-9F91-E8380956F6AD}"/>
    <cellStyle name="Deviant 3 2 4 2" xfId="26932" xr:uid="{9F1694B6-12E4-41C0-BDFD-5B065DE7AC2F}"/>
    <cellStyle name="Deviant 3 2 5" xfId="25056" xr:uid="{1D985752-E37F-4ECF-9522-D842AD504381}"/>
    <cellStyle name="Deviant 3 3" xfId="7598" xr:uid="{F17535B7-1BC4-4F89-BDF2-15FD9D86074E}"/>
    <cellStyle name="Deviant 3 3 2" xfId="9442" xr:uid="{6C08592F-04AE-4DF4-9F45-3CD4AB4C68D9}"/>
    <cellStyle name="Deviant 3 3 2 2" xfId="26721" xr:uid="{867278A5-B542-48DC-B641-E2A0716EA9D0}"/>
    <cellStyle name="Deviant 3 3 3" xfId="24922" xr:uid="{C7066344-5908-4A24-9C9C-C22C9549B5BC}"/>
    <cellStyle name="Deviant 3 4" xfId="8128" xr:uid="{F4E3DD6C-F19F-4F42-A8D4-462DA2924115}"/>
    <cellStyle name="Deviant 3 4 2" xfId="10031" xr:uid="{7270AC4D-54BC-483A-AFFD-190BBEC235A4}"/>
    <cellStyle name="Deviant 3 4 2 2" xfId="27300" xr:uid="{C7D67C13-340C-4551-BD40-7A7A99D70ADC}"/>
    <cellStyle name="Deviant 3 4 3" xfId="25437" xr:uid="{D5275211-A1D0-4F05-B235-7B9310B3445D}"/>
    <cellStyle name="Deviant 3 5" xfId="9119" xr:uid="{08CE9759-1ACF-4ABE-841A-92E2223A8EBD}"/>
    <cellStyle name="Deviant 3 5 2" xfId="26399" xr:uid="{D4DDE80A-9FBB-4675-8FC1-D208E9193D1E}"/>
    <cellStyle name="Deviant 3 6" xfId="7148" xr:uid="{7B271824-1076-4262-882F-5CA8A786C9A1}"/>
    <cellStyle name="Deviant 3 6 2" xfId="24482" xr:uid="{C8E70D06-4DD8-4CCF-8BB5-6B7DFEDF8957}"/>
    <cellStyle name="Deviant 3 7" xfId="22487" xr:uid="{F00011AC-2273-4694-8787-04136B83AE3C}"/>
    <cellStyle name="Deviant 4" xfId="4185" xr:uid="{43BEAC8D-CDEF-4055-ACB3-53D164F0172D}"/>
    <cellStyle name="Deviant 4 2" xfId="13479" xr:uid="{531E2B44-2C75-4330-9E20-6811C5D5D1DF}"/>
    <cellStyle name="Deviant 4 2 2" xfId="30561" xr:uid="{BE50AEBB-9D0E-4619-9A67-7FEAF4D24CC2}"/>
    <cellStyle name="Deviant 4 3" xfId="21907" xr:uid="{E8B3AB8A-F5C3-4132-9A91-8E2BAC52BAA4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ollar (zero dec) 2" xfId="4279" xr:uid="{97C86952-3A7C-4BA3-A0E6-99E423ACE78D}"/>
    <cellStyle name="Dollar (zero dec) 3" xfId="4077" xr:uid="{F8636A89-9B05-4160-913C-05C38C6C3AB2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&amp;Y House 2" xfId="4280" xr:uid="{996D20E9-CFDF-4F14-8DD2-921C015EA576}"/>
    <cellStyle name="E&amp;Y House 3" xfId="4078" xr:uid="{16E4AFA3-BD70-442A-B5E6-2F1E99679B4E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 3 2" xfId="2222" xr:uid="{B4886F09-23BC-49DF-8C32-7705ECA042EF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1 2" xfId="2223" xr:uid="{5F574CBD-BDE1-44FD-9533-3AAAFD09B525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1 2" xfId="2224" xr:uid="{50AD2883-37ED-4F7D-BAEE-B98BE4D11C4C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uro 2" xfId="2225" xr:uid="{A89DDB14-6B6D-4EEE-B54B-2B9016F5D3A8}"/>
    <cellStyle name="Excel_BuiltIn_Comma 1" xfId="966" xr:uid="{00000000-0005-0000-0000-0000C5030000}"/>
    <cellStyle name="Explanatory Text" xfId="2619" builtinId="53" customBuiltin="1"/>
    <cellStyle name="Explanatory Text 10" xfId="2227" xr:uid="{4CAA0D9A-2566-4220-A183-23AD247E4850}"/>
    <cellStyle name="Explanatory Text 11" xfId="2226" xr:uid="{8D8AD40F-FE50-4102-8F5B-6F74EC672198}"/>
    <cellStyle name="Explanatory Text 12" xfId="1643" xr:uid="{54C95966-87DF-4B48-8AF7-496CACAE4862}"/>
    <cellStyle name="Explanatory Text 12 2" xfId="10383" xr:uid="{F8F0066F-AAC4-4862-B864-61B0A5897448}"/>
    <cellStyle name="Explanatory Text 12 3" xfId="4370" xr:uid="{4313DFF7-3B55-43FC-BC0A-66927C6B5AF2}"/>
    <cellStyle name="Explanatory Text 13" xfId="10750" xr:uid="{11D91F97-8690-4808-B560-893CCA0F6C64}"/>
    <cellStyle name="Explanatory Text 14" xfId="11394" xr:uid="{738E6A48-51D0-47AA-814E-4EAF0F1C5BF1}"/>
    <cellStyle name="Explanatory Text 2" xfId="2228" xr:uid="{D1F5F125-2875-49DB-9597-8A7A430A9691}"/>
    <cellStyle name="Explanatory Text 3" xfId="2229" xr:uid="{CA4E6CCD-E1E6-411E-AA2D-AB3A33B97F0B}"/>
    <cellStyle name="Explanatory Text 4" xfId="2230" xr:uid="{570BDDCD-AC04-4406-8940-28C1BC4EBCE8}"/>
    <cellStyle name="Explanatory Text 5" xfId="2231" xr:uid="{60330B86-31BB-48E9-8382-A9F51A3B2D24}"/>
    <cellStyle name="Explanatory Text 6" xfId="2232" xr:uid="{9C64DC45-99DF-4F1B-9C7C-1DF7A1CEB79A}"/>
    <cellStyle name="Explanatory Text 7" xfId="2233" xr:uid="{AD20F28E-ED3D-4826-8D33-2C5838FE1CBE}"/>
    <cellStyle name="Explanatory Text 8" xfId="2234" xr:uid="{C2CB7651-57E3-4304-A2A5-5C85D4500871}"/>
    <cellStyle name="Explanatory Text 9" xfId="2235" xr:uid="{D3A48721-F307-4EFB-90F9-3E32295D82E6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actor 2" xfId="4588" xr:uid="{92467CCA-CE31-471D-9EE0-5DEB3972FD8A}"/>
    <cellStyle name="Factor 2 2" xfId="5763" xr:uid="{22549E46-A1E4-42A0-A122-644285A8720D}"/>
    <cellStyle name="Factor 2 2 2" xfId="7765" xr:uid="{4C7E31BE-8B79-4950-B93E-81E236D55C01}"/>
    <cellStyle name="Factor 2 2 2 2" xfId="9676" xr:uid="{E7570C89-E709-42A3-BEE4-D569CF960ED9}"/>
    <cellStyle name="Factor 2 2 2 2 2" xfId="26954" xr:uid="{B7F8CBA3-AA6C-4FD7-A09C-A347C07AAD4B}"/>
    <cellStyle name="Factor 2 2 2 3" xfId="25078" xr:uid="{44350BA0-4AE7-4565-8796-610AD9D00D06}"/>
    <cellStyle name="Factor 2 2 3" xfId="8308" xr:uid="{8678D45B-09B1-4F83-8323-A8BA8406E705}"/>
    <cellStyle name="Factor 2 2 3 2" xfId="10209" xr:uid="{D3E6AB09-C9D2-431D-B03E-1FE5F3851691}"/>
    <cellStyle name="Factor 2 2 3 2 2" xfId="27478" xr:uid="{C3847039-73A6-4476-8110-211601E56504}"/>
    <cellStyle name="Factor 2 2 3 3" xfId="25615" xr:uid="{6091FAA9-A9D2-4B0D-84C4-8866116C647C}"/>
    <cellStyle name="Factor 2 2 4" xfId="9527" xr:uid="{E3CEFF6B-B118-4762-8AC5-D43D929D1016}"/>
    <cellStyle name="Factor 2 2 4 2" xfId="26805" xr:uid="{01F50E1B-E0A7-4588-AC34-E607100F046A}"/>
    <cellStyle name="Factor 2 2 5" xfId="7688" xr:uid="{4B8CD321-38E3-48CB-BFBB-A22E6FFE4C28}"/>
    <cellStyle name="Factor 2 2 5 2" xfId="25003" xr:uid="{3C3A32B4-918D-421A-98DD-D7FD1E2AC8C3}"/>
    <cellStyle name="Factor 2 2 6" xfId="23140" xr:uid="{C8DA235A-11BF-4AD6-ADC3-9976D7C68362}"/>
    <cellStyle name="Factor 3" xfId="5094" xr:uid="{552E3D8C-8972-4AE9-8B34-E93D7D0F2351}"/>
    <cellStyle name="Factor 3 2" xfId="7742" xr:uid="{FF2DE46D-CACC-4D33-AD34-CE8E8929617A}"/>
    <cellStyle name="Factor 3 2 2" xfId="7900" xr:uid="{631199E2-A237-476D-90B2-3130EA2F0A9D}"/>
    <cellStyle name="Factor 3 2 2 2" xfId="9811" xr:uid="{17D38009-12B9-4BA7-8812-DDFFF405BB8D}"/>
    <cellStyle name="Factor 3 2 2 2 2" xfId="27089" xr:uid="{248C662C-A556-49A0-8BAF-8A528D4277BD}"/>
    <cellStyle name="Factor 3 2 2 3" xfId="25213" xr:uid="{41B5AA40-16AB-4471-B9C7-440718D23EC8}"/>
    <cellStyle name="Factor 3 2 3" xfId="8436" xr:uid="{86FD6F3A-E7C0-44CC-9ABD-9354E0278B8B}"/>
    <cellStyle name="Factor 3 2 3 2" xfId="10337" xr:uid="{7FCAEE19-E194-449E-ABEA-2415C4B01949}"/>
    <cellStyle name="Factor 3 2 3 2 2" xfId="27606" xr:uid="{39CFD044-E58A-4012-B93D-67A1D98221AE}"/>
    <cellStyle name="Factor 3 2 3 3" xfId="25743" xr:uid="{23757D94-B6C2-4B69-B340-652DD2801046}"/>
    <cellStyle name="Factor 3 2 4" xfId="9655" xr:uid="{B3C2EF79-D2B4-4AD6-A711-283A8EACFB59}"/>
    <cellStyle name="Factor 3 2 4 2" xfId="26933" xr:uid="{ADA635AE-70B1-4DC3-878E-75F3DC694C74}"/>
    <cellStyle name="Factor 3 2 5" xfId="25057" xr:uid="{156E36A5-06F5-4A85-B2FC-CC94788F019A}"/>
    <cellStyle name="Factor 3 3" xfId="6993" xr:uid="{1AF035EF-62A1-49E7-9F44-4AEBA1DDC3F0}"/>
    <cellStyle name="Factor 3 3 2" xfId="9089" xr:uid="{23A0AA0B-4B4B-4C1F-AB24-E49DAC500AF1}"/>
    <cellStyle name="Factor 3 3 2 2" xfId="26370" xr:uid="{0D94226A-A355-48A1-8C6C-AAA0B5EEBD4E}"/>
    <cellStyle name="Factor 3 3 3" xfId="24330" xr:uid="{E4FC3202-9CD0-4306-895E-76D2889DE733}"/>
    <cellStyle name="Factor 3 4" xfId="8129" xr:uid="{2D8512FC-CA68-4D17-BF4C-CBE72431AFD9}"/>
    <cellStyle name="Factor 3 4 2" xfId="10032" xr:uid="{B68BDED7-EF09-4CA7-8C60-99D543C6E150}"/>
    <cellStyle name="Factor 3 4 2 2" xfId="27301" xr:uid="{B426CD43-A8EE-4E78-B5CF-C51B7E07D7BB}"/>
    <cellStyle name="Factor 3 4 3" xfId="25438" xr:uid="{28A56FC8-CB37-4394-9521-F098C81E7C5E}"/>
    <cellStyle name="Factor 3 5" xfId="9120" xr:uid="{8CFF10F7-A9C7-4AF1-90FF-785CBB5EA3E6}"/>
    <cellStyle name="Factor 3 5 2" xfId="26400" xr:uid="{9FE3635C-0337-4C0B-B124-45E42E188345}"/>
    <cellStyle name="Factor 3 6" xfId="7149" xr:uid="{D0274C60-81DE-4DD4-80B2-FEBF794B762D}"/>
    <cellStyle name="Factor 3 6 2" xfId="24483" xr:uid="{63BFCC3D-FC8F-4B78-AB48-021C14246DAA}"/>
    <cellStyle name="Factor 3 7" xfId="22488" xr:uid="{BBF37005-87ED-4D29-88F0-C58D511BCFD6}"/>
    <cellStyle name="Factor 4" xfId="4335" xr:uid="{84506043-7E4F-4918-9D13-0C8747248526}"/>
    <cellStyle name="Factor 4 2" xfId="13528" xr:uid="{56D80728-2527-415C-B4AD-B416153D8F36}"/>
    <cellStyle name="Factor 4 2 2" xfId="30610" xr:uid="{EB627EFA-73E2-47BE-8653-C3D184D3DC12}"/>
    <cellStyle name="Factor 4 3" xfId="21947" xr:uid="{72F0C000-D9B0-49E6-ABD9-524FF8F4A417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2 2 2" xfId="2238" xr:uid="{C36E33D1-DEB0-4461-976D-216052711026}"/>
    <cellStyle name="Fixed 2 3" xfId="2237" xr:uid="{883F2BF7-870B-48DA-B76F-6A5D6AAA495B}"/>
    <cellStyle name="Fixed 3" xfId="980" xr:uid="{00000000-0005-0000-0000-0000D3030000}"/>
    <cellStyle name="Fixed 3 2" xfId="2239" xr:uid="{AF3A7915-5585-4103-A5E6-3048FAE2DA7D}"/>
    <cellStyle name="Fixed 4" xfId="981" xr:uid="{00000000-0005-0000-0000-0000D4030000}"/>
    <cellStyle name="Fixed 4 2" xfId="2240" xr:uid="{EEE13544-5604-49D5-B2EE-D288F8B1FC9B}"/>
    <cellStyle name="Fixed 5" xfId="2236" xr:uid="{20EF1EA0-1A0D-4710-B9F9-78FD525AEBE6}"/>
    <cellStyle name="Footer SBILogo1" xfId="982" xr:uid="{00000000-0005-0000-0000-0000D5030000}"/>
    <cellStyle name="Footer SBILogo1 2" xfId="4281" xr:uid="{333DF228-0945-4060-A3EA-14D6F802E552}"/>
    <cellStyle name="Footer SBILogo1 3" xfId="4079" xr:uid="{57193A02-9E28-48C3-802E-47775A0F5396}"/>
    <cellStyle name="Footer SBILogo2" xfId="983" xr:uid="{00000000-0005-0000-0000-0000D6030000}"/>
    <cellStyle name="Footer SBILogo2 2" xfId="4282" xr:uid="{D9DBB92D-1672-4601-A928-8C4E3D75B6CE}"/>
    <cellStyle name="Footer SBILogo2 3" xfId="4080" xr:uid="{F5594EF2-EBFA-40FD-94EF-161EC0FC2BEA}"/>
    <cellStyle name="Footnote" xfId="984" xr:uid="{00000000-0005-0000-0000-0000D7030000}"/>
    <cellStyle name="Footnote 2" xfId="4283" xr:uid="{FF97C74F-985A-4E0B-A580-1EDF2E58425A}"/>
    <cellStyle name="Footnote 3" xfId="4081" xr:uid="{7174B69C-FBB8-4E04-A1D9-B6935C92A6CD}"/>
    <cellStyle name="Footnote Reference" xfId="985" xr:uid="{00000000-0005-0000-0000-0000D8030000}"/>
    <cellStyle name="Footnote Reference 2" xfId="4284" xr:uid="{32BE5FEE-8575-496F-B584-287371D078B3}"/>
    <cellStyle name="Footnote Reference 3" xfId="4082" xr:uid="{3B8C748C-4333-4514-AD80-54DF325F2125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ood" xfId="2611" builtinId="26" customBuiltin="1"/>
    <cellStyle name="Good 10" xfId="2242" xr:uid="{C9BFB94E-F3F8-4F65-B389-AAD622803688}"/>
    <cellStyle name="Good 11" xfId="2241" xr:uid="{2293C4A8-4E26-4857-B48D-91A52485C669}"/>
    <cellStyle name="Good 12" xfId="1644" xr:uid="{79505FF1-0DB0-4990-A453-6B2AC51EFD02}"/>
    <cellStyle name="Good 12 2" xfId="10384" xr:uid="{F42A20FE-809B-41F3-9EA7-AC2DB08B0CF5}"/>
    <cellStyle name="Good 12 3" xfId="4376" xr:uid="{335DEFCD-2370-45DB-BA43-D32EF3C0826E}"/>
    <cellStyle name="Good 13" xfId="10743" xr:uid="{1AADBA26-C2FF-4A0B-96C5-0AE96C2B6BA1}"/>
    <cellStyle name="Good 14" xfId="11386" xr:uid="{05722FCE-C4B5-4C46-9D9F-D1B2AF4EC273}"/>
    <cellStyle name="Good 2" xfId="2243" xr:uid="{BE3CC6AE-FC16-4B10-A8B3-1BAD4BA12D4D}"/>
    <cellStyle name="Good 3" xfId="2244" xr:uid="{7219FD26-3E77-4A74-8179-28C8D49D6E4F}"/>
    <cellStyle name="Good 4" xfId="2245" xr:uid="{DAAA5BAB-4BDF-4BF9-8B12-5D0E7D6C70A1}"/>
    <cellStyle name="Good 5" xfId="2246" xr:uid="{A17E7B10-0BAA-4E65-8963-466496049ACC}"/>
    <cellStyle name="Good 6" xfId="2247" xr:uid="{55C96962-0F0C-4798-A903-ACE5715FA7EC}"/>
    <cellStyle name="Good 7" xfId="2248" xr:uid="{959BFBFD-D224-4621-9068-BE9BD307CC35}"/>
    <cellStyle name="Good 8" xfId="2249" xr:uid="{2B7779D5-0B87-40D5-90B0-E7D90492800C}"/>
    <cellStyle name="Good 9" xfId="2250" xr:uid="{26469E3C-28DC-480D-82E7-DE17C7E050AA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2 2 2" xfId="2253" xr:uid="{E504DA1B-9FAA-473E-A2C6-C48DF33FFC36}"/>
    <cellStyle name="gs]_x000d__x000a_Window=23,56,584,348, , ,1_x000d__x000a_dir1=0,0,491,191,-1,-1,1,30,201,1905,245,H:\WINDOWS\*.*_x000d__x000a_dir10=44,44,544,323, 2 3" xfId="2252" xr:uid="{CB30AD06-745C-48DB-ADE0-E0827FB09D66}"/>
    <cellStyle name="gs]_x000d__x000a_Window=23,56,584,348, , ,1_x000d__x000a_dir1=0,0,491,191,-1,-1,1,30,201,1905,245,H:\WINDOWS\*.*_x000d__x000a_dir10=44,44,544,323, 3" xfId="995" xr:uid="{00000000-0005-0000-0000-0000E2030000}"/>
    <cellStyle name="gs]_x000d__x000a_Window=23,56,584,348, , ,1_x000d__x000a_dir1=0,0,491,191,-1,-1,1,30,201,1905,245,H:\WINDOWS\*.*_x000d__x000a_dir10=44,44,544,323, 3 2" xfId="2254" xr:uid="{D7EC896E-B31A-4CF0-85F5-92983D74B0C8}"/>
    <cellStyle name="gs]_x000d__x000a_Window=23,56,584,348, , ,1_x000d__x000a_dir1=0,0,491,191,-1,-1,1,30,201,1905,245,H:\WINDOWS\*.*_x000d__x000a_dir10=44,44,544,323, 4" xfId="2251" xr:uid="{4A60B9DA-18CA-49D9-843E-D4F8081E82E2}"/>
    <cellStyle name="Head 1" xfId="996" xr:uid="{00000000-0005-0000-0000-0000E3030000}"/>
    <cellStyle name="Header" xfId="997" xr:uid="{00000000-0005-0000-0000-0000E4030000}"/>
    <cellStyle name="Header 2" xfId="4285" xr:uid="{B6D63D84-3E12-4C6F-A419-B20201895A5C}"/>
    <cellStyle name="Header 3" xfId="4083" xr:uid="{B6BE1335-44E1-4398-873B-9432B8CBB28A}"/>
    <cellStyle name="Header Draft Stamp" xfId="998" xr:uid="{00000000-0005-0000-0000-0000E5030000}"/>
    <cellStyle name="Header Draft Stamp 2" xfId="4286" xr:uid="{55841220-81DD-48A1-8705-8FBD8FAB22E7}"/>
    <cellStyle name="Header Draft Stamp 3" xfId="4084" xr:uid="{80775506-5756-43EB-83B7-7F78DE359751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1 2 2" xfId="4591" xr:uid="{5735CCF6-9BD6-402B-9B31-8D27C60B0D1D}"/>
    <cellStyle name="Header2 1 2 2 2" xfId="5808" xr:uid="{586C4117-5A3A-41BB-BF5F-4051479B9FFE}"/>
    <cellStyle name="Header2 1 2 2 2 2" xfId="7768" xr:uid="{6B44C72F-8C50-4913-88AB-C5C6D1A1EF1A}"/>
    <cellStyle name="Header2 1 2 2 2 2 2" xfId="9679" xr:uid="{51B272A8-F3BF-4871-87C4-259FBC97F2FF}"/>
    <cellStyle name="Header2 1 2 2 2 2 2 2" xfId="18337" xr:uid="{EAFBDAFE-CBBB-49B6-A46F-0AC89B0F61A5}"/>
    <cellStyle name="Header2 1 2 2 2 2 2 2 2" xfId="35419" xr:uid="{AD38DFE4-0A66-4502-9D05-C506A1940AA2}"/>
    <cellStyle name="Header2 1 2 2 2 2 2 3" xfId="26957" xr:uid="{14C56415-B486-4ACA-8B53-22F17B226EC8}"/>
    <cellStyle name="Header2 1 2 2 2 2 3" xfId="16577" xr:uid="{7DEE3BB6-ABF7-4276-ACEB-CC034F5D130A}"/>
    <cellStyle name="Header2 1 2 2 2 2 3 2" xfId="33659" xr:uid="{0C5AECFC-D329-4319-B676-A831D5B62AF7}"/>
    <cellStyle name="Header2 1 2 2 2 2 4" xfId="25081" xr:uid="{2D5D9745-C633-4F3F-BF34-0C6910E8B090}"/>
    <cellStyle name="Header2 1 2 2 2 3" xfId="8311" xr:uid="{59775249-F54E-459F-A654-B71D1AA78DD9}"/>
    <cellStyle name="Header2 1 2 2 2 3 2" xfId="10212" xr:uid="{DB417CF6-80FD-4FDA-AB8C-C1ED39B33BD9}"/>
    <cellStyle name="Header2 1 2 2 2 3 2 2" xfId="18827" xr:uid="{EDA5F972-D885-4FA4-810B-78CD9914D1A8}"/>
    <cellStyle name="Header2 1 2 2 2 3 2 2 2" xfId="35909" xr:uid="{08CAB826-46F7-47A3-9E78-F32E3A9A4B96}"/>
    <cellStyle name="Header2 1 2 2 2 3 2 3" xfId="27481" xr:uid="{75FEBA48-5D7B-4AAB-9DDE-4F468209CDCA}"/>
    <cellStyle name="Header2 1 2 2 2 3 3" xfId="17072" xr:uid="{CD5ECC78-6A8F-49DF-B345-E59F7DE837AC}"/>
    <cellStyle name="Header2 1 2 2 2 3 3 2" xfId="34154" xr:uid="{FD9E07E0-A0D1-47E1-A834-C823084445D0}"/>
    <cellStyle name="Header2 1 2 2 2 3 4" xfId="25618" xr:uid="{590828C2-1BE6-43AB-95E9-2081BDA31949}"/>
    <cellStyle name="Header2 1 2 2 2 4" xfId="9530" xr:uid="{566AD19B-BD11-4311-82F6-20662E9FA514}"/>
    <cellStyle name="Header2 1 2 2 2 4 2" xfId="18214" xr:uid="{1B16E5B8-495B-45ED-811B-13FA9A89B1A3}"/>
    <cellStyle name="Header2 1 2 2 2 4 2 2" xfId="35296" xr:uid="{E37AD80F-6833-41D9-9D01-A710FD006F98}"/>
    <cellStyle name="Header2 1 2 2 2 4 3" xfId="26808" xr:uid="{71FC339D-E265-4A11-9D4E-70FE2C3CB509}"/>
    <cellStyle name="Header2 1 2 2 2 5" xfId="7691" xr:uid="{9393765D-E7D9-4B3C-A828-26BE58025760}"/>
    <cellStyle name="Header2 1 2 2 2 5 2" xfId="16528" xr:uid="{B0C84CDB-9361-46C0-9024-B120DCC85FD0}"/>
    <cellStyle name="Header2 1 2 2 2 5 2 2" xfId="33610" xr:uid="{A5516B83-4F37-4C82-887E-1EA6777AD74B}"/>
    <cellStyle name="Header2 1 2 2 2 5 3" xfId="25006" xr:uid="{405C4625-47E2-4A1F-8D72-1D1F95AB9E4D}"/>
    <cellStyle name="Header2 1 2 2 2 6" xfId="14743" xr:uid="{995CC5F6-B79A-4FDC-858F-B2CD0DF6CE1E}"/>
    <cellStyle name="Header2 1 2 2 2 6 2" xfId="31825" xr:uid="{A412B18A-E211-4F90-AA06-B68C815976DF}"/>
    <cellStyle name="Header2 1 2 2 2 7" xfId="23182" xr:uid="{EC7B2E95-37A2-4E4F-BA9B-C39E021696AE}"/>
    <cellStyle name="Header2 1 2 2 3" xfId="7488" xr:uid="{2E322D9E-733B-4AFB-A44B-4B8F425744BB}"/>
    <cellStyle name="Header2 1 2 2 3 2" xfId="9330" xr:uid="{2BC5AF87-6D03-42A2-BE79-5B89EC4DFD71}"/>
    <cellStyle name="Header2 1 2 2 3 2 2" xfId="18026" xr:uid="{8457794D-7AC7-4C0B-9B97-249E8B5564B5}"/>
    <cellStyle name="Header2 1 2 2 3 2 2 2" xfId="35108" xr:uid="{023F03FB-F7E8-45CA-A736-B007C4578872}"/>
    <cellStyle name="Header2 1 2 2 3 2 3" xfId="26610" xr:uid="{9D9294A8-DC1E-4E65-9694-6912C0788F40}"/>
    <cellStyle name="Header2 1 2 2 3 3" xfId="16351" xr:uid="{CA8EFDA6-B59F-4B8C-A24D-3AD9338BFB5F}"/>
    <cellStyle name="Header2 1 2 2 3 3 2" xfId="33433" xr:uid="{8B72DCF5-7721-41F2-B552-7C3318C3DF78}"/>
    <cellStyle name="Header2 1 2 2 3 4" xfId="24821" xr:uid="{16F0C998-0BA2-40F2-9F4B-6691DA76E17A}"/>
    <cellStyle name="Header2 1 2 2 4" xfId="7472" xr:uid="{63A623B6-C68A-4550-9671-A40F467B19CE}"/>
    <cellStyle name="Header2 1 2 2 4 2" xfId="9312" xr:uid="{1C80A967-178A-4E2E-BEEA-26EB670AA77E}"/>
    <cellStyle name="Header2 1 2 2 4 2 2" xfId="18008" xr:uid="{283C102F-129B-4B9B-A90F-72F0586701E6}"/>
    <cellStyle name="Header2 1 2 2 4 2 2 2" xfId="35090" xr:uid="{D915EA17-638B-406A-998A-B94EE23A35EB}"/>
    <cellStyle name="Header2 1 2 2 4 2 3" xfId="26592" xr:uid="{E1B1C683-87D7-4820-92CA-45A7C477AD7E}"/>
    <cellStyle name="Header2 1 2 2 4 3" xfId="16335" xr:uid="{6F602F60-7F64-4E9B-B8D6-BD3F1D1EC0A7}"/>
    <cellStyle name="Header2 1 2 2 4 3 2" xfId="33417" xr:uid="{C789FD0C-39CE-4D9C-8E48-D7F61D591189}"/>
    <cellStyle name="Header2 1 2 2 4 4" xfId="24805" xr:uid="{2E799CC0-E06D-4F6A-9321-38C48C8AC719}"/>
    <cellStyle name="Header2 1 2 2 5" xfId="8963" xr:uid="{4CB857A5-A13D-4DA4-8CF1-4495007A8E3D}"/>
    <cellStyle name="Header2 1 2 2 5 2" xfId="17677" xr:uid="{703E2096-B6A1-4498-9C20-724EE67D6D07}"/>
    <cellStyle name="Header2 1 2 2 5 2 2" xfId="34759" xr:uid="{8A11003A-904E-405F-BF43-98299E05E52E}"/>
    <cellStyle name="Header2 1 2 2 5 3" xfId="26245" xr:uid="{7DA51575-F8A9-4506-B7E8-2AAEFCE3D571}"/>
    <cellStyle name="Header2 1 2 2 6" xfId="13670" xr:uid="{6BA48387-CA2B-46AC-866F-3FB7BE0B53BE}"/>
    <cellStyle name="Header2 1 2 2 6 2" xfId="30752" xr:uid="{7CFD72A7-C42E-46AA-9580-7B3F9F8F6324}"/>
    <cellStyle name="Header2 1 2 2 7" xfId="22087" xr:uid="{F927C3A3-4523-4426-BAD9-6CFA96AB3CEC}"/>
    <cellStyle name="Header2 1 2 3" xfId="5097" xr:uid="{2B8D07A6-BB81-45A3-A7E6-0B08481FFF5E}"/>
    <cellStyle name="Header2 1 2 3 2" xfId="5845" xr:uid="{C92D6C98-E7BA-4802-853A-7F78AB0697CB}"/>
    <cellStyle name="Header2 1 2 3 2 2" xfId="8627" xr:uid="{D30EB509-A70C-4708-80FB-59CE20BFC14F}"/>
    <cellStyle name="Header2 1 2 3 2 2 2" xfId="17351" xr:uid="{BB827201-E416-4351-94E7-4A6B60F3F45C}"/>
    <cellStyle name="Header2 1 2 3 2 2 2 2" xfId="34433" xr:uid="{A1DFD455-485A-4A5C-996D-2BF4D2D55566}"/>
    <cellStyle name="Header2 1 2 3 2 2 3" xfId="25916" xr:uid="{D9E40A65-949E-42AA-873B-12F0DE5EE9F7}"/>
    <cellStyle name="Header2 1 2 3 2 3" xfId="6673" xr:uid="{5F7B0BCA-101F-4545-8794-F597D9229B4E}"/>
    <cellStyle name="Header2 1 2 3 2 3 2" xfId="15591" xr:uid="{4E8859A8-6317-4C5B-902A-CFFAEF298C51}"/>
    <cellStyle name="Header2 1 2 3 2 3 2 2" xfId="32673" xr:uid="{FF82B7DA-AD83-47AE-AB79-57B7D46456A0}"/>
    <cellStyle name="Header2 1 2 3 2 3 3" xfId="24035" xr:uid="{432D6570-4376-42C2-9296-D37E66035214}"/>
    <cellStyle name="Header2 1 2 3 2 4" xfId="14777" xr:uid="{FD3B5B91-42AD-4C03-A5DA-B3839F344895}"/>
    <cellStyle name="Header2 1 2 3 2 4 2" xfId="31859" xr:uid="{D07539C4-6A14-4E4F-A035-D24CBB3332AB}"/>
    <cellStyle name="Header2 1 2 3 2 5" xfId="23217" xr:uid="{757DB4BF-0F99-4854-93CA-61AFE02429D2}"/>
    <cellStyle name="Header2 1 2 3 3" xfId="8132" xr:uid="{46F9F383-A066-4DBB-9986-FD0A29BF7A44}"/>
    <cellStyle name="Header2 1 2 3 3 2" xfId="10035" xr:uid="{A76300C2-92BA-42C9-964E-490C5EE81570}"/>
    <cellStyle name="Header2 1 2 3 3 2 2" xfId="18663" xr:uid="{AB8A21A1-FF7F-4AD7-B23D-B7071B16F1B9}"/>
    <cellStyle name="Header2 1 2 3 3 2 2 2" xfId="35745" xr:uid="{B1A60B48-4647-415D-A850-94A294B4A91A}"/>
    <cellStyle name="Header2 1 2 3 3 2 3" xfId="27304" xr:uid="{0E5C96BD-2A92-4693-9F61-40BF8152048A}"/>
    <cellStyle name="Header2 1 2 3 3 3" xfId="16908" xr:uid="{AB691348-3F7E-4057-ACC0-DBC56B35E8A0}"/>
    <cellStyle name="Header2 1 2 3 3 3 2" xfId="33990" xr:uid="{2D971777-18A2-4575-9CDF-88A3DF912E48}"/>
    <cellStyle name="Header2 1 2 3 3 4" xfId="25441" xr:uid="{396A0F3E-BD5E-45F2-BE48-4B9BA27AB2E6}"/>
    <cellStyle name="Header2 1 2 3 4" xfId="9123" xr:uid="{4083E04C-3F91-4FF8-A79A-6ED05D12C29F}"/>
    <cellStyle name="Header2 1 2 3 4 2" xfId="17828" xr:uid="{C003E3A2-BA47-4CE6-B430-D0C1E4D3840F}"/>
    <cellStyle name="Header2 1 2 3 4 2 2" xfId="34910" xr:uid="{6B6FFDBE-CA2B-4131-87F8-A5D2E260B606}"/>
    <cellStyle name="Header2 1 2 3 4 3" xfId="26403" xr:uid="{23826B7C-E762-4ADF-B236-0F5D400B5CFD}"/>
    <cellStyle name="Header2 1 2 3 5" xfId="14068" xr:uid="{C44619B9-9687-412D-A33B-73328055BF19}"/>
    <cellStyle name="Header2 1 2 3 5 2" xfId="31150" xr:uid="{9C0A6F49-88A8-43EE-863D-B861A96F0C2B}"/>
    <cellStyle name="Header2 1 2 3 6" xfId="22491" xr:uid="{744CDC54-BF2B-4B3D-8794-11AF0A2A97F8}"/>
    <cellStyle name="Header2 1 2 4" xfId="7580" xr:uid="{116E8836-7F5B-4069-8079-5A84B5E79AC9}"/>
    <cellStyle name="Header2 1 2 4 2" xfId="9421" xr:uid="{2313CD2D-3886-456E-866A-68DFECD7AE99}"/>
    <cellStyle name="Header2 1 2 4 2 2" xfId="18112" xr:uid="{A8AF0B41-9650-420A-AAEE-485BDDB14099}"/>
    <cellStyle name="Header2 1 2 4 2 2 2" xfId="35194" xr:uid="{64148EA3-28FF-4BAF-96F7-C496FDC61744}"/>
    <cellStyle name="Header2 1 2 4 2 3" xfId="26700" xr:uid="{D7340E49-AB75-48AF-90BB-3033E5A89837}"/>
    <cellStyle name="Header2 1 2 4 3" xfId="16431" xr:uid="{B0928575-1C56-4438-8BE6-1AC79544F71E}"/>
    <cellStyle name="Header2 1 2 4 3 2" xfId="33513" xr:uid="{DC695693-9349-4A64-9799-C9753B8AE559}"/>
    <cellStyle name="Header2 1 2 4 4" xfId="24905" xr:uid="{670D2497-782F-4F1E-9D27-728D2465F2C8}"/>
    <cellStyle name="Header2 1 2 5" xfId="6766" xr:uid="{D4E89CE4-3799-4BA9-8619-BD40832167D8}"/>
    <cellStyle name="Header2 1 2 5 2" xfId="8734" xr:uid="{2030F93E-789A-4012-BE7E-CD055CAE45FD}"/>
    <cellStyle name="Header2 1 2 5 2 2" xfId="17451" xr:uid="{F9AC57B1-58F8-47BD-9FBB-CF58C4B29144}"/>
    <cellStyle name="Header2 1 2 5 2 2 2" xfId="34533" xr:uid="{0FC97CDA-24C6-45A2-B6E1-17F6BCFE9805}"/>
    <cellStyle name="Header2 1 2 5 2 3" xfId="26020" xr:uid="{06E7912E-50AB-4D14-BF26-44AE8BF6701B}"/>
    <cellStyle name="Header2 1 2 5 3" xfId="15676" xr:uid="{4A304B78-AA55-430D-9CC3-97ECD0A925DD}"/>
    <cellStyle name="Header2 1 2 5 3 2" xfId="32758" xr:uid="{A5514B5F-2180-4860-AA9B-5D9FEEFA1C93}"/>
    <cellStyle name="Header2 1 2 5 4" xfId="24125" xr:uid="{252056FD-092E-495E-B555-F2F2C52C0701}"/>
    <cellStyle name="Header2 1 2 6" xfId="8479" xr:uid="{BCC8ECA7-C1D3-436D-A538-4AF8C336B5EC}"/>
    <cellStyle name="Header2 1 2 6 2" xfId="17213" xr:uid="{27980EA4-1D15-40E2-B13F-E524B8DEC912}"/>
    <cellStyle name="Header2 1 2 6 2 2" xfId="34295" xr:uid="{4B575B82-FEE1-4A38-AB3D-26A2BC4886C2}"/>
    <cellStyle name="Header2 1 2 6 3" xfId="25779" xr:uid="{978D7C22-FACE-4A7E-9819-A5E020EC337F}"/>
    <cellStyle name="Header2 1 2 7" xfId="10410" xr:uid="{30270B85-6D3B-4409-85AE-DAF11B1A6C66}"/>
    <cellStyle name="Header2 1 2 7 2" xfId="27635" xr:uid="{1A00A43E-3840-4BE6-ADAC-FD1DFB414B6B}"/>
    <cellStyle name="Header2 1 2 8" xfId="21230" xr:uid="{60ABDB60-3D12-4D39-B649-6D00198FC6EF}"/>
    <cellStyle name="Header2 1 3" xfId="4590" xr:uid="{F5CEFAEE-866F-41DA-8A8B-C3640AA64631}"/>
    <cellStyle name="Header2 1 3 2" xfId="5816" xr:uid="{5917DF37-67FF-4020-87FE-0FE067602667}"/>
    <cellStyle name="Header2 1 3 2 2" xfId="7767" xr:uid="{32705D45-721D-4BD4-8094-BD64AFCAE403}"/>
    <cellStyle name="Header2 1 3 2 2 2" xfId="9678" xr:uid="{D10CA7E0-ED9A-42D6-AE2F-CF294FA97B1C}"/>
    <cellStyle name="Header2 1 3 2 2 2 2" xfId="18336" xr:uid="{16A427EA-082D-4115-AACE-4F6DB4B90132}"/>
    <cellStyle name="Header2 1 3 2 2 2 2 2" xfId="35418" xr:uid="{FE701600-8C18-483E-BCA6-A08DD869530B}"/>
    <cellStyle name="Header2 1 3 2 2 2 3" xfId="26956" xr:uid="{A06A6B53-E201-46D1-866D-C0E847355CDC}"/>
    <cellStyle name="Header2 1 3 2 2 3" xfId="16576" xr:uid="{957DE206-5CD2-46B5-971F-B642A81D16A0}"/>
    <cellStyle name="Header2 1 3 2 2 3 2" xfId="33658" xr:uid="{88AAFEB3-D2F8-480D-A8B8-105879A1AECE}"/>
    <cellStyle name="Header2 1 3 2 2 4" xfId="25080" xr:uid="{1FD3D88D-690E-4618-A78D-87FFC7E143F7}"/>
    <cellStyle name="Header2 1 3 2 3" xfId="8310" xr:uid="{267DAF0D-5121-4877-8EB4-F0BD74BE7461}"/>
    <cellStyle name="Header2 1 3 2 3 2" xfId="10211" xr:uid="{674438CC-7DD4-49FC-9ABB-6AE9DD3F10CB}"/>
    <cellStyle name="Header2 1 3 2 3 2 2" xfId="18826" xr:uid="{38FB1BED-D5FD-47DA-AAE5-09F126F9E305}"/>
    <cellStyle name="Header2 1 3 2 3 2 2 2" xfId="35908" xr:uid="{81E68A9B-6197-4C1E-8AC0-D690500A0200}"/>
    <cellStyle name="Header2 1 3 2 3 2 3" xfId="27480" xr:uid="{4579F686-3E87-4955-B1AB-CADEDA7B61F9}"/>
    <cellStyle name="Header2 1 3 2 3 3" xfId="17071" xr:uid="{373CF36D-0A11-4A0A-B70F-F7049FA03F5F}"/>
    <cellStyle name="Header2 1 3 2 3 3 2" xfId="34153" xr:uid="{BB11E0E2-3A60-474E-B0F5-FD268D760807}"/>
    <cellStyle name="Header2 1 3 2 3 4" xfId="25617" xr:uid="{4A816F1E-850C-4D16-880A-3515D6FC694B}"/>
    <cellStyle name="Header2 1 3 2 4" xfId="9529" xr:uid="{A7BECE76-A791-4662-A172-2426F54E02B3}"/>
    <cellStyle name="Header2 1 3 2 4 2" xfId="18213" xr:uid="{E55B66F0-7D1F-49CB-80A5-8660C7ED7C55}"/>
    <cellStyle name="Header2 1 3 2 4 2 2" xfId="35295" xr:uid="{65D4FA42-FFCD-44D9-8620-70C90D3F37E7}"/>
    <cellStyle name="Header2 1 3 2 4 3" xfId="26807" xr:uid="{3882C425-DA38-4FCF-AC44-40B75FBBD739}"/>
    <cellStyle name="Header2 1 3 2 5" xfId="7690" xr:uid="{1B6F5005-EB18-4DE7-80AD-B5A9380368E8}"/>
    <cellStyle name="Header2 1 3 2 5 2" xfId="16527" xr:uid="{9D69D9BD-6671-4574-B9F8-DD2B248E363B}"/>
    <cellStyle name="Header2 1 3 2 5 2 2" xfId="33609" xr:uid="{6499D083-B0B3-4807-8641-624A22308ECE}"/>
    <cellStyle name="Header2 1 3 2 5 3" xfId="25005" xr:uid="{2653A87F-8FA5-4F6A-981D-7871C039F4BD}"/>
    <cellStyle name="Header2 1 3 2 6" xfId="14751" xr:uid="{B09CF0C4-64BF-4765-AC8A-18408D1471BE}"/>
    <cellStyle name="Header2 1 3 2 6 2" xfId="31833" xr:uid="{0068C58E-0CBF-48CE-AA27-AAAA04822F12}"/>
    <cellStyle name="Header2 1 3 2 7" xfId="23190" xr:uid="{220F83F5-736F-43BC-9079-CDCCA92A8CBA}"/>
    <cellStyle name="Header2 1 3 3" xfId="6690" xr:uid="{254ECC47-3306-468F-9EF5-5AAA9610FC33}"/>
    <cellStyle name="Header2 1 3 3 2" xfId="8647" xr:uid="{C68A7619-D299-4ECF-8DFE-8AE59BDAB8D9}"/>
    <cellStyle name="Header2 1 3 3 2 2" xfId="17368" xr:uid="{113060AB-4D82-4F1A-AA81-2CAD3986C2B9}"/>
    <cellStyle name="Header2 1 3 3 2 2 2" xfId="34450" xr:uid="{117A5032-D6FF-4998-B920-F825362DBE30}"/>
    <cellStyle name="Header2 1 3 3 2 3" xfId="25933" xr:uid="{FAD9FEED-6CB9-4173-A163-4C4EABA62898}"/>
    <cellStyle name="Header2 1 3 3 3" xfId="15607" xr:uid="{A32CE59F-16ED-46C3-848C-042A6DDA4F1E}"/>
    <cellStyle name="Header2 1 3 3 3 2" xfId="32689" xr:uid="{8D180379-D24D-41E0-BD6C-286E5243678F}"/>
    <cellStyle name="Header2 1 3 3 4" xfId="24052" xr:uid="{E36D3424-D534-4269-BD16-CDD96B4762A9}"/>
    <cellStyle name="Header2 1 3 4" xfId="6936" xr:uid="{9FAD691B-900E-41F5-AB53-FF620DAA5B40}"/>
    <cellStyle name="Header2 1 3 4 2" xfId="8939" xr:uid="{1AC87B9C-3462-4D4D-B19B-87730338FA36}"/>
    <cellStyle name="Header2 1 3 4 2 2" xfId="17653" xr:uid="{2DCBEEBF-02FC-47A0-A21B-E926937B6AA1}"/>
    <cellStyle name="Header2 1 3 4 2 2 2" xfId="34735" xr:uid="{BE793A7F-7F60-4D0F-ABC3-3CED66FA1021}"/>
    <cellStyle name="Header2 1 3 4 2 3" xfId="26221" xr:uid="{29F7398D-7390-42FD-B2D0-8354144084BB}"/>
    <cellStyle name="Header2 1 3 4 3" xfId="15832" xr:uid="{9A0C2025-0F40-4145-BFC2-EB5D4ED90932}"/>
    <cellStyle name="Header2 1 3 4 3 2" xfId="32914" xr:uid="{D48556FF-963F-4922-94C8-3F2D22484F81}"/>
    <cellStyle name="Header2 1 3 4 4" xfId="24283" xr:uid="{2AB5D350-7E1D-4DCD-9731-84C4B0F244B6}"/>
    <cellStyle name="Header2 1 3 5" xfId="8962" xr:uid="{F82FF948-D8E0-46A0-AE1E-8ABC0BF5D637}"/>
    <cellStyle name="Header2 1 3 5 2" xfId="17676" xr:uid="{504AF110-394E-4370-84C9-30C934604A29}"/>
    <cellStyle name="Header2 1 3 5 2 2" xfId="34758" xr:uid="{D96919A2-B05D-47CC-85F3-F6392262A0BB}"/>
    <cellStyle name="Header2 1 3 5 3" xfId="26244" xr:uid="{9022AE81-7CEF-4801-861B-8BBA6403C2D7}"/>
    <cellStyle name="Header2 1 3 6" xfId="13669" xr:uid="{8612064C-9DD0-454C-BE95-F05250C18A70}"/>
    <cellStyle name="Header2 1 3 6 2" xfId="30751" xr:uid="{5A839F5D-091F-41F6-9590-3985F54C2698}"/>
    <cellStyle name="Header2 1 3 7" xfId="22086" xr:uid="{DA1A4295-F00C-41AC-9C3A-39A518B81000}"/>
    <cellStyle name="Header2 1 4" xfId="5096" xr:uid="{D299191B-0521-43F4-9BEF-9E9C586ADF12}"/>
    <cellStyle name="Header2 1 4 2" xfId="5844" xr:uid="{38ED0DDC-51CD-4E01-BF29-C5BAE68FBF81}"/>
    <cellStyle name="Header2 1 4 2 2" xfId="8740" xr:uid="{C819B488-F460-4BF5-B04E-41D8CC5D9315}"/>
    <cellStyle name="Header2 1 4 2 2 2" xfId="17457" xr:uid="{78BCC138-A25B-49E9-B49E-9EB1F232B39E}"/>
    <cellStyle name="Header2 1 4 2 2 2 2" xfId="34539" xr:uid="{BA31A7C1-B636-4F4B-9D73-8124CBD03DF1}"/>
    <cellStyle name="Header2 1 4 2 2 3" xfId="26025" xr:uid="{07F6DB52-1F04-40C2-AADE-834363460E32}"/>
    <cellStyle name="Header2 1 4 2 3" xfId="6770" xr:uid="{F123D563-E552-43B5-A1FB-B2A6E68D6608}"/>
    <cellStyle name="Header2 1 4 2 3 2" xfId="15680" xr:uid="{3E360C90-EA26-4C07-AB56-A82B23A0A9F7}"/>
    <cellStyle name="Header2 1 4 2 3 2 2" xfId="32762" xr:uid="{81539264-5256-4927-B0D3-996E6A10CAC3}"/>
    <cellStyle name="Header2 1 4 2 3 3" xfId="24129" xr:uid="{45CDC10F-ACE7-49CF-914C-A2FE3CCE7D47}"/>
    <cellStyle name="Header2 1 4 2 4" xfId="14776" xr:uid="{6E1364C2-4D33-489E-AC01-FFEF1759230E}"/>
    <cellStyle name="Header2 1 4 2 4 2" xfId="31858" xr:uid="{D2919B8D-2AA6-4166-88D9-27AB4727908E}"/>
    <cellStyle name="Header2 1 4 2 5" xfId="23216" xr:uid="{2EAE7C0E-D763-4F76-96AD-27E32DFAA1FC}"/>
    <cellStyle name="Header2 1 4 3" xfId="8131" xr:uid="{BEBC0501-E09A-4536-9922-EFA60C37820D}"/>
    <cellStyle name="Header2 1 4 3 2" xfId="10034" xr:uid="{EB69B731-2501-4570-8841-D859E104674B}"/>
    <cellStyle name="Header2 1 4 3 2 2" xfId="18662" xr:uid="{5526BAA5-2F9A-41B3-BA6C-53F633CC2E05}"/>
    <cellStyle name="Header2 1 4 3 2 2 2" xfId="35744" xr:uid="{CC23D7DE-6835-48E6-B3CC-ACCF858BD225}"/>
    <cellStyle name="Header2 1 4 3 2 3" xfId="27303" xr:uid="{7C2B5104-62F5-4F91-9ADA-9A0FE775C95B}"/>
    <cellStyle name="Header2 1 4 3 3" xfId="16907" xr:uid="{FE1B2FEE-DB8D-4C53-9C54-024A9C7548B5}"/>
    <cellStyle name="Header2 1 4 3 3 2" xfId="33989" xr:uid="{120A0F4B-41C5-4384-8C6E-02534CF4B982}"/>
    <cellStyle name="Header2 1 4 3 4" xfId="25440" xr:uid="{336DEF66-EF46-4102-919C-3446824D66F3}"/>
    <cellStyle name="Header2 1 4 4" xfId="9122" xr:uid="{8FA68E34-1DAC-4304-8150-71EBFE8A5D3D}"/>
    <cellStyle name="Header2 1 4 4 2" xfId="17827" xr:uid="{06F006C4-2F81-438D-8ADC-BA532F2F4535}"/>
    <cellStyle name="Header2 1 4 4 2 2" xfId="34909" xr:uid="{911981FE-E918-4524-AFCD-20D6BA4A557C}"/>
    <cellStyle name="Header2 1 4 4 3" xfId="26402" xr:uid="{E4971FD1-C594-439C-B735-C347EB79B98E}"/>
    <cellStyle name="Header2 1 4 5" xfId="14067" xr:uid="{323482E4-D5E1-4D68-B1D3-4B6716FAAA02}"/>
    <cellStyle name="Header2 1 4 5 2" xfId="31149" xr:uid="{2F7344DC-2688-4FCE-B112-7A2E36113CF8}"/>
    <cellStyle name="Header2 1 4 6" xfId="22490" xr:uid="{85499666-C722-4494-9BD9-CCFA8841FB96}"/>
    <cellStyle name="Header2 1 5" xfId="6901" xr:uid="{C0C30ECF-8B5E-4FAD-8D16-DC996835241B}"/>
    <cellStyle name="Header2 1 5 2" xfId="8896" xr:uid="{7DB753F0-9AE3-45FC-B7AD-D13BCCB9D81C}"/>
    <cellStyle name="Header2 1 5 2 2" xfId="17610" xr:uid="{B3C6CA24-8D4D-4E7A-9E13-3235E529574B}"/>
    <cellStyle name="Header2 1 5 2 2 2" xfId="34692" xr:uid="{0FB30F2A-D5F5-426E-B1E3-D0DA8F3ACF81}"/>
    <cellStyle name="Header2 1 5 2 3" xfId="26179" xr:uid="{EB6A37A3-A478-4EE1-B243-41AE54B28EDF}"/>
    <cellStyle name="Header2 1 5 3" xfId="15797" xr:uid="{06C4B7F6-0484-423F-8AB5-F47F3678C347}"/>
    <cellStyle name="Header2 1 5 3 2" xfId="32879" xr:uid="{0CCDCB87-4D23-4BF7-ABB5-432D1A1466CA}"/>
    <cellStyle name="Header2 1 5 4" xfId="24248" xr:uid="{6A035E5D-14FD-4552-9EB5-3A9502AE2C4E}"/>
    <cellStyle name="Header2 1 6" xfId="7975" xr:uid="{5CBD746F-AC15-47D5-83B3-07B81035CD2E}"/>
    <cellStyle name="Header2 1 6 2" xfId="9882" xr:uid="{ECBA5944-35DC-4972-9E67-5127D20C0892}"/>
    <cellStyle name="Header2 1 6 2 2" xfId="18517" xr:uid="{F8FC87F3-4F63-4312-9CA8-2F1817D50D3D}"/>
    <cellStyle name="Header2 1 6 2 2 2" xfId="35599" xr:uid="{BECD57A0-388A-45F1-8845-49BD14F1E4AC}"/>
    <cellStyle name="Header2 1 6 2 3" xfId="27155" xr:uid="{CE94C880-284F-40C1-A66A-93DA8F0E7AA9}"/>
    <cellStyle name="Header2 1 6 3" xfId="16758" xr:uid="{30813E78-6EA7-4AD4-88C4-9C13831AB1B5}"/>
    <cellStyle name="Header2 1 6 3 2" xfId="33840" xr:uid="{68E03583-4AC0-447C-92C7-DD876E0C6FB6}"/>
    <cellStyle name="Header2 1 6 4" xfId="25284" xr:uid="{48E900FD-34E7-448F-8594-CDB2BA7F7B55}"/>
    <cellStyle name="Header2 1 7" xfId="8478" xr:uid="{0D2436A3-31D0-407A-9B9F-0FA608C5FBCF}"/>
    <cellStyle name="Header2 1 7 2" xfId="17212" xr:uid="{A77B8E96-9CA0-4AB2-8BFA-D98A88710433}"/>
    <cellStyle name="Header2 1 7 2 2" xfId="34294" xr:uid="{1A400BCB-0235-448D-AB67-B17AFA1BD221}"/>
    <cellStyle name="Header2 1 7 3" xfId="25778" xr:uid="{E8F436FA-4D38-43C2-B35B-2BA93C0BCDD0}"/>
    <cellStyle name="Header2 1 8" xfId="10409" xr:uid="{A6115E96-15A8-47D1-B594-E3646D436A89}"/>
    <cellStyle name="Header2 1 8 2" xfId="27634" xr:uid="{E3ACBAE7-5E13-4F24-8E64-7AFD1ABB217A}"/>
    <cellStyle name="Header2 1 9" xfId="21229" xr:uid="{BF716E5B-B5A7-4EE0-945C-C7D3C446A982}"/>
    <cellStyle name="Header2 2" xfId="1009" xr:uid="{00000000-0005-0000-0000-0000F0030000}"/>
    <cellStyle name="Header2 2 2" xfId="4592" xr:uid="{C9C6FDA2-2D4E-4666-A627-7760CE8F3A1F}"/>
    <cellStyle name="Header2 2 2 2" xfId="5803" xr:uid="{30357793-F967-454F-BE12-82EEFB241331}"/>
    <cellStyle name="Header2 2 2 2 2" xfId="7769" xr:uid="{2F922DAE-581A-4E8D-A15F-ECE7422D4A68}"/>
    <cellStyle name="Header2 2 2 2 2 2" xfId="9680" xr:uid="{0DA5BBA9-82FB-4F63-A828-CAAFADF3865E}"/>
    <cellStyle name="Header2 2 2 2 2 2 2" xfId="26958" xr:uid="{5EBD1EC3-0B27-4E97-9064-5E75E4381D1C}"/>
    <cellStyle name="Header2 2 2 2 2 3" xfId="25082" xr:uid="{54434237-4C8D-40B0-95B8-A5A8E97EBE39}"/>
    <cellStyle name="Header2 2 2 2 3" xfId="8312" xr:uid="{19159254-776E-4AA3-8D02-B0DAA1C259A2}"/>
    <cellStyle name="Header2 2 2 2 3 2" xfId="10213" xr:uid="{5FEED964-9521-404F-BF7D-D37004E4578E}"/>
    <cellStyle name="Header2 2 2 2 3 2 2" xfId="27482" xr:uid="{5D643CAD-F778-4D67-B6B7-961AB093A67B}"/>
    <cellStyle name="Header2 2 2 2 3 3" xfId="25619" xr:uid="{9372F998-B1F8-424E-92F1-35E744550A8F}"/>
    <cellStyle name="Header2 2 2 2 4" xfId="9531" xr:uid="{B488E288-C318-4325-8E3C-D2E5B44591AD}"/>
    <cellStyle name="Header2 2 2 2 4 2" xfId="26809" xr:uid="{7E1EF3DF-A24E-4261-BB69-E89E05A2CD24}"/>
    <cellStyle name="Header2 2 2 2 5" xfId="7692" xr:uid="{4B03FF89-6E9A-4156-B164-0DC8611CAEE6}"/>
    <cellStyle name="Header2 2 2 2 5 2" xfId="25007" xr:uid="{82A7A874-4575-4454-A188-F096311A23F5}"/>
    <cellStyle name="Header2 2 2 2 6" xfId="23177" xr:uid="{E30093E8-69C7-468C-B5E1-F5D14F6B08F2}"/>
    <cellStyle name="Header2 2 2 3" xfId="6710" xr:uid="{D283D8F2-8C11-468F-9ADA-4718B41064F2}"/>
    <cellStyle name="Header2 2 2 3 2" xfId="8671" xr:uid="{C57B1E31-7114-46AA-A7A1-DFA7FD7BEF52}"/>
    <cellStyle name="Header2 2 2 3 2 2" xfId="25957" xr:uid="{6FFFD205-7B55-4246-B1E5-1847C94BD211}"/>
    <cellStyle name="Header2 2 2 3 3" xfId="24071" xr:uid="{4F212354-D0B9-4506-A679-9BFB54C982F5}"/>
    <cellStyle name="Header2 2 2 4" xfId="22088" xr:uid="{F7BF44F4-4FEF-4CAC-AE7A-A6878D95159B}"/>
    <cellStyle name="Header2 2 3" xfId="5098" xr:uid="{A9AD47B0-54CF-46AA-B16D-85F2E5895C86}"/>
    <cellStyle name="Header2 2 3 2" xfId="7744" xr:uid="{CA948EE2-195C-49A5-AED4-CE8FB2175018}"/>
    <cellStyle name="Header2 2 3 2 2" xfId="7902" xr:uid="{8FDBC697-744B-478B-A653-24C22AB78E51}"/>
    <cellStyle name="Header2 2 3 2 2 2" xfId="9813" xr:uid="{E7B20F84-EEC5-4F42-98A4-8C50E38D3519}"/>
    <cellStyle name="Header2 2 3 2 2 2 2" xfId="27091" xr:uid="{42146826-4E47-46CE-9132-F218BBBD58DA}"/>
    <cellStyle name="Header2 2 3 2 2 3" xfId="25215" xr:uid="{6F315584-78E4-4D3C-9FB0-C228FF4F01C7}"/>
    <cellStyle name="Header2 2 3 2 3" xfId="8438" xr:uid="{ADE3216A-58C4-493D-89B0-F7EA8CC450A0}"/>
    <cellStyle name="Header2 2 3 2 3 2" xfId="10339" xr:uid="{31217529-F772-4658-81C1-557A8FEECC32}"/>
    <cellStyle name="Header2 2 3 2 3 2 2" xfId="27608" xr:uid="{BB20A616-6311-474F-8BE6-D046C1C4FAE1}"/>
    <cellStyle name="Header2 2 3 2 3 3" xfId="25745" xr:uid="{5E2E33D1-09FD-4F42-8B12-C36383ED37BB}"/>
    <cellStyle name="Header2 2 3 2 4" xfId="9657" xr:uid="{FA67B575-05D5-410F-8D68-BA9516D020A8}"/>
    <cellStyle name="Header2 2 3 2 4 2" xfId="26935" xr:uid="{7A4B7778-1987-4B70-8132-DFE578D2F1F7}"/>
    <cellStyle name="Header2 2 3 2 5" xfId="25059" xr:uid="{4D12EDC7-0A97-4A31-9097-42652C24FC0A}"/>
    <cellStyle name="Header2 2 3 3" xfId="6875" xr:uid="{9EF72E56-F784-40B8-84CE-492E79B2927B}"/>
    <cellStyle name="Header2 2 3 3 2" xfId="8862" xr:uid="{D59E1E18-824D-49B3-BF28-28C09CE27DAA}"/>
    <cellStyle name="Header2 2 3 3 2 2" xfId="26145" xr:uid="{67EF9C9D-11BC-4A77-96DE-19DB5DA860F7}"/>
    <cellStyle name="Header2 2 3 3 3" xfId="24223" xr:uid="{CB00D083-0C58-48EB-BCBB-A350B228C513}"/>
    <cellStyle name="Header2 2 3 4" xfId="8133" xr:uid="{5E0872A2-3899-42F2-990A-9A9EFDF313A4}"/>
    <cellStyle name="Header2 2 3 4 2" xfId="10036" xr:uid="{B70D1E5C-3E56-40FE-848E-56260459CBDC}"/>
    <cellStyle name="Header2 2 3 4 2 2" xfId="27305" xr:uid="{FFADBAED-92F7-4115-B985-73C807C542FD}"/>
    <cellStyle name="Header2 2 3 4 3" xfId="25442" xr:uid="{D2E53DEF-4A09-4624-A50C-AD121BCAF06F}"/>
    <cellStyle name="Header2 2 3 5" xfId="9124" xr:uid="{0E3B20BB-64B2-4DBA-B11E-5314286B9C58}"/>
    <cellStyle name="Header2 2 3 5 2" xfId="26404" xr:uid="{8A79A45C-721A-4E60-85FF-BCDD433A313D}"/>
    <cellStyle name="Header2 2 3 6" xfId="7151" xr:uid="{FA8DEAB1-3485-4E8A-B5E7-541E1B68B6C1}"/>
    <cellStyle name="Header2 2 3 6 2" xfId="24485" xr:uid="{E661356B-6B62-411D-9F2F-D54994DDB835}"/>
    <cellStyle name="Header2 2 3 7" xfId="22492" xr:uid="{38C036C6-B443-4D28-9357-E7A11931444F}"/>
    <cellStyle name="Header2 2 4" xfId="4187" xr:uid="{0B3CCB37-347D-42C2-8198-915C539F0EDB}"/>
    <cellStyle name="Header2 2 4 2" xfId="13481" xr:uid="{62417F78-3061-4FCC-8F4D-839B4A1B200C}"/>
    <cellStyle name="Header2 2 4 2 2" xfId="30563" xr:uid="{CC536AFB-E32C-467E-B06B-520C9A6B717C}"/>
    <cellStyle name="Header2 2 4 3" xfId="21909" xr:uid="{8B91EFE7-6534-4E2D-AB9B-7497DE24FACB}"/>
    <cellStyle name="Header2 2 5" xfId="21231" xr:uid="{45C4F47A-6967-46C0-8C79-C64E51BFF7FD}"/>
    <cellStyle name="Header2 3" xfId="1010" xr:uid="{00000000-0005-0000-0000-0000F1030000}"/>
    <cellStyle name="Header2 3 2" xfId="4593" xr:uid="{9A21B373-DD3B-48B4-B322-0DFE3ADA63B7}"/>
    <cellStyle name="Header2 3 2 2" xfId="5979" xr:uid="{F13075EA-A6D9-4657-9BD8-6A7D2C1AF251}"/>
    <cellStyle name="Header2 3 2 2 2" xfId="7770" xr:uid="{4B5370D4-2CF5-4F71-B40C-B055673E3FD7}"/>
    <cellStyle name="Header2 3 2 2 2 2" xfId="9681" xr:uid="{EFB37BAE-92C4-470F-BB04-A0CE6F1FB5B2}"/>
    <cellStyle name="Header2 3 2 2 2 2 2" xfId="18338" xr:uid="{565E2680-DB84-442C-93F4-A21977876EE8}"/>
    <cellStyle name="Header2 3 2 2 2 2 2 2" xfId="35420" xr:uid="{8DDB4B22-8265-43AF-B400-06E8892066C9}"/>
    <cellStyle name="Header2 3 2 2 2 2 3" xfId="26959" xr:uid="{9F9AA040-6264-4618-8603-655025B4AB78}"/>
    <cellStyle name="Header2 3 2 2 2 3" xfId="16578" xr:uid="{6F8AD4FE-2FD3-4BD3-BB2B-3C1368F117E1}"/>
    <cellStyle name="Header2 3 2 2 2 3 2" xfId="33660" xr:uid="{5857488A-30D9-439D-AA84-DFCD4B0B02B9}"/>
    <cellStyle name="Header2 3 2 2 2 4" xfId="25083" xr:uid="{5572819F-6B16-464C-A89E-313C8C671A99}"/>
    <cellStyle name="Header2 3 2 2 3" xfId="8313" xr:uid="{C768676C-897E-412E-8185-24EBE68379A1}"/>
    <cellStyle name="Header2 3 2 2 3 2" xfId="10214" xr:uid="{825E3708-B22B-4CBC-949F-7CCAF9012846}"/>
    <cellStyle name="Header2 3 2 2 3 2 2" xfId="18828" xr:uid="{26EA9A80-6A90-4547-B117-D36CAEDFF162}"/>
    <cellStyle name="Header2 3 2 2 3 2 2 2" xfId="35910" xr:uid="{6D055D87-99AD-410F-A020-EE07AA1A7752}"/>
    <cellStyle name="Header2 3 2 2 3 2 3" xfId="27483" xr:uid="{8B5F0F24-1996-4F6F-85D4-02296D6A7BAE}"/>
    <cellStyle name="Header2 3 2 2 3 3" xfId="17073" xr:uid="{73C415EC-74A9-4B71-8A3E-3ED304168B6B}"/>
    <cellStyle name="Header2 3 2 2 3 3 2" xfId="34155" xr:uid="{9FC69F92-DC97-45CB-89C5-192AE6CACCB9}"/>
    <cellStyle name="Header2 3 2 2 3 4" xfId="25620" xr:uid="{FAC259EE-CEE9-4CB3-84CB-7387F62B37CD}"/>
    <cellStyle name="Header2 3 2 2 4" xfId="9532" xr:uid="{3A44D793-6162-40F0-A804-1E72F4CEE61D}"/>
    <cellStyle name="Header2 3 2 2 4 2" xfId="18215" xr:uid="{DAAE8084-DC70-490E-B157-CD0D803B28D8}"/>
    <cellStyle name="Header2 3 2 2 4 2 2" xfId="35297" xr:uid="{FF0F6CFD-720C-4C6D-A3B3-CBD8BA2332E2}"/>
    <cellStyle name="Header2 3 2 2 4 3" xfId="26810" xr:uid="{36B3C4C7-64A7-4F0C-88CF-90A5F0828644}"/>
    <cellStyle name="Header2 3 2 2 5" xfId="7693" xr:uid="{8A8182A4-237B-47CB-905D-0B9B28C0077D}"/>
    <cellStyle name="Header2 3 2 2 5 2" xfId="16529" xr:uid="{14858DCB-5FCB-4E34-BB6E-66DB6FA4BDDD}"/>
    <cellStyle name="Header2 3 2 2 5 2 2" xfId="33611" xr:uid="{FA0CF1B1-04FC-4F5D-9605-B1A4868EA1D1}"/>
    <cellStyle name="Header2 3 2 2 5 3" xfId="25008" xr:uid="{31A04FA2-F9BB-4346-BCA2-64C4D422357C}"/>
    <cellStyle name="Header2 3 2 2 6" xfId="14908" xr:uid="{320075B4-909B-4EBD-BBFF-1D2549E4CE6F}"/>
    <cellStyle name="Header2 3 2 2 6 2" xfId="31990" xr:uid="{56A655BB-2CE0-41CB-A1A4-B31809FD0216}"/>
    <cellStyle name="Header2 3 2 2 7" xfId="23351" xr:uid="{32513E41-F8D8-4AA5-B3A9-56B2567BA49B}"/>
    <cellStyle name="Header2 3 2 3" xfId="6751" xr:uid="{AFE7CD51-199C-40AF-90E5-DB052101672F}"/>
    <cellStyle name="Header2 3 2 3 2" xfId="8716" xr:uid="{37FD554F-C2A7-4FA7-AE8D-5B83657B3DAE}"/>
    <cellStyle name="Header2 3 2 3 2 2" xfId="17435" xr:uid="{90010993-BB6A-4FE7-89D2-E7C82FB4F06B}"/>
    <cellStyle name="Header2 3 2 3 2 2 2" xfId="34517" xr:uid="{CA78FDBB-A711-492C-A29F-C653F6089C8B}"/>
    <cellStyle name="Header2 3 2 3 2 3" xfId="26002" xr:uid="{38BCB535-87DA-4455-BBA7-6BAD82FF9DEA}"/>
    <cellStyle name="Header2 3 2 3 3" xfId="15664" xr:uid="{8FAF0204-E89F-4FF0-B5A9-555F5F7DB666}"/>
    <cellStyle name="Header2 3 2 3 3 2" xfId="32746" xr:uid="{F5BB36FC-95C3-4863-9C03-F5333F0DACB1}"/>
    <cellStyle name="Header2 3 2 3 4" xfId="24111" xr:uid="{84451D6C-F812-48C6-BD15-D12BF8C3F2B3}"/>
    <cellStyle name="Header2 3 2 4" xfId="7976" xr:uid="{058652B8-4E38-4B0E-8D30-0E5D729ECF43}"/>
    <cellStyle name="Header2 3 2 4 2" xfId="9883" xr:uid="{6A889BBA-6A62-49B5-B0C5-94EB90E89DF3}"/>
    <cellStyle name="Header2 3 2 4 2 2" xfId="18518" xr:uid="{A22E7CFD-D607-49C2-A14B-42FEF79B5992}"/>
    <cellStyle name="Header2 3 2 4 2 2 2" xfId="35600" xr:uid="{17F4EF4B-E081-45E8-B156-ACCE57C3B66A}"/>
    <cellStyle name="Header2 3 2 4 2 3" xfId="27156" xr:uid="{E77C77CB-94B3-4B9B-ACE6-25ED47766A7E}"/>
    <cellStyle name="Header2 3 2 4 3" xfId="16759" xr:uid="{C09CBEE4-2C70-4BDB-B10B-7127AF7AD080}"/>
    <cellStyle name="Header2 3 2 4 3 2" xfId="33841" xr:uid="{6C360EA2-5827-4AAC-99C4-3C7D017B9F09}"/>
    <cellStyle name="Header2 3 2 4 4" xfId="25285" xr:uid="{189B7C9D-5347-4BB8-8B3C-4A7B3FC648C8}"/>
    <cellStyle name="Header2 3 2 5" xfId="8964" xr:uid="{C4071834-B102-4A0D-AF38-FFC6C7C1CB74}"/>
    <cellStyle name="Header2 3 2 5 2" xfId="17678" xr:uid="{2EAF9116-4C84-4FD5-9DD7-ADC6E5F00C29}"/>
    <cellStyle name="Header2 3 2 5 2 2" xfId="34760" xr:uid="{7B16CC13-9BFD-447D-8759-A91CB6233DEC}"/>
    <cellStyle name="Header2 3 2 5 3" xfId="26246" xr:uid="{9B4B9C93-64F2-427E-947D-25D8DF7C5588}"/>
    <cellStyle name="Header2 3 2 6" xfId="13671" xr:uid="{829F7106-363F-45FD-94A2-E4038759227C}"/>
    <cellStyle name="Header2 3 2 6 2" xfId="30753" xr:uid="{5694F5EF-C10A-4F67-9F4D-8B2126F52BF7}"/>
    <cellStyle name="Header2 3 2 7" xfId="22089" xr:uid="{5BAB4BA1-D424-4331-AC9D-647AEFB20E6A}"/>
    <cellStyle name="Header2 3 3" xfId="5099" xr:uid="{83126264-A8F9-4446-909B-CA3EBA569008}"/>
    <cellStyle name="Header2 3 3 2" xfId="5846" xr:uid="{20B30A8C-A28C-4357-AEBD-FF9D0E59941B}"/>
    <cellStyle name="Header2 3 3 2 2" xfId="8624" xr:uid="{EBC43D46-7A8F-4966-9361-4A82A337CB3C}"/>
    <cellStyle name="Header2 3 3 2 2 2" xfId="17348" xr:uid="{07DEAE57-94A8-4A17-8DF8-8E0920AB1499}"/>
    <cellStyle name="Header2 3 3 2 2 2 2" xfId="34430" xr:uid="{1B4B6CA3-9798-4CBD-9D91-ECC964810B24}"/>
    <cellStyle name="Header2 3 3 2 2 3" xfId="25913" xr:uid="{E377A2CF-E749-4A19-BBEE-9123A48E58D7}"/>
    <cellStyle name="Header2 3 3 2 3" xfId="6671" xr:uid="{09AF5B75-A343-4066-8DC4-0F5437DB8B0C}"/>
    <cellStyle name="Header2 3 3 2 3 2" xfId="15589" xr:uid="{2032E253-9371-4343-AF1A-AF2D177B623E}"/>
    <cellStyle name="Header2 3 3 2 3 2 2" xfId="32671" xr:uid="{38032671-26A1-40F6-AF11-E54CE4FCACCA}"/>
    <cellStyle name="Header2 3 3 2 3 3" xfId="24033" xr:uid="{30B50AAA-2B38-4578-9D10-34E136EAD1B2}"/>
    <cellStyle name="Header2 3 3 2 4" xfId="14778" xr:uid="{DD97A8D8-21E2-4AC9-B03F-DE5928F196DC}"/>
    <cellStyle name="Header2 3 3 2 4 2" xfId="31860" xr:uid="{1F6EE37C-0FF9-4769-AA5E-F39553B6BDBD}"/>
    <cellStyle name="Header2 3 3 2 5" xfId="23218" xr:uid="{09D6AEE2-EB02-4D92-849E-4562A363A576}"/>
    <cellStyle name="Header2 3 3 3" xfId="8134" xr:uid="{264711FC-AB59-4C60-AF5A-281EB1CEF973}"/>
    <cellStyle name="Header2 3 3 3 2" xfId="10037" xr:uid="{A7C9777C-71C5-41A4-9BD3-B7192A69781F}"/>
    <cellStyle name="Header2 3 3 3 2 2" xfId="18664" xr:uid="{96420450-64DF-40FD-B026-A5080F4356AE}"/>
    <cellStyle name="Header2 3 3 3 2 2 2" xfId="35746" xr:uid="{891643A4-B573-43BE-BE2C-EC5C8D3FF031}"/>
    <cellStyle name="Header2 3 3 3 2 3" xfId="27306" xr:uid="{FB0CA8ED-C7E6-446C-939B-FF2333F3FC64}"/>
    <cellStyle name="Header2 3 3 3 3" xfId="16909" xr:uid="{C39EBFDF-0776-4012-94D4-B8A73AB66CBF}"/>
    <cellStyle name="Header2 3 3 3 3 2" xfId="33991" xr:uid="{FB6B3432-29D9-46AE-A181-A8FE50FA76D2}"/>
    <cellStyle name="Header2 3 3 3 4" xfId="25443" xr:uid="{665AF21F-F4AC-4CDC-BDD8-BB7E72C386C6}"/>
    <cellStyle name="Header2 3 3 4" xfId="9125" xr:uid="{B7861C64-86CB-4586-99DE-1F06A9D8E225}"/>
    <cellStyle name="Header2 3 3 4 2" xfId="17829" xr:uid="{9331B492-65B6-45EF-A1C0-E26C183F673C}"/>
    <cellStyle name="Header2 3 3 4 2 2" xfId="34911" xr:uid="{2C72A0C5-8ED9-4BF8-BCCE-2A020D159C67}"/>
    <cellStyle name="Header2 3 3 4 3" xfId="26405" xr:uid="{FA9D9113-4E91-48BE-8AAA-8DB9026A96BF}"/>
    <cellStyle name="Header2 3 3 5" xfId="14069" xr:uid="{883B9B77-5C80-408C-81BB-B0D02CF96C0B}"/>
    <cellStyle name="Header2 3 3 5 2" xfId="31151" xr:uid="{F15D63D1-577A-494F-B097-A839D28FB8E2}"/>
    <cellStyle name="Header2 3 3 6" xfId="22493" xr:uid="{1272B56F-892A-4A62-B93D-F4AB70F4663F}"/>
    <cellStyle name="Header2 3 4" xfId="6897" xr:uid="{588FE528-A2BB-4A2F-BE02-542313CD4CBE}"/>
    <cellStyle name="Header2 3 4 2" xfId="8892" xr:uid="{2E23CE6F-FF91-47E4-8C4F-0F82CF76413D}"/>
    <cellStyle name="Header2 3 4 2 2" xfId="17606" xr:uid="{15F1CEBB-ED90-4B0E-A7FC-6594F350656E}"/>
    <cellStyle name="Header2 3 4 2 2 2" xfId="34688" xr:uid="{13D735A2-8412-4222-9E00-BBABF8392358}"/>
    <cellStyle name="Header2 3 4 2 3" xfId="26175" xr:uid="{7BB71DCB-AAE2-441D-A574-70909B29B4BB}"/>
    <cellStyle name="Header2 3 4 3" xfId="15793" xr:uid="{5237F58D-18FC-4D72-82ED-75209C0E77BC}"/>
    <cellStyle name="Header2 3 4 3 2" xfId="32875" xr:uid="{4E2E897D-A290-4F77-A8B2-71F48EA6E836}"/>
    <cellStyle name="Header2 3 4 4" xfId="24244" xr:uid="{58F1216E-9844-4A6A-9A54-C38410925744}"/>
    <cellStyle name="Header2 3 5" xfId="7990" xr:uid="{ED41288C-090E-4A27-8AD1-0C08ECE28101}"/>
    <cellStyle name="Header2 3 5 2" xfId="9894" xr:uid="{51501320-7133-4714-BAF7-84A2348D2515}"/>
    <cellStyle name="Header2 3 5 2 2" xfId="18529" xr:uid="{6006C36B-2317-4DBF-A7B7-FF32536B8616}"/>
    <cellStyle name="Header2 3 5 2 2 2" xfId="35611" xr:uid="{8E11BACF-3B36-4DCA-9022-D2DF4A24C5FE}"/>
    <cellStyle name="Header2 3 5 2 3" xfId="27163" xr:uid="{655D4E14-2A5B-45D2-94D4-281B6C49C99F}"/>
    <cellStyle name="Header2 3 5 3" xfId="16773" xr:uid="{58630DAF-61DF-4662-8FE8-CBEF1F3275E3}"/>
    <cellStyle name="Header2 3 5 3 2" xfId="33855" xr:uid="{A902D24E-0AC4-402D-8F94-E025F68EC8E2}"/>
    <cellStyle name="Header2 3 5 4" xfId="25299" xr:uid="{4AE7E2CE-B92B-4B82-B8F9-8F28390AD7DA}"/>
    <cellStyle name="Header2 3 6" xfId="8480" xr:uid="{5F8B3B8F-E7AD-4BE1-9589-04D073CA624B}"/>
    <cellStyle name="Header2 3 6 2" xfId="17214" xr:uid="{8EA0716B-9B34-4774-9189-C6D12DF55B32}"/>
    <cellStyle name="Header2 3 6 2 2" xfId="34296" xr:uid="{F7C2C860-0724-45CB-9EE7-76A8DC8A46BB}"/>
    <cellStyle name="Header2 3 6 3" xfId="25780" xr:uid="{B035A96D-58E0-4E67-90A3-78F03E66C418}"/>
    <cellStyle name="Header2 3 7" xfId="10411" xr:uid="{62503780-B60F-4A31-9BBB-D68CB7F22551}"/>
    <cellStyle name="Header2 3 7 2" xfId="27636" xr:uid="{F71ED797-5730-45BC-8626-1298ED325267}"/>
    <cellStyle name="Header2 3 8" xfId="21232" xr:uid="{AB7F3B66-CDBF-4FAE-AE0E-D6BDA5C95E1A}"/>
    <cellStyle name="Header2 4" xfId="4589" xr:uid="{545A7A01-0A2C-4709-929E-37F8BEE21A9A}"/>
    <cellStyle name="Header2 4 2" xfId="5249" xr:uid="{A434C71D-20DF-4A01-987A-41866A50B121}"/>
    <cellStyle name="Header2 4 2 2" xfId="7766" xr:uid="{A790DFD9-0D7A-4032-B151-811B939146DC}"/>
    <cellStyle name="Header2 4 2 2 2" xfId="9677" xr:uid="{62A91BCF-10A6-480C-9D7A-5D49F9501E94}"/>
    <cellStyle name="Header2 4 2 2 2 2" xfId="26955" xr:uid="{B96E0844-6313-40B6-A093-009B5547F0BC}"/>
    <cellStyle name="Header2 4 2 2 3" xfId="25079" xr:uid="{272EFDB0-3D9A-4963-88CD-3CD7DE453521}"/>
    <cellStyle name="Header2 4 2 3" xfId="8309" xr:uid="{D4F92E13-99AD-4C94-B1E2-F6748E8D938C}"/>
    <cellStyle name="Header2 4 2 3 2" xfId="10210" xr:uid="{2661F3B0-0FAF-43CE-A5F0-9E9652B509CD}"/>
    <cellStyle name="Header2 4 2 3 2 2" xfId="27479" xr:uid="{70FDA789-DA8B-41A1-8A0E-B451267FEC05}"/>
    <cellStyle name="Header2 4 2 3 3" xfId="25616" xr:uid="{25E81E2D-7693-4A10-A44C-29A490E51BA3}"/>
    <cellStyle name="Header2 4 2 4" xfId="9528" xr:uid="{AB71875E-62D4-471F-99F0-A0E6D9279DBD}"/>
    <cellStyle name="Header2 4 2 4 2" xfId="26806" xr:uid="{95B78423-0C60-42D4-B460-13EB99056837}"/>
    <cellStyle name="Header2 4 2 5" xfId="7689" xr:uid="{77821A0D-60E3-4AE4-97AD-36B4F85C2FA0}"/>
    <cellStyle name="Header2 4 2 5 2" xfId="25004" xr:uid="{F28E6C8A-05DA-434E-B4EF-2318A314E5FC}"/>
    <cellStyle name="Header2 4 2 6" xfId="22638" xr:uid="{E1FD9917-49D6-4F91-9133-A17C4486D59E}"/>
    <cellStyle name="Header2 4 3" xfId="6759" xr:uid="{DAA74D77-6BF1-4223-A980-3183C506DF93}"/>
    <cellStyle name="Header2 4 3 2" xfId="8726" xr:uid="{69ACCAC8-689A-4CB2-8386-8B89EF13A3B5}"/>
    <cellStyle name="Header2 4 3 2 2" xfId="26012" xr:uid="{33B2D22C-C122-4F9F-9F95-350D81983A28}"/>
    <cellStyle name="Header2 4 3 3" xfId="24119" xr:uid="{84FF0541-CF72-45DF-A9BF-60AD7488FCF0}"/>
    <cellStyle name="Header2 4 4" xfId="22085" xr:uid="{27625D9A-B1FE-43F3-9420-4CA141D9736F}"/>
    <cellStyle name="Header2 5" xfId="5095" xr:uid="{472B0FB0-9998-49A3-B4ED-1E63FEBC73F9}"/>
    <cellStyle name="Header2 5 2" xfId="7743" xr:uid="{1595C121-F946-4121-BAED-071DA6792113}"/>
    <cellStyle name="Header2 5 2 2" xfId="7901" xr:uid="{B2B48058-C005-4F6E-BE5E-BA356CCA0272}"/>
    <cellStyle name="Header2 5 2 2 2" xfId="9812" xr:uid="{E18EB6E5-692A-4DC0-B5D1-CE3107A0B2F2}"/>
    <cellStyle name="Header2 5 2 2 2 2" xfId="27090" xr:uid="{F5477E60-2D67-48A3-8142-55E403AA1EB0}"/>
    <cellStyle name="Header2 5 2 2 3" xfId="25214" xr:uid="{0EFDC775-20BE-45B3-B568-E8047985FBFC}"/>
    <cellStyle name="Header2 5 2 3" xfId="8437" xr:uid="{4208694F-6C87-4038-9C57-E436F921945F}"/>
    <cellStyle name="Header2 5 2 3 2" xfId="10338" xr:uid="{18A2D728-1276-4A64-9FDE-7F216BB42416}"/>
    <cellStyle name="Header2 5 2 3 2 2" xfId="27607" xr:uid="{42FF7FE2-1F46-48B6-9863-09D86C317876}"/>
    <cellStyle name="Header2 5 2 3 3" xfId="25744" xr:uid="{C4A1E1E9-39C0-49D7-BB4A-39797F4DEEEC}"/>
    <cellStyle name="Header2 5 2 4" xfId="9656" xr:uid="{3D7ADF6E-587B-4449-9F0D-7738FF9D4006}"/>
    <cellStyle name="Header2 5 2 4 2" xfId="26934" xr:uid="{04DB38E7-A709-468C-A9AC-260AC007A7DE}"/>
    <cellStyle name="Header2 5 2 5" xfId="25058" xr:uid="{62023F22-A2D8-4094-935F-08172CEE7AF3}"/>
    <cellStyle name="Header2 5 3" xfId="7456" xr:uid="{B35A4549-2BFA-4D72-B85D-F979ABC90D6A}"/>
    <cellStyle name="Header2 5 3 2" xfId="9291" xr:uid="{F5A2ABC1-3EBA-40FD-937A-675BB823CD41}"/>
    <cellStyle name="Header2 5 3 2 2" xfId="26571" xr:uid="{D8D63C19-5FEC-478B-9BC6-2EA16DE6E218}"/>
    <cellStyle name="Header2 5 3 3" xfId="24789" xr:uid="{94E23CF1-2B01-49DA-882E-DBE039F241C5}"/>
    <cellStyle name="Header2 5 4" xfId="8130" xr:uid="{472E90A9-DF78-4501-86EF-A6C90F442889}"/>
    <cellStyle name="Header2 5 4 2" xfId="10033" xr:uid="{EE2F07FF-EB2C-42CD-802B-5F71058352A2}"/>
    <cellStyle name="Header2 5 4 2 2" xfId="27302" xr:uid="{917451FB-C931-4513-83AE-761967814E73}"/>
    <cellStyle name="Header2 5 4 3" xfId="25439" xr:uid="{59C78E0C-3ADD-42EC-BCF7-F2F2422F2591}"/>
    <cellStyle name="Header2 5 5" xfId="9121" xr:uid="{8C236590-DFB2-488F-B0ED-861DFFD03ED9}"/>
    <cellStyle name="Header2 5 5 2" xfId="26401" xr:uid="{9105B9CC-F598-481A-95A3-A0D7209B02BD}"/>
    <cellStyle name="Header2 5 6" xfId="7150" xr:uid="{26B7213D-23BD-4A99-97C6-98E087F73650}"/>
    <cellStyle name="Header2 5 6 2" xfId="24484" xr:uid="{96DFED40-0FA4-4FC0-86AB-985B72378FAC}"/>
    <cellStyle name="Header2 5 7" xfId="22489" xr:uid="{F58C2DF8-5D64-4630-877F-6989E396918B}"/>
    <cellStyle name="Header2 6" xfId="4186" xr:uid="{54900167-5C54-4A5B-9AD6-C7317F2DF5DD}"/>
    <cellStyle name="Header2 6 2" xfId="13480" xr:uid="{111BB4A0-5EEF-460E-A19B-AEA0A3EC9B68}"/>
    <cellStyle name="Header2 6 2 2" xfId="30562" xr:uid="{DB34DF30-23F7-443C-A26C-2DF59EBB7445}"/>
    <cellStyle name="Header2 6 3" xfId="21908" xr:uid="{82D02B88-AA4C-4E91-A07B-FFCA2FF9E5C8}"/>
    <cellStyle name="Header2 7" xfId="21228" xr:uid="{6584ABD7-90BB-4B4F-A7C2-ED7AE2E8809C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" xfId="2607" builtinId="16" customBuiltin="1"/>
    <cellStyle name="Heading 1 1" xfId="1013" xr:uid="{00000000-0005-0000-0000-0000F4030000}"/>
    <cellStyle name="Heading 1 1 2" xfId="4507" xr:uid="{2CD17CAE-986A-49B3-95DC-638DD35CDFE2}"/>
    <cellStyle name="Heading 1 1 2 2" xfId="4196" xr:uid="{45CB047C-342C-4A9D-A9ED-AA4F3BFD0832}"/>
    <cellStyle name="Heading 1 1 2 2 2" xfId="7985" xr:uid="{D22A5791-9834-4834-A537-85E5D0755536}"/>
    <cellStyle name="Heading 1 1 2 2 2 2" xfId="9889" xr:uid="{307655CA-3915-49B3-BBF3-D68E55F8408B}"/>
    <cellStyle name="Heading 1 1 2 2 2 2 2" xfId="18524" xr:uid="{AB66854B-DBC4-4795-80F0-459C56110C41}"/>
    <cellStyle name="Heading 1 1 2 2 2 2 2 2" xfId="35606" xr:uid="{C6C43B03-7D22-4411-8FDA-DDAE8D9E3AB2}"/>
    <cellStyle name="Heading 1 1 2 2 2 3" xfId="16768" xr:uid="{769A50BC-19BF-48F4-B282-915B5F2DA9D1}"/>
    <cellStyle name="Heading 1 1 2 2 2 3 2" xfId="33850" xr:uid="{D53E92FF-1109-4177-91E2-312BD3913989}"/>
    <cellStyle name="Heading 1 1 2 2 2 4" xfId="25294" xr:uid="{0187D9BA-6D39-4A22-9810-CCFEBF393B20}"/>
    <cellStyle name="Heading 1 1 2 2 3" xfId="7678" xr:uid="{B76E75F4-06D5-4CFF-A004-A3EAC1A33B2A}"/>
    <cellStyle name="Heading 1 1 2 2 3 2" xfId="16521" xr:uid="{7C8C64E9-27FF-41D5-9F18-67EB82CEA045}"/>
    <cellStyle name="Heading 1 1 2 2 3 2 2" xfId="33603" xr:uid="{268039F4-19ED-4E69-BF3B-7B100C9854A3}"/>
    <cellStyle name="Heading 1 1 2 2 4" xfId="13488" xr:uid="{4A817117-195F-447B-87B8-6714973E0C53}"/>
    <cellStyle name="Heading 1 1 2 2 4 2" xfId="30570" xr:uid="{87B348DC-C0C0-4D56-9E76-CEB223C58106}"/>
    <cellStyle name="Heading 1 1 2 3" xfId="6675" xr:uid="{F3ADDB2C-FAA6-4F23-A5EE-95072391043C}"/>
    <cellStyle name="Heading 1 1 2 3 2" xfId="8629" xr:uid="{9B954C9B-D65F-4EAC-B7A1-34D4DE4D1258}"/>
    <cellStyle name="Heading 1 1 2 3 2 2" xfId="17353" xr:uid="{DA1C82E9-4DBD-4040-A6DB-007C3B48F62B}"/>
    <cellStyle name="Heading 1 1 2 3 2 2 2" xfId="34435" xr:uid="{64127BE9-2FDE-4282-97E3-69FAF7C54A5C}"/>
    <cellStyle name="Heading 1 1 2 3 3" xfId="15593" xr:uid="{2CDF6F31-795B-43FC-B024-05A40FF7B612}"/>
    <cellStyle name="Heading 1 1 2 3 3 2" xfId="32675" xr:uid="{E450BBDE-8DC2-4912-AB3E-155F701651C1}"/>
    <cellStyle name="Heading 1 1 2 3 4" xfId="24037" xr:uid="{9ABB88A3-1FDB-4EC3-B686-62658222F4F3}"/>
    <cellStyle name="Heading 1 1 2 4" xfId="6957" xr:uid="{8C21537E-1859-4783-BFB0-166164A260D2}"/>
    <cellStyle name="Heading 1 1 2 4 2" xfId="15848" xr:uid="{F1157069-C68A-4F19-B408-DA2FC92C3A18}"/>
    <cellStyle name="Heading 1 1 2 4 2 2" xfId="32930" xr:uid="{24692348-4FF9-4E96-ABBC-E7E046689AE4}"/>
    <cellStyle name="Heading 1 1 2 5" xfId="13602" xr:uid="{5F2BA8FE-C2EA-419C-BD21-8E7CD0AD88DA}"/>
    <cellStyle name="Heading 1 1 2 5 2" xfId="30684" xr:uid="{5A040ABB-0E9B-4149-BB2A-FBEB3D8A9855}"/>
    <cellStyle name="Heading 1 1 3" xfId="4594" xr:uid="{38977F1D-519D-42E8-8BC1-5A3896253B86}"/>
    <cellStyle name="Heading 1 1 3 2" xfId="4198" xr:uid="{AF11BB9F-7E1E-43A3-9C10-DBD7244CC399}"/>
    <cellStyle name="Heading 1 1 3 2 2" xfId="9833" xr:uid="{788875BA-08CD-4888-9E9C-7331BC0C955F}"/>
    <cellStyle name="Heading 1 1 3 2 2 2" xfId="18470" xr:uid="{BA92DA44-779D-49F5-A954-9D16B84C0EF8}"/>
    <cellStyle name="Heading 1 1 3 2 2 2 2" xfId="35552" xr:uid="{CDC28984-1B92-4546-B172-502C5942ADF5}"/>
    <cellStyle name="Heading 1 1 3 2 3" xfId="7925" xr:uid="{6C7DD3D6-93B5-4EC8-973B-A55772FDB25F}"/>
    <cellStyle name="Heading 1 1 3 2 3 2" xfId="16711" xr:uid="{CA688EF7-C64E-46EA-9BB8-C5C8756F1361}"/>
    <cellStyle name="Heading 1 1 3 2 3 2 2" xfId="33793" xr:uid="{CFD0BD4B-294B-42E2-BFE6-A7A0A7861746}"/>
    <cellStyle name="Heading 1 1 3 2 3 3" xfId="25235" xr:uid="{DF7DC19B-5AAF-42CE-9EE0-4AB4833E182B}"/>
    <cellStyle name="Heading 1 1 3 2 4" xfId="13490" xr:uid="{B2B1C63B-D91A-4334-9DD5-8338089CCE81}"/>
    <cellStyle name="Heading 1 1 3 2 4 2" xfId="30572" xr:uid="{79F8E4D4-E7E8-4C8B-BED7-276E988E0247}"/>
    <cellStyle name="Heading 1 1 3 3" xfId="6975" xr:uid="{8278CE2E-A701-46E7-A47A-2B4E285C8755}"/>
    <cellStyle name="Heading 1 1 3 3 2" xfId="15861" xr:uid="{3222E5CB-7B47-4BA5-97AC-29C97662B866}"/>
    <cellStyle name="Heading 1 1 3 3 2 2" xfId="32943" xr:uid="{F3BB9827-7EEE-419C-8FDB-7FFFD0EA166F}"/>
    <cellStyle name="Heading 1 1 3 4" xfId="13672" xr:uid="{A5F00221-0CAB-4170-A28B-E77A664C1877}"/>
    <cellStyle name="Heading 1 1 3 4 2" xfId="30754" xr:uid="{56CC9E8F-B73F-4343-B41A-D174B4797EF5}"/>
    <cellStyle name="Heading 1 1 4" xfId="4295" xr:uid="{DAEC47BC-714E-4ABB-A8FD-0A16573AD144}"/>
    <cellStyle name="Heading 1 1 4 2" xfId="8601" xr:uid="{A212161F-8BB7-4244-9A76-76ABD794930F}"/>
    <cellStyle name="Heading 1 1 4 2 2" xfId="17325" xr:uid="{7DDA4376-B0CD-4452-8A30-0DC69F248F52}"/>
    <cellStyle name="Heading 1 1 4 2 2 2" xfId="34407" xr:uid="{1817F81D-D59E-4C50-AF7D-29D5431945A9}"/>
    <cellStyle name="Heading 1 1 4 3" xfId="6651" xr:uid="{EF04E645-B219-485A-8398-F09CD5A2A4CD}"/>
    <cellStyle name="Heading 1 1 4 3 2" xfId="15570" xr:uid="{8B182D9A-2A6B-4C6C-AAB2-3228EECEDE69}"/>
    <cellStyle name="Heading 1 1 4 3 2 2" xfId="32652" xr:uid="{6BCFBD1A-7EFF-494E-B5DB-AD3872B55658}"/>
    <cellStyle name="Heading 1 1 4 3 3" xfId="24013" xr:uid="{CFC56D6A-B44C-4F2E-84E3-211D07B9DADF}"/>
    <cellStyle name="Heading 1 1 4 4" xfId="13513" xr:uid="{2C72378C-7A27-475C-9FD6-9993AB55266B}"/>
    <cellStyle name="Heading 1 1 4 4 2" xfId="30595" xr:uid="{C0754457-BCD4-4867-8BA4-676719A8D6EF}"/>
    <cellStyle name="Heading 1 1 5" xfId="6116" xr:uid="{BA84E2BC-71B1-419A-A668-4AEAB73AB3E5}"/>
    <cellStyle name="Heading 1 1 5 2" xfId="15041" xr:uid="{DA34B0A9-64AB-4485-B95C-5CB80FF0DD7C}"/>
    <cellStyle name="Heading 1 1 5 2 2" xfId="32123" xr:uid="{47A23C9A-CAD7-4F93-9A2E-9CFBA5ED2F3A}"/>
    <cellStyle name="Heading 1 1 6" xfId="12903" xr:uid="{60D1517A-940C-49DB-AEC1-74069CCE3E56}"/>
    <cellStyle name="Heading 1 1 6 2" xfId="29992" xr:uid="{B7A35EDB-7745-4553-9706-2E58295A99A9}"/>
    <cellStyle name="Heading 1 1 7" xfId="38373" xr:uid="{A8654A64-61EC-4C3E-8ED8-8D16A9947BA2}"/>
    <cellStyle name="Heading 1 10" xfId="2256" xr:uid="{79CCA220-B790-46CE-894E-E8B53196D90B}"/>
    <cellStyle name="Heading 1 11" xfId="2255" xr:uid="{6BEE46B8-12D5-4F68-A268-FBD746CB8EBF}"/>
    <cellStyle name="Heading 1 12" xfId="1645" xr:uid="{69E54DF0-581C-47BA-A6C9-DF392F6456EA}"/>
    <cellStyle name="Heading 1 12 2" xfId="10385" xr:uid="{ED8B7440-CC60-4D18-99F8-7A4C7DD0EDA5}"/>
    <cellStyle name="Heading 1 12 3" xfId="4394" xr:uid="{28DF5652-58CA-46DB-B568-CC66C81D6009}"/>
    <cellStyle name="Heading 1 13" xfId="10739" xr:uid="{D063CF48-2174-4DA0-B8FD-2BC22372D087}"/>
    <cellStyle name="Heading 1 14" xfId="11382" xr:uid="{0745CA32-BF3E-4F90-BBA1-FC5B9EB4270C}"/>
    <cellStyle name="Heading 1 2" xfId="1014" xr:uid="{00000000-0005-0000-0000-0000F5030000}"/>
    <cellStyle name="Heading 1 2 2" xfId="4287" xr:uid="{36127E3A-BAF5-4C3A-B8AA-75398439B3BE}"/>
    <cellStyle name="Heading 1 2 3" xfId="4085" xr:uid="{6427544F-D84D-4DCB-B605-54AAFFEA0863}"/>
    <cellStyle name="Heading 1 3" xfId="1015" xr:uid="{00000000-0005-0000-0000-0000F6030000}"/>
    <cellStyle name="Heading 1 4" xfId="2257" xr:uid="{03F8CB18-A38A-49BE-B127-F776B6746B70}"/>
    <cellStyle name="Heading 1 5" xfId="2258" xr:uid="{3F0C9897-193C-4284-81F8-BBD377563E2B}"/>
    <cellStyle name="Heading 1 6" xfId="2259" xr:uid="{636C832E-A5A2-4DF5-8489-47E9F27913EC}"/>
    <cellStyle name="Heading 1 7" xfId="2260" xr:uid="{D2BDB386-508A-488C-B254-B08760686ECD}"/>
    <cellStyle name="Heading 1 8" xfId="2261" xr:uid="{09FCA01E-7C25-4ADE-986A-551E7047E570}"/>
    <cellStyle name="Heading 1 9" xfId="2262" xr:uid="{260D8F98-5950-4156-90CC-D6D0B39D01ED}"/>
    <cellStyle name="Heading 1 Above" xfId="1016" xr:uid="{00000000-0005-0000-0000-0000F7030000}"/>
    <cellStyle name="Heading 1 Above 2" xfId="4288" xr:uid="{4623AEEE-5DA9-48FD-A17C-722C3FDDA5CE}"/>
    <cellStyle name="Heading 1 Above 3" xfId="4086" xr:uid="{9EE65760-A45D-4BE1-9893-F72412AF334D}"/>
    <cellStyle name="Heading 1+" xfId="1017" xr:uid="{00000000-0005-0000-0000-0000F8030000}"/>
    <cellStyle name="Heading 1+ 10" xfId="38479" xr:uid="{E1EDBA62-0D6B-49A7-BB27-70ABCF514F64}"/>
    <cellStyle name="Heading 1+ 2" xfId="4289" xr:uid="{9E610F2C-F5EB-4867-9592-C26FEA8F8BE8}"/>
    <cellStyle name="Heading 1+ 2 2" xfId="4338" xr:uid="{C645151E-54FE-4FE0-A8E7-618192A3B56E}"/>
    <cellStyle name="Heading 1+ 2 2 2" xfId="7973" xr:uid="{C02A47A3-4402-4567-9921-E44BE290BD9D}"/>
    <cellStyle name="Heading 1+ 2 2 2 2" xfId="9880" xr:uid="{C2CBD900-D3EE-4F8B-9AC1-8CC7CDAB984A}"/>
    <cellStyle name="Heading 1+ 2 2 2 2 2" xfId="18515" xr:uid="{7FBF1B84-3DDC-46E6-9816-207A7C59B1E4}"/>
    <cellStyle name="Heading 1+ 2 2 2 2 2 2" xfId="35597" xr:uid="{A2D7ACD8-671D-415E-BBCF-B4F360984BBE}"/>
    <cellStyle name="Heading 1+ 2 2 2 3" xfId="16756" xr:uid="{5CAE08DA-CE90-4278-923D-84DAF7F96825}"/>
    <cellStyle name="Heading 1+ 2 2 2 3 2" xfId="33838" xr:uid="{CE784A3E-1272-4F5E-869C-9957B2E1E84D}"/>
    <cellStyle name="Heading 1+ 2 2 2 4" xfId="25282" xr:uid="{A8D4B54B-5A0E-4563-B894-08DE7A55E377}"/>
    <cellStyle name="Heading 1+ 2 2 3" xfId="7658" xr:uid="{1F4C6E67-65BB-4B37-941B-398632327387}"/>
    <cellStyle name="Heading 1+ 2 2 3 2" xfId="16504" xr:uid="{5EA22D3B-8E8E-4789-A64A-1EB1DA00162B}"/>
    <cellStyle name="Heading 1+ 2 2 3 2 2" xfId="33586" xr:uid="{F6DBD38D-A6F3-4E26-89BA-B1B8B4F25C49}"/>
    <cellStyle name="Heading 1+ 2 2 4" xfId="13530" xr:uid="{B2E6AB25-8FF7-496D-8C19-28C87B62186E}"/>
    <cellStyle name="Heading 1+ 2 2 4 2" xfId="30612" xr:uid="{9C3EFFB2-BD63-4A5D-880B-8937849899FD}"/>
    <cellStyle name="Heading 1+ 2 3" xfId="7924" xr:uid="{F3DB43F8-D2A5-4324-84F7-EC6EFF9F3018}"/>
    <cellStyle name="Heading 1+ 2 3 2" xfId="9832" xr:uid="{8BE7B42E-EF5F-430D-A186-E0F8B5D38AC9}"/>
    <cellStyle name="Heading 1+ 2 3 2 2" xfId="18469" xr:uid="{2EC593C8-BC05-4B91-B6F1-328215508739}"/>
    <cellStyle name="Heading 1+ 2 3 2 2 2" xfId="35551" xr:uid="{15524B23-E30D-4319-8CB5-B5F9BE838FA9}"/>
    <cellStyle name="Heading 1+ 2 3 3" xfId="16710" xr:uid="{09AA6EDF-7C5B-4B0D-99E5-F77135D74393}"/>
    <cellStyle name="Heading 1+ 2 3 3 2" xfId="33792" xr:uid="{4CA322BE-2E21-4335-9D57-FBBDC3C18A21}"/>
    <cellStyle name="Heading 1+ 2 3 4" xfId="25234" xr:uid="{F3933A21-381B-4284-85E6-5AD3E0B9FFC8}"/>
    <cellStyle name="Heading 1+ 2 4" xfId="6847" xr:uid="{85880F0A-F504-40D3-A125-39915853B024}"/>
    <cellStyle name="Heading 1+ 2 4 2" xfId="15749" xr:uid="{60850C49-EB02-4AD2-8BEF-88923BA5CBF6}"/>
    <cellStyle name="Heading 1+ 2 4 2 2" xfId="32831" xr:uid="{DDA61F78-5AC4-4E38-A0B2-439E3046981C}"/>
    <cellStyle name="Heading 1+ 2 5" xfId="13511" xr:uid="{BFA0BB8E-F8B2-443C-896E-B6EFEEB3179C}"/>
    <cellStyle name="Heading 1+ 2 5 2" xfId="30593" xr:uid="{E3A1B58E-DC6A-49F6-A6ED-3020C9D22EC2}"/>
    <cellStyle name="Heading 1+ 3" xfId="4508" xr:uid="{04A92B2B-73A2-4F5B-AB35-88169E06A30E}"/>
    <cellStyle name="Heading 1+ 3 2" xfId="4326" xr:uid="{B7511BE1-50C4-42DF-B76E-F9254F22201D}"/>
    <cellStyle name="Heading 1+ 3 2 2" xfId="7986" xr:uid="{A667B59A-7F0E-4F02-83FA-2BAC74A4792A}"/>
    <cellStyle name="Heading 1+ 3 2 2 2" xfId="9890" xr:uid="{F1B928B6-F324-433F-A3A4-A8B439A62DD1}"/>
    <cellStyle name="Heading 1+ 3 2 2 2 2" xfId="18525" xr:uid="{EF81661A-950D-436B-A279-6D665837336C}"/>
    <cellStyle name="Heading 1+ 3 2 2 2 2 2" xfId="35607" xr:uid="{BFDA86E1-090F-46BD-8927-4CAD8F07AA15}"/>
    <cellStyle name="Heading 1+ 3 2 2 3" xfId="16769" xr:uid="{5352F4A8-B9F9-426E-A5AF-3335D0B7FD1F}"/>
    <cellStyle name="Heading 1+ 3 2 2 3 2" xfId="33851" xr:uid="{976CC2D5-3ABF-46E5-9252-7011AF985071}"/>
    <cellStyle name="Heading 1+ 3 2 2 4" xfId="25295" xr:uid="{325F48BA-2134-42B2-8061-9E97DF04AABA}"/>
    <cellStyle name="Heading 1+ 3 2 3" xfId="7679" xr:uid="{F16CC98B-8398-438D-A596-83716276124A}"/>
    <cellStyle name="Heading 1+ 3 2 3 2" xfId="16522" xr:uid="{220434D7-4F1F-4337-BF00-4BFE447B7681}"/>
    <cellStyle name="Heading 1+ 3 2 3 2 2" xfId="33604" xr:uid="{93480147-CC2E-4D85-AF9E-CDEEC9A9A4F2}"/>
    <cellStyle name="Heading 1+ 3 2 4" xfId="13527" xr:uid="{44BCF105-08CE-4D5B-B75F-28D16C9B5037}"/>
    <cellStyle name="Heading 1+ 3 2 4 2" xfId="30609" xr:uid="{84401712-BD32-46BB-8C21-892BAD51A3C8}"/>
    <cellStyle name="Heading 1+ 3 3" xfId="6987" xr:uid="{8C1697A4-9608-44C4-91E1-604EC95E1838}"/>
    <cellStyle name="Heading 1+ 3 3 2" xfId="9040" xr:uid="{57720D97-2152-46C5-A2BE-515BB31592E1}"/>
    <cellStyle name="Heading 1+ 3 3 2 2" xfId="17753" xr:uid="{4ADB2C7A-76D5-4EB1-AD61-A2F93F2F54EB}"/>
    <cellStyle name="Heading 1+ 3 3 2 2 2" xfId="34835" xr:uid="{23A1C0F3-8C2C-445B-9DE0-40F9221F10EB}"/>
    <cellStyle name="Heading 1+ 3 3 3" xfId="15872" xr:uid="{78F6B74B-856D-4CB5-80EE-1FA8DFA81D88}"/>
    <cellStyle name="Heading 1+ 3 3 3 2" xfId="32954" xr:uid="{C8128227-5E9B-4A97-B61D-CECDB580081D}"/>
    <cellStyle name="Heading 1+ 3 3 4" xfId="24324" xr:uid="{D3490CA0-018F-42FF-901C-51EB3EC25BBC}"/>
    <cellStyle name="Heading 1+ 3 4" xfId="6958" xr:uid="{DC2CD474-3AEF-4907-A816-65682574DB43}"/>
    <cellStyle name="Heading 1+ 3 4 2" xfId="15849" xr:uid="{153403CD-F412-4884-8797-9F2B5703F5E5}"/>
    <cellStyle name="Heading 1+ 3 4 2 2" xfId="32931" xr:uid="{21B38F4D-7F5C-4597-B8AB-7FBDD796D03E}"/>
    <cellStyle name="Heading 1+ 3 5" xfId="13603" xr:uid="{F0118AB7-E0F0-4ED3-B114-6CD28AF3F610}"/>
    <cellStyle name="Heading 1+ 3 5 2" xfId="30685" xr:uid="{5523B68C-A0E0-4591-B1BE-EDD7A96D8FD9}"/>
    <cellStyle name="Heading 1+ 4" xfId="4595" xr:uid="{5D219E8C-06BF-4CFA-A0AC-89C34DBDAE27}"/>
    <cellStyle name="Heading 1+ 4 2" xfId="4237" xr:uid="{66C01726-8C37-4282-87A0-CD521087C1A5}"/>
    <cellStyle name="Heading 1+ 4 2 2" xfId="8822" xr:uid="{FD85D5FA-F868-4A7C-AA20-E3E547EC707A}"/>
    <cellStyle name="Heading 1+ 4 2 2 2" xfId="17537" xr:uid="{BC053FBA-780E-4028-8409-C29FB1221928}"/>
    <cellStyle name="Heading 1+ 4 2 2 2 2" xfId="34619" xr:uid="{2087B4DD-2D82-42DA-B37B-FF31D3772676}"/>
    <cellStyle name="Heading 1+ 4 2 3" xfId="6837" xr:uid="{6A1C7E3A-DEE2-402E-B62B-DFD136D7FF04}"/>
    <cellStyle name="Heading 1+ 4 2 3 2" xfId="15740" xr:uid="{4E3E049D-6833-4041-901C-7A6BDBB2F8AE}"/>
    <cellStyle name="Heading 1+ 4 2 3 2 2" xfId="32822" xr:uid="{C98FDB1C-3D16-4E9C-88E9-CB1DBDD14D8B}"/>
    <cellStyle name="Heading 1+ 4 2 3 3" xfId="24192" xr:uid="{DBD0EF53-EFE6-41C1-B52C-8CDCE4E17401}"/>
    <cellStyle name="Heading 1+ 4 2 4" xfId="13508" xr:uid="{CC31B003-23BE-425D-AA01-A1795214F3B1}"/>
    <cellStyle name="Heading 1+ 4 2 4 2" xfId="30590" xr:uid="{3A0E5C7F-2891-42ED-97AF-57FE73EEEABF}"/>
    <cellStyle name="Heading 1+ 4 3" xfId="6976" xr:uid="{75AADB28-1CF2-4654-8E9E-8364C1CF9F1F}"/>
    <cellStyle name="Heading 1+ 4 3 2" xfId="15862" xr:uid="{801391E6-F52B-477B-A976-1C76748BFC3E}"/>
    <cellStyle name="Heading 1+ 4 3 2 2" xfId="32944" xr:uid="{48B1451A-E4B2-4E54-A7B5-FFA255F47899}"/>
    <cellStyle name="Heading 1+ 4 4" xfId="13673" xr:uid="{C9EB5686-0048-43A3-8695-31FD6AAE9EE5}"/>
    <cellStyle name="Heading 1+ 4 4 2" xfId="30755" xr:uid="{5A494657-0210-4943-B098-9DAD51565D07}"/>
    <cellStyle name="Heading 1+ 5" xfId="4087" xr:uid="{081093E9-CF13-450D-AAFC-8BD671FB06F7}"/>
    <cellStyle name="Heading 1+ 5 2" xfId="7962" xr:uid="{9380A684-C31C-404A-8E7A-3261B1EEB692}"/>
    <cellStyle name="Heading 1+ 5 2 2" xfId="9869" xr:uid="{60019C46-8F21-49F4-95B9-F1E7551CF450}"/>
    <cellStyle name="Heading 1+ 5 2 2 2" xfId="27144" xr:uid="{946312D6-654A-4DB5-B657-AC9D9A0B92D6}"/>
    <cellStyle name="Heading 1+ 5 2 3" xfId="25271" xr:uid="{0B7635CA-82EA-4048-BF80-4966881893B4}"/>
    <cellStyle name="Heading 1+ 5 2 4" xfId="38244" xr:uid="{03882188-3CC0-4FA9-8D1C-D63AB9659E5F}"/>
    <cellStyle name="Heading 1+ 5 3" xfId="6828" xr:uid="{A49394A9-52FA-4B32-9276-2DCA4578E75A}"/>
    <cellStyle name="Heading 1+ 5 3 2" xfId="24184" xr:uid="{97BCC47D-9B4B-4F8D-9E9F-7A38592D5CB7}"/>
    <cellStyle name="Heading 1+ 5 4" xfId="6681" xr:uid="{8B4A5F50-F6B2-4257-B23D-4C751EF89951}"/>
    <cellStyle name="Heading 1+ 5 4 2" xfId="15599" xr:uid="{05EBBAD1-EEFE-4806-A76B-903F160409A3}"/>
    <cellStyle name="Heading 1+ 5 4 2 2" xfId="32681" xr:uid="{4975D0D9-EE82-49B2-989E-A59C6A74D71B}"/>
    <cellStyle name="Heading 1+ 5 4 3" xfId="24043" xr:uid="{FE9358CC-DD98-4A39-9889-C0E1F92648FE}"/>
    <cellStyle name="Heading 1+ 5 4 4" xfId="38227" xr:uid="{C2D03353-74B0-484A-9AD2-698EF22CAC8E}"/>
    <cellStyle name="Heading 1+ 5 5" xfId="21871" xr:uid="{678D0DF9-525B-4049-BE33-560492B73F8E}"/>
    <cellStyle name="Heading 1+ 5 6" xfId="21125" xr:uid="{E4706CE2-6963-49B1-A63E-25EBE8D1F188}"/>
    <cellStyle name="Heading 1+ 6" xfId="5752" xr:uid="{08B1EB1D-90B1-42FC-A786-EA97B4972140}"/>
    <cellStyle name="Heading 1+ 6 2" xfId="9338" xr:uid="{02ED6816-12E0-4930-8B81-D2E18837A1C2}"/>
    <cellStyle name="Heading 1+ 6 2 2" xfId="26618" xr:uid="{66445425-9A70-4D0F-A732-B3D9DC774FF5}"/>
    <cellStyle name="Heading 1+ 6 3" xfId="7494" xr:uid="{98EC88BE-A355-412F-991D-361F329F0EC7}"/>
    <cellStyle name="Heading 1+ 6 3 2" xfId="16357" xr:uid="{457197DB-1BBB-42CC-BBD3-7617AD2EEB0F}"/>
    <cellStyle name="Heading 1+ 6 3 2 2" xfId="33439" xr:uid="{B2A7C2BB-B7A2-4588-8DB9-9E32440EA87E}"/>
    <cellStyle name="Heading 1+ 6 3 3" xfId="24827" xr:uid="{F143D92E-E64D-4C9B-ABB7-8540012DAC5F}"/>
    <cellStyle name="Heading 1+ 6 3 4" xfId="38238" xr:uid="{EE658D49-2B38-4516-A337-AB6C02C91003}"/>
    <cellStyle name="Heading 1+ 6 4" xfId="23132" xr:uid="{A51DD061-9FF9-40CB-B829-5FE1E02EA19C}"/>
    <cellStyle name="Heading 1+ 6 5" xfId="38214" xr:uid="{7D9EF2E4-807B-4EEB-967F-8B7A0330B1A6}"/>
    <cellStyle name="Heading 1+ 7" xfId="7435" xr:uid="{3BA5ED83-68ED-44DF-A530-E57824881E9B}"/>
    <cellStyle name="Heading 1+ 7 2" xfId="24768" xr:uid="{75BC0D60-862D-4AB4-9E94-2D98E76EF606}"/>
    <cellStyle name="Heading 1+ 8" xfId="6117" xr:uid="{606F956A-9B91-4766-AE55-FEDCB6161188}"/>
    <cellStyle name="Heading 1+ 8 2" xfId="15042" xr:uid="{5A6E722A-08A2-4C96-B220-4BFB69EAB654}"/>
    <cellStyle name="Heading 1+ 8 2 2" xfId="32124" xr:uid="{77C003A0-C040-40BA-A0D9-821958C45F2B}"/>
    <cellStyle name="Heading 1+ 9" xfId="12904" xr:uid="{F306A941-6586-47C4-9021-DBEA2E0A5083}"/>
    <cellStyle name="Heading 1+ 9 2" xfId="29993" xr:uid="{126FE66E-6EBE-44AF-B469-26E63E4F42B2}"/>
    <cellStyle name="Heading 2" xfId="2608" builtinId="17" customBuiltin="1"/>
    <cellStyle name="Heading 2 10" xfId="2264" xr:uid="{CF8E9EEF-7B23-495D-BC61-21723B693120}"/>
    <cellStyle name="Heading 2 11" xfId="2263" xr:uid="{9265AF3D-A205-4868-BACE-003412607E09}"/>
    <cellStyle name="Heading 2 12" xfId="1646" xr:uid="{53C8B8BB-9B98-4E65-98EE-29888627C8B4}"/>
    <cellStyle name="Heading 2 12 2" xfId="10386" xr:uid="{56359D47-0FA5-4E53-8274-1F1C49E18615}"/>
    <cellStyle name="Heading 2 12 3" xfId="4395" xr:uid="{04FAAA69-3E9A-4F98-9DC8-98956A18C110}"/>
    <cellStyle name="Heading 2 13" xfId="10740" xr:uid="{67F0A45E-D564-4696-98A8-E1998245B7D5}"/>
    <cellStyle name="Heading 2 14" xfId="11383" xr:uid="{F1908AE8-E64B-4529-81D3-760B5503B880}"/>
    <cellStyle name="Heading 2 2" xfId="1018" xr:uid="{00000000-0005-0000-0000-0000F9030000}"/>
    <cellStyle name="Heading 2 2 2" xfId="4290" xr:uid="{ADDC4F7E-C924-4A82-963C-44198B9EB6C0}"/>
    <cellStyle name="Heading 2 2 3" xfId="4088" xr:uid="{B35AB844-9825-4FBE-AB73-9A3E5706E9B0}"/>
    <cellStyle name="Heading 2 3" xfId="1019" xr:uid="{00000000-0005-0000-0000-0000FA030000}"/>
    <cellStyle name="Heading 2 4" xfId="2265" xr:uid="{7D2DBBE6-8CE8-4641-9E08-68EEDE22A0CC}"/>
    <cellStyle name="Heading 2 5" xfId="2266" xr:uid="{87A1FDA9-2E33-4371-9F3B-601F4E4B86F4}"/>
    <cellStyle name="Heading 2 6" xfId="2267" xr:uid="{27ADA1E2-2D1A-4B5C-BE54-322B77E44E2C}"/>
    <cellStyle name="Heading 2 7" xfId="2268" xr:uid="{CFD822EF-F17C-4739-A895-A72C142A4465}"/>
    <cellStyle name="Heading 2 8" xfId="2269" xr:uid="{09C92192-B4AF-4522-9EC6-57F18A08FA97}"/>
    <cellStyle name="Heading 2 9" xfId="2270" xr:uid="{E7EB7433-3461-48FE-9EFD-83032D1BFE77}"/>
    <cellStyle name="Heading 2 Below" xfId="1020" xr:uid="{00000000-0005-0000-0000-0000FB030000}"/>
    <cellStyle name="Heading 2 Below 2" xfId="4291" xr:uid="{CF5E5759-F4E2-40CF-B5BF-72B43D61FD8F}"/>
    <cellStyle name="Heading 2 Below 3" xfId="4089" xr:uid="{08FD369A-58EB-4A02-8382-138970BE44EA}"/>
    <cellStyle name="Heading 2+" xfId="1021" xr:uid="{00000000-0005-0000-0000-0000FC030000}"/>
    <cellStyle name="Heading 2+ 10" xfId="38371" xr:uid="{748F4167-18AC-45F0-B8DB-F509CC1FA28C}"/>
    <cellStyle name="Heading 2+ 2" xfId="4292" xr:uid="{4D70CEA9-BED6-4A1D-A00A-0DECD63A672F}"/>
    <cellStyle name="Heading 2+ 2 2" xfId="4339" xr:uid="{6BBA9453-A8FF-4B53-93D8-84244413404B}"/>
    <cellStyle name="Heading 2+ 2 2 2" xfId="7974" xr:uid="{FBAE48ED-EA5E-4631-8B77-AF5DA20CA0B5}"/>
    <cellStyle name="Heading 2+ 2 2 2 2" xfId="9881" xr:uid="{DE387C8B-927A-44D0-A1D1-1DB3689B6ED4}"/>
    <cellStyle name="Heading 2+ 2 2 2 2 2" xfId="18516" xr:uid="{5C3190B5-A59D-4651-A476-47C7CD5F0751}"/>
    <cellStyle name="Heading 2+ 2 2 2 2 2 2" xfId="35598" xr:uid="{D5D7B865-D7BD-42E8-B72C-96480FC3F1C3}"/>
    <cellStyle name="Heading 2+ 2 2 2 3" xfId="16757" xr:uid="{5E0B0D28-85F1-4C7D-B5A8-C03C6D9EB268}"/>
    <cellStyle name="Heading 2+ 2 2 2 3 2" xfId="33839" xr:uid="{4AFC12F9-1562-4E68-AD4C-B9830138A65C}"/>
    <cellStyle name="Heading 2+ 2 2 2 4" xfId="25283" xr:uid="{46F25D6B-7B46-45B3-821C-59A09301787C}"/>
    <cellStyle name="Heading 2+ 2 2 3" xfId="7659" xr:uid="{D6BA4150-E2C5-4101-B081-9B0C918BFF80}"/>
    <cellStyle name="Heading 2+ 2 2 3 2" xfId="16505" xr:uid="{C6100F09-1373-4E20-B51B-B4CAE61B7784}"/>
    <cellStyle name="Heading 2+ 2 2 3 2 2" xfId="33587" xr:uid="{9C5EDCA6-45F3-4A3A-A22F-AF132C63EB0A}"/>
    <cellStyle name="Heading 2+ 2 2 4" xfId="13531" xr:uid="{AEC22A00-496A-4284-A1E2-2404CBBCEC8B}"/>
    <cellStyle name="Heading 2+ 2 2 4 2" xfId="30613" xr:uid="{BDCEE851-31A0-4661-88ED-4F870CA9CF40}"/>
    <cellStyle name="Heading 2+ 2 3" xfId="7526" xr:uid="{30DF19CB-85A1-4F65-BA00-8B0AE258F314}"/>
    <cellStyle name="Heading 2+ 2 3 2" xfId="9367" xr:uid="{3977E7AD-46B3-446F-B52C-BF0125BAF344}"/>
    <cellStyle name="Heading 2+ 2 3 2 2" xfId="18061" xr:uid="{F9F8E9C3-1BD5-4DC7-BADC-F6BDF6B70B20}"/>
    <cellStyle name="Heading 2+ 2 3 2 2 2" xfId="35143" xr:uid="{9387BD4F-6B7C-46BF-9CF9-868ADC3ABE15}"/>
    <cellStyle name="Heading 2+ 2 3 3" xfId="16383" xr:uid="{90683B24-73E2-4BF0-82DC-03F34456EA32}"/>
    <cellStyle name="Heading 2+ 2 3 3 2" xfId="33465" xr:uid="{AA68CAB5-F8A8-48FC-BF7C-A9DC46E69343}"/>
    <cellStyle name="Heading 2+ 2 3 4" xfId="24854" xr:uid="{2423C097-D8AC-4099-8A80-7B74766577DC}"/>
    <cellStyle name="Heading 2+ 2 4" xfId="6848" xr:uid="{DD8A409D-0144-47F0-9DE1-CCD0C3821BF0}"/>
    <cellStyle name="Heading 2+ 2 4 2" xfId="15750" xr:uid="{0D1E7B5A-433A-442E-8C87-77A7FFA8BE0A}"/>
    <cellStyle name="Heading 2+ 2 4 2 2" xfId="32832" xr:uid="{9739BE4E-066A-445A-AFAB-E869EC4F93DE}"/>
    <cellStyle name="Heading 2+ 2 5" xfId="13512" xr:uid="{C6000B78-FB3A-4545-BD21-CE40E42A40D4}"/>
    <cellStyle name="Heading 2+ 2 5 2" xfId="30594" xr:uid="{3AAA367B-C316-4C25-91C2-871F3B08CD39}"/>
    <cellStyle name="Heading 2+ 3" xfId="4509" xr:uid="{D620C65D-1B96-44F8-8F26-9C243A452276}"/>
    <cellStyle name="Heading 2+ 3 2" xfId="4194" xr:uid="{C1C04C1D-A179-4144-90A0-497FBCFBC161}"/>
    <cellStyle name="Heading 2+ 3 2 2" xfId="7987" xr:uid="{5465FB2D-0A3F-4918-8927-C8E75DC0144B}"/>
    <cellStyle name="Heading 2+ 3 2 2 2" xfId="9891" xr:uid="{84024554-8FD6-45DA-9000-C56544CB65E1}"/>
    <cellStyle name="Heading 2+ 3 2 2 2 2" xfId="18526" xr:uid="{321175BD-12F9-4045-BCEA-E3E1EEB1D35E}"/>
    <cellStyle name="Heading 2+ 3 2 2 2 2 2" xfId="35608" xr:uid="{F35DCC49-629E-4B91-898C-95E0C402B3E8}"/>
    <cellStyle name="Heading 2+ 3 2 2 3" xfId="16770" xr:uid="{B74D698E-B93F-49B9-8CD2-E2270AD4774F}"/>
    <cellStyle name="Heading 2+ 3 2 2 3 2" xfId="33852" xr:uid="{A2896F76-4F67-4003-9C16-617D8C13D9B0}"/>
    <cellStyle name="Heading 2+ 3 2 2 4" xfId="25296" xr:uid="{B4018BF6-DE52-47CF-AE5C-D037B5A98B16}"/>
    <cellStyle name="Heading 2+ 3 2 3" xfId="7680" xr:uid="{443EE1E6-6E3D-4FD8-8818-97696CAF02F7}"/>
    <cellStyle name="Heading 2+ 3 2 3 2" xfId="16523" xr:uid="{99EB8FEF-1E65-4E5A-869F-E0567A7A22B6}"/>
    <cellStyle name="Heading 2+ 3 2 3 2 2" xfId="33605" xr:uid="{5EAE6CDC-E488-42F0-8053-C438CE409D5D}"/>
    <cellStyle name="Heading 2+ 3 2 4" xfId="13486" xr:uid="{ACC47EA2-4F40-44A4-85B8-49D539C72226}"/>
    <cellStyle name="Heading 2+ 3 2 4 2" xfId="30568" xr:uid="{82EEDC22-E4D8-4109-A8AD-1259441F9D99}"/>
    <cellStyle name="Heading 2+ 3 3" xfId="7607" xr:uid="{0550DA17-5EDB-4EFC-80D0-F3C034304408}"/>
    <cellStyle name="Heading 2+ 3 3 2" xfId="9452" xr:uid="{FF55C13F-89BD-4151-A759-C64F96C4D450}"/>
    <cellStyle name="Heading 2+ 3 3 2 2" xfId="18142" xr:uid="{7E7F4860-3274-42E1-B943-EEBA4AC83578}"/>
    <cellStyle name="Heading 2+ 3 3 2 2 2" xfId="35224" xr:uid="{FE9D24B1-939B-4A27-B005-5A48504CE152}"/>
    <cellStyle name="Heading 2+ 3 3 3" xfId="16456" xr:uid="{032E4062-565D-4C52-9B8F-102DD92B8A92}"/>
    <cellStyle name="Heading 2+ 3 3 3 2" xfId="33538" xr:uid="{3FE28DA4-F53E-443B-9B99-6CCAACC76461}"/>
    <cellStyle name="Heading 2+ 3 3 4" xfId="24931" xr:uid="{0CA45400-7648-41DF-9A88-6077110833D7}"/>
    <cellStyle name="Heading 2+ 3 4" xfId="6959" xr:uid="{2C31120C-43CF-462E-933D-C32186BED94A}"/>
    <cellStyle name="Heading 2+ 3 4 2" xfId="15850" xr:uid="{3A6CDB58-9A3E-4266-84E0-B416EEBF087E}"/>
    <cellStyle name="Heading 2+ 3 4 2 2" xfId="32932" xr:uid="{EF3053BC-A44C-4475-A912-E9F39AB912AB}"/>
    <cellStyle name="Heading 2+ 3 5" xfId="13604" xr:uid="{E783A736-40BF-41C7-A64B-E93328E1B2FE}"/>
    <cellStyle name="Heading 2+ 3 5 2" xfId="30686" xr:uid="{C49EA7F2-D8B2-4B20-9B8B-AAE6D7016C89}"/>
    <cellStyle name="Heading 2+ 4" xfId="4596" xr:uid="{8CF22CD2-668C-4D19-BA1E-A59D0649D434}"/>
    <cellStyle name="Heading 2+ 4 2" xfId="4181" xr:uid="{5D67C7F3-DB86-411A-B2DC-10BFC2735B25}"/>
    <cellStyle name="Heading 2+ 4 2 2" xfId="8779" xr:uid="{64D85C6A-EBBA-469E-AE68-5C22F6E52797}"/>
    <cellStyle name="Heading 2+ 4 2 2 2" xfId="17496" xr:uid="{0BDBF33B-4B8E-4987-BD2D-B0FB0A8B67FE}"/>
    <cellStyle name="Heading 2+ 4 2 2 2 2" xfId="34578" xr:uid="{F0E12D3D-0079-47A8-8703-80F21776E806}"/>
    <cellStyle name="Heading 2+ 4 2 3" xfId="6801" xr:uid="{5A46D9F5-CFCF-41D1-AA90-B8A2CD153355}"/>
    <cellStyle name="Heading 2+ 4 2 3 2" xfId="15710" xr:uid="{1052062F-4A22-41AF-96EA-185A142AB41E}"/>
    <cellStyle name="Heading 2+ 4 2 3 2 2" xfId="32792" xr:uid="{ACF1FE93-AD3D-4D0B-82D8-FCC1C6B9299E}"/>
    <cellStyle name="Heading 2+ 4 2 3 3" xfId="24159" xr:uid="{BF476381-F7F8-428D-9319-44A597191745}"/>
    <cellStyle name="Heading 2+ 4 2 4" xfId="13476" xr:uid="{EC622E51-2E39-43F8-B80C-B830DD94E951}"/>
    <cellStyle name="Heading 2+ 4 2 4 2" xfId="30558" xr:uid="{F17713E0-C9EA-4B95-958A-0892687D0A2E}"/>
    <cellStyle name="Heading 2+ 4 3" xfId="6977" xr:uid="{F2933704-5B1C-4DFD-A1A9-2DB4C261E304}"/>
    <cellStyle name="Heading 2+ 4 3 2" xfId="15863" xr:uid="{475E552A-0AFE-4AE0-BF35-A940E4E931F5}"/>
    <cellStyle name="Heading 2+ 4 3 2 2" xfId="32945" xr:uid="{0BBB31AD-9963-4F84-A0C5-E9C40672769B}"/>
    <cellStyle name="Heading 2+ 4 4" xfId="13674" xr:uid="{1176E360-ECB9-40ED-934E-43F39353A5EF}"/>
    <cellStyle name="Heading 2+ 4 4 2" xfId="30756" xr:uid="{CC65213C-8DCF-415F-AF37-67CB9E104189}"/>
    <cellStyle name="Heading 2+ 5" xfId="4090" xr:uid="{990E9170-504E-4FED-9E5C-54C3BB62F05A}"/>
    <cellStyle name="Heading 2+ 5 2" xfId="7963" xr:uid="{74FE6E43-3556-4984-9D55-1F1384C4E801}"/>
    <cellStyle name="Heading 2+ 5 2 2" xfId="9870" xr:uid="{404A9F89-E9F4-416C-A830-7CB2A9A61B3F}"/>
    <cellStyle name="Heading 2+ 5 2 2 2" xfId="27145" xr:uid="{63EC321A-1DA5-47E8-94DD-E44B4272CB73}"/>
    <cellStyle name="Heading 2+ 5 2 3" xfId="25272" xr:uid="{7DA8BE43-FA01-4FEB-AFF9-332391B2A6B2}"/>
    <cellStyle name="Heading 2+ 5 2 4" xfId="38245" xr:uid="{5254C394-DCBB-431B-B1C7-0A06016F002C}"/>
    <cellStyle name="Heading 2+ 5 3" xfId="6663" xr:uid="{733A3512-555E-44DE-A3FA-00C3187A92A0}"/>
    <cellStyle name="Heading 2+ 5 3 2" xfId="24025" xr:uid="{B5762A5B-D58B-4EB7-A2BF-F0DA96FC9C95}"/>
    <cellStyle name="Heading 2+ 5 4" xfId="6682" xr:uid="{2CEB3175-4C50-435F-A112-51CBC13754C6}"/>
    <cellStyle name="Heading 2+ 5 4 2" xfId="15600" xr:uid="{D9C8EBF3-5F0E-4111-95C8-6C44044D9A1B}"/>
    <cellStyle name="Heading 2+ 5 4 2 2" xfId="32682" xr:uid="{C7F8180E-D393-4079-9BE8-860BA51B01AD}"/>
    <cellStyle name="Heading 2+ 5 4 3" xfId="24044" xr:uid="{8848A1D7-E8AB-4922-AEAF-CA4918F80BC6}"/>
    <cellStyle name="Heading 2+ 5 4 4" xfId="38228" xr:uid="{85217B9B-E2A4-4E68-97B0-89C03E9E7F60}"/>
    <cellStyle name="Heading 2+ 5 5" xfId="21872" xr:uid="{179000BE-D610-48BE-9170-F628C978C3C4}"/>
    <cellStyle name="Heading 2+ 5 6" xfId="21124" xr:uid="{97E6B643-56B7-4B28-8D0D-BA166600B81F}"/>
    <cellStyle name="Heading 2+ 6" xfId="5799" xr:uid="{2F63B16C-9983-4D3E-B329-3E4A8FA930C0}"/>
    <cellStyle name="Heading 2+ 6 2" xfId="9799" xr:uid="{7E0B86E9-299B-4CDC-B24A-4773EC9E1905}"/>
    <cellStyle name="Heading 2+ 6 2 2" xfId="27077" xr:uid="{6759406C-752B-40DA-B4B0-791870C02AB0}"/>
    <cellStyle name="Heading 2+ 6 3" xfId="7888" xr:uid="{015ED249-08FF-4DED-8FF6-B6DE8806F2F1}"/>
    <cellStyle name="Heading 2+ 6 3 2" xfId="16690" xr:uid="{3BE985F1-EEF9-4CAA-A75A-16143AAE383E}"/>
    <cellStyle name="Heading 2+ 6 3 2 2" xfId="33772" xr:uid="{F79909D3-E6C5-494F-8368-D24354088A23}"/>
    <cellStyle name="Heading 2+ 6 3 3" xfId="25201" xr:uid="{82E223ED-41D9-4BC3-9579-6EE61428D93D}"/>
    <cellStyle name="Heading 2+ 6 3 4" xfId="38243" xr:uid="{AECA6633-0006-49A6-87B2-E191FB9C73FA}"/>
    <cellStyle name="Heading 2+ 6 4" xfId="23173" xr:uid="{23E0C4EB-7711-4CD0-9C8C-B0B9C8F69476}"/>
    <cellStyle name="Heading 2+ 6 5" xfId="38217" xr:uid="{CCB5C4DA-1D78-405D-B206-0D6491D0594B}"/>
    <cellStyle name="Heading 2+ 7" xfId="7421" xr:uid="{4C063C5B-D80D-4759-881D-847897C97EE7}"/>
    <cellStyle name="Heading 2+ 7 2" xfId="24754" xr:uid="{F72D1CD3-8647-4C2A-9FBE-B81C31E789C2}"/>
    <cellStyle name="Heading 2+ 8" xfId="6118" xr:uid="{0B7D1308-6415-4DEC-AD8D-D3E8ADED82DD}"/>
    <cellStyle name="Heading 2+ 8 2" xfId="15043" xr:uid="{24A1A08D-07A6-47A8-95B5-120048D7E9DC}"/>
    <cellStyle name="Heading 2+ 8 2 2" xfId="32125" xr:uid="{E4BEC934-BED8-429D-9E20-EFF78454B059}"/>
    <cellStyle name="Heading 2+ 9" xfId="12905" xr:uid="{A825E986-60A4-45D7-B4E8-0F8540424EA6}"/>
    <cellStyle name="Heading 2+ 9 2" xfId="29994" xr:uid="{51CFDA1C-F138-417D-BAAB-A658570491BF}"/>
    <cellStyle name="Heading 3" xfId="2609" builtinId="18" customBuiltin="1"/>
    <cellStyle name="Heading 3 10" xfId="2272" xr:uid="{B8ECE840-8F20-4DFF-8ACF-CC3599835094}"/>
    <cellStyle name="Heading 3 11" xfId="2271" xr:uid="{F1A2B4DF-A922-4B79-AC56-7FCD8897E2F7}"/>
    <cellStyle name="Heading 3 12" xfId="1647" xr:uid="{66E2381A-38B8-4D91-BD98-F5660736035B}"/>
    <cellStyle name="Heading 3 12 2" xfId="10387" xr:uid="{68E86EA6-E88C-44EC-8244-22AA3D335A5F}"/>
    <cellStyle name="Heading 3 12 3" xfId="4396" xr:uid="{0229DA4C-C7D9-44F9-A874-6BF3565C9F3C}"/>
    <cellStyle name="Heading 3 13" xfId="10741" xr:uid="{859E957C-B33B-4A70-8C97-1F7C40084C90}"/>
    <cellStyle name="Heading 3 14" xfId="11384" xr:uid="{7F22A863-EA19-4054-81B0-11978E00991C}"/>
    <cellStyle name="Heading 3 2" xfId="2273" xr:uid="{20BF75B5-B7CE-495C-9588-63AF7B4252BF}"/>
    <cellStyle name="Heading 3 3" xfId="2274" xr:uid="{A14F5B28-BE4F-4F30-85E7-F93DC10C4ADC}"/>
    <cellStyle name="Heading 3 4" xfId="2275" xr:uid="{B199D9D0-62F0-4191-9650-09C49569965E}"/>
    <cellStyle name="Heading 3 5" xfId="2276" xr:uid="{7D7A7813-5640-439E-8EB4-93D64F8E5D96}"/>
    <cellStyle name="Heading 3 6" xfId="2277" xr:uid="{48E11044-841E-424E-9458-87CB08E6959A}"/>
    <cellStyle name="Heading 3 7" xfId="2278" xr:uid="{7B5616BC-D28B-4AD8-9FEE-3ABEF5DF1E4F}"/>
    <cellStyle name="Heading 3 8" xfId="2279" xr:uid="{9ADA8A9A-E958-413D-89B1-797FEADEBA49}"/>
    <cellStyle name="Heading 3 9" xfId="2280" xr:uid="{E65867F5-7886-4EAD-BAC4-DB75737303E4}"/>
    <cellStyle name="Heading 3+" xfId="1022" xr:uid="{00000000-0005-0000-0000-0000FD030000}"/>
    <cellStyle name="Heading 3+ 2" xfId="4293" xr:uid="{C7564F87-52B8-4DA0-AE2E-DD1D0CEAFA10}"/>
    <cellStyle name="Heading 3+ 3" xfId="4091" xr:uid="{5F16D222-6525-4FCD-B2D7-00967270E254}"/>
    <cellStyle name="Heading 4" xfId="2610" builtinId="19" customBuiltin="1"/>
    <cellStyle name="Heading 4 10" xfId="2282" xr:uid="{EC2D7216-CC2C-4EF2-A19B-45FADF14276C}"/>
    <cellStyle name="Heading 4 11" xfId="2281" xr:uid="{442E3D53-8D87-422A-A844-AA74D6C068BC}"/>
    <cellStyle name="Heading 4 12" xfId="1648" xr:uid="{5E3DB531-F2AF-4F88-BD5A-872AAD51DEDF}"/>
    <cellStyle name="Heading 4 12 2" xfId="10388" xr:uid="{41C55EB2-16D0-4BF1-86E8-BDE4F85974FA}"/>
    <cellStyle name="Heading 4 12 3" xfId="4397" xr:uid="{1BD63177-F827-47B9-94AC-7C68728E3144}"/>
    <cellStyle name="Heading 4 13" xfId="10742" xr:uid="{46920DE3-21CB-4923-9CD6-AA708F421C1B}"/>
    <cellStyle name="Heading 4 14" xfId="11385" xr:uid="{50523CFD-37C7-4B19-A61E-F7911EFB4CD4}"/>
    <cellStyle name="Heading 4 2" xfId="2283" xr:uid="{4D200DB4-4B52-4BBF-A59D-94748C200ABB}"/>
    <cellStyle name="Heading 4 3" xfId="2284" xr:uid="{FF21CF0B-C334-427E-9ED1-C98732435456}"/>
    <cellStyle name="Heading 4 4" xfId="2285" xr:uid="{5EC20D0D-5221-4D75-B608-0D9AB85180BC}"/>
    <cellStyle name="Heading 4 5" xfId="2286" xr:uid="{2BE35C8B-0262-4C44-90D2-1FAD9619FE3C}"/>
    <cellStyle name="Heading 4 6" xfId="2287" xr:uid="{C113EE0C-B84B-4016-B879-B52023C53B51}"/>
    <cellStyle name="Heading 4 7" xfId="2288" xr:uid="{80B38613-26F4-446B-B1F2-A75982A10731}"/>
    <cellStyle name="Heading 4 8" xfId="2289" xr:uid="{847AD5E4-EC0B-4757-9863-F52D171EBCEE}"/>
    <cellStyle name="Heading 4 9" xfId="2290" xr:uid="{5DBD6925-75A0-44E4-88C5-DD88994351E2}"/>
    <cellStyle name="HEADING, MAJOR" xfId="1023" xr:uid="{00000000-0005-0000-0000-0000FE030000}"/>
    <cellStyle name="HEADING, MINOR" xfId="1024" xr:uid="{00000000-0005-0000-0000-0000FF030000}"/>
    <cellStyle name="HEADING, MINOR 2" xfId="4597" xr:uid="{A18C3FE2-DA41-4A65-A3A3-3413ED8D6A3C}"/>
    <cellStyle name="HEADING, MINOR 2 2" xfId="5758" xr:uid="{45CA0DB7-30D7-4857-B67A-CED593D3DBB9}"/>
    <cellStyle name="HEADING, MINOR 2 2 2" xfId="7771" xr:uid="{5C228DD8-261D-470F-82F0-4408C813ACD5}"/>
    <cellStyle name="HEADING, MINOR 2 2 2 2" xfId="9682" xr:uid="{586B75CA-D208-477B-9C64-F97FE9D6A27B}"/>
    <cellStyle name="HEADING, MINOR 2 2 2 2 2" xfId="18339" xr:uid="{CFA0E068-66D9-40B2-9365-DB2973BD603E}"/>
    <cellStyle name="HEADING, MINOR 2 2 2 2 2 2" xfId="35421" xr:uid="{5BFE53BD-0076-4B69-86FA-CFC19C8A9794}"/>
    <cellStyle name="HEADING, MINOR 2 2 2 2 2 3" xfId="38337" xr:uid="{760E9C17-4A2C-46FB-B40E-2BF151D0EBCE}"/>
    <cellStyle name="HEADING, MINOR 2 2 2 2 3" xfId="26960" xr:uid="{9236B5BD-8865-44C6-8A5B-05B3792BE7BE}"/>
    <cellStyle name="HEADING, MINOR 2 2 2 3" xfId="16579" xr:uid="{9342172C-81A6-4EFB-B20A-3893C346861C}"/>
    <cellStyle name="HEADING, MINOR 2 2 2 3 2" xfId="33661" xr:uid="{0BDFB4F4-660A-478F-9258-1224E7D1836A}"/>
    <cellStyle name="HEADING, MINOR 2 2 2 3 3" xfId="38296" xr:uid="{DF02A91B-E65A-4812-BB55-35EC2259B5D8}"/>
    <cellStyle name="HEADING, MINOR 2 2 2 4" xfId="25084" xr:uid="{477CC7A5-02D3-41FA-BA06-C56754485253}"/>
    <cellStyle name="HEADING, MINOR 2 2 3" xfId="8314" xr:uid="{EA699DA8-A96B-420A-A067-DB2DC9892654}"/>
    <cellStyle name="HEADING, MINOR 2 2 3 2" xfId="10215" xr:uid="{A9489F16-7C4D-4CCA-A186-C7EFD6FD65A8}"/>
    <cellStyle name="HEADING, MINOR 2 2 3 2 2" xfId="18829" xr:uid="{1A7EFA86-60E1-4EF6-810A-F5812ADD56D6}"/>
    <cellStyle name="HEADING, MINOR 2 2 3 2 2 2" xfId="35911" xr:uid="{E660A77F-154C-4AF5-B08D-A56D84C3A0D7}"/>
    <cellStyle name="HEADING, MINOR 2 2 3 2 2 3" xfId="38349" xr:uid="{DF7EFD05-3D9A-481B-9966-1A6F95E9538B}"/>
    <cellStyle name="HEADING, MINOR 2 2 3 2 3" xfId="27484" xr:uid="{4BCF47F9-BF18-49BE-A54B-E67325BD304B}"/>
    <cellStyle name="HEADING, MINOR 2 2 3 3" xfId="17074" xr:uid="{9738A3B7-FFBF-4C3A-8612-DBA61A03EEB5}"/>
    <cellStyle name="HEADING, MINOR 2 2 3 3 2" xfId="34156" xr:uid="{9A58183C-DAAA-4952-9B20-29B5B534EB58}"/>
    <cellStyle name="HEADING, MINOR 2 2 3 3 3" xfId="38311" xr:uid="{4A9A48AE-2F50-4DD2-95AE-D6C5EC01A798}"/>
    <cellStyle name="HEADING, MINOR 2 2 3 4" xfId="25621" xr:uid="{1728F0CB-C0E1-4BE7-8B82-389E547AC687}"/>
    <cellStyle name="HEADING, MINOR 2 2 4" xfId="9533" xr:uid="{68150BBF-A8BA-490D-80E1-ECCAC8FAA2C6}"/>
    <cellStyle name="HEADING, MINOR 2 2 4 2" xfId="18216" xr:uid="{E8932275-5B19-46F7-A207-2C2D5AF53CA1}"/>
    <cellStyle name="HEADING, MINOR 2 2 4 2 2" xfId="35298" xr:uid="{7D358A62-3FBF-4A38-BCBC-C8B2AA9CB3CA}"/>
    <cellStyle name="HEADING, MINOR 2 2 4 2 3" xfId="38331" xr:uid="{A908651C-5AD7-4A2D-A278-151C22AE46EA}"/>
    <cellStyle name="HEADING, MINOR 2 2 4 3" xfId="26811" xr:uid="{26C94C10-423D-4C40-AD79-63CF37C3F93E}"/>
    <cellStyle name="HEADING, MINOR 2 2 5" xfId="7694" xr:uid="{FE047B31-E2B9-4173-8AC0-2D5A70EDCAA7}"/>
    <cellStyle name="HEADING, MINOR 2 2 5 2" xfId="16530" xr:uid="{B8281321-0EBC-4958-BB65-CF579221A101}"/>
    <cellStyle name="HEADING, MINOR 2 2 5 2 2" xfId="33612" xr:uid="{1D585D2F-DBE9-4F12-A5DE-D2A7C0355963}"/>
    <cellStyle name="HEADING, MINOR 2 2 5 2 3" xfId="38290" xr:uid="{F65EF80A-A540-4BF2-B67A-58D0EA827614}"/>
    <cellStyle name="HEADING, MINOR 2 2 5 3" xfId="25009" xr:uid="{E05BB58D-31C5-49B1-ADE4-97D155778D34}"/>
    <cellStyle name="HEADING, MINOR 2 2 6" xfId="14702" xr:uid="{862F3FA5-17B9-4B9E-9734-7A6BF24365D3}"/>
    <cellStyle name="HEADING, MINOR 2 2 6 2" xfId="31784" xr:uid="{10AE4521-0FC6-416D-A48D-29ECAD8646DB}"/>
    <cellStyle name="HEADING, MINOR 2 2 6 3" xfId="38264" xr:uid="{A861751A-509F-4C26-A200-4F108F46FC67}"/>
    <cellStyle name="HEADING, MINOR 2 2 7" xfId="23136" xr:uid="{D4A039EE-3600-4221-B173-7519F125CF0D}"/>
    <cellStyle name="HEADING, MINOR 2 3" xfId="6756" xr:uid="{E57DBCB4-12D8-4CF1-BF2C-EB3D28F50935}"/>
    <cellStyle name="HEADING, MINOR 2 3 2" xfId="8722" xr:uid="{C9109A9F-EE5B-476B-8426-4FC7197C483C}"/>
    <cellStyle name="HEADING, MINOR 2 3 2 2" xfId="17441" xr:uid="{93DB1D36-11A2-4D9F-97E2-26109CEDB4AA}"/>
    <cellStyle name="HEADING, MINOR 2 3 2 2 2" xfId="34523" xr:uid="{4A0F198B-A2D3-44E8-B9E4-E333212B031B}"/>
    <cellStyle name="HEADING, MINOR 2 3 2 2 3" xfId="38318" xr:uid="{E0C455CA-4F13-4EEB-9D2D-0E2A7D850EC6}"/>
    <cellStyle name="HEADING, MINOR 2 3 2 3" xfId="26008" xr:uid="{36C52DA0-C94C-4B0A-AA68-6960D706D757}"/>
    <cellStyle name="HEADING, MINOR 2 3 3" xfId="15669" xr:uid="{D7CC791E-4219-401F-97B1-76DA0573E5BB}"/>
    <cellStyle name="HEADING, MINOR 2 3 3 2" xfId="32751" xr:uid="{D69E1105-1D87-45F4-9EA9-148C53D6DB8F}"/>
    <cellStyle name="HEADING, MINOR 2 3 3 3" xfId="38275" xr:uid="{FA9EA756-F247-4357-AC6A-C70DBFBA6B16}"/>
    <cellStyle name="HEADING, MINOR 2 3 4" xfId="24116" xr:uid="{D73E842C-2813-4868-8A27-8AE9B30948D1}"/>
    <cellStyle name="HEADING, MINOR 3" xfId="5100" xr:uid="{62D5433C-E690-49DB-A1B1-D29E38F70560}"/>
    <cellStyle name="HEADING, MINOR 3 2" xfId="7745" xr:uid="{D1EB7881-C429-48F4-905A-C61B6BAA4E19}"/>
    <cellStyle name="HEADING, MINOR 3 2 2" xfId="7903" xr:uid="{5E62A147-BA0D-410C-8EC8-169D0D8F9688}"/>
    <cellStyle name="HEADING, MINOR 3 2 2 2" xfId="9814" xr:uid="{FE34A647-D84C-4E8A-8D52-9888852CDC2B}"/>
    <cellStyle name="HEADING, MINOR 3 2 2 2 2" xfId="18457" xr:uid="{AAA4C7F6-C73A-438A-8FB9-A0BD15B59C1C}"/>
    <cellStyle name="HEADING, MINOR 3 2 2 2 2 2" xfId="35539" xr:uid="{9CD58514-4651-40A3-ACF3-989C936E1FD0}"/>
    <cellStyle name="HEADING, MINOR 3 2 2 2 2 3" xfId="38340" xr:uid="{DAA820BE-BDF2-427B-8719-3E43AA721674}"/>
    <cellStyle name="HEADING, MINOR 3 2 2 2 3" xfId="27092" xr:uid="{D10E2C23-1A5B-44B4-AFBE-63D44EABE16A}"/>
    <cellStyle name="HEADING, MINOR 3 2 2 3" xfId="16698" xr:uid="{680357D1-1F3F-4EC3-B63B-155B2997DEE8}"/>
    <cellStyle name="HEADING, MINOR 3 2 2 3 2" xfId="33780" xr:uid="{761EBB86-8AA8-45F0-B96F-E0E6B84D4936}"/>
    <cellStyle name="HEADING, MINOR 3 2 2 3 3" xfId="38299" xr:uid="{322802E9-EC54-4E97-9517-D11B15EF5593}"/>
    <cellStyle name="HEADING, MINOR 3 2 2 4" xfId="25216" xr:uid="{61B80157-A3ED-405F-88C2-F3D14FD50ABC}"/>
    <cellStyle name="HEADING, MINOR 3 2 3" xfId="8439" xr:uid="{3B9D5934-3B2E-444F-903B-A0E19E22A81E}"/>
    <cellStyle name="HEADING, MINOR 3 2 3 2" xfId="10340" xr:uid="{34C878E3-B4C9-4512-93DA-13C468037C49}"/>
    <cellStyle name="HEADING, MINOR 3 2 3 2 2" xfId="18941" xr:uid="{36E9A30C-D362-4B6E-916B-998FF5B149BA}"/>
    <cellStyle name="HEADING, MINOR 3 2 3 2 2 2" xfId="36023" xr:uid="{2FEEE6E3-E878-4A0A-B652-DF5EC16BBF67}"/>
    <cellStyle name="HEADING, MINOR 3 2 3 2 2 3" xfId="38352" xr:uid="{CAAE8300-8077-4FB4-A95D-405EDAC9F0FC}"/>
    <cellStyle name="HEADING, MINOR 3 2 3 2 3" xfId="27609" xr:uid="{3A3C06C2-621E-4D58-B7FE-6954844172F4}"/>
    <cellStyle name="HEADING, MINOR 3 2 3 3" xfId="17186" xr:uid="{0BF209CB-257E-4948-8723-8B5D91678C44}"/>
    <cellStyle name="HEADING, MINOR 3 2 3 3 2" xfId="34268" xr:uid="{89A1CAE1-2D49-461C-B7D5-D2596B9FF8D3}"/>
    <cellStyle name="HEADING, MINOR 3 2 3 3 3" xfId="38314" xr:uid="{93ED5EE3-8A77-4CB5-B6E9-40BBC9C034CD}"/>
    <cellStyle name="HEADING, MINOR 3 2 3 4" xfId="25746" xr:uid="{B4A5AECA-C3BA-448B-A412-9BBDFDFA34B0}"/>
    <cellStyle name="HEADING, MINOR 3 2 4" xfId="9658" xr:uid="{6FC967BB-DAC2-4310-B532-F76AD13CCEB1}"/>
    <cellStyle name="HEADING, MINOR 3 2 4 2" xfId="18328" xr:uid="{5914EED6-1BB4-4F42-AA38-30D58B7172D8}"/>
    <cellStyle name="HEADING, MINOR 3 2 4 2 2" xfId="35410" xr:uid="{FA3CD9CC-94A9-4793-A01B-17C4E4002053}"/>
    <cellStyle name="HEADING, MINOR 3 2 4 2 3" xfId="38334" xr:uid="{8C89BBFF-800A-4504-ACA4-C954D46B6920}"/>
    <cellStyle name="HEADING, MINOR 3 2 4 3" xfId="26936" xr:uid="{B750AD30-B92B-4CB4-9CE9-582D07CF8097}"/>
    <cellStyle name="HEADING, MINOR 3 2 5" xfId="16568" xr:uid="{1508A0CB-BE5A-49CA-AD0A-118F40702FA9}"/>
    <cellStyle name="HEADING, MINOR 3 2 5 2" xfId="33650" xr:uid="{FF58BB4A-497B-4E79-86AB-5F9C0DB86EA0}"/>
    <cellStyle name="HEADING, MINOR 3 2 5 3" xfId="38293" xr:uid="{A5AB4D3A-CD95-4A32-A44B-C35E85B20E98}"/>
    <cellStyle name="HEADING, MINOR 3 2 6" xfId="25060" xr:uid="{094BA54C-A3A1-4DBB-8416-BA1B7803678D}"/>
    <cellStyle name="HEADING, MINOR 3 3" xfId="7655" xr:uid="{598620D5-8262-49A7-9219-51BA704A6BD5}"/>
    <cellStyle name="HEADING, MINOR 3 3 2" xfId="9508" xr:uid="{9F63FA80-83B1-440E-B025-CAB9F3A0F7E7}"/>
    <cellStyle name="HEADING, MINOR 3 3 2 2" xfId="18198" xr:uid="{F89FC2DA-768E-4FF1-BFE3-687DA9080812}"/>
    <cellStyle name="HEADING, MINOR 3 3 2 2 2" xfId="35280" xr:uid="{75689C7F-6E1A-4503-8312-CA25E7A61A66}"/>
    <cellStyle name="HEADING, MINOR 3 3 2 2 3" xfId="38329" xr:uid="{E53468DA-D06A-4313-BB90-E4B8EAE8CF08}"/>
    <cellStyle name="HEADING, MINOR 3 3 2 3" xfId="26786" xr:uid="{C8BC4C33-CFBC-41A0-B560-2B9546E444AF}"/>
    <cellStyle name="HEADING, MINOR 3 3 3" xfId="16502" xr:uid="{D26F8701-DAF1-43CA-BE10-400A668F1D34}"/>
    <cellStyle name="HEADING, MINOR 3 3 3 2" xfId="33584" xr:uid="{CAAD3A39-1D1F-4FB6-9967-1345828EC66C}"/>
    <cellStyle name="HEADING, MINOR 3 3 3 3" xfId="38288" xr:uid="{B7C281B0-3E9E-48DE-BEF4-524AF5326FC4}"/>
    <cellStyle name="HEADING, MINOR 3 3 4" xfId="24977" xr:uid="{B5DAA023-CE27-45AC-AD94-A7CDAAF753C8}"/>
    <cellStyle name="HEADING, MINOR 3 4" xfId="8135" xr:uid="{9B33520E-B9D8-45C7-B1BE-7063C1B01068}"/>
    <cellStyle name="HEADING, MINOR 3 4 2" xfId="10038" xr:uid="{3B79ECA5-0BC9-49E8-BE89-99D66EFAEE22}"/>
    <cellStyle name="HEADING, MINOR 3 4 2 2" xfId="18665" xr:uid="{AC61EC61-211E-4863-8792-89CB73050616}"/>
    <cellStyle name="HEADING, MINOR 3 4 2 2 2" xfId="35747" xr:uid="{8004D879-2B54-4CE7-B2EE-A37C71D1939F}"/>
    <cellStyle name="HEADING, MINOR 3 4 2 2 3" xfId="38345" xr:uid="{7D6169E6-D89F-48B2-A362-733F460A70AA}"/>
    <cellStyle name="HEADING, MINOR 3 4 2 3" xfId="27307" xr:uid="{5FC11633-ED49-46C7-9A65-24903013CBB1}"/>
    <cellStyle name="HEADING, MINOR 3 4 3" xfId="16910" xr:uid="{74F432C9-B305-4548-962C-9725941CB910}"/>
    <cellStyle name="HEADING, MINOR 3 4 3 2" xfId="33992" xr:uid="{BCD9174A-8B60-4AEE-BBD0-EA4C87CC6026}"/>
    <cellStyle name="HEADING, MINOR 3 4 3 3" xfId="38307" xr:uid="{B9FEF50B-2E9B-4701-BBD7-83C742D52BB7}"/>
    <cellStyle name="HEADING, MINOR 3 4 4" xfId="25444" xr:uid="{909164D5-8998-4CEA-862A-60E3DBE4221D}"/>
    <cellStyle name="HEADING, MINOR 3 5" xfId="9126" xr:uid="{535665E8-7F2B-4C7E-8816-F0BEF7025E2D}"/>
    <cellStyle name="HEADING, MINOR 3 5 2" xfId="17830" xr:uid="{ADCBF787-2157-48DD-94CE-A5CF7112EDE5}"/>
    <cellStyle name="HEADING, MINOR 3 5 2 2" xfId="34912" xr:uid="{B2C7B030-0AE2-488F-AAA7-856ACA7CE015}"/>
    <cellStyle name="HEADING, MINOR 3 5 2 3" xfId="38321" xr:uid="{8F9EB99B-C4DA-44F7-95B7-030161E895AC}"/>
    <cellStyle name="HEADING, MINOR 3 5 3" xfId="26406" xr:uid="{380A1E62-BFEF-4C73-ABF9-66EFF770AE22}"/>
    <cellStyle name="HEADING, MINOR 3 6" xfId="7152" xr:uid="{DCA549A5-31A2-4B1A-8EA4-A5FDA39E3DB8}"/>
    <cellStyle name="HEADING, MINOR 3 6 2" xfId="16026" xr:uid="{A0DE2EF1-1260-419C-99BF-0E5D1464E96D}"/>
    <cellStyle name="HEADING, MINOR 3 6 2 2" xfId="33108" xr:uid="{6B7C9444-E65B-47FF-A94F-808EF97CAF15}"/>
    <cellStyle name="HEADING, MINOR 3 6 2 3" xfId="38278" xr:uid="{908652EC-ECF3-459A-8673-CDD24D755C6B}"/>
    <cellStyle name="HEADING, MINOR 3 6 3" xfId="24486" xr:uid="{F8C576E0-4F85-428F-9EE6-5B46E286BCA4}"/>
    <cellStyle name="HEADING, MINOR 3 7" xfId="22494" xr:uid="{37142C55-94A3-4B44-A26D-F36E5B23E870}"/>
    <cellStyle name="HEADING, MINOR 4" xfId="5748" xr:uid="{25024B72-BB0E-452E-9380-F614DCF003B6}"/>
    <cellStyle name="HEADING, MINOR 4 2" xfId="14697" xr:uid="{94F4E10D-8C39-4964-B32D-2D4298C45EE3}"/>
    <cellStyle name="HEADING, MINOR 4 2 2" xfId="31779" xr:uid="{4C80533B-0340-48EC-99F2-C96D22DC9159}"/>
    <cellStyle name="HEADING, MINOR 4 2 3" xfId="38263" xr:uid="{3A515222-3512-4574-A7D1-E68E3C0E1A39}"/>
    <cellStyle name="HEADING, MINOR 4 3" xfId="23130" xr:uid="{AB4AD954-D803-4289-B302-6EB672FB39F3}"/>
    <cellStyle name="HEADING, RIGHT" xfId="1025" xr:uid="{00000000-0005-0000-0000-000000040000}"/>
    <cellStyle name="HEADING,MAJOR" xfId="1026" xr:uid="{00000000-0005-0000-0000-000001040000}"/>
    <cellStyle name="HEADING,MAJOR 2" xfId="4598" xr:uid="{ED69041F-F12F-4893-A99A-F8E7C342E893}"/>
    <cellStyle name="HEADING,MAJOR 2 2" xfId="4157" xr:uid="{FF4983B5-179B-4FC1-A6F3-B9AE6AD8F96B}"/>
    <cellStyle name="HEADING,MAJOR 2 2 2" xfId="7772" xr:uid="{8EBB38BF-CBC8-4FDD-AC8D-D2A8679455E9}"/>
    <cellStyle name="HEADING,MAJOR 2 2 2 2" xfId="9683" xr:uid="{64F08868-7351-4E03-8E1E-1F2C228911A0}"/>
    <cellStyle name="HEADING,MAJOR 2 2 2 2 2" xfId="18340" xr:uid="{42F495B2-08CF-4ED8-B133-1C888F8ABA6A}"/>
    <cellStyle name="HEADING,MAJOR 2 2 2 2 2 2" xfId="35422" xr:uid="{BE72BB14-A4AE-4DA6-A8C1-E7B2E9C3B1C4}"/>
    <cellStyle name="HEADING,MAJOR 2 2 2 2 2 3" xfId="38338" xr:uid="{9C00B6D2-084A-4865-B023-40FFB9F259C0}"/>
    <cellStyle name="HEADING,MAJOR 2 2 2 2 3" xfId="26961" xr:uid="{EE2B174D-0EC8-474E-9066-4FF3752C9252}"/>
    <cellStyle name="HEADING,MAJOR 2 2 2 3" xfId="16580" xr:uid="{6825DDC7-4AC8-49FB-B309-85FFBE300206}"/>
    <cellStyle name="HEADING,MAJOR 2 2 2 3 2" xfId="33662" xr:uid="{CF666B1C-012F-4675-9495-7FF2B13A9108}"/>
    <cellStyle name="HEADING,MAJOR 2 2 2 3 3" xfId="38297" xr:uid="{5F6D3BB9-C93C-4595-80B7-77D92403DD8B}"/>
    <cellStyle name="HEADING,MAJOR 2 2 2 4" xfId="25085" xr:uid="{67AC6C98-877D-479B-8068-C8C2346C6304}"/>
    <cellStyle name="HEADING,MAJOR 2 2 3" xfId="8315" xr:uid="{DD377A1A-7600-4E40-9F86-C60BA5020AC6}"/>
    <cellStyle name="HEADING,MAJOR 2 2 3 2" xfId="10216" xr:uid="{7660C514-E6C1-4CE1-8000-ABE419CDF049}"/>
    <cellStyle name="HEADING,MAJOR 2 2 3 2 2" xfId="18830" xr:uid="{17E3CD06-A03B-498E-858B-9BB4314BDE53}"/>
    <cellStyle name="HEADING,MAJOR 2 2 3 2 2 2" xfId="35912" xr:uid="{B6C0F724-75A9-482C-96B0-6A0A87AAB5D2}"/>
    <cellStyle name="HEADING,MAJOR 2 2 3 2 2 3" xfId="38350" xr:uid="{891537A3-7D8F-48F3-AA6C-F3C09C87FEB1}"/>
    <cellStyle name="HEADING,MAJOR 2 2 3 2 3" xfId="27485" xr:uid="{A828DC66-280A-4336-8E3A-E93FC266C636}"/>
    <cellStyle name="HEADING,MAJOR 2 2 3 3" xfId="17075" xr:uid="{148B98D9-A8C5-498B-896C-470B34262BB3}"/>
    <cellStyle name="HEADING,MAJOR 2 2 3 3 2" xfId="34157" xr:uid="{9346FDC0-8CBB-4218-82A7-9203A5FD8E19}"/>
    <cellStyle name="HEADING,MAJOR 2 2 3 3 3" xfId="38312" xr:uid="{703ADB69-F11D-4799-B41A-8F824E2D1452}"/>
    <cellStyle name="HEADING,MAJOR 2 2 3 4" xfId="25622" xr:uid="{712BDC9B-61A6-4D40-BB9A-D128A54CBB2C}"/>
    <cellStyle name="HEADING,MAJOR 2 2 4" xfId="9534" xr:uid="{1D04E3D8-564E-470D-AE0A-525C2B33D9C5}"/>
    <cellStyle name="HEADING,MAJOR 2 2 4 2" xfId="18217" xr:uid="{BEE79FA1-8A92-43E5-B8C5-C8A56DD1CE19}"/>
    <cellStyle name="HEADING,MAJOR 2 2 4 2 2" xfId="35299" xr:uid="{C23C54EC-EA04-492B-B5E0-17094705092C}"/>
    <cellStyle name="HEADING,MAJOR 2 2 4 2 3" xfId="38332" xr:uid="{62C5CCA3-C39E-4789-92B7-2F25C041C7CA}"/>
    <cellStyle name="HEADING,MAJOR 2 2 4 3" xfId="26812" xr:uid="{8C11EAF9-CC96-4A5F-9E35-F26A59918B0F}"/>
    <cellStyle name="HEADING,MAJOR 2 2 5" xfId="7695" xr:uid="{A51BA3D5-86D7-4EF3-9B5D-5DB513497EDD}"/>
    <cellStyle name="HEADING,MAJOR 2 2 5 2" xfId="16531" xr:uid="{A596984C-9213-4259-BACB-E66FAB1B39EA}"/>
    <cellStyle name="HEADING,MAJOR 2 2 5 2 2" xfId="33613" xr:uid="{CE00332B-0E08-4046-AE95-3F2A6DAFE011}"/>
    <cellStyle name="HEADING,MAJOR 2 2 5 2 3" xfId="38291" xr:uid="{28AD80FE-B7E0-4743-B394-A558E7E13C81}"/>
    <cellStyle name="HEADING,MAJOR 2 2 5 3" xfId="25010" xr:uid="{981D14A3-DB75-4D2B-A6AA-3457394E64A5}"/>
    <cellStyle name="HEADING,MAJOR 2 2 6" xfId="13459" xr:uid="{301C1C4C-2294-4676-8BD8-3C9515BCAC1C}"/>
    <cellStyle name="HEADING,MAJOR 2 2 6 2" xfId="30541" xr:uid="{05B12379-A661-4C66-8C89-851E617CD9E1}"/>
    <cellStyle name="HEADING,MAJOR 2 2 6 3" xfId="38257" xr:uid="{6B727AF8-D99E-4227-ACC8-F600D8A6E958}"/>
    <cellStyle name="HEADING,MAJOR 2 2 7" xfId="21885" xr:uid="{23F75F7C-1099-4359-8E1C-28085F75DD0D}"/>
    <cellStyle name="HEADING,MAJOR 2 3" xfId="7620" xr:uid="{F9209E28-E525-4CF3-A4E5-C7245BCD24C4}"/>
    <cellStyle name="HEADING,MAJOR 2 3 2" xfId="9470" xr:uid="{A68E9E70-EBC6-4143-BCD4-F4DEF9DD7C69}"/>
    <cellStyle name="HEADING,MAJOR 2 3 2 2" xfId="18160" xr:uid="{703083CF-4F5A-42C9-9B66-1376A2DCC1BB}"/>
    <cellStyle name="HEADING,MAJOR 2 3 2 2 2" xfId="35242" xr:uid="{2ADC8BB1-928F-45B8-85AC-04E483CDC0A0}"/>
    <cellStyle name="HEADING,MAJOR 2 3 2 2 3" xfId="38326" xr:uid="{A2222BFB-45DD-4D0B-9E06-BEDDFD0AB763}"/>
    <cellStyle name="HEADING,MAJOR 2 3 2 3" xfId="26748" xr:uid="{92219CAC-071B-4EEA-A56E-6375E2987D3A}"/>
    <cellStyle name="HEADING,MAJOR 2 3 3" xfId="16469" xr:uid="{F5C84B88-A27C-475B-B6C2-BF3C18095825}"/>
    <cellStyle name="HEADING,MAJOR 2 3 3 2" xfId="33551" xr:uid="{570920BB-AA8D-4716-92EC-E4AB1667F05B}"/>
    <cellStyle name="HEADING,MAJOR 2 3 3 3" xfId="38285" xr:uid="{1A27BF24-77E5-4D8A-A0D2-DA61ED5F357C}"/>
    <cellStyle name="HEADING,MAJOR 2 3 4" xfId="24944" xr:uid="{F7245DA5-0E27-47CB-AE0B-9AB7A524FC24}"/>
    <cellStyle name="HEADING,MAJOR 3" xfId="5101" xr:uid="{238F7CCF-A7B4-41E4-9165-3026DE6AAF30}"/>
    <cellStyle name="HEADING,MAJOR 3 2" xfId="7746" xr:uid="{7A383156-0F87-40D0-9D9A-DE92BCBE41F7}"/>
    <cellStyle name="HEADING,MAJOR 3 2 2" xfId="7904" xr:uid="{EB1AC02C-3F31-419D-BAF4-6A2C3205B946}"/>
    <cellStyle name="HEADING,MAJOR 3 2 2 2" xfId="9815" xr:uid="{FAB74D6F-FE84-4EEB-9D65-3AC52AB0418F}"/>
    <cellStyle name="HEADING,MAJOR 3 2 2 2 2" xfId="18458" xr:uid="{DB786AC1-B4B3-4238-B0A3-99070F7C6D89}"/>
    <cellStyle name="HEADING,MAJOR 3 2 2 2 2 2" xfId="35540" xr:uid="{1CFC9CC6-6FB6-44E2-93C7-1F134DF75A41}"/>
    <cellStyle name="HEADING,MAJOR 3 2 2 2 2 3" xfId="38341" xr:uid="{7A6D219B-5D13-40F8-B6D3-35274B6A0C1E}"/>
    <cellStyle name="HEADING,MAJOR 3 2 2 2 3" xfId="27093" xr:uid="{E618669C-4DA1-40E4-B08F-B0371B8CD6B1}"/>
    <cellStyle name="HEADING,MAJOR 3 2 2 3" xfId="16699" xr:uid="{3A593292-7C8D-43F9-81EB-9BB5FA8BBCE0}"/>
    <cellStyle name="HEADING,MAJOR 3 2 2 3 2" xfId="33781" xr:uid="{A308B5A6-92B0-4DC2-89F4-FC796E6CCAC6}"/>
    <cellStyle name="HEADING,MAJOR 3 2 2 3 3" xfId="38300" xr:uid="{CA77BEF4-539F-4DF0-9AEA-DADA2108DB6B}"/>
    <cellStyle name="HEADING,MAJOR 3 2 2 4" xfId="25217" xr:uid="{83B373C7-2DFD-4E29-A0B1-752E34DA7D25}"/>
    <cellStyle name="HEADING,MAJOR 3 2 3" xfId="8440" xr:uid="{BDD73876-EA77-4F4E-B3CD-380385949F68}"/>
    <cellStyle name="HEADING,MAJOR 3 2 3 2" xfId="10341" xr:uid="{C2C3C10E-0319-4E22-AE53-2B741B453A52}"/>
    <cellStyle name="HEADING,MAJOR 3 2 3 2 2" xfId="18942" xr:uid="{0F932055-9956-44B2-8634-D0399ABB2B1F}"/>
    <cellStyle name="HEADING,MAJOR 3 2 3 2 2 2" xfId="36024" xr:uid="{5B022D74-207F-4002-A0BB-5B3E9A1CC783}"/>
    <cellStyle name="HEADING,MAJOR 3 2 3 2 2 3" xfId="38353" xr:uid="{0BD6F465-BADB-4DD0-BE75-064B7F5756CA}"/>
    <cellStyle name="HEADING,MAJOR 3 2 3 2 3" xfId="27610" xr:uid="{05B24AE7-6124-4FBB-B440-5C0E7335103C}"/>
    <cellStyle name="HEADING,MAJOR 3 2 3 3" xfId="17187" xr:uid="{5F16BCCD-A75B-420F-A911-2A8FD16296EB}"/>
    <cellStyle name="HEADING,MAJOR 3 2 3 3 2" xfId="34269" xr:uid="{FE0CD883-5B08-44B9-BE89-AFD4DB09DDAD}"/>
    <cellStyle name="HEADING,MAJOR 3 2 3 3 3" xfId="38315" xr:uid="{41286C78-C017-460C-A786-38413A290B7C}"/>
    <cellStyle name="HEADING,MAJOR 3 2 3 4" xfId="25747" xr:uid="{377B66AF-03AB-4824-8D3D-71D35C417820}"/>
    <cellStyle name="HEADING,MAJOR 3 2 4" xfId="9659" xr:uid="{1CE1CEAA-23D3-49D5-881C-241970C85132}"/>
    <cellStyle name="HEADING,MAJOR 3 2 4 2" xfId="18329" xr:uid="{071A9C9B-5C58-40C8-A3E6-9122B24E7888}"/>
    <cellStyle name="HEADING,MAJOR 3 2 4 2 2" xfId="35411" xr:uid="{A9A71F25-CDB5-405F-A8A1-16F95134C6F8}"/>
    <cellStyle name="HEADING,MAJOR 3 2 4 2 3" xfId="38335" xr:uid="{1B93B5C5-6628-4604-8E29-F1E1CDF108A2}"/>
    <cellStyle name="HEADING,MAJOR 3 2 4 3" xfId="26937" xr:uid="{F439A9E0-9945-47C2-8705-A9FECAEFB475}"/>
    <cellStyle name="HEADING,MAJOR 3 2 5" xfId="16569" xr:uid="{703ABE23-0507-4EF0-821B-3BD5FBA14929}"/>
    <cellStyle name="HEADING,MAJOR 3 2 5 2" xfId="33651" xr:uid="{CEB2AAFF-DA4D-40F3-B587-FEB3A0DB2FD4}"/>
    <cellStyle name="HEADING,MAJOR 3 2 5 3" xfId="38294" xr:uid="{0A425426-2836-4AD3-A2F9-84F1AD787D6B}"/>
    <cellStyle name="HEADING,MAJOR 3 2 6" xfId="25061" xr:uid="{C64A170F-6540-4FF1-94BD-F84F75E23068}"/>
    <cellStyle name="HEADING,MAJOR 3 3" xfId="6928" xr:uid="{BF6A9D4A-6EEE-41F1-AFE3-74F7BB317F3B}"/>
    <cellStyle name="HEADING,MAJOR 3 3 2" xfId="8929" xr:uid="{140140EA-2212-46B6-A871-4B526099E806}"/>
    <cellStyle name="HEADING,MAJOR 3 3 2 2" xfId="17643" xr:uid="{E70EF029-FF2D-43F4-80DD-33E84394A44A}"/>
    <cellStyle name="HEADING,MAJOR 3 3 2 2 2" xfId="34725" xr:uid="{5A6C95F6-0E2B-4251-AD4B-BBD1CDD5452B}"/>
    <cellStyle name="HEADING,MAJOR 3 3 2 2 3" xfId="38319" xr:uid="{BBEDE27C-505B-4662-8597-EF463E2DE438}"/>
    <cellStyle name="HEADING,MAJOR 3 3 2 3" xfId="26211" xr:uid="{579DA5D8-83D7-461E-970C-DD37FA47B985}"/>
    <cellStyle name="HEADING,MAJOR 3 3 3" xfId="15824" xr:uid="{F8852D74-1BB0-4D25-9472-343CC3D3C07D}"/>
    <cellStyle name="HEADING,MAJOR 3 3 3 2" xfId="32906" xr:uid="{49278B50-7E59-4C2C-8590-3074E0EF3A55}"/>
    <cellStyle name="HEADING,MAJOR 3 3 3 3" xfId="38276" xr:uid="{7E14E666-6B09-49CE-8610-B2BF7BEDBDD7}"/>
    <cellStyle name="HEADING,MAJOR 3 3 4" xfId="24275" xr:uid="{07B0E16E-3D13-4E3E-98FD-89C1FDB567B6}"/>
    <cellStyle name="HEADING,MAJOR 3 4" xfId="8136" xr:uid="{8EEF666F-4628-4459-9E50-5A0A8B1065B2}"/>
    <cellStyle name="HEADING,MAJOR 3 4 2" xfId="10039" xr:uid="{0FCA69B3-73DF-4E5E-A454-DD958D543A36}"/>
    <cellStyle name="HEADING,MAJOR 3 4 2 2" xfId="18666" xr:uid="{00D302AF-8C3B-4A6A-8F84-486E66CE5441}"/>
    <cellStyle name="HEADING,MAJOR 3 4 2 2 2" xfId="35748" xr:uid="{EB804760-BE28-4078-8124-4FED2967B1CF}"/>
    <cellStyle name="HEADING,MAJOR 3 4 2 2 3" xfId="38346" xr:uid="{3DB0239D-A17F-4B43-A13D-CF1EDF734A03}"/>
    <cellStyle name="HEADING,MAJOR 3 4 2 3" xfId="27308" xr:uid="{6AC88D39-91D5-44D7-A89F-410B204271B2}"/>
    <cellStyle name="HEADING,MAJOR 3 4 3" xfId="16911" xr:uid="{9F25D4B2-86D9-4BDC-8CED-F5C397D0B573}"/>
    <cellStyle name="HEADING,MAJOR 3 4 3 2" xfId="33993" xr:uid="{0630DE77-7A89-4153-AD2E-B10BE2819640}"/>
    <cellStyle name="HEADING,MAJOR 3 4 3 3" xfId="38308" xr:uid="{A477D3F3-606C-4BA2-A774-B9902DB87681}"/>
    <cellStyle name="HEADING,MAJOR 3 4 4" xfId="25445" xr:uid="{1EF2093A-A52F-4633-A962-84CE34D30C1F}"/>
    <cellStyle name="HEADING,MAJOR 3 5" xfId="9127" xr:uid="{4CCDA652-FA5C-4E9C-8A50-E0C76E836885}"/>
    <cellStyle name="HEADING,MAJOR 3 5 2" xfId="17831" xr:uid="{B4F2CACC-1E1C-4DA6-9744-1568B8AF5676}"/>
    <cellStyle name="HEADING,MAJOR 3 5 2 2" xfId="34913" xr:uid="{91ABE715-C40F-4569-AE23-5708B60BBD28}"/>
    <cellStyle name="HEADING,MAJOR 3 5 2 3" xfId="38322" xr:uid="{413A4B10-87BE-4FBD-A065-8FE803CC1361}"/>
    <cellStyle name="HEADING,MAJOR 3 5 3" xfId="26407" xr:uid="{1CFB1ADD-80DA-45CC-9338-6B8AFCE11F30}"/>
    <cellStyle name="HEADING,MAJOR 3 6" xfId="7153" xr:uid="{DBAFFE7A-9585-4285-9E2A-2C5386DF111A}"/>
    <cellStyle name="HEADING,MAJOR 3 6 2" xfId="16027" xr:uid="{F993427D-5246-445B-B427-1541B5A004D0}"/>
    <cellStyle name="HEADING,MAJOR 3 6 2 2" xfId="33109" xr:uid="{76007769-FDFB-4836-BC82-6A73BD656E1B}"/>
    <cellStyle name="HEADING,MAJOR 3 6 2 3" xfId="38279" xr:uid="{E260B8BA-F9AA-4CD5-A75C-85794BE30D8E}"/>
    <cellStyle name="HEADING,MAJOR 3 6 3" xfId="24487" xr:uid="{0E2B0CC1-CE36-43E4-B543-660D67AF0146}"/>
    <cellStyle name="HEADING,MAJOR 3 7" xfId="22495" xr:uid="{DE88B09E-DA4B-49CD-9578-99AA2C98CF54}"/>
    <cellStyle name="HEADING,MAJOR 4" xfId="5765" xr:uid="{782B400A-64EE-46B2-8482-B73CE226CFF1}"/>
    <cellStyle name="HEADING,MAJOR 4 2" xfId="14707" xr:uid="{E1CD500A-4FAB-4E46-984D-F24315A6CFC0}"/>
    <cellStyle name="HEADING,MAJOR 4 2 2" xfId="31789" xr:uid="{06D19E98-5E40-4F77-81E6-58C221B47FE1}"/>
    <cellStyle name="HEADING,MAJOR 4 2 3" xfId="38265" xr:uid="{0CC2EFF5-D1B7-480F-B55E-086CF8B8C8D3}"/>
    <cellStyle name="HEADING,MAJOR 4 3" xfId="23142" xr:uid="{FCF50D10-CB70-4FE7-8248-9B8750CF55DE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Hyperlink 2 2" xfId="2291" xr:uid="{8F7D0FA8-9187-435F-A61E-153934E1F212}"/>
    <cellStyle name="Hyperlink 2 3" xfId="3325" xr:uid="{F0F66D6C-B843-4713-8952-675BB2C07BA9}"/>
    <cellStyle name="Hyperlink 2 3 2" xfId="4294" xr:uid="{238EA789-667D-46E1-8A56-6701F2D47CC7}"/>
    <cellStyle name="Hyperlink 2 4" xfId="4980" xr:uid="{F45A5B10-068C-4460-A8B7-259B82C8252C}"/>
    <cellStyle name="Hyperlink 2 5" xfId="4092" xr:uid="{83739994-6DFB-48FE-B221-C1CAC28F47FE}"/>
    <cellStyle name="Hyperlink 3" xfId="2292" xr:uid="{808B410D-BA38-45F0-9254-F7878E7B62D2}"/>
    <cellStyle name="Hyperlink 4" xfId="2293" xr:uid="{FCF9F201-E16D-40F7-AEE5-2EE289E4D6BA}"/>
    <cellStyle name="Hyperlink 5" xfId="2594" xr:uid="{536AEF4A-1B1D-4F31-8100-0D083E15C9DA}"/>
    <cellStyle name="Indent" xfId="1035" xr:uid="{00000000-0005-0000-0000-00000A040000}"/>
    <cellStyle name="Info_Main" xfId="1036" xr:uid="{00000000-0005-0000-0000-00000B040000}"/>
    <cellStyle name="Input" xfId="2613" builtinId="20" customBuiltin="1"/>
    <cellStyle name="Input [yellow]" xfId="1037" xr:uid="{00000000-0005-0000-0000-00000C040000}"/>
    <cellStyle name="Input [yellow] 2" xfId="1038" xr:uid="{00000000-0005-0000-0000-00000D040000}"/>
    <cellStyle name="Input [yellow] 2 2" xfId="4600" xr:uid="{F050D83A-43DC-4C53-BEAE-8B52380B878A}"/>
    <cellStyle name="Input [yellow] 2 2 2" xfId="4158" xr:uid="{CD365DBF-D3B9-4340-92E0-14477514C7F8}"/>
    <cellStyle name="Input [yellow] 2 2 2 2" xfId="7774" xr:uid="{BB31360B-5F80-4FCC-856A-C0E971D8FEFF}"/>
    <cellStyle name="Input [yellow] 2 2 2 2 2" xfId="9685" xr:uid="{6C4033B4-857E-4FB3-B3F3-136227114982}"/>
    <cellStyle name="Input [yellow] 2 2 2 2 2 2" xfId="26963" xr:uid="{682A6193-E7DA-454B-8023-6F7EF7BD9A9D}"/>
    <cellStyle name="Input [yellow] 2 2 2 2 3" xfId="25087" xr:uid="{B55313F0-3A1F-48FA-B2E3-6D54C65135EE}"/>
    <cellStyle name="Input [yellow] 2 2 2 3" xfId="8317" xr:uid="{6956FD1B-D463-4AAC-8B67-2FE3E771B5F9}"/>
    <cellStyle name="Input [yellow] 2 2 2 3 2" xfId="10218" xr:uid="{7890D22E-0D94-434E-AEFE-18BD332FDFF1}"/>
    <cellStyle name="Input [yellow] 2 2 2 3 2 2" xfId="27487" xr:uid="{A8E06723-6F87-47FD-A7CA-B1832AFAA039}"/>
    <cellStyle name="Input [yellow] 2 2 2 3 3" xfId="25624" xr:uid="{898F131F-9159-4A60-9295-4A8A046B4DFA}"/>
    <cellStyle name="Input [yellow] 2 2 2 4" xfId="9536" xr:uid="{3E94D3BF-6D3B-4778-8AAA-93ACB4322399}"/>
    <cellStyle name="Input [yellow] 2 2 2 4 2" xfId="26814" xr:uid="{8AC3EB8A-D8BF-465A-B26B-0C6DEB7013D9}"/>
    <cellStyle name="Input [yellow] 2 2 2 5" xfId="7697" xr:uid="{4464FCC9-0F7D-4EBD-8E1B-F5DA7B6E6B56}"/>
    <cellStyle name="Input [yellow] 2 2 2 5 2" xfId="25012" xr:uid="{C29C62CE-A126-444D-857F-47ACFC491950}"/>
    <cellStyle name="Input [yellow] 2 2 2 6" xfId="21886" xr:uid="{5F4E23EE-3B07-454C-A6A1-57FED645A083}"/>
    <cellStyle name="Input [yellow] 2 3" xfId="5103" xr:uid="{4B393962-B76B-40AE-8786-24D47086E0A0}"/>
    <cellStyle name="Input [yellow] 2 3 2" xfId="7748" xr:uid="{8A7C2C3A-61B0-48C3-84E8-E5FAD9B3A09F}"/>
    <cellStyle name="Input [yellow] 2 3 2 2" xfId="7906" xr:uid="{61C4DBB3-FA00-4B5C-96A4-56A1B2DD7FD2}"/>
    <cellStyle name="Input [yellow] 2 3 2 2 2" xfId="9817" xr:uid="{6634F643-EB04-4451-9288-557DF013519C}"/>
    <cellStyle name="Input [yellow] 2 3 2 2 2 2" xfId="27095" xr:uid="{2C9AA2DA-7933-4E97-9E15-39D767F65EC9}"/>
    <cellStyle name="Input [yellow] 2 3 2 2 3" xfId="25219" xr:uid="{F45F89AD-3A4E-4B61-BD16-FC726573E44D}"/>
    <cellStyle name="Input [yellow] 2 3 2 3" xfId="8442" xr:uid="{89D06260-C53D-4729-9491-63BE316B3DEF}"/>
    <cellStyle name="Input [yellow] 2 3 2 3 2" xfId="10343" xr:uid="{71585E33-588E-4022-BC47-95559E9B7ADB}"/>
    <cellStyle name="Input [yellow] 2 3 2 3 2 2" xfId="27612" xr:uid="{61B87520-29E2-4FD8-9E6D-F681B05A49D1}"/>
    <cellStyle name="Input [yellow] 2 3 2 3 3" xfId="25749" xr:uid="{557A69DC-DCCC-4953-AB59-DF42B2535C9D}"/>
    <cellStyle name="Input [yellow] 2 3 2 4" xfId="9661" xr:uid="{2CE78D59-26F5-49DD-AFEA-0B26D3E6D1B5}"/>
    <cellStyle name="Input [yellow] 2 3 2 4 2" xfId="26939" xr:uid="{2BD96FD0-68B1-4682-AAF4-4EE6D1F422E5}"/>
    <cellStyle name="Input [yellow] 2 3 2 5" xfId="25063" xr:uid="{21B9D05D-A9DF-4FF1-B5F7-6D9C954DCE00}"/>
    <cellStyle name="Input [yellow] 2 3 3" xfId="6817" xr:uid="{82CD1A70-CB28-4727-B583-E4980EF47A44}"/>
    <cellStyle name="Input [yellow] 2 3 3 2" xfId="8799" xr:uid="{222C5B89-5EC8-4411-9E21-D9435FC2B9C9}"/>
    <cellStyle name="Input [yellow] 2 3 3 2 2" xfId="26083" xr:uid="{53A7DE91-3FDB-4F4E-BF5B-2018EEAB79F6}"/>
    <cellStyle name="Input [yellow] 2 3 3 3" xfId="24175" xr:uid="{29B52EC8-B18F-4286-A827-7954132DCB97}"/>
    <cellStyle name="Input [yellow] 2 3 4" xfId="8138" xr:uid="{9384F6F0-E195-4FEF-A26E-E0F97B487031}"/>
    <cellStyle name="Input [yellow] 2 3 4 2" xfId="10041" xr:uid="{6455F430-AE02-42E4-B0D5-9AA84797FCF1}"/>
    <cellStyle name="Input [yellow] 2 3 4 2 2" xfId="27310" xr:uid="{12A8BF61-C2BA-459E-82AF-3218CD59824C}"/>
    <cellStyle name="Input [yellow] 2 3 4 3" xfId="25447" xr:uid="{0844F203-CD09-4278-B2F6-FD7F28174E71}"/>
    <cellStyle name="Input [yellow] 2 3 5" xfId="9129" xr:uid="{D575E172-523F-460A-89BB-A58D5BDEABE4}"/>
    <cellStyle name="Input [yellow] 2 3 5 2" xfId="26409" xr:uid="{FB47EFA1-A377-46C4-B8C8-ED20D15F4C6A}"/>
    <cellStyle name="Input [yellow] 2 3 6" xfId="7155" xr:uid="{D8988C56-A078-4B66-9E4C-6FA2E84C96F9}"/>
    <cellStyle name="Input [yellow] 2 3 6 2" xfId="24489" xr:uid="{FB28BB03-F4D8-417A-89B2-133192BE9524}"/>
    <cellStyle name="Input [yellow] 2 3 7" xfId="22497" xr:uid="{C870213B-BA1F-4297-B149-072EC731215D}"/>
    <cellStyle name="Input [yellow] 2 4" xfId="5764" xr:uid="{14E01332-DA84-462E-A5C7-854BB0BD5833}"/>
    <cellStyle name="Input [yellow] 2 4 2" xfId="14706" xr:uid="{B67539CF-7654-42C4-8BA6-B2F2FB8CAFC3}"/>
    <cellStyle name="Input [yellow] 2 4 2 2" xfId="31788" xr:uid="{7FC9A897-35CC-4F4D-9B77-1010A815018B}"/>
    <cellStyle name="Input [yellow] 2 4 3" xfId="23141" xr:uid="{B60DAE9F-B704-44F7-9BBD-523140A1DB0A}"/>
    <cellStyle name="Input [yellow] 3" xfId="4599" xr:uid="{1FF0E0C6-2EA5-40A7-82F4-62496DD408D2}"/>
    <cellStyle name="Input [yellow] 3 2" xfId="4027" xr:uid="{CDF7B19A-931D-4C05-BA34-06D89C0F6C65}"/>
    <cellStyle name="Input [yellow] 3 2 2" xfId="7773" xr:uid="{564FC5A9-48DD-42A5-B176-091A4D91B1DB}"/>
    <cellStyle name="Input [yellow] 3 2 2 2" xfId="9684" xr:uid="{A076D740-C712-4B61-A1C5-8405E3C085D0}"/>
    <cellStyle name="Input [yellow] 3 2 2 2 2" xfId="26962" xr:uid="{A7D37F88-30A9-44B9-9733-A889521D5254}"/>
    <cellStyle name="Input [yellow] 3 2 2 3" xfId="25086" xr:uid="{B8D9C955-EDAA-4F5D-BB50-B2962FC4229A}"/>
    <cellStyle name="Input [yellow] 3 2 3" xfId="8316" xr:uid="{C8E9C50C-C290-4883-A63A-A7B022176DB1}"/>
    <cellStyle name="Input [yellow] 3 2 3 2" xfId="10217" xr:uid="{81437F63-EBF0-4A56-B3D7-4912FD3964F2}"/>
    <cellStyle name="Input [yellow] 3 2 3 2 2" xfId="27486" xr:uid="{B5422C1A-D167-46A6-A61E-6EAE11C5340C}"/>
    <cellStyle name="Input [yellow] 3 2 3 3" xfId="25623" xr:uid="{92EDDFD9-7EC9-4BD0-BEF4-50EEBB528797}"/>
    <cellStyle name="Input [yellow] 3 2 4" xfId="9535" xr:uid="{D9672C35-19D5-4A1B-9BD7-DC6A0479C654}"/>
    <cellStyle name="Input [yellow] 3 2 4 2" xfId="26813" xr:uid="{3681AE54-A5AB-4CEB-AB34-46EECF3F2F26}"/>
    <cellStyle name="Input [yellow] 3 2 5" xfId="7696" xr:uid="{53426721-2AF9-4CBE-8122-A3B3EBD6F8C5}"/>
    <cellStyle name="Input [yellow] 3 2 5 2" xfId="25011" xr:uid="{CC5E0C61-8B83-4BAB-90B7-4B23A5684E00}"/>
    <cellStyle name="Input [yellow] 3 2 6" xfId="21860" xr:uid="{C8A024AF-4A52-4250-B4D6-1FF3C9E6E47B}"/>
    <cellStyle name="Input [yellow] 4" xfId="5102" xr:uid="{AE8A2EE3-7F7C-422B-9E3E-3A4C57F06E0B}"/>
    <cellStyle name="Input [yellow] 4 2" xfId="7747" xr:uid="{7DFFDDEA-076D-4BDF-A79B-6E5C87626CBF}"/>
    <cellStyle name="Input [yellow] 4 2 2" xfId="7905" xr:uid="{C86B42F0-482D-4ED3-876A-21B4B8F1C730}"/>
    <cellStyle name="Input [yellow] 4 2 2 2" xfId="9816" xr:uid="{D2941116-20F6-4896-9E9C-FB4E8AF69ECF}"/>
    <cellStyle name="Input [yellow] 4 2 2 2 2" xfId="27094" xr:uid="{3C29334B-52AC-4E80-8AFE-69B1B204D23A}"/>
    <cellStyle name="Input [yellow] 4 2 2 3" xfId="25218" xr:uid="{EDE1CCEE-680A-4B5F-95ED-DA0230B3AC34}"/>
    <cellStyle name="Input [yellow] 4 2 3" xfId="8441" xr:uid="{B66164E4-577F-410B-A56A-C1D618DE64E8}"/>
    <cellStyle name="Input [yellow] 4 2 3 2" xfId="10342" xr:uid="{E7628C94-D3C2-499A-8583-94455C36385D}"/>
    <cellStyle name="Input [yellow] 4 2 3 2 2" xfId="27611" xr:uid="{9BCB119D-3527-4CE6-A58B-46C552BF3A02}"/>
    <cellStyle name="Input [yellow] 4 2 3 3" xfId="25748" xr:uid="{896E4D3C-957D-487A-A6FF-B58A8F624B35}"/>
    <cellStyle name="Input [yellow] 4 2 4" xfId="9660" xr:uid="{49CFCF42-D09B-443D-8F5C-429264081789}"/>
    <cellStyle name="Input [yellow] 4 2 4 2" xfId="26938" xr:uid="{73965211-E8F5-4C9F-9604-3563EDFB3818}"/>
    <cellStyle name="Input [yellow] 4 2 5" xfId="25062" xr:uid="{CC443F45-F38F-43EF-B1E5-F217E58FC21C}"/>
    <cellStyle name="Input [yellow] 4 3" xfId="7431" xr:uid="{0C15E188-3F52-466B-AD06-E8A9D2FFB99E}"/>
    <cellStyle name="Input [yellow] 4 3 2" xfId="9264" xr:uid="{011408BF-B064-4375-B381-34AD05965C19}"/>
    <cellStyle name="Input [yellow] 4 3 2 2" xfId="26544" xr:uid="{A8FE9099-BBD0-4530-94ED-F6D12CBA59E1}"/>
    <cellStyle name="Input [yellow] 4 3 3" xfId="24764" xr:uid="{B1BB4DFA-82C2-4BA3-9BCA-8F6C77230EDB}"/>
    <cellStyle name="Input [yellow] 4 4" xfId="8137" xr:uid="{595EC3B7-6A4E-4DD0-9311-A49DB6418AFA}"/>
    <cellStyle name="Input [yellow] 4 4 2" xfId="10040" xr:uid="{B4F1738B-62E3-4575-B647-AFDFDA1ED3A7}"/>
    <cellStyle name="Input [yellow] 4 4 2 2" xfId="27309" xr:uid="{793F5017-E9F9-4DB8-9F75-8F83D1909751}"/>
    <cellStyle name="Input [yellow] 4 4 3" xfId="25446" xr:uid="{DFDCABFB-BDCC-463C-90C8-3CA3A4AC386D}"/>
    <cellStyle name="Input [yellow] 4 5" xfId="9128" xr:uid="{BE12DDBA-9D47-4BE4-8187-7CE1ECC14D50}"/>
    <cellStyle name="Input [yellow] 4 5 2" xfId="26408" xr:uid="{D65DF421-0EC1-4C64-B527-EB507C453C46}"/>
    <cellStyle name="Input [yellow] 4 6" xfId="7154" xr:uid="{C7D84F1C-4577-4579-AE04-A1557B442485}"/>
    <cellStyle name="Input [yellow] 4 6 2" xfId="24488" xr:uid="{DC820304-7A95-4F9A-95A9-63D91D25F11F}"/>
    <cellStyle name="Input [yellow] 4 7" xfId="22496" xr:uid="{3FF1E468-FCF4-4CA5-916B-D103279E6380}"/>
    <cellStyle name="Input [yellow] 5" xfId="4103" xr:uid="{7EC5FEFE-BC78-4DE8-BBD2-DA57DAADA72C}"/>
    <cellStyle name="Input [yellow] 5 2" xfId="13447" xr:uid="{DB3B43FF-7871-4A69-A8EC-6674A67887FA}"/>
    <cellStyle name="Input [yellow] 5 2 2" xfId="30529" xr:uid="{CF862986-1A4E-4AA1-81CF-70CA42DAF522}"/>
    <cellStyle name="Input [yellow] 5 3" xfId="21873" xr:uid="{9CC3F597-347C-4183-B79B-BDB733B476E7}"/>
    <cellStyle name="Input 10" xfId="2295" xr:uid="{E639C171-D4CC-45E0-BBBA-79BCBEF38722}"/>
    <cellStyle name="Input 10 2" xfId="4702" xr:uid="{CDCBF7E3-E06B-4FB5-850B-743F6BBE8826}"/>
    <cellStyle name="Input 10 2 2" xfId="5789" xr:uid="{1BE3E580-6A10-4A74-A1B8-3B1EC3D04B10}"/>
    <cellStyle name="Input 10 2 2 2" xfId="7845" xr:uid="{6F91FD56-DACC-48EA-ACCA-564907D4CD5A}"/>
    <cellStyle name="Input 10 2 2 2 2" xfId="9756" xr:uid="{20B31493-619A-4CB8-B38A-F754D75497DD}"/>
    <cellStyle name="Input 10 2 2 2 2 2" xfId="18407" xr:uid="{0CA00792-39A9-4D89-9B5F-5C1C07DFCBDB}"/>
    <cellStyle name="Input 10 2 2 2 2 2 2" xfId="35489" xr:uid="{12B82A33-8F8C-4947-82E1-786E87593E01}"/>
    <cellStyle name="Input 10 2 2 2 2 3" xfId="27034" xr:uid="{7A1591AB-8F6D-435B-A81C-C3F8294861D3}"/>
    <cellStyle name="Input 10 2 2 2 3" xfId="16647" xr:uid="{F7EAA6EA-0212-4E23-9824-6ABD5A14A418}"/>
    <cellStyle name="Input 10 2 2 2 3 2" xfId="33729" xr:uid="{084EB63C-509D-49BF-A7E0-A0AE42C56069}"/>
    <cellStyle name="Input 10 2 2 2 4" xfId="25158" xr:uid="{63F9D636-EC81-49F9-B5F0-1FC76B5D7BCC}"/>
    <cellStyle name="Input 10 2 2 3" xfId="8388" xr:uid="{9CC0162C-A575-4126-88BC-0D54FAEA4F34}"/>
    <cellStyle name="Input 10 2 2 3 2" xfId="10289" xr:uid="{099C1F52-CEE0-4F4B-B890-849D83F38435}"/>
    <cellStyle name="Input 10 2 2 3 2 2" xfId="18897" xr:uid="{77B62757-C092-4493-BAE7-B39F69F4AB22}"/>
    <cellStyle name="Input 10 2 2 3 2 2 2" xfId="35979" xr:uid="{F014F7D7-8771-41F0-B03F-D0466A529FB0}"/>
    <cellStyle name="Input 10 2 2 3 2 3" xfId="27558" xr:uid="{0B5249DD-8726-46D4-95DC-DE082DA4B471}"/>
    <cellStyle name="Input 10 2 2 3 3" xfId="17142" xr:uid="{2633BA9E-2AA7-4D9D-9948-47836953A12E}"/>
    <cellStyle name="Input 10 2 2 3 3 2" xfId="34224" xr:uid="{90BD39F5-E38C-4872-9989-1B2AC313BA12}"/>
    <cellStyle name="Input 10 2 2 3 4" xfId="25695" xr:uid="{F7768007-82D1-49DF-B83A-4BDADCEC3864}"/>
    <cellStyle name="Input 10 2 2 4" xfId="9607" xr:uid="{CD2723B2-595B-4179-99A2-281BB4CA13CE}"/>
    <cellStyle name="Input 10 2 2 4 2" xfId="18284" xr:uid="{9934D0D7-63D9-4209-B3F8-814B8FA39E64}"/>
    <cellStyle name="Input 10 2 2 4 2 2" xfId="35366" xr:uid="{0B3CE98C-6F5E-4595-9663-1EE9E3EAE6DF}"/>
    <cellStyle name="Input 10 2 2 4 3" xfId="26885" xr:uid="{A9B9BCB0-D083-4E97-BB06-D636474BC9A2}"/>
    <cellStyle name="Input 10 2 2 5" xfId="14726" xr:uid="{E64E621C-309A-4134-A0F1-FB16A4118E47}"/>
    <cellStyle name="Input 10 2 2 5 2" xfId="31808" xr:uid="{5B92C5FF-E1B6-40C4-B3EB-057A20CE2417}"/>
    <cellStyle name="Input 10 2 2 6" xfId="23163" xr:uid="{0313C3E3-29BF-4FD8-A64F-64CD1B822575}"/>
    <cellStyle name="Input 10 2 3" xfId="6731" xr:uid="{65120236-54AC-45B3-B102-4724B950182D}"/>
    <cellStyle name="Input 10 2 3 2" xfId="8695" xr:uid="{6E9125EB-3970-485A-8AC1-7C954118C4E8}"/>
    <cellStyle name="Input 10 2 3 2 2" xfId="17415" xr:uid="{44815B5A-E962-47EF-9B26-BEE689D2B993}"/>
    <cellStyle name="Input 10 2 3 2 2 2" xfId="34497" xr:uid="{41347274-9CB6-42C5-9A39-979C9B83E3E9}"/>
    <cellStyle name="Input 10 2 3 2 3" xfId="25981" xr:uid="{32456901-A2CB-4F31-8701-1C757D86DBDE}"/>
    <cellStyle name="Input 10 2 3 3" xfId="15646" xr:uid="{36269AAF-AFA7-4478-8C60-BB54A16B34A3}"/>
    <cellStyle name="Input 10 2 3 3 2" xfId="32728" xr:uid="{2832250A-BCD5-4D7F-9DBD-440F26F325D6}"/>
    <cellStyle name="Input 10 2 3 4" xfId="24092" xr:uid="{7631347B-0D4F-4C76-B452-9A4140A21B5D}"/>
    <cellStyle name="Input 10 2 4" xfId="8067" xr:uid="{B6CCA538-72D1-4940-A86A-9BF4CD70D307}"/>
    <cellStyle name="Input 10 2 4 2" xfId="9970" xr:uid="{90A76988-7458-4A74-A123-0E429E5F31D3}"/>
    <cellStyle name="Input 10 2 4 2 2" xfId="18604" xr:uid="{84864F1D-4360-41BF-9E61-8382A3DA40CD}"/>
    <cellStyle name="Input 10 2 4 2 2 2" xfId="35686" xr:uid="{4FC37160-D73A-4638-86B0-6CED338E0253}"/>
    <cellStyle name="Input 10 2 4 2 3" xfId="27239" xr:uid="{1D485025-F81C-46F3-8A0A-12F0F516DEF5}"/>
    <cellStyle name="Input 10 2 4 3" xfId="16849" xr:uid="{1805F4D9-76B0-475B-AC92-FD63FFEF480D}"/>
    <cellStyle name="Input 10 2 4 3 2" xfId="33931" xr:uid="{EDDCCE3B-11AD-4311-B367-DE130E52DB4F}"/>
    <cellStyle name="Input 10 2 4 4" xfId="25376" xr:uid="{A6007210-56A6-4DEB-BD50-260A0CF34083}"/>
    <cellStyle name="Input 10 2 5" xfId="9041" xr:uid="{6472EC1C-D259-456C-A0F4-ED4E166A1C05}"/>
    <cellStyle name="Input 10 2 5 2" xfId="17754" xr:uid="{9A10B287-45FC-46B7-89B8-26B092272D70}"/>
    <cellStyle name="Input 10 2 5 2 2" xfId="34836" xr:uid="{0AD42FEC-E2C8-423F-AC4E-4A38864762BC}"/>
    <cellStyle name="Input 10 2 5 3" xfId="26322" xr:uid="{7724B828-3062-4432-AD12-59CEECCE3551}"/>
    <cellStyle name="Input 10 2 6" xfId="13787" xr:uid="{929776A1-855E-4656-B71E-6374114CA97A}"/>
    <cellStyle name="Input 10 2 6 2" xfId="30869" xr:uid="{1D903FB9-B49E-4E22-B350-7622DB99D1D2}"/>
    <cellStyle name="Input 10 2 7" xfId="22203" xr:uid="{1BDC40C3-D9F1-4CB8-8BB8-909AFABCF730}"/>
    <cellStyle name="Input 10 3" xfId="5104" xr:uid="{ED7A8FD3-B61F-4E0A-947B-D170584A1F42}"/>
    <cellStyle name="Input 10 3 2" xfId="5847" xr:uid="{A864F187-89D0-46B2-88F4-4FBDD783A009}"/>
    <cellStyle name="Input 10 3 2 2" xfId="9405" xr:uid="{90E23CC4-9322-43DA-AE62-FA1888202EBB}"/>
    <cellStyle name="Input 10 3 2 2 2" xfId="18097" xr:uid="{27A390D7-5132-4AB8-802A-1D3341668E9D}"/>
    <cellStyle name="Input 10 3 2 2 2 2" xfId="35179" xr:uid="{BD6AE691-831E-4B13-8667-EB3481451821}"/>
    <cellStyle name="Input 10 3 2 2 3" xfId="26684" xr:uid="{2AF16069-434B-41E1-9805-378B30CC856D}"/>
    <cellStyle name="Input 10 3 2 3" xfId="14779" xr:uid="{F1F11F99-8670-4D13-BE59-409F2F7D008C}"/>
    <cellStyle name="Input 10 3 2 3 2" xfId="31861" xr:uid="{7616BC72-0595-4EF0-874C-770C0320A887}"/>
    <cellStyle name="Input 10 3 2 4" xfId="23219" xr:uid="{3D21AD04-7FC5-4BB2-8060-40A57735782F}"/>
    <cellStyle name="Input 10 3 3" xfId="8139" xr:uid="{ECC3A195-3AAF-46DB-8CE7-1E20D727D497}"/>
    <cellStyle name="Input 10 3 3 2" xfId="10042" xr:uid="{D74F49B3-E8CF-4690-B0B9-05EB80B40E31}"/>
    <cellStyle name="Input 10 3 3 2 2" xfId="18667" xr:uid="{681FC039-726D-4019-A503-35445D4EFDED}"/>
    <cellStyle name="Input 10 3 3 2 2 2" xfId="35749" xr:uid="{DE13715E-0B45-4AE3-BD3E-BEAC43E1B1FB}"/>
    <cellStyle name="Input 10 3 3 2 3" xfId="27311" xr:uid="{3C5F7AEC-564A-49EC-BDEA-BC88B671FEBF}"/>
    <cellStyle name="Input 10 3 3 3" xfId="16912" xr:uid="{D79DC348-CE2B-43E1-BFAC-53F24238CCA8}"/>
    <cellStyle name="Input 10 3 3 3 2" xfId="33994" xr:uid="{382877E9-36CE-4808-8EB9-D0768F596093}"/>
    <cellStyle name="Input 10 3 3 4" xfId="25448" xr:uid="{F626A4E5-4461-47C8-82DA-D97AC3D6203B}"/>
    <cellStyle name="Input 10 3 4" xfId="9130" xr:uid="{62661F5A-A9B5-41E7-A868-0F3B4B006980}"/>
    <cellStyle name="Input 10 3 4 2" xfId="17832" xr:uid="{8ED61A5C-C11A-4328-94A2-7B3BA8D8EF3F}"/>
    <cellStyle name="Input 10 3 4 2 2" xfId="34914" xr:uid="{DB20C773-D8A9-46C5-A60E-87FDC2F29C9B}"/>
    <cellStyle name="Input 10 3 4 3" xfId="26410" xr:uid="{B4D86DF8-BF46-4C7A-92D8-65FA1BE449C3}"/>
    <cellStyle name="Input 10 3 5" xfId="14070" xr:uid="{54AAA590-F5BE-414C-BDA8-CA0B33161F11}"/>
    <cellStyle name="Input 10 3 5 2" xfId="31152" xr:uid="{1694A468-90E8-45CA-A6A9-1F3353255750}"/>
    <cellStyle name="Input 10 3 6" xfId="22498" xr:uid="{1455F174-6BEB-46CA-B8CF-F6952C598571}"/>
    <cellStyle name="Input 10 4" xfId="7466" xr:uid="{4367248D-34F0-4C58-9A0A-8B85B7C71256}"/>
    <cellStyle name="Input 10 4 2" xfId="9301" xr:uid="{AF30D0F9-F265-4F7D-9810-FBC32F1F4CBF}"/>
    <cellStyle name="Input 10 4 2 2" xfId="17997" xr:uid="{D79DA667-9571-436B-ACAE-B3D7331BE4DC}"/>
    <cellStyle name="Input 10 4 2 2 2" xfId="35079" xr:uid="{4FDCF579-FE66-4A9B-AC98-56A439C337D6}"/>
    <cellStyle name="Input 10 4 2 3" xfId="26581" xr:uid="{83B20669-3D76-40C1-AA40-C2C3DDE422AC}"/>
    <cellStyle name="Input 10 4 3" xfId="16329" xr:uid="{4BA2F6E4-4E13-4D94-9992-23C6DC1BAE8D}"/>
    <cellStyle name="Input 10 4 3 2" xfId="33411" xr:uid="{8F6F7860-F626-43B0-A3C4-B52BD49952F2}"/>
    <cellStyle name="Input 10 4 4" xfId="24799" xr:uid="{19646D49-28D4-4C10-B40B-E2659D3F64C3}"/>
    <cellStyle name="Input 10 5" xfId="7445" xr:uid="{DCD2AA07-84A4-4DE9-B4E1-106F35D78748}"/>
    <cellStyle name="Input 10 5 2" xfId="8248" xr:uid="{0D1436CB-00CF-4512-B0DB-7A5CC53B53B1}"/>
    <cellStyle name="Input 10 5 2 2" xfId="10151" xr:uid="{A26BBEBA-C1F9-455D-A9AB-022A423DF7F5}"/>
    <cellStyle name="Input 10 5 2 2 2" xfId="18772" xr:uid="{66972A39-3D88-46C4-8CB8-4F52CDD7656B}"/>
    <cellStyle name="Input 10 5 2 2 2 2" xfId="35854" xr:uid="{8E6E15AF-48D2-4144-A9E9-C588B7B783D6}"/>
    <cellStyle name="Input 10 5 2 2 3" xfId="27420" xr:uid="{D7CF3DF5-E04D-4BDB-9180-8613B8F5CD0D}"/>
    <cellStyle name="Input 10 5 2 3" xfId="17017" xr:uid="{5ADD0D3B-8ED7-4012-B4BF-4012CEE1E6EA}"/>
    <cellStyle name="Input 10 5 2 3 2" xfId="34099" xr:uid="{0C81BCF1-4CF1-418B-8E83-685928423E4B}"/>
    <cellStyle name="Input 10 5 2 4" xfId="25557" xr:uid="{B50DEB5F-635D-42F4-A260-FDAAF6BE9230}"/>
    <cellStyle name="Input 10 5 3" xfId="9278" xr:uid="{7486F38A-2F34-4535-97C3-459D6DE96FB9}"/>
    <cellStyle name="Input 10 5 3 2" xfId="17975" xr:uid="{7AADA688-2461-4390-8ED5-BAD2CB696D22}"/>
    <cellStyle name="Input 10 5 3 2 2" xfId="35057" xr:uid="{A555EF7A-F013-4158-83D2-9452267F5231}"/>
    <cellStyle name="Input 10 5 3 3" xfId="26558" xr:uid="{7FE99B08-7E0F-443B-80E9-9424D2102600}"/>
    <cellStyle name="Input 10 5 4" xfId="16309" xr:uid="{FFCA0028-44E3-4964-9946-A4CBA30E2843}"/>
    <cellStyle name="Input 10 5 4 2" xfId="33391" xr:uid="{D0B62842-0937-4D74-B91B-1EFDFEDC1E0F}"/>
    <cellStyle name="Input 10 5 5" xfId="24778" xr:uid="{801018D2-7DD1-4914-A96B-A72A64DF7B73}"/>
    <cellStyle name="Input 10 6" xfId="7972" xr:uid="{A06085E0-199A-466D-A2D8-B36B88EA2B49}"/>
    <cellStyle name="Input 10 6 2" xfId="9879" xr:uid="{253E25AD-AD1F-44ED-95F6-CA3DD1A0A76F}"/>
    <cellStyle name="Input 10 6 2 2" xfId="18514" xr:uid="{CE5F2C29-E974-43A1-AF7A-6AAA97D9B878}"/>
    <cellStyle name="Input 10 6 2 2 2" xfId="35596" xr:uid="{DEA37D3E-7645-4019-952F-D160887A0A1B}"/>
    <cellStyle name="Input 10 6 2 3" xfId="27154" xr:uid="{666A86F4-5EF0-46A4-B790-9AF287D78C17}"/>
    <cellStyle name="Input 10 6 3" xfId="16755" xr:uid="{74F6F82C-9547-403D-99CB-36CEB0063338}"/>
    <cellStyle name="Input 10 6 3 2" xfId="33837" xr:uid="{01D092E5-700E-47A9-B1E5-9F3B4C0EAFFE}"/>
    <cellStyle name="Input 10 6 4" xfId="25281" xr:uid="{B384F593-E33F-461C-B8F5-3838E0C37AE7}"/>
    <cellStyle name="Input 10 7" xfId="8481" xr:uid="{D3A13D19-45D3-4AF2-897B-34F07CF0033E}"/>
    <cellStyle name="Input 10 7 2" xfId="17215" xr:uid="{8F3F4EFB-4089-4907-AD1B-4375AFE06000}"/>
    <cellStyle name="Input 10 7 2 2" xfId="34297" xr:uid="{4C93DE06-762D-499A-9441-8099C32FBF15}"/>
    <cellStyle name="Input 10 7 3" xfId="25781" xr:uid="{9B70BA9B-DC1D-4790-AFA8-A90055F01987}"/>
    <cellStyle name="Input 10 8" xfId="10412" xr:uid="{B57E6214-F887-4D73-BEEC-BE18266869B8}"/>
    <cellStyle name="Input 10 8 2" xfId="27637" xr:uid="{BCFC1D09-6C84-4639-BEE4-6C8AAA956222}"/>
    <cellStyle name="Input 10 9" xfId="21233" xr:uid="{3D51285D-2DDF-4558-A676-1A46B6E19FA2}"/>
    <cellStyle name="Input 11" xfId="2294" xr:uid="{D51C8314-1FED-4486-8B96-309DC301C444}"/>
    <cellStyle name="Input 12" xfId="1649" xr:uid="{1E57C91B-F371-4D3E-8EB3-701884BE96E5}"/>
    <cellStyle name="Input 12 2" xfId="10389" xr:uid="{4CA32515-3D92-4676-86BA-F5CE901C30B7}"/>
    <cellStyle name="Input 12 3" xfId="4503" xr:uid="{2F5DF464-EE78-4097-84D8-2DBF04C751EA}"/>
    <cellStyle name="Input 13" xfId="4496" xr:uid="{A27479AC-9F74-45B2-A83B-467E2BD3FEF3}"/>
    <cellStyle name="Input 13 2" xfId="10540" xr:uid="{1E1F1A5C-D736-4FF5-8242-6C6090FE4781}"/>
    <cellStyle name="Input 14" xfId="4519" xr:uid="{FAB23803-A544-4FF5-8D91-AF531FE957CA}"/>
    <cellStyle name="Input 14 2" xfId="10534" xr:uid="{9A597E2A-D934-4E98-A405-66C75D56B14A}"/>
    <cellStyle name="Input 15" xfId="4747" xr:uid="{10BAE02B-2A81-49DA-B48E-88D15BBA86BA}"/>
    <cellStyle name="Input 15 2" xfId="10539" xr:uid="{3140A368-5FDE-49D2-8BF5-604D87FDBE97}"/>
    <cellStyle name="Input 16" xfId="4826" xr:uid="{EC9E3347-037B-4CF2-B8D2-1D4A70FAB184}"/>
    <cellStyle name="Input 16 2" xfId="10533" xr:uid="{7C6A16C5-75EA-4A0B-9DF1-71523628235D}"/>
    <cellStyle name="Input 17" xfId="4877" xr:uid="{5FDCAA15-E2E1-446B-8FA4-84A19C43CA86}"/>
    <cellStyle name="Input 17 2" xfId="10538" xr:uid="{1C84B1F2-C107-4F5B-8CFE-D9908CBE9A07}"/>
    <cellStyle name="Input 18" xfId="4894" xr:uid="{6AC7D914-5076-442A-9A03-487A53270C1C}"/>
    <cellStyle name="Input 18 2" xfId="10545" xr:uid="{F193E3EB-A79D-42B9-B4D8-02F198FDC516}"/>
    <cellStyle name="Input 19" xfId="4893" xr:uid="{871AB029-2738-4EA8-AB84-805B03A687E0}"/>
    <cellStyle name="Input 2" xfId="2296" xr:uid="{3BC0E779-1147-491C-9CF0-950D6B525A6C}"/>
    <cellStyle name="Input 2 10" xfId="21234" xr:uid="{D6750E0A-F1F3-4620-B15D-CE00320322CF}"/>
    <cellStyle name="Input 2 2" xfId="4703" xr:uid="{749E07BF-5325-404D-8E34-BFB9F49F2810}"/>
    <cellStyle name="Input 2 2 2" xfId="5953" xr:uid="{FAEF95A2-31EB-45FB-B7ED-08842E3A5368}"/>
    <cellStyle name="Input 2 2 2 2" xfId="7846" xr:uid="{E6FCA211-B824-40DB-8835-EE9CE2CDD481}"/>
    <cellStyle name="Input 2 2 2 2 2" xfId="9757" xr:uid="{68F05F6A-98FF-4DB8-83A8-0693D09C68C3}"/>
    <cellStyle name="Input 2 2 2 2 2 2" xfId="18408" xr:uid="{9612D901-0515-479B-BF12-468C209C67D2}"/>
    <cellStyle name="Input 2 2 2 2 2 2 2" xfId="35490" xr:uid="{DB3DBB32-A8CF-4C1E-960A-B0C94AB84A6C}"/>
    <cellStyle name="Input 2 2 2 2 2 3" xfId="27035" xr:uid="{305C588F-7A2A-44DA-94BB-3F2678A6886F}"/>
    <cellStyle name="Input 2 2 2 2 3" xfId="16648" xr:uid="{E9B2D425-251F-455E-90EB-B8042B0AE8EE}"/>
    <cellStyle name="Input 2 2 2 2 3 2" xfId="33730" xr:uid="{BF5B9DE1-FD07-4600-8DBD-3ED6AE680118}"/>
    <cellStyle name="Input 2 2 2 2 4" xfId="25159" xr:uid="{B6F5D2E7-AF1B-4F86-80AA-C7E6FA386515}"/>
    <cellStyle name="Input 2 2 2 3" xfId="8389" xr:uid="{FA7C38B7-3B11-4707-AC13-4E79A47AE09D}"/>
    <cellStyle name="Input 2 2 2 3 2" xfId="10290" xr:uid="{29FC107F-6A00-4901-99A6-9CDB8C021EE0}"/>
    <cellStyle name="Input 2 2 2 3 2 2" xfId="18898" xr:uid="{10B7DCA0-F777-46E7-B026-C001741982DE}"/>
    <cellStyle name="Input 2 2 2 3 2 2 2" xfId="35980" xr:uid="{77482C48-18AB-427B-8323-F9065F0E79B2}"/>
    <cellStyle name="Input 2 2 2 3 2 3" xfId="27559" xr:uid="{B4129C30-40C6-45D7-9E26-96E5FB5541E0}"/>
    <cellStyle name="Input 2 2 2 3 3" xfId="17143" xr:uid="{4863F2A5-0A6E-49B5-BDA3-8EA9107F1829}"/>
    <cellStyle name="Input 2 2 2 3 3 2" xfId="34225" xr:uid="{0A60D25D-7328-4FBA-B245-FA62D1996125}"/>
    <cellStyle name="Input 2 2 2 3 4" xfId="25696" xr:uid="{CBE103AD-FD7B-4E51-9A3B-AD08050684C7}"/>
    <cellStyle name="Input 2 2 2 4" xfId="9608" xr:uid="{1C6EA367-5D39-43DC-B2EC-5C1BE18982F6}"/>
    <cellStyle name="Input 2 2 2 4 2" xfId="18285" xr:uid="{62AC9FB1-F26A-4FE2-91EF-2FA17019996B}"/>
    <cellStyle name="Input 2 2 2 4 2 2" xfId="35367" xr:uid="{FE039A79-1231-43EE-B29C-E674F4D289E3}"/>
    <cellStyle name="Input 2 2 2 4 3" xfId="26886" xr:uid="{24D37806-F091-4145-B64C-B20A8B1E964A}"/>
    <cellStyle name="Input 2 2 2 5" xfId="14885" xr:uid="{6668C864-5A94-400C-AA82-48E066374428}"/>
    <cellStyle name="Input 2 2 2 5 2" xfId="31967" xr:uid="{31A9F4FB-D454-4D7B-A1A9-DB7D94AB7CA5}"/>
    <cellStyle name="Input 2 2 2 6" xfId="23325" xr:uid="{FA90B6B4-BE21-4D27-AA18-7D0A7352EB8D}"/>
    <cellStyle name="Input 2 2 3" xfId="6980" xr:uid="{E8355CD5-4008-4FB8-8696-F58800A67ABA}"/>
    <cellStyle name="Input 2 2 3 2" xfId="9023" xr:uid="{62CD2CD8-5141-4003-811A-8F8D098B81C5}"/>
    <cellStyle name="Input 2 2 3 2 2" xfId="17737" xr:uid="{1DAA52F9-0C5C-4743-9086-A1B85045E6A7}"/>
    <cellStyle name="Input 2 2 3 2 2 2" xfId="34819" xr:uid="{89FF00BB-D1A2-49EA-94D1-E6224ADAD901}"/>
    <cellStyle name="Input 2 2 3 2 3" xfId="26305" xr:uid="{5D0F07D6-88F3-4233-93EB-676749EB851A}"/>
    <cellStyle name="Input 2 2 3 3" xfId="15866" xr:uid="{F0AC57EC-D48A-4268-83B9-12BC302C575D}"/>
    <cellStyle name="Input 2 2 3 3 2" xfId="32948" xr:uid="{48477EBF-0189-44BB-9280-3FAF661FA477}"/>
    <cellStyle name="Input 2 2 3 4" xfId="24317" xr:uid="{BE158D28-A6E0-409D-90E6-2922A3659B58}"/>
    <cellStyle name="Input 2 2 4" xfId="8068" xr:uid="{984C2621-13FB-4B08-9BBE-855B6CCC5499}"/>
    <cellStyle name="Input 2 2 4 2" xfId="9971" xr:uid="{F323B0A1-DF1D-44F8-8052-F16DD4C666FB}"/>
    <cellStyle name="Input 2 2 4 2 2" xfId="18605" xr:uid="{8EEF463F-35BC-4183-AF51-63A7A5A13D7E}"/>
    <cellStyle name="Input 2 2 4 2 2 2" xfId="35687" xr:uid="{C333449E-5716-4DAD-850D-C10E2174F2E9}"/>
    <cellStyle name="Input 2 2 4 2 3" xfId="27240" xr:uid="{838AF9D6-490E-4217-AC08-D0D9FDCA4C0E}"/>
    <cellStyle name="Input 2 2 4 3" xfId="16850" xr:uid="{0344EBC7-26BA-47CF-BE7F-A510DE6D4CBF}"/>
    <cellStyle name="Input 2 2 4 3 2" xfId="33932" xr:uid="{F48FC94B-F834-4995-9418-1DF5D71465BC}"/>
    <cellStyle name="Input 2 2 4 4" xfId="25377" xr:uid="{3AE2E2F2-3550-4434-B7C9-D9D13E218B69}"/>
    <cellStyle name="Input 2 2 5" xfId="9042" xr:uid="{F38D09B2-D526-4AED-9F8F-73596DD87AAD}"/>
    <cellStyle name="Input 2 2 5 2" xfId="17755" xr:uid="{CBACBA10-5F9A-4B90-B07B-BD3BA97BD238}"/>
    <cellStyle name="Input 2 2 5 2 2" xfId="34837" xr:uid="{FEBE6B27-3994-4094-A1C4-C34E1ABE8335}"/>
    <cellStyle name="Input 2 2 5 3" xfId="26323" xr:uid="{7F87E0C6-8C8E-400F-9782-CA213C8106EE}"/>
    <cellStyle name="Input 2 2 6" xfId="13788" xr:uid="{E619F185-A80A-4F07-8BC9-A46A6D289131}"/>
    <cellStyle name="Input 2 2 6 2" xfId="30870" xr:uid="{F967F44B-E84B-4260-85BC-6B2492BA2DAD}"/>
    <cellStyle name="Input 2 2 7" xfId="22204" xr:uid="{DCAF12DD-5A10-45C3-B411-6EB06D2837AB}"/>
    <cellStyle name="Input 2 3" xfId="5105" xr:uid="{7934D735-96C3-4A6F-8E32-B888BE269C5A}"/>
    <cellStyle name="Input 2 3 2" xfId="5848" xr:uid="{B6A0D46F-F497-43D4-8B01-9AD493A67D5F}"/>
    <cellStyle name="Input 2 3 2 2" xfId="8798" xr:uid="{55158A14-505A-4F5E-8510-FDD3A95AE1D8}"/>
    <cellStyle name="Input 2 3 2 2 2" xfId="17515" xr:uid="{DD91A54A-6BB4-45A6-95F1-CDE65700823F}"/>
    <cellStyle name="Input 2 3 2 2 2 2" xfId="34597" xr:uid="{AD4CEE79-AB2E-4D4E-BE4F-1817CEEE5BAB}"/>
    <cellStyle name="Input 2 3 2 2 3" xfId="26082" xr:uid="{1435CD27-2A57-461C-AD21-FCF6E3C98BD0}"/>
    <cellStyle name="Input 2 3 2 3" xfId="14780" xr:uid="{BD10CFAA-EFEE-4AC7-9D87-AFCD1C9E2502}"/>
    <cellStyle name="Input 2 3 2 3 2" xfId="31862" xr:uid="{BE04836C-846C-43E5-B539-E082268662AB}"/>
    <cellStyle name="Input 2 3 2 4" xfId="23220" xr:uid="{A24A0937-E65B-44C9-AAFC-EA1EC5E7AC55}"/>
    <cellStyle name="Input 2 3 3" xfId="8140" xr:uid="{7FAD69FF-5CCF-4B57-AC6B-0EB8C98D592C}"/>
    <cellStyle name="Input 2 3 3 2" xfId="10043" xr:uid="{277B9690-F19E-4589-ADB4-F74B9B1B31D3}"/>
    <cellStyle name="Input 2 3 3 2 2" xfId="18668" xr:uid="{C0994354-7DDA-4AD3-A1AC-E46F4C92C23F}"/>
    <cellStyle name="Input 2 3 3 2 2 2" xfId="35750" xr:uid="{3C341007-2825-4B8B-BFD8-141848976523}"/>
    <cellStyle name="Input 2 3 3 2 3" xfId="27312" xr:uid="{0B44D3F8-E24D-4FC8-82A6-C6F58816CF71}"/>
    <cellStyle name="Input 2 3 3 3" xfId="16913" xr:uid="{3A79CFBD-8087-475D-B76F-275CD5C52F8D}"/>
    <cellStyle name="Input 2 3 3 3 2" xfId="33995" xr:uid="{AAB1AFDB-1291-4F1D-B8D4-2024C82AEDE4}"/>
    <cellStyle name="Input 2 3 3 4" xfId="25449" xr:uid="{B5FFE6AB-C330-4CC0-A407-D6032962549E}"/>
    <cellStyle name="Input 2 3 4" xfId="9131" xr:uid="{0193CF78-816C-4EEC-B312-84F4183D3F13}"/>
    <cellStyle name="Input 2 3 4 2" xfId="17833" xr:uid="{21CA6871-EEBE-4959-9AF3-84E3E9149E7D}"/>
    <cellStyle name="Input 2 3 4 2 2" xfId="34915" xr:uid="{D6C874CC-65C4-452A-90CA-521711DE3CD4}"/>
    <cellStyle name="Input 2 3 4 3" xfId="26411" xr:uid="{F40EC764-6FAA-4938-AA66-1140DA08F912}"/>
    <cellStyle name="Input 2 3 5" xfId="14071" xr:uid="{F5FE9F78-7F99-4373-8E01-300506804A93}"/>
    <cellStyle name="Input 2 3 5 2" xfId="31153" xr:uid="{7B27B788-9348-4449-B2AD-1B46350ECA64}"/>
    <cellStyle name="Input 2 3 6" xfId="22499" xr:uid="{5F94A08B-1589-4F3C-BA39-BBDD84651083}"/>
    <cellStyle name="Input 2 4" xfId="6734" xr:uid="{D7596367-D48B-406A-9B44-B16DFA6BCDA1}"/>
    <cellStyle name="Input 2 4 2" xfId="8698" xr:uid="{DF7B2858-E8DE-438E-BE91-CA63BAB0B64D}"/>
    <cellStyle name="Input 2 4 2 2" xfId="17418" xr:uid="{0C54A01E-322B-487B-B396-E9A52015F912}"/>
    <cellStyle name="Input 2 4 2 2 2" xfId="34500" xr:uid="{6822DDC7-3619-43C4-B3D3-04E88887762A}"/>
    <cellStyle name="Input 2 4 2 3" xfId="25984" xr:uid="{0DC3BF76-F0FF-44DC-9865-8B781A725DD1}"/>
    <cellStyle name="Input 2 4 3" xfId="15649" xr:uid="{8FE5A97A-83B3-4B95-9A2F-2EF570D43C8C}"/>
    <cellStyle name="Input 2 4 3 2" xfId="32731" xr:uid="{1BBB8CA6-0A33-4338-BB00-E5255FAA1CC5}"/>
    <cellStyle name="Input 2 4 4" xfId="24095" xr:uid="{989C4521-7EE6-4A42-892C-4D24AC8F5CE6}"/>
    <cellStyle name="Input 2 5" xfId="7586" xr:uid="{CBDCE1E2-C1E7-44B7-9E2C-708651D1E3B2}"/>
    <cellStyle name="Input 2 5 2" xfId="8285" xr:uid="{38D414A4-B020-415B-83E3-3A57D694D9BF}"/>
    <cellStyle name="Input 2 5 2 2" xfId="10187" xr:uid="{941A11EA-B510-41B0-A09E-F3FA6FE7CF0C}"/>
    <cellStyle name="Input 2 5 2 2 2" xfId="18808" xr:uid="{8D3E32E3-4B83-44E5-8AF1-F5BE56482DA9}"/>
    <cellStyle name="Input 2 5 2 2 2 2" xfId="35890" xr:uid="{9DA6681B-B75D-429C-916F-A9ABC79B76EF}"/>
    <cellStyle name="Input 2 5 2 2 3" xfId="27456" xr:uid="{AF667A63-8D7C-4AF0-BA97-87B831CE1B09}"/>
    <cellStyle name="Input 2 5 2 3" xfId="17053" xr:uid="{2D34B984-2EEF-467F-9412-BB9DA28F1E65}"/>
    <cellStyle name="Input 2 5 2 3 2" xfId="34135" xr:uid="{D79CE9B0-59E5-4B01-AAD8-E1EBE92A0181}"/>
    <cellStyle name="Input 2 5 2 4" xfId="25593" xr:uid="{156636C2-F9EC-4D29-8F2C-2F88A861A26C}"/>
    <cellStyle name="Input 2 5 3" xfId="9427" xr:uid="{92E752C0-4686-4995-AFC0-F135DE5F9B56}"/>
    <cellStyle name="Input 2 5 3 2" xfId="18118" xr:uid="{BBC06B57-CFF1-4111-B46A-B5BB36216866}"/>
    <cellStyle name="Input 2 5 3 2 2" xfId="35200" xr:uid="{130C9EBA-CA3D-4905-B4D0-A9E946368164}"/>
    <cellStyle name="Input 2 5 3 3" xfId="26706" xr:uid="{CB9B2FFE-0AA0-4644-9651-08F11C1C8205}"/>
    <cellStyle name="Input 2 5 4" xfId="16436" xr:uid="{F63F091D-3E3D-497A-A487-BA9734CC13D5}"/>
    <cellStyle name="Input 2 5 4 2" xfId="33518" xr:uid="{09CD641A-0CEC-42E6-9415-BBA24BA9560C}"/>
    <cellStyle name="Input 2 5 5" xfId="24910" xr:uid="{2C306BDD-2C4C-42A1-B786-6F8E5847C70D}"/>
    <cellStyle name="Input 2 6" xfId="6656" xr:uid="{12251144-0C42-47AD-8028-14DB81FB24DD}"/>
    <cellStyle name="Input 2 6 2" xfId="8608" xr:uid="{B851D9A8-F3DF-4F20-9E85-8BA5C92CFD56}"/>
    <cellStyle name="Input 2 6 2 2" xfId="17332" xr:uid="{7C6B163D-3720-4575-9959-1EAB41570D2F}"/>
    <cellStyle name="Input 2 6 2 2 2" xfId="34414" xr:uid="{F29A3FEF-ADFF-4975-8906-FC446DE3C24E}"/>
    <cellStyle name="Input 2 6 2 3" xfId="25897" xr:uid="{33998499-F2B5-4981-A658-A1125F765545}"/>
    <cellStyle name="Input 2 6 3" xfId="15575" xr:uid="{3B752622-5098-4E88-A6F0-C8C3F80F3D54}"/>
    <cellStyle name="Input 2 6 3 2" xfId="32657" xr:uid="{B69F75DE-773D-4BF9-8E31-5AD3AD199068}"/>
    <cellStyle name="Input 2 6 4" xfId="24018" xr:uid="{521A8D6A-57B1-4E3B-8CED-653866E3F9F7}"/>
    <cellStyle name="Input 2 7" xfId="8482" xr:uid="{6A2625A0-4D1F-4CAF-A97C-FB608E839125}"/>
    <cellStyle name="Input 2 7 2" xfId="17216" xr:uid="{C23282B2-09DC-49DD-887A-2165FD250F0F}"/>
    <cellStyle name="Input 2 7 2 2" xfId="34298" xr:uid="{B91854DC-0158-4099-9F4F-C82512F49B13}"/>
    <cellStyle name="Input 2 7 3" xfId="25782" xr:uid="{923804F9-9305-483B-8B30-5081D90DB4B0}"/>
    <cellStyle name="Input 2 8" xfId="8584" xr:uid="{7E884FD7-09EA-45BE-AD00-173D1F8DCF4E}"/>
    <cellStyle name="Input 2 9" xfId="10413" xr:uid="{DFC5822E-918D-417F-B8E4-A01A156D85E0}"/>
    <cellStyle name="Input 2 9 2" xfId="27638" xr:uid="{4A7AF8A2-0633-4F47-85F3-EEC0D37A67AC}"/>
    <cellStyle name="Input 20" xfId="4895" xr:uid="{BD7D9557-9379-43DA-9356-7BA9A4F86A7B}"/>
    <cellStyle name="Input 21" xfId="4987" xr:uid="{35CC0A09-93FD-4376-9657-D8780607A23A}"/>
    <cellStyle name="Input 21 2" xfId="10556" xr:uid="{820798D3-ABAA-49E2-9E58-4D525501B605}"/>
    <cellStyle name="Input 22" xfId="5244" xr:uid="{9F3A2387-120E-4BB9-A247-2E63AA0ADF59}"/>
    <cellStyle name="Input 22 2" xfId="10721" xr:uid="{D9CCED1B-BA1A-4EA7-AA54-147B8B22E29C}"/>
    <cellStyle name="Input 23" xfId="4384" xr:uid="{6281D8B9-1437-4D86-AC80-75E3DB73D39A}"/>
    <cellStyle name="Input 23 2" xfId="7487" xr:uid="{9EDFB9C7-B655-4205-B9F1-F45ABEC6AE20}"/>
    <cellStyle name="Input 23 2 2" xfId="9329" xr:uid="{45C99E6B-8CA6-4FE1-9D39-AC2D8540DE20}"/>
    <cellStyle name="Input 23 2 2 2" xfId="18025" xr:uid="{9D0FC349-8A43-4F8B-AE40-F6FFD9A6B098}"/>
    <cellStyle name="Input 23 2 2 2 2" xfId="35107" xr:uid="{D94520A1-CB90-4C8B-B6AF-E39533A916E7}"/>
    <cellStyle name="Input 23 2 2 3" xfId="26609" xr:uid="{32A7D989-1786-4ADF-8DAA-34B81D1ECC83}"/>
    <cellStyle name="Input 23 2 3" xfId="16350" xr:uid="{7DFC959F-7475-4A3A-9D9F-167C3174EB66}"/>
    <cellStyle name="Input 23 2 3 2" xfId="33432" xr:uid="{4EF0C457-F26C-4278-8E2E-8C280DEF87CC}"/>
    <cellStyle name="Input 23 2 4" xfId="24820" xr:uid="{2D2E1AE4-0ECF-49F7-B825-84192DA5D429}"/>
    <cellStyle name="Input 23 3" xfId="6803" xr:uid="{58233B74-EE79-49A7-9801-D88110D72811}"/>
    <cellStyle name="Input 23 3 2" xfId="8782" xr:uid="{1E8AA8F8-9A77-40ED-9935-479623C8185D}"/>
    <cellStyle name="Input 23 3 2 2" xfId="17499" xr:uid="{103A4916-476A-4B9D-9C70-E1311E51842D}"/>
    <cellStyle name="Input 23 3 2 2 2" xfId="34581" xr:uid="{05D54AD1-3AD5-4FCE-A421-4E7BB8567007}"/>
    <cellStyle name="Input 23 3 2 3" xfId="26066" xr:uid="{8B43DAB1-D873-4FA8-B94C-B51C697A7CE8}"/>
    <cellStyle name="Input 23 3 3" xfId="15712" xr:uid="{6BAD9486-B536-4E1B-9218-49C92AAE968E}"/>
    <cellStyle name="Input 23 3 3 2" xfId="32794" xr:uid="{6CB3C5E1-A61D-4676-8907-7409B33B5D44}"/>
    <cellStyle name="Input 23 3 4" xfId="24161" xr:uid="{0CAA0C4B-1597-4397-8D82-1CB24F48F0BF}"/>
    <cellStyle name="Input 23 4" xfId="8921" xr:uid="{9B9461AA-06DA-456E-8DF8-747D2735978A}"/>
    <cellStyle name="Input 23 4 2" xfId="17635" xr:uid="{7F581EB0-22B7-476E-A407-E167AFD39792}"/>
    <cellStyle name="Input 23 4 2 2" xfId="34717" xr:uid="{39FB7640-1103-4FC3-B3BC-EE4710F5D0E9}"/>
    <cellStyle name="Input 23 4 3" xfId="26203" xr:uid="{553F96DF-17A5-4D81-BEB4-B8FC75DFB815}"/>
    <cellStyle name="Input 23 5" xfId="11204" xr:uid="{910B6B7F-978D-464A-BAD0-78F22E06DE6A}"/>
    <cellStyle name="Input 23 6" xfId="6922" xr:uid="{5C7B15D4-0019-41FE-B546-B82A413D4B80}"/>
    <cellStyle name="Input 23 6 2" xfId="15818" xr:uid="{CDCAFF20-5B05-4D11-B8A8-F0D86CF1F92E}"/>
    <cellStyle name="Input 23 6 2 2" xfId="32900" xr:uid="{7B1E1AE4-F12B-4C9D-8065-751441CAEAAF}"/>
    <cellStyle name="Input 23 6 3" xfId="24269" xr:uid="{70E16E3C-6255-4562-8B44-3B289736CF9D}"/>
    <cellStyle name="Input 23 7" xfId="13540" xr:uid="{5EDB3775-0A39-449C-957F-CE291C6AA31D}"/>
    <cellStyle name="Input 23 7 2" xfId="30622" xr:uid="{AAA6F5C4-003C-4B08-9C16-FEB4E1FCA299}"/>
    <cellStyle name="Input 23 8" xfId="21957" xr:uid="{F626FE1E-54D3-4EAF-A38B-9819967D3135}"/>
    <cellStyle name="Input 24" xfId="5750" xr:uid="{0D8AB402-DBB9-4DE2-AD50-6CAB2D9F5B15}"/>
    <cellStyle name="Input 24 2" xfId="7413" xr:uid="{D8C52347-F7C0-43C4-99CE-7BE85AB5B73F}"/>
    <cellStyle name="Input 24 2 2" xfId="9248" xr:uid="{D2914564-D1F0-412E-B23D-8991AFA54772}"/>
    <cellStyle name="Input 24 2 2 2" xfId="17946" xr:uid="{94F15C06-09E3-4017-949A-1D27E7F18263}"/>
    <cellStyle name="Input 24 2 2 2 2" xfId="35028" xr:uid="{25F62C5E-E92A-43B2-ACC4-40C7E1561E20}"/>
    <cellStyle name="Input 24 2 2 3" xfId="26528" xr:uid="{441E63DA-4C87-48FE-9365-43716D5FCAE7}"/>
    <cellStyle name="Input 24 2 3" xfId="16280" xr:uid="{DFD5D0C3-3BEA-4209-B16C-DB246702728B}"/>
    <cellStyle name="Input 24 2 3 2" xfId="33362" xr:uid="{1E799203-1078-4807-990F-DAA9E7562E07}"/>
    <cellStyle name="Input 24 2 4" xfId="24746" xr:uid="{8DCEED2E-82AE-4608-B831-2E94D21D5FE9}"/>
    <cellStyle name="Input 24 3" xfId="7932" xr:uid="{ACEF7918-C9F4-45BC-BDD4-82ADD9A83111}"/>
    <cellStyle name="Input 24 3 2" xfId="9839" xr:uid="{42C1FC50-4E2D-4443-A819-0E1C837578C7}"/>
    <cellStyle name="Input 24 3 2 2" xfId="18476" xr:uid="{7E70053C-EE65-43F3-B31F-9E1FE68FBC65}"/>
    <cellStyle name="Input 24 3 2 2 2" xfId="35558" xr:uid="{2E07F994-C4D8-4A0C-8CA0-960F620D28CD}"/>
    <cellStyle name="Input 24 3 2 3" xfId="27114" xr:uid="{CD19468B-7934-4003-992C-87E29A07D3FB}"/>
    <cellStyle name="Input 24 3 3" xfId="16717" xr:uid="{C2FA73B1-5A9B-46EC-BD81-A4B58F19BA35}"/>
    <cellStyle name="Input 24 3 3 2" xfId="33799" xr:uid="{67BFDC2E-51DA-4CCE-87D5-76147D22F1ED}"/>
    <cellStyle name="Input 24 3 4" xfId="25241" xr:uid="{053894EB-EDBB-4364-96CD-3AF00DA4979F}"/>
    <cellStyle name="Input 24 4" xfId="8743" xr:uid="{1E8882B6-B6B1-41A2-9ABA-2CF5EF4D0F7B}"/>
    <cellStyle name="Input 24 4 2" xfId="17460" xr:uid="{95EB3140-3989-4C9B-9140-542F36890692}"/>
    <cellStyle name="Input 24 4 2 2" xfId="34542" xr:uid="{4F15FF9B-72BC-45CF-BCA8-0D14CFAB812B}"/>
    <cellStyle name="Input 24 4 3" xfId="26028" xr:uid="{D9D3FFC1-9EEE-4DF2-8A97-E867483F9266}"/>
    <cellStyle name="Input 24 5" xfId="11208" xr:uid="{7616E472-B5F2-44FF-8A45-E0B444E97C5F}"/>
    <cellStyle name="Input 24 6" xfId="6773" xr:uid="{FD957879-A3E3-48C2-8590-623D1C297009}"/>
    <cellStyle name="Input 24 6 2" xfId="15683" xr:uid="{09F78653-D06D-44D7-A0D5-51A49DCEE84E}"/>
    <cellStyle name="Input 24 6 2 2" xfId="32765" xr:uid="{0C44361E-5412-427D-82C3-644AB0D3B1B4}"/>
    <cellStyle name="Input 24 6 3" xfId="24132" xr:uid="{F9E38E62-2181-4248-9906-AB2ABE27384D}"/>
    <cellStyle name="Input 24 7" xfId="14698" xr:uid="{E8FCA26A-0CCC-456D-A9D5-299A0A452E69}"/>
    <cellStyle name="Input 24 7 2" xfId="31780" xr:uid="{0D2950A1-8B13-4FAE-A295-CFABA5B57F78}"/>
    <cellStyle name="Input 24 8" xfId="23131" xr:uid="{DC311857-2C12-4CBA-81F0-AC0F1010BC4E}"/>
    <cellStyle name="Input 25" xfId="5780" xr:uid="{9B44F991-C35C-4C9F-B34A-22BA9A28936D}"/>
    <cellStyle name="Input 25 2" xfId="6833" xr:uid="{24273CE9-6027-4E7B-90AD-8A3F9BE2BBC2}"/>
    <cellStyle name="Input 25 2 2" xfId="8816" xr:uid="{F308E53A-7013-4964-AC73-7F17F7E7FB7F}"/>
    <cellStyle name="Input 25 2 2 2" xfId="17531" xr:uid="{4E8BE064-C9A4-4415-A7B6-290DADE93DBE}"/>
    <cellStyle name="Input 25 2 2 2 2" xfId="34613" xr:uid="{8F44891D-F7BE-46AA-BDC8-39F508B17CF0}"/>
    <cellStyle name="Input 25 2 2 3" xfId="26100" xr:uid="{DB58E1AD-AC2F-4B65-BEEE-8683F0774D2C}"/>
    <cellStyle name="Input 25 2 3" xfId="15736" xr:uid="{D6DDA428-E2C0-4068-8DC7-D70ACD63074D}"/>
    <cellStyle name="Input 25 2 3 2" xfId="32818" xr:uid="{429BAE28-D151-4CA5-A574-D1F6E846ED3A}"/>
    <cellStyle name="Input 25 2 4" xfId="24188" xr:uid="{906046E0-1CC6-4AD5-B387-317EE044A8AC}"/>
    <cellStyle name="Input 25 3" xfId="6674" xr:uid="{230A69C9-7CC8-4124-867F-776ABEF9317E}"/>
    <cellStyle name="Input 25 3 2" xfId="8628" xr:uid="{40013658-3704-4D41-B192-0CDC909478ED}"/>
    <cellStyle name="Input 25 3 2 2" xfId="17352" xr:uid="{2CCF59E6-CAE8-4C68-90D0-C6E8C5AB9ACF}"/>
    <cellStyle name="Input 25 3 2 2 2" xfId="34434" xr:uid="{F726FA09-6AF8-4827-8B11-F819B153A256}"/>
    <cellStyle name="Input 25 3 2 3" xfId="25917" xr:uid="{2B36C1A1-EDF5-42A7-921F-AE0737AC36CB}"/>
    <cellStyle name="Input 25 3 3" xfId="15592" xr:uid="{51408B8D-816C-492A-BAEA-248CE9530D4C}"/>
    <cellStyle name="Input 25 3 3 2" xfId="32674" xr:uid="{6F8815E0-74BD-4716-976F-8386D78D4118}"/>
    <cellStyle name="Input 25 3 4" xfId="24036" xr:uid="{C36FB455-8E47-49D6-9B6C-FFE2FDF11D22}"/>
    <cellStyle name="Input 25 4" xfId="8631" xr:uid="{72151098-9D76-46CD-9C4F-172922753084}"/>
    <cellStyle name="Input 25 4 2" xfId="17355" xr:uid="{48AEF616-529D-4485-B1A9-C4608CCED4EB}"/>
    <cellStyle name="Input 25 4 2 2" xfId="34437" xr:uid="{4011C4D7-FD23-4815-85A5-1500D5A198BF}"/>
    <cellStyle name="Input 25 4 3" xfId="25919" xr:uid="{063904D8-6D52-4606-B1FB-43B6589F8E66}"/>
    <cellStyle name="Input 25 5" xfId="10717" xr:uid="{0D25D77A-7319-4BCF-ACBB-EC11D43BB4AE}"/>
    <cellStyle name="Input 25 6" xfId="14718" xr:uid="{6E0546F7-49AF-4362-B587-25C7F4E18EE1}"/>
    <cellStyle name="Input 25 6 2" xfId="31800" xr:uid="{DADEDCA7-03E4-47EA-9E16-C431D28A905F}"/>
    <cellStyle name="Input 25 7" xfId="23155" xr:uid="{B40C3DDB-E8A6-4638-900A-C2455E57D6F1}"/>
    <cellStyle name="Input 26" xfId="4183" xr:uid="{FB66E4DC-043B-4AFA-996F-0500D84E9408}"/>
    <cellStyle name="Input 26 2" xfId="6913" xr:uid="{C5FA774F-06A2-4295-BEF1-13C887233E4A}"/>
    <cellStyle name="Input 26 2 2" xfId="8910" xr:uid="{7732E37A-F314-4F88-AEF8-516A088DC6B7}"/>
    <cellStyle name="Input 26 2 2 2" xfId="17624" xr:uid="{71B311B4-E232-4FFC-BE8B-5174F458C1E7}"/>
    <cellStyle name="Input 26 2 2 2 2" xfId="34706" xr:uid="{AABBC8DE-6D0D-4E45-8E5C-572422ECB19E}"/>
    <cellStyle name="Input 26 2 2 3" xfId="26193" xr:uid="{4D867293-7862-4F14-BB0F-9F546E843570}"/>
    <cellStyle name="Input 26 2 3" xfId="15809" xr:uid="{76BB6AA9-481C-4DD5-9CEF-8CB8052DE9A5}"/>
    <cellStyle name="Input 26 2 3 2" xfId="32891" xr:uid="{6DD9CD3E-BAB1-4775-B3FB-1C15CBFFC4FE}"/>
    <cellStyle name="Input 26 2 4" xfId="24260" xr:uid="{CFC05B36-4FB3-4242-BB48-33C23FF40011}"/>
    <cellStyle name="Input 26 3" xfId="6668" xr:uid="{CD786B20-2B36-4367-A6C8-750DFF20FB6D}"/>
    <cellStyle name="Input 26 3 2" xfId="8620" xr:uid="{61C916BA-401B-49B8-95F4-B8E114BD89B5}"/>
    <cellStyle name="Input 26 3 2 2" xfId="17344" xr:uid="{ADBC0C4B-19BC-457B-9FF0-8BB8FA547DEC}"/>
    <cellStyle name="Input 26 3 2 2 2" xfId="34426" xr:uid="{427D9C7E-5923-4964-B84F-805249C76131}"/>
    <cellStyle name="Input 26 3 2 3" xfId="25909" xr:uid="{D5E2D5E0-9FAC-40FD-97A5-2CFD4E6EFF4F}"/>
    <cellStyle name="Input 26 3 3" xfId="15586" xr:uid="{E4CD619C-A413-48F5-8052-406726D832FF}"/>
    <cellStyle name="Input 26 3 3 2" xfId="32668" xr:uid="{2D4A12A0-9A9D-44AE-9C9C-0B6E99CF26DD}"/>
    <cellStyle name="Input 26 3 4" xfId="24030" xr:uid="{F7422951-BE2F-4C2D-9549-DA2A2A70EFEF}"/>
    <cellStyle name="Input 26 4" xfId="8863" xr:uid="{5AE2C956-FAD6-40FE-A916-439F825E3025}"/>
    <cellStyle name="Input 26 4 2" xfId="17577" xr:uid="{788909F6-95C2-46B3-804A-581D6100B402}"/>
    <cellStyle name="Input 26 4 2 2" xfId="34659" xr:uid="{3300A226-983E-47D7-A8D5-040EB03482BC}"/>
    <cellStyle name="Input 26 4 3" xfId="26146" xr:uid="{EA24C26F-C4CB-4B04-98E5-6954A7D562A1}"/>
    <cellStyle name="Input 26 5" xfId="10715" xr:uid="{3358762E-8259-4600-ACE2-51AD9329CD88}"/>
    <cellStyle name="Input 26 6" xfId="13478" xr:uid="{3D2E2A5A-3DAA-4E68-AF1B-B9818CBDCED2}"/>
    <cellStyle name="Input 26 6 2" xfId="30560" xr:uid="{4E4E68C2-013D-4018-86F2-E50D5876FA59}"/>
    <cellStyle name="Input 26 7" xfId="21906" xr:uid="{4FC216A9-8F04-48C1-9975-1A8FA4250BB3}"/>
    <cellStyle name="Input 27" xfId="5793" xr:uid="{FF341AB1-9D15-44FB-8325-483577054D36}"/>
    <cellStyle name="Input 27 2" xfId="7912" xr:uid="{E59FB615-22B5-4514-8960-345E512259A4}"/>
    <cellStyle name="Input 27 2 2" xfId="9822" xr:uid="{2ED5BC9A-69CB-4509-A3F9-D85EC94D827F}"/>
    <cellStyle name="Input 27 2 2 2" xfId="18459" xr:uid="{B4E11BD8-8B7D-4BDB-8EA4-439F1343C71E}"/>
    <cellStyle name="Input 27 2 2 2 2" xfId="35541" xr:uid="{9162638D-EDBA-4196-9F4D-1BF7773DA085}"/>
    <cellStyle name="Input 27 2 2 3" xfId="27100" xr:uid="{3D2122B6-A949-4E72-9CE3-9D7B6A6D0683}"/>
    <cellStyle name="Input 27 2 3" xfId="16700" xr:uid="{F6D72F5B-0F34-400A-8ACF-A781D000B40F}"/>
    <cellStyle name="Input 27 2 3 2" xfId="33782" xr:uid="{A655AF29-9DCF-4F29-A21C-DC505CAAEC1D}"/>
    <cellStyle name="Input 27 2 4" xfId="25224" xr:uid="{EA111FB6-7CEC-49A6-A313-01E9AB614320}"/>
    <cellStyle name="Input 27 3" xfId="8273" xr:uid="{0B66D7BB-991F-4692-B672-7F644369F289}"/>
    <cellStyle name="Input 27 3 2" xfId="10176" xr:uid="{62A313C7-B2B0-4A95-8EF0-77ED9849CB2A}"/>
    <cellStyle name="Input 27 3 2 2" xfId="18797" xr:uid="{C1C7E0A9-894F-4CE1-A8EC-7D9CA3ED32DF}"/>
    <cellStyle name="Input 27 3 2 2 2" xfId="35879" xr:uid="{ECDB5529-A28B-4146-A171-10527F247441}"/>
    <cellStyle name="Input 27 3 2 3" xfId="27445" xr:uid="{6BD376AD-FB86-4A52-BA1F-FF9F6CD068FC}"/>
    <cellStyle name="Input 27 3 3" xfId="17042" xr:uid="{D993BB4C-4CAB-4732-999E-8D8D9C4F0865}"/>
    <cellStyle name="Input 27 3 3 2" xfId="34124" xr:uid="{EC6BDA2F-7E76-4410-968C-83D7B3488188}"/>
    <cellStyle name="Input 27 3 4" xfId="25582" xr:uid="{9CA2B7BE-BB76-466A-A3D6-181E81FA6C2C}"/>
    <cellStyle name="Input 27 4" xfId="9386" xr:uid="{3551DA5B-84B1-4B19-A556-67E70F53EEDA}"/>
    <cellStyle name="Input 27 4 2" xfId="18079" xr:uid="{0A6BD0F7-D66E-42E5-B422-899C7EEB22B0}"/>
    <cellStyle name="Input 27 4 2 2" xfId="35161" xr:uid="{426E183B-8EE2-4AB7-8889-BD82DCB7E7D2}"/>
    <cellStyle name="Input 27 4 3" xfId="26665" xr:uid="{2FCB37A8-50FD-4598-9679-5B538B161C36}"/>
    <cellStyle name="Input 27 5" xfId="10654" xr:uid="{2E539EA7-7CB6-4AD7-84F6-56A3D716AC4E}"/>
    <cellStyle name="Input 27 6" xfId="14730" xr:uid="{2B64FEB1-3E37-448C-8A8E-B1982E31259A}"/>
    <cellStyle name="Input 27 6 2" xfId="31812" xr:uid="{D4F80097-C546-4998-B7B1-044CD767B93D}"/>
    <cellStyle name="Input 27 7" xfId="23167" xr:uid="{A9083898-F0CE-47FE-BEB6-D0761C45A01B}"/>
    <cellStyle name="Input 28" xfId="5755" xr:uid="{FDABC78A-5EE8-4768-BB0F-543B977AE605}"/>
    <cellStyle name="Input 28 2" xfId="6984" xr:uid="{EF3D1F4C-8C72-40AB-91B9-8E0B887E5D9B}"/>
    <cellStyle name="Input 28 2 2" xfId="9028" xr:uid="{2E9DEFB6-EDBF-446A-B804-206E2272481A}"/>
    <cellStyle name="Input 28 2 2 2" xfId="17742" xr:uid="{2AEA21D6-068C-477C-B102-1443D8EFBB2E}"/>
    <cellStyle name="Input 28 2 2 2 2" xfId="34824" xr:uid="{43298E95-8E9E-4138-B19C-9EEC3608FA05}"/>
    <cellStyle name="Input 28 2 2 3" xfId="26310" xr:uid="{CD1E87EB-14FB-492A-935F-EF83BFC82348}"/>
    <cellStyle name="Input 28 2 3" xfId="15870" xr:uid="{24F15FF1-FA7E-4D54-908D-930CECBAC104}"/>
    <cellStyle name="Input 28 2 3 2" xfId="32952" xr:uid="{542966AE-3939-4E17-A5AF-6776ED9A3422}"/>
    <cellStyle name="Input 28 2 4" xfId="24321" xr:uid="{0A776BEA-77AF-4B01-82FD-F058CDB79C6C}"/>
    <cellStyle name="Input 28 3" xfId="7944" xr:uid="{36088085-ADFE-42D6-8807-6FB6F8D99F0B}"/>
    <cellStyle name="Input 28 3 2" xfId="9851" xr:uid="{8C85EA35-EEC4-40AB-9856-8D43F0935B87}"/>
    <cellStyle name="Input 28 3 2 2" xfId="18488" xr:uid="{C6F39C3E-4CCD-45E3-8B4A-082835F5AE8D}"/>
    <cellStyle name="Input 28 3 2 2 2" xfId="35570" xr:uid="{008C327F-D3CE-443E-9D59-CBD89237FAAE}"/>
    <cellStyle name="Input 28 3 2 3" xfId="27126" xr:uid="{48A4E7AB-AC1C-4AE5-8363-4436D554FC87}"/>
    <cellStyle name="Input 28 3 3" xfId="16729" xr:uid="{1FAAD69B-2499-48D8-9A5A-114B36F23631}"/>
    <cellStyle name="Input 28 3 3 2" xfId="33811" xr:uid="{84947A85-5BA5-4BFC-AAF9-03DD8DEFFC54}"/>
    <cellStyle name="Input 28 3 4" xfId="25253" xr:uid="{7A28F21A-52B3-44A2-AAFC-435824CD26F2}"/>
    <cellStyle name="Input 28 4" xfId="8703" xr:uid="{50784D42-0B12-4F2B-A1A3-1051949A41CE}"/>
    <cellStyle name="Input 28 4 2" xfId="17422" xr:uid="{3BDC7875-B995-4589-9307-3019F7E13E47}"/>
    <cellStyle name="Input 28 4 2 2" xfId="34504" xr:uid="{997CAE81-79A7-4B5F-99C0-B947289606F1}"/>
    <cellStyle name="Input 28 4 3" xfId="25989" xr:uid="{6B15ADA2-704A-435A-8B88-DB8458964929}"/>
    <cellStyle name="Input 28 5" xfId="10572" xr:uid="{B173806C-9160-4B23-A2A8-95D18CE050C4}"/>
    <cellStyle name="Input 28 6" xfId="14699" xr:uid="{F2A15A43-3F5F-4102-B1BC-B84A0A5ACF1C}"/>
    <cellStyle name="Input 28 6 2" xfId="31781" xr:uid="{1D4C2B79-0CC5-4C63-B561-DEE98282680B}"/>
    <cellStyle name="Input 28 7" xfId="23133" xr:uid="{24734FD6-1F51-4A7A-803F-4F48878779E1}"/>
    <cellStyle name="Input 29" xfId="7641" xr:uid="{5FC30D27-B0BB-4C00-98FA-8AA22507AC08}"/>
    <cellStyle name="Input 29 2" xfId="10571" xr:uid="{89138EC9-0D44-46DA-8534-FBE50E4E2CAD}"/>
    <cellStyle name="Input 3" xfId="2297" xr:uid="{343C5695-B763-4605-BA27-ECA14B9CAFE4}"/>
    <cellStyle name="Input 3 2" xfId="4704" xr:uid="{25C0EEE9-C95F-4612-913B-83AC3571D427}"/>
    <cellStyle name="Input 3 2 2" xfId="5987" xr:uid="{8A20DDCB-35A2-4811-8591-19B35CF8BA2B}"/>
    <cellStyle name="Input 3 2 2 2" xfId="7847" xr:uid="{538D4795-DA52-455C-8EAB-69A0BC7DE318}"/>
    <cellStyle name="Input 3 2 2 2 2" xfId="9758" xr:uid="{DDA2C583-522A-4775-8444-0034A30F696A}"/>
    <cellStyle name="Input 3 2 2 2 2 2" xfId="18409" xr:uid="{78074979-F2EB-464F-955B-46CD8F6E9192}"/>
    <cellStyle name="Input 3 2 2 2 2 2 2" xfId="35491" xr:uid="{C72889D3-5E13-48F8-A2CD-528B9AB3A23D}"/>
    <cellStyle name="Input 3 2 2 2 2 3" xfId="27036" xr:uid="{8BDDD290-F4D4-4CEA-9D9C-484021757D03}"/>
    <cellStyle name="Input 3 2 2 2 3" xfId="16649" xr:uid="{BF35DF66-E24F-45D1-8AB4-DA1240145537}"/>
    <cellStyle name="Input 3 2 2 2 3 2" xfId="33731" xr:uid="{6F5CC9F0-2AAF-4032-B633-4CA8A4E6AA2F}"/>
    <cellStyle name="Input 3 2 2 2 4" xfId="25160" xr:uid="{10C34AE9-31D1-42A5-8956-7231F65BA426}"/>
    <cellStyle name="Input 3 2 2 3" xfId="8390" xr:uid="{744E944F-594E-4CC7-8CAC-C87F3604ED45}"/>
    <cellStyle name="Input 3 2 2 3 2" xfId="10291" xr:uid="{596F4A7C-053E-4878-B41C-321360AB67C2}"/>
    <cellStyle name="Input 3 2 2 3 2 2" xfId="18899" xr:uid="{83A5BD8C-7CD2-496C-B88D-CE9DEA8595AB}"/>
    <cellStyle name="Input 3 2 2 3 2 2 2" xfId="35981" xr:uid="{E983DDD9-3A65-45D2-9804-D546D9C7D146}"/>
    <cellStyle name="Input 3 2 2 3 2 3" xfId="27560" xr:uid="{8A5DF4A1-1A07-46F5-9E3E-5470689C9842}"/>
    <cellStyle name="Input 3 2 2 3 3" xfId="17144" xr:uid="{C5689E8A-0A52-4078-BB41-7C5226BF7441}"/>
    <cellStyle name="Input 3 2 2 3 3 2" xfId="34226" xr:uid="{D5822DD4-5BDE-4D57-AA3F-9889ADB21A0C}"/>
    <cellStyle name="Input 3 2 2 3 4" xfId="25697" xr:uid="{144436BD-C04B-4E27-A040-855D8050316A}"/>
    <cellStyle name="Input 3 2 2 4" xfId="9609" xr:uid="{1A18AE42-3FA4-490A-8EAF-E9E07C65B8FF}"/>
    <cellStyle name="Input 3 2 2 4 2" xfId="18286" xr:uid="{4C50C4B8-1682-4269-9A65-C57CAB2A9A7D}"/>
    <cellStyle name="Input 3 2 2 4 2 2" xfId="35368" xr:uid="{01DA3509-6257-4FE2-A640-6E0B00C57C2B}"/>
    <cellStyle name="Input 3 2 2 4 3" xfId="26887" xr:uid="{311960E2-D876-4F2C-AF72-8439C7EFAF8B}"/>
    <cellStyle name="Input 3 2 2 5" xfId="14915" xr:uid="{040F035C-1C7B-4215-A4C6-4D582F510BD2}"/>
    <cellStyle name="Input 3 2 2 5 2" xfId="31997" xr:uid="{69C38840-1F8B-4347-9874-2DCE4F7D7B64}"/>
    <cellStyle name="Input 3 2 2 6" xfId="23358" xr:uid="{448E0510-7A3A-4F6E-ACB5-D52804015B95}"/>
    <cellStyle name="Input 3 2 3" xfId="6646" xr:uid="{23AAC699-1FE0-4436-9994-2A28BCE91CB1}"/>
    <cellStyle name="Input 3 2 3 2" xfId="8597" xr:uid="{17B17FC1-7DC3-46FE-AC7B-384A8F82EC78}"/>
    <cellStyle name="Input 3 2 3 2 2" xfId="17321" xr:uid="{93CE5C57-8F33-41C1-97C7-BB86995EA2FF}"/>
    <cellStyle name="Input 3 2 3 2 2 2" xfId="34403" xr:uid="{5CFA1D0F-0AC7-41C5-886E-35A160E804DB}"/>
    <cellStyle name="Input 3 2 3 2 3" xfId="25887" xr:uid="{A242F72D-5343-4782-A578-222D29360446}"/>
    <cellStyle name="Input 3 2 3 3" xfId="15566" xr:uid="{007ADC7C-94B6-4687-9105-B9E43541453A}"/>
    <cellStyle name="Input 3 2 3 3 2" xfId="32648" xr:uid="{39D969F9-F6FE-47E9-80DB-0785398DB38F}"/>
    <cellStyle name="Input 3 2 3 4" xfId="24009" xr:uid="{EE10E144-432D-4D82-99DC-C6393B24AB16}"/>
    <cellStyle name="Input 3 2 4" xfId="8069" xr:uid="{27C2FB7E-DEB8-4F3A-9D91-1AB477B347AC}"/>
    <cellStyle name="Input 3 2 4 2" xfId="9972" xr:uid="{B90C2F48-5A75-447B-AE05-A84E284A2A8C}"/>
    <cellStyle name="Input 3 2 4 2 2" xfId="18606" xr:uid="{5FD6DF09-5682-4625-BF8F-D6A21CB3D684}"/>
    <cellStyle name="Input 3 2 4 2 2 2" xfId="35688" xr:uid="{3BBFCEA9-3FFF-4F61-9C86-979BB23ECD54}"/>
    <cellStyle name="Input 3 2 4 2 3" xfId="27241" xr:uid="{7B3EFED5-2CCF-4F65-8824-E5696A19B258}"/>
    <cellStyle name="Input 3 2 4 3" xfId="16851" xr:uid="{8B53032B-3C68-4416-84A3-C88705EA14B3}"/>
    <cellStyle name="Input 3 2 4 3 2" xfId="33933" xr:uid="{64EBF9E9-C502-419C-ABFA-D4801FBDDC05}"/>
    <cellStyle name="Input 3 2 4 4" xfId="25378" xr:uid="{00BA7712-BDD2-4E00-B16B-A4B6A417F7F6}"/>
    <cellStyle name="Input 3 2 5" xfId="9043" xr:uid="{61ADE58B-D448-465A-9C2B-D7DD7796133F}"/>
    <cellStyle name="Input 3 2 5 2" xfId="17756" xr:uid="{B7BAE827-7314-4EEB-AC15-982370FABF5E}"/>
    <cellStyle name="Input 3 2 5 2 2" xfId="34838" xr:uid="{49DD1A35-BEE8-4CFE-8373-77962D396565}"/>
    <cellStyle name="Input 3 2 5 3" xfId="26324" xr:uid="{FDF698E4-D96F-4E60-B818-DD32C7246122}"/>
    <cellStyle name="Input 3 2 6" xfId="13789" xr:uid="{D1E02BC3-B9DC-4E8B-AB0E-517ED120F04B}"/>
    <cellStyle name="Input 3 2 6 2" xfId="30871" xr:uid="{761E27C2-0165-48C5-9C07-69EB48B4DC9E}"/>
    <cellStyle name="Input 3 2 7" xfId="22205" xr:uid="{7DCF7367-61F4-4F40-995B-11A86D4F6003}"/>
    <cellStyle name="Input 3 3" xfId="5106" xr:uid="{F7D5EF7F-9901-47C7-A3DA-D885C4D6E4F8}"/>
    <cellStyle name="Input 3 3 2" xfId="5849" xr:uid="{E8B0E970-940F-4F6F-8E1E-0DBB26DF1E88}"/>
    <cellStyle name="Input 3 3 2 2" xfId="8739" xr:uid="{BBA0D4FD-9651-4571-B4AC-390A4FFF0194}"/>
    <cellStyle name="Input 3 3 2 2 2" xfId="17456" xr:uid="{A5C81FF5-64AD-4D6D-97E4-1879B32972EB}"/>
    <cellStyle name="Input 3 3 2 2 2 2" xfId="34538" xr:uid="{2DE4A55E-1829-40F3-BD8C-395D5CD95338}"/>
    <cellStyle name="Input 3 3 2 2 3" xfId="26024" xr:uid="{0C8E84D4-51FA-440B-9CAD-6AEC6CC3317D}"/>
    <cellStyle name="Input 3 3 2 3" xfId="14781" xr:uid="{34CBC82C-3924-493B-AD2C-93327C790AE4}"/>
    <cellStyle name="Input 3 3 2 3 2" xfId="31863" xr:uid="{8D3A90A6-1CFE-4701-B304-300CC9DA599D}"/>
    <cellStyle name="Input 3 3 2 4" xfId="23221" xr:uid="{0057FD5D-9627-4CDF-BA81-835CE5C4D7E7}"/>
    <cellStyle name="Input 3 3 3" xfId="8141" xr:uid="{F1C18471-4E63-4DBC-AB1B-1541AC0D29ED}"/>
    <cellStyle name="Input 3 3 3 2" xfId="10044" xr:uid="{5E3F3236-C549-4B1A-B0EB-BE08725A5D42}"/>
    <cellStyle name="Input 3 3 3 2 2" xfId="18669" xr:uid="{502D88DB-4D09-461B-9656-3DDC947B4E93}"/>
    <cellStyle name="Input 3 3 3 2 2 2" xfId="35751" xr:uid="{F7269D9C-6310-4B2C-9A97-AA5A5DEB62E9}"/>
    <cellStyle name="Input 3 3 3 2 3" xfId="27313" xr:uid="{F653FB4C-F77B-4C39-A54C-84354CD17F97}"/>
    <cellStyle name="Input 3 3 3 3" xfId="16914" xr:uid="{77897FBC-29D4-4ACA-8D10-1565A89A5E22}"/>
    <cellStyle name="Input 3 3 3 3 2" xfId="33996" xr:uid="{ECBEB8BF-D389-4447-8642-314B5F6D1227}"/>
    <cellStyle name="Input 3 3 3 4" xfId="25450" xr:uid="{CE687540-5426-4C21-AD39-46AC843D2231}"/>
    <cellStyle name="Input 3 3 4" xfId="9132" xr:uid="{B1CE3A9F-8BEF-4904-9F5D-DD651A2968DD}"/>
    <cellStyle name="Input 3 3 4 2" xfId="17834" xr:uid="{F0E835DA-5BB2-4F6B-957E-744A8A748795}"/>
    <cellStyle name="Input 3 3 4 2 2" xfId="34916" xr:uid="{94DC9595-8CC3-4001-8140-65AA17AF5112}"/>
    <cellStyle name="Input 3 3 4 3" xfId="26412" xr:uid="{78550D83-2FDE-4878-8AF7-AD4603094D55}"/>
    <cellStyle name="Input 3 3 5" xfId="14072" xr:uid="{DC46EDEC-3B70-4078-A2E3-6A161BDA7B94}"/>
    <cellStyle name="Input 3 3 5 2" xfId="31154" xr:uid="{2D04C3E4-57EA-458D-A110-61DD14A0CE97}"/>
    <cellStyle name="Input 3 3 6" xfId="22500" xr:uid="{0D20544B-E9EA-4C33-AC44-7961636D8895}"/>
    <cellStyle name="Input 3 4" xfId="7401" xr:uid="{EB4A8500-480F-4A5E-BEDE-8E0A19ACAE38}"/>
    <cellStyle name="Input 3 4 2" xfId="9246" xr:uid="{4D5737BA-BA3C-4884-A72A-9619ED2D5088}"/>
    <cellStyle name="Input 3 4 2 2" xfId="17944" xr:uid="{F9AAFA2E-3432-4685-86F8-0C769C92BC30}"/>
    <cellStyle name="Input 3 4 2 2 2" xfId="35026" xr:uid="{6E1E7571-7139-4943-B03F-EDD3726CB409}"/>
    <cellStyle name="Input 3 4 2 3" xfId="26526" xr:uid="{B414818D-64F5-4C9E-B7EC-774062CB9F78}"/>
    <cellStyle name="Input 3 4 3" xfId="16268" xr:uid="{61F98E6C-8803-4F2A-BE06-0DC20FD3C4AC}"/>
    <cellStyle name="Input 3 4 3 2" xfId="33350" xr:uid="{D9F20636-D634-4D08-AB5B-B5E734CE0918}"/>
    <cellStyle name="Input 3 4 4" xfId="24734" xr:uid="{657C0CC6-896B-4841-8F17-40EEC026329B}"/>
    <cellStyle name="Input 3 5" xfId="6744" xr:uid="{3ADD9C75-F558-4EAC-9FF5-03AB72D3894C}"/>
    <cellStyle name="Input 3 5 2" xfId="7956" xr:uid="{9AA67A0D-9A17-41BD-BA90-18A3E3D2E553}"/>
    <cellStyle name="Input 3 5 2 2" xfId="9863" xr:uid="{8A5BAE15-0B64-4C71-AACA-7D12ED9CF8F2}"/>
    <cellStyle name="Input 3 5 2 2 2" xfId="18500" xr:uid="{65488B40-57E1-40CB-BFE3-491616DB35F0}"/>
    <cellStyle name="Input 3 5 2 2 2 2" xfId="35582" xr:uid="{88CBD2C6-C82D-449D-8024-734AB993AC8B}"/>
    <cellStyle name="Input 3 5 2 2 3" xfId="27138" xr:uid="{20C776B7-E283-41DE-872B-1226ACD3CC17}"/>
    <cellStyle name="Input 3 5 2 3" xfId="16741" xr:uid="{8F500E52-174A-4923-A137-E0565CAFF2DD}"/>
    <cellStyle name="Input 3 5 2 3 2" xfId="33823" xr:uid="{54B48615-E66B-422B-8D36-85E716DF3763}"/>
    <cellStyle name="Input 3 5 2 4" xfId="25265" xr:uid="{4C54E2B6-A133-48E0-B1F9-8EBD8C7B96D0}"/>
    <cellStyle name="Input 3 5 3" xfId="8708" xr:uid="{721C8ADF-9AC3-476E-871C-DE2CDF69308F}"/>
    <cellStyle name="Input 3 5 3 2" xfId="17427" xr:uid="{EC7424CC-E074-418A-80B5-A38D737A5C9C}"/>
    <cellStyle name="Input 3 5 3 2 2" xfId="34509" xr:uid="{B693431E-3B06-4BB0-A91B-837F83AFC3CD}"/>
    <cellStyle name="Input 3 5 3 3" xfId="25994" xr:uid="{09E71D69-293B-4DD7-8D22-D74F8FAFC4F2}"/>
    <cellStyle name="Input 3 5 4" xfId="15657" xr:uid="{171BF71A-430D-4370-B0B1-FF12B00B82A2}"/>
    <cellStyle name="Input 3 5 4 2" xfId="32739" xr:uid="{CB049196-76FF-40D8-A61B-940C3DF516BE}"/>
    <cellStyle name="Input 3 5 5" xfId="24104" xr:uid="{8EB38CE5-1A65-4206-AE36-B891DC6485E3}"/>
    <cellStyle name="Input 3 6" xfId="7971" xr:uid="{1FC7C3DF-83C4-4ABE-8C3E-14B002C581DD}"/>
    <cellStyle name="Input 3 6 2" xfId="9878" xr:uid="{12D1AD97-0C9E-43F7-9E5C-6B3611EE30E7}"/>
    <cellStyle name="Input 3 6 2 2" xfId="18513" xr:uid="{384FA9F8-6D8A-4E7E-9F0B-B61C0AB55BE2}"/>
    <cellStyle name="Input 3 6 2 2 2" xfId="35595" xr:uid="{0C978EF6-5E50-49BE-9C63-4D1051AC3F93}"/>
    <cellStyle name="Input 3 6 2 3" xfId="27153" xr:uid="{99A3532D-9FCA-42B8-B46A-2F37814BD298}"/>
    <cellStyle name="Input 3 6 3" xfId="16754" xr:uid="{9B82D328-AD46-42A3-A8A7-9486D284A4EE}"/>
    <cellStyle name="Input 3 6 3 2" xfId="33836" xr:uid="{E6CD7A09-6988-4126-9523-E9C340BDEAB1}"/>
    <cellStyle name="Input 3 6 4" xfId="25280" xr:uid="{ADF5B765-B3D6-4FDE-BD2D-0325C6114851}"/>
    <cellStyle name="Input 3 7" xfId="8483" xr:uid="{C0C27B2F-CE52-4C14-AE44-A37B1B494492}"/>
    <cellStyle name="Input 3 7 2" xfId="17217" xr:uid="{F5BCFFDF-8551-4A41-9CF1-BEC87A8EAA1E}"/>
    <cellStyle name="Input 3 7 2 2" xfId="34299" xr:uid="{C8A71AEA-906E-4D89-B2D3-ED0D99A7FCD0}"/>
    <cellStyle name="Input 3 7 3" xfId="25783" xr:uid="{F55FF423-C334-40ED-BD87-81A3548D61C6}"/>
    <cellStyle name="Input 3 8" xfId="10414" xr:uid="{EF1800D3-503E-4ED0-815A-53B7EEBD23C0}"/>
    <cellStyle name="Input 3 8 2" xfId="27639" xr:uid="{E059C3B2-DED2-428D-8FB2-79C9C4947D70}"/>
    <cellStyle name="Input 3 9" xfId="21235" xr:uid="{D69058A3-1F28-4065-9582-E2849F2416E9}"/>
    <cellStyle name="Input 30" xfId="7617" xr:uid="{AADA9799-CB1C-40BC-AAE2-F156EB3979FC}"/>
    <cellStyle name="Input 30 2" xfId="8289" xr:uid="{E3A3C0E6-2029-4508-A363-E75A8EEED351}"/>
    <cellStyle name="Input 30 2 2" xfId="10191" xr:uid="{8C8A3A85-3650-434C-94AC-D75A79898E56}"/>
    <cellStyle name="Input 30 2 2 2" xfId="18812" xr:uid="{C8B4A4EC-1124-4A3C-9461-9424A6BB5052}"/>
    <cellStyle name="Input 30 2 2 2 2" xfId="35894" xr:uid="{57D70BC8-5F1E-4E26-84BC-3F34F07437FD}"/>
    <cellStyle name="Input 30 2 2 3" xfId="27460" xr:uid="{045FB022-3C35-43BA-8D3D-5371DA9CCE6F}"/>
    <cellStyle name="Input 30 2 3" xfId="17057" xr:uid="{DCF0D859-4BEA-484F-8AF0-E2EA363C014E}"/>
    <cellStyle name="Input 30 2 3 2" xfId="34139" xr:uid="{7CC62356-ADA4-4C08-A042-0F7B0F646D3D}"/>
    <cellStyle name="Input 30 2 4" xfId="25597" xr:uid="{BE7371D9-4462-4166-81D6-FE96139740AB}"/>
    <cellStyle name="Input 30 3" xfId="9463" xr:uid="{FCD76F2A-35A5-4632-8E0B-4F532D7540E9}"/>
    <cellStyle name="Input 30 3 2" xfId="18153" xr:uid="{9A0F73DE-6599-439D-B7B6-3BB68B5A0BF2}"/>
    <cellStyle name="Input 30 3 2 2" xfId="35235" xr:uid="{DAF48E74-A5DB-4802-95FD-E3578945021E}"/>
    <cellStyle name="Input 30 3 3" xfId="26741" xr:uid="{0B7923A8-DDAA-46EB-9FDB-7E67D36F2BAB}"/>
    <cellStyle name="Input 30 4" xfId="11388" xr:uid="{41E4C6DC-DCF3-4269-9CF3-2EDFCE378354}"/>
    <cellStyle name="Input 30 5" xfId="16466" xr:uid="{84330F90-4B95-4E2C-8E68-CEC553CA3B0D}"/>
    <cellStyle name="Input 30 5 2" xfId="33548" xr:uid="{08FBB76D-4E35-4766-BCE2-ED1A95CEC553}"/>
    <cellStyle name="Input 30 6" xfId="24941" xr:uid="{83AFBB7E-B4D9-4B97-9CB6-11BB4BE0DA4D}"/>
    <cellStyle name="Input 31" xfId="7638" xr:uid="{06CE5FF6-693E-4764-BF93-D42A4274BE73}"/>
    <cellStyle name="Input 31 2" xfId="9491" xr:uid="{85B0C0CB-F0D8-4FF4-81E8-C97905280759}"/>
    <cellStyle name="Input 31 2 2" xfId="18181" xr:uid="{FB5E5C8E-0108-4E5C-9569-AED843FB6064}"/>
    <cellStyle name="Input 31 2 2 2" xfId="35263" xr:uid="{E46667FA-158C-4840-A4DB-9C3220B6654A}"/>
    <cellStyle name="Input 31 2 3" xfId="26769" xr:uid="{C683DF0C-44AE-4E27-AAC6-04AFAAC8D2D1}"/>
    <cellStyle name="Input 31 3" xfId="16487" xr:uid="{FE469529-6ADE-4BC5-A0F9-3288BBDE028E}"/>
    <cellStyle name="Input 31 3 2" xfId="33569" xr:uid="{3A5B71C9-2FD5-4D41-833C-DF844C932655}"/>
    <cellStyle name="Input 31 4" xfId="24962" xr:uid="{E09D6559-9FAE-4F9D-B10C-45383772DCCE}"/>
    <cellStyle name="Input 32" xfId="6776" xr:uid="{0107A273-A6A1-4F3D-B752-966178100B67}"/>
    <cellStyle name="Input 32 2" xfId="7959" xr:uid="{079808A4-254E-437C-A93B-FD2574337D68}"/>
    <cellStyle name="Input 32 2 2" xfId="9866" xr:uid="{02B09BFA-B9A6-41DE-88DA-A210CA56E89F}"/>
    <cellStyle name="Input 32 2 2 2" xfId="18503" xr:uid="{A8F01D78-7051-4618-8065-14A2D862C858}"/>
    <cellStyle name="Input 32 2 2 2 2" xfId="35585" xr:uid="{AC0A5E5B-0D90-4AD5-8B8E-E81FD3AB72A5}"/>
    <cellStyle name="Input 32 2 2 3" xfId="27141" xr:uid="{B938392D-4F69-4949-84B1-B5D9211A724B}"/>
    <cellStyle name="Input 32 2 3" xfId="16744" xr:uid="{A4513887-80EC-44B3-B41E-94CA98302D5C}"/>
    <cellStyle name="Input 32 2 3 2" xfId="33826" xr:uid="{4DBD368C-07B5-403E-A046-797949F85801}"/>
    <cellStyle name="Input 32 2 4" xfId="25268" xr:uid="{FBDDABDB-A5B1-4296-8B55-AD4F0BD31BFD}"/>
    <cellStyle name="Input 32 3" xfId="8747" xr:uid="{990D82B0-B2B8-4F69-80B6-E248CE7B8DB0}"/>
    <cellStyle name="Input 32 3 2" xfId="17464" xr:uid="{15148761-5335-49C2-B572-7BC15D175E1D}"/>
    <cellStyle name="Input 32 3 2 2" xfId="34546" xr:uid="{5B454FCC-0802-4342-AE3B-AE6FE7BA3139}"/>
    <cellStyle name="Input 32 3 3" xfId="26032" xr:uid="{A8342E22-4411-4682-B40C-8E157FC9096E}"/>
    <cellStyle name="Input 32 4" xfId="15686" xr:uid="{172AF102-DD63-4715-B786-675C96228FE3}"/>
    <cellStyle name="Input 32 4 2" xfId="32768" xr:uid="{414FD2DA-A6D8-450E-ADB4-3CDD60443955}"/>
    <cellStyle name="Input 32 5" xfId="24135" xr:uid="{8FD79EE4-F52A-456D-B80D-BBDB7CE176C9}"/>
    <cellStyle name="Input 33" xfId="7918" xr:uid="{8AF0F810-9121-4A22-9F8F-B4C605F9039B}"/>
    <cellStyle name="Input 34" xfId="7913" xr:uid="{C98784C3-583C-48E3-ADAA-A2394A2FE4DC}"/>
    <cellStyle name="Input 34 2" xfId="9823" xr:uid="{CC14E518-51C0-4C10-85E7-625BE9345C5D}"/>
    <cellStyle name="Input 34 2 2" xfId="18460" xr:uid="{CDF03272-3DF4-4AFF-99C0-E45DC782D65B}"/>
    <cellStyle name="Input 34 2 2 2" xfId="35542" xr:uid="{5AF26E56-E2F5-413B-9DE7-69CA989A99FD}"/>
    <cellStyle name="Input 34 2 3" xfId="27101" xr:uid="{C66E1750-24D7-4497-A7ED-C200EE3A2B79}"/>
    <cellStyle name="Input 34 3" xfId="16701" xr:uid="{86029051-9637-43C2-8766-6DB940ED550E}"/>
    <cellStyle name="Input 34 3 2" xfId="33783" xr:uid="{A1C3EF57-7246-4009-AA62-A2BC18D8A079}"/>
    <cellStyle name="Input 34 4" xfId="25225" xr:uid="{ADAA2C98-82F4-4E87-A27A-C9A05C1ED026}"/>
    <cellStyle name="Input 35" xfId="8271" xr:uid="{7EE66532-6AD3-4643-A508-D6A8E4539A91}"/>
    <cellStyle name="Input 35 2" xfId="10174" xr:uid="{D002DC1F-BB0D-484C-96F1-B8B7B3114A1D}"/>
    <cellStyle name="Input 35 2 2" xfId="18795" xr:uid="{D394FDEC-0E87-4CC4-8C4B-8B519ED9C037}"/>
    <cellStyle name="Input 35 2 2 2" xfId="35877" xr:uid="{BF310F47-2A14-4039-9AFA-CD38683992DD}"/>
    <cellStyle name="Input 35 2 3" xfId="27443" xr:uid="{C2FCE97C-74F8-49F1-B475-9419C8280EF4}"/>
    <cellStyle name="Input 35 3" xfId="17040" xr:uid="{0E5EF936-987F-4314-86CB-60929876BFCF}"/>
    <cellStyle name="Input 35 3 2" xfId="34122" xr:uid="{A47CCA85-5859-46E9-8CAE-CDA56B06FBC4}"/>
    <cellStyle name="Input 35 4" xfId="25580" xr:uid="{8A1AB74F-8BB0-4D9C-9445-A79094A5CD9B}"/>
    <cellStyle name="Input 4" xfId="2298" xr:uid="{40FB58B1-37D2-405D-9F3E-3704C6E57793}"/>
    <cellStyle name="Input 4 2" xfId="4705" xr:uid="{EBCEE168-87EB-4B2E-8B3C-CF1F5142CD01}"/>
    <cellStyle name="Input 4 2 2" xfId="5756" xr:uid="{582D7AE2-2A3A-4C23-A27F-E7E31815CD2C}"/>
    <cellStyle name="Input 4 2 2 2" xfId="7848" xr:uid="{996D38F6-9DE3-4017-B5E8-92F416C5E716}"/>
    <cellStyle name="Input 4 2 2 2 2" xfId="9759" xr:uid="{97EC15E6-C4C4-4966-8072-278408213112}"/>
    <cellStyle name="Input 4 2 2 2 2 2" xfId="18410" xr:uid="{93E0D445-B47E-42FC-AC32-DFB4FE5DBF01}"/>
    <cellStyle name="Input 4 2 2 2 2 2 2" xfId="35492" xr:uid="{6F1406BE-C834-4B8F-9ECD-3245FE5DD86A}"/>
    <cellStyle name="Input 4 2 2 2 2 3" xfId="27037" xr:uid="{32927AE7-F955-4BCD-BAF4-1179B01E9E87}"/>
    <cellStyle name="Input 4 2 2 2 3" xfId="16650" xr:uid="{D33AAC0D-D8CC-4CC7-8B49-C40B97959DC7}"/>
    <cellStyle name="Input 4 2 2 2 3 2" xfId="33732" xr:uid="{B7BC1D9E-3040-403D-A11A-DA344059BA80}"/>
    <cellStyle name="Input 4 2 2 2 4" xfId="25161" xr:uid="{EECDBFEA-01A2-479F-9634-81D88FDA246B}"/>
    <cellStyle name="Input 4 2 2 3" xfId="8391" xr:uid="{7F6BBCF6-D48D-4450-AD5D-E2E5AF323A1A}"/>
    <cellStyle name="Input 4 2 2 3 2" xfId="10292" xr:uid="{BF62AFB8-6E52-4B92-8E33-B881B992DEAD}"/>
    <cellStyle name="Input 4 2 2 3 2 2" xfId="18900" xr:uid="{ECE7A872-E21C-4303-B1C9-21A34FA13E9F}"/>
    <cellStyle name="Input 4 2 2 3 2 2 2" xfId="35982" xr:uid="{15F6D9EE-F5CE-4DD4-8C04-1BF19E9EE494}"/>
    <cellStyle name="Input 4 2 2 3 2 3" xfId="27561" xr:uid="{3104618B-E5F7-4888-82EF-0ED02C3A38A2}"/>
    <cellStyle name="Input 4 2 2 3 3" xfId="17145" xr:uid="{34CEC692-65FD-4D2C-A251-6F18A15FBD12}"/>
    <cellStyle name="Input 4 2 2 3 3 2" xfId="34227" xr:uid="{36F8CE5C-44D8-4CBA-AD5A-5DAF00E3BB6A}"/>
    <cellStyle name="Input 4 2 2 3 4" xfId="25698" xr:uid="{D70270CA-419A-43A0-B367-EE44288D63B4}"/>
    <cellStyle name="Input 4 2 2 4" xfId="9610" xr:uid="{460874B6-676E-455C-A614-A3518D2A6B2A}"/>
    <cellStyle name="Input 4 2 2 4 2" xfId="18287" xr:uid="{B49F199F-EA75-4E62-88ED-CF60492F819B}"/>
    <cellStyle name="Input 4 2 2 4 2 2" xfId="35369" xr:uid="{96FBA123-BE15-4073-8F9B-6B48A4C51EA1}"/>
    <cellStyle name="Input 4 2 2 4 3" xfId="26888" xr:uid="{DE2199DE-66D2-48B1-A519-EAEA7A92FB16}"/>
    <cellStyle name="Input 4 2 2 5" xfId="14700" xr:uid="{1C92F36D-AB1F-49A7-B89A-FC9986C2DBFC}"/>
    <cellStyle name="Input 4 2 2 5 2" xfId="31782" xr:uid="{1D749035-423E-4DEF-AFC5-A8EE47E14772}"/>
    <cellStyle name="Input 4 2 2 6" xfId="23134" xr:uid="{59A351D2-E90E-4464-8EA9-7DDC0D657D8F}"/>
    <cellStyle name="Input 4 2 3" xfId="7533" xr:uid="{05866D8E-89CC-4350-8F52-154649C294B4}"/>
    <cellStyle name="Input 4 2 3 2" xfId="9373" xr:uid="{6662EB79-6924-4BF8-BECB-C8992501B8D6}"/>
    <cellStyle name="Input 4 2 3 2 2" xfId="18067" xr:uid="{1987CF52-70A8-4730-AAC5-BB6E31AE72C4}"/>
    <cellStyle name="Input 4 2 3 2 2 2" xfId="35149" xr:uid="{338BE0E0-6D17-4485-99DF-FEF0AF0082E5}"/>
    <cellStyle name="Input 4 2 3 2 3" xfId="26652" xr:uid="{7BF846CE-9930-499E-A8DB-5D264945C2B9}"/>
    <cellStyle name="Input 4 2 3 3" xfId="16389" xr:uid="{2D420947-3F5E-40C6-86A1-9F102B909E26}"/>
    <cellStyle name="Input 4 2 3 3 2" xfId="33471" xr:uid="{72DE2BFC-BFC0-4118-812F-74ECD174A556}"/>
    <cellStyle name="Input 4 2 3 4" xfId="24860" xr:uid="{977B4C02-5D69-4113-9FBD-D42BB767AB93}"/>
    <cellStyle name="Input 4 2 4" xfId="8070" xr:uid="{D596912F-4B2B-422C-8D8A-2D5967EFAAAA}"/>
    <cellStyle name="Input 4 2 4 2" xfId="9973" xr:uid="{78025F1E-3C8B-4E85-869A-DEFF40B49D38}"/>
    <cellStyle name="Input 4 2 4 2 2" xfId="18607" xr:uid="{10ABA8D7-6C41-4803-B27E-940D57CE4818}"/>
    <cellStyle name="Input 4 2 4 2 2 2" xfId="35689" xr:uid="{4D25CBD6-D75F-4A80-9074-3D1ABB86A356}"/>
    <cellStyle name="Input 4 2 4 2 3" xfId="27242" xr:uid="{DB97345E-D146-484C-96B4-8B4CBEF4297C}"/>
    <cellStyle name="Input 4 2 4 3" xfId="16852" xr:uid="{850FD1DF-8682-482D-B97A-39DC2D0A0EB1}"/>
    <cellStyle name="Input 4 2 4 3 2" xfId="33934" xr:uid="{D556BE2B-0736-4674-83B5-AA45E8AEC204}"/>
    <cellStyle name="Input 4 2 4 4" xfId="25379" xr:uid="{84CDA36E-5899-45C6-8A53-6BE6CE4A08F6}"/>
    <cellStyle name="Input 4 2 5" xfId="9044" xr:uid="{83BFEA80-3F39-4073-BDF4-3854165D2368}"/>
    <cellStyle name="Input 4 2 5 2" xfId="17757" xr:uid="{CC2CEBC2-DACB-4F56-8129-42FD585FF465}"/>
    <cellStyle name="Input 4 2 5 2 2" xfId="34839" xr:uid="{6A0AF5BC-4ADB-4E8C-9325-A5AC9C57ED18}"/>
    <cellStyle name="Input 4 2 5 3" xfId="26325" xr:uid="{7DC56AD8-DF5F-4F45-ABA4-A24ECD8CBB64}"/>
    <cellStyle name="Input 4 2 6" xfId="13790" xr:uid="{78AFE9C4-A6D9-417D-B8DC-5D4710697869}"/>
    <cellStyle name="Input 4 2 6 2" xfId="30872" xr:uid="{08AC275B-1BBD-4463-AA81-FA9BD4CE3324}"/>
    <cellStyle name="Input 4 2 7" xfId="22206" xr:uid="{2CB81E97-488F-4045-A932-E4C955EC35D1}"/>
    <cellStyle name="Input 4 3" xfId="5107" xr:uid="{EF04639E-ED2E-431C-AD8F-E9BB7450D72D}"/>
    <cellStyle name="Input 4 3 2" xfId="5850" xr:uid="{9A7BD383-3A86-45C1-B7F7-FE0266C77438}"/>
    <cellStyle name="Input 4 3 2 2" xfId="8812" xr:uid="{385DA848-247F-450C-A934-3CB09F1CA3D6}"/>
    <cellStyle name="Input 4 3 2 2 2" xfId="17527" xr:uid="{41F0D422-31AC-4ED1-A5A6-56C41807DCF2}"/>
    <cellStyle name="Input 4 3 2 2 2 2" xfId="34609" xr:uid="{E17D5FC3-C9FB-41A8-869C-C9B3E62F7437}"/>
    <cellStyle name="Input 4 3 2 2 3" xfId="26096" xr:uid="{C0DDCD64-119C-4060-B999-8234CAF2A19E}"/>
    <cellStyle name="Input 4 3 2 3" xfId="14782" xr:uid="{814EC41E-DE23-43BC-9C73-FBBF8060E14D}"/>
    <cellStyle name="Input 4 3 2 3 2" xfId="31864" xr:uid="{457F58BB-5F5A-4DE4-BD7A-2A672DA0EA87}"/>
    <cellStyle name="Input 4 3 2 4" xfId="23222" xr:uid="{61D326BC-B162-458A-BC5B-70EBC5A32A8A}"/>
    <cellStyle name="Input 4 3 3" xfId="8142" xr:uid="{8B401B92-AF32-4016-89F8-9786F127E648}"/>
    <cellStyle name="Input 4 3 3 2" xfId="10045" xr:uid="{518FEAF0-D688-420F-88C6-0F1E024D0AF8}"/>
    <cellStyle name="Input 4 3 3 2 2" xfId="18670" xr:uid="{F1940B73-8682-4011-BBD3-7119499375F1}"/>
    <cellStyle name="Input 4 3 3 2 2 2" xfId="35752" xr:uid="{0B483599-A69A-4D83-BE3F-5ABE138E08E1}"/>
    <cellStyle name="Input 4 3 3 2 3" xfId="27314" xr:uid="{66B324D7-F127-40DD-A00A-926BEE281A3E}"/>
    <cellStyle name="Input 4 3 3 3" xfId="16915" xr:uid="{8595988D-BB0F-45BF-AEBF-6529F20AC54B}"/>
    <cellStyle name="Input 4 3 3 3 2" xfId="33997" xr:uid="{9C2E53C6-B73B-4E68-B2FF-69514935A4E5}"/>
    <cellStyle name="Input 4 3 3 4" xfId="25451" xr:uid="{5A174C4F-31A9-4EB0-B888-36ED212D3167}"/>
    <cellStyle name="Input 4 3 4" xfId="9133" xr:uid="{53EB8A36-684D-470C-BCF3-6FC16030660D}"/>
    <cellStyle name="Input 4 3 4 2" xfId="17835" xr:uid="{87CF094C-9CD4-4C4A-B680-77F49F9C7999}"/>
    <cellStyle name="Input 4 3 4 2 2" xfId="34917" xr:uid="{62390948-EFEF-4134-8B02-A688A03C75E4}"/>
    <cellStyle name="Input 4 3 4 3" xfId="26413" xr:uid="{40C6AC22-C973-4898-ACAF-27D06763C2AA}"/>
    <cellStyle name="Input 4 3 5" xfId="14073" xr:uid="{8F9AED70-5BB4-4743-BDE6-794198421A66}"/>
    <cellStyle name="Input 4 3 5 2" xfId="31155" xr:uid="{7AD5C00F-65A0-4F5B-AFE2-D2CA3489A71A}"/>
    <cellStyle name="Input 4 3 6" xfId="22501" xr:uid="{15E2CC3F-EFD1-4FD9-A76D-38F22BF3796C}"/>
    <cellStyle name="Input 4 4" xfId="6858" xr:uid="{EB1AF8D8-8891-47F1-A30D-35587729C037}"/>
    <cellStyle name="Input 4 4 2" xfId="8843" xr:uid="{9E1372AD-FD0B-47A6-B34C-B27FC70B70F0}"/>
    <cellStyle name="Input 4 4 2 2" xfId="17558" xr:uid="{65C97CDE-6692-470B-A2C5-6A634EBA2CAD}"/>
    <cellStyle name="Input 4 4 2 2 2" xfId="34640" xr:uid="{AB7850A7-4CC1-4117-B9AE-3DE4E38BAF31}"/>
    <cellStyle name="Input 4 4 2 3" xfId="26126" xr:uid="{4954B85A-DA79-4FBB-B5F8-2FFED72CDE1D}"/>
    <cellStyle name="Input 4 4 3" xfId="15760" xr:uid="{962823F5-3E62-4750-B1EA-95FA48F64ACF}"/>
    <cellStyle name="Input 4 4 3 2" xfId="32842" xr:uid="{7331BB82-07A8-4E96-95F2-A51521F7615A}"/>
    <cellStyle name="Input 4 4 4" xfId="24210" xr:uid="{4984B854-C6EC-472F-A675-3810580E7DF1}"/>
    <cellStyle name="Input 4 5" xfId="7569" xr:uid="{68551321-C9E2-4E66-B5B9-97A75B32EA95}"/>
    <cellStyle name="Input 4 5 2" xfId="8279" xr:uid="{18B94397-5281-4351-9F59-A8A5EB597C5B}"/>
    <cellStyle name="Input 4 5 2 2" xfId="10182" xr:uid="{BD63ED0F-8941-4D53-8993-7FC21BBC0F7A}"/>
    <cellStyle name="Input 4 5 2 2 2" xfId="18803" xr:uid="{3BAB6048-AD63-4AEC-98BD-AE8CFB819F9B}"/>
    <cellStyle name="Input 4 5 2 2 2 2" xfId="35885" xr:uid="{FD7BF442-F02E-44A6-A2DA-E2516862A24F}"/>
    <cellStyle name="Input 4 5 2 2 3" xfId="27451" xr:uid="{70483377-301A-4BF0-A14B-FD925B26F436}"/>
    <cellStyle name="Input 4 5 2 3" xfId="17048" xr:uid="{11611ADC-F4FA-4168-BAB2-EF912105E88C}"/>
    <cellStyle name="Input 4 5 2 3 2" xfId="34130" xr:uid="{6B776A26-1DC7-43D3-AEDF-193B56D00742}"/>
    <cellStyle name="Input 4 5 2 4" xfId="25588" xr:uid="{6723B1B4-DBDD-4093-85DF-AA0173E2029A}"/>
    <cellStyle name="Input 4 5 3" xfId="9409" xr:uid="{3405C244-FEF2-4E07-8803-1AD1A0DEDBB9}"/>
    <cellStyle name="Input 4 5 3 2" xfId="18100" xr:uid="{FEE7891C-8197-4E44-B2BD-D2B90D9C255E}"/>
    <cellStyle name="Input 4 5 3 2 2" xfId="35182" xr:uid="{B2982926-FA50-4B84-B7E8-6FAA84FA5FD5}"/>
    <cellStyle name="Input 4 5 3 3" xfId="26688" xr:uid="{48C101E5-B9E5-4A41-9D19-8238A98ECDFA}"/>
    <cellStyle name="Input 4 5 4" xfId="16420" xr:uid="{8CCCD005-2670-4A15-ABDF-83EDDB246BB6}"/>
    <cellStyle name="Input 4 5 4 2" xfId="33502" xr:uid="{743BA9C0-D33E-4C66-B150-D462EE25DDEE}"/>
    <cellStyle name="Input 4 5 5" xfId="24894" xr:uid="{03651746-0DD5-4B0A-9488-90FBCD57A29A}"/>
    <cellStyle name="Input 4 6" xfId="7929" xr:uid="{D0D531BC-EFF2-4680-9E79-0070E8AB6A18}"/>
    <cellStyle name="Input 4 6 2" xfId="9836" xr:uid="{1404E675-8978-40F5-BBE3-CCE0DC3E4CFB}"/>
    <cellStyle name="Input 4 6 2 2" xfId="18473" xr:uid="{920423FF-241D-45AB-9FA8-9A0055F2759E}"/>
    <cellStyle name="Input 4 6 2 2 2" xfId="35555" xr:uid="{27D9EB3C-E9EF-4ECA-9225-7D22398AD549}"/>
    <cellStyle name="Input 4 6 2 3" xfId="27111" xr:uid="{75A10451-EAAE-4FDE-A471-BC057F570252}"/>
    <cellStyle name="Input 4 6 3" xfId="16714" xr:uid="{5D67EC39-A0C2-4995-8B21-E5AB1DF6C3A2}"/>
    <cellStyle name="Input 4 6 3 2" xfId="33796" xr:uid="{F3110234-6873-4B5A-A03F-D6B3C78078AF}"/>
    <cellStyle name="Input 4 6 4" xfId="25238" xr:uid="{820E5342-324F-4F72-9D5B-79AD3BD28DB9}"/>
    <cellStyle name="Input 4 7" xfId="8484" xr:uid="{542510C0-6A37-43BF-A5C6-1324F0C02B58}"/>
    <cellStyle name="Input 4 7 2" xfId="17218" xr:uid="{788BBBE7-00E5-45BE-8102-F7640EF0C7FF}"/>
    <cellStyle name="Input 4 7 2 2" xfId="34300" xr:uid="{4D512CE8-CD1F-4AD3-912C-990B49235D0D}"/>
    <cellStyle name="Input 4 7 3" xfId="25784" xr:uid="{330B72BF-45D3-49EF-BA4D-79244A3679B7}"/>
    <cellStyle name="Input 4 8" xfId="10415" xr:uid="{D658D576-F665-4365-BECF-3A39478C0689}"/>
    <cellStyle name="Input 4 8 2" xfId="27640" xr:uid="{526BBEB7-6476-4E6F-97DC-E458076F642D}"/>
    <cellStyle name="Input 4 9" xfId="21236" xr:uid="{50100EAC-35A3-47F5-9301-44FA203BDFAC}"/>
    <cellStyle name="Input 5" xfId="2299" xr:uid="{228D4E18-8FD4-4933-B73D-B162140D6F5C}"/>
    <cellStyle name="Input 5 2" xfId="4706" xr:uid="{38BF359D-0450-441E-AC53-5C52F5B90E7B}"/>
    <cellStyle name="Input 5 2 2" xfId="4166" xr:uid="{34632C3C-0EA4-4E58-9D6E-C84AE67351D7}"/>
    <cellStyle name="Input 5 2 2 2" xfId="7849" xr:uid="{BA026ED9-9FB0-4F4B-89F8-45A6A0EE88CE}"/>
    <cellStyle name="Input 5 2 2 2 2" xfId="9760" xr:uid="{BDAE6619-CDAD-4211-B08A-40FD6A4EBDBB}"/>
    <cellStyle name="Input 5 2 2 2 2 2" xfId="18411" xr:uid="{711DDBB4-4E8E-4E81-8B6D-4176C140E919}"/>
    <cellStyle name="Input 5 2 2 2 2 2 2" xfId="35493" xr:uid="{5363EDC7-B92E-4ED9-A8B6-36FA6390525C}"/>
    <cellStyle name="Input 5 2 2 2 2 3" xfId="27038" xr:uid="{4B97FF2D-49C3-41A0-B814-7EDA90C211CB}"/>
    <cellStyle name="Input 5 2 2 2 3" xfId="16651" xr:uid="{3E18FD04-C205-4829-8732-DFB7F9F4E946}"/>
    <cellStyle name="Input 5 2 2 2 3 2" xfId="33733" xr:uid="{18486E60-EE09-4BED-82F3-9A8A2FFC2CA6}"/>
    <cellStyle name="Input 5 2 2 2 4" xfId="25162" xr:uid="{1CBEDBE3-C8E8-4076-BB38-7FE591F3F7E4}"/>
    <cellStyle name="Input 5 2 2 3" xfId="8392" xr:uid="{7B89ECC0-21F6-4B89-B72A-512098EC81B4}"/>
    <cellStyle name="Input 5 2 2 3 2" xfId="10293" xr:uid="{CFB17DC7-4E1D-4A40-9B54-11D485DF1F69}"/>
    <cellStyle name="Input 5 2 2 3 2 2" xfId="18901" xr:uid="{EC8BEE32-AA65-41EE-AFE6-E05112CBDC4C}"/>
    <cellStyle name="Input 5 2 2 3 2 2 2" xfId="35983" xr:uid="{FD00347F-4B75-4B05-826D-199C02BB6ABC}"/>
    <cellStyle name="Input 5 2 2 3 2 3" xfId="27562" xr:uid="{D906CA93-C4F3-422D-86C7-56DB79F7C5C6}"/>
    <cellStyle name="Input 5 2 2 3 3" xfId="17146" xr:uid="{C3DE2996-81F4-43A4-9EB5-03B0A1E7D9A1}"/>
    <cellStyle name="Input 5 2 2 3 3 2" xfId="34228" xr:uid="{08352331-E653-41A8-B76E-9E742B582FAC}"/>
    <cellStyle name="Input 5 2 2 3 4" xfId="25699" xr:uid="{F993E8DE-FA51-4739-8774-F15F0B9BAA02}"/>
    <cellStyle name="Input 5 2 2 4" xfId="9611" xr:uid="{5F333A61-7DBD-4294-A323-EE6D6038F011}"/>
    <cellStyle name="Input 5 2 2 4 2" xfId="18288" xr:uid="{8F170744-5F4A-4DAC-8427-D3B82D8270AB}"/>
    <cellStyle name="Input 5 2 2 4 2 2" xfId="35370" xr:uid="{65470B48-34DD-4C30-8A83-BADAB8180449}"/>
    <cellStyle name="Input 5 2 2 4 3" xfId="26889" xr:uid="{5016BF10-60E1-474B-9165-649FA742F94C}"/>
    <cellStyle name="Input 5 2 2 5" xfId="13463" xr:uid="{2AE25BEF-A079-421E-8DB7-95AF0F80A849}"/>
    <cellStyle name="Input 5 2 2 5 2" xfId="30545" xr:uid="{AA43B584-1EDC-4089-82C6-4F0F8F30D9F2}"/>
    <cellStyle name="Input 5 2 2 6" xfId="21891" xr:uid="{62AE0426-B473-4E8B-8D3D-EF05F1ABFCB8}"/>
    <cellStyle name="Input 5 2 3" xfId="6917" xr:uid="{D83F423F-12B3-4769-8879-4204F4B47ACA}"/>
    <cellStyle name="Input 5 2 3 2" xfId="8914" xr:uid="{51135E50-9FCF-4F8C-94E7-9B086D452FBB}"/>
    <cellStyle name="Input 5 2 3 2 2" xfId="17628" xr:uid="{085C1A20-6C1B-41C9-B6AC-14B9613D10A7}"/>
    <cellStyle name="Input 5 2 3 2 2 2" xfId="34710" xr:uid="{AFE2D90B-4CA8-4D19-9D79-54039880311C}"/>
    <cellStyle name="Input 5 2 3 2 3" xfId="26196" xr:uid="{0700D06B-B1BF-4D40-ABAA-8B5C8F12735F}"/>
    <cellStyle name="Input 5 2 3 3" xfId="15813" xr:uid="{C9878AA9-F6BA-4EA0-90B7-3279AE1133D9}"/>
    <cellStyle name="Input 5 2 3 3 2" xfId="32895" xr:uid="{FA91394E-1B3F-484F-897D-C4B53EDCA394}"/>
    <cellStyle name="Input 5 2 3 4" xfId="24264" xr:uid="{55E3A14D-41EC-4D2A-B8F3-D37EB21C554F}"/>
    <cellStyle name="Input 5 2 4" xfId="8071" xr:uid="{0DD92A37-5A67-45E5-A781-31BB2A7A8AC0}"/>
    <cellStyle name="Input 5 2 4 2" xfId="9974" xr:uid="{BD7CAAEB-7B22-4836-BF1D-E52EE968E7ED}"/>
    <cellStyle name="Input 5 2 4 2 2" xfId="18608" xr:uid="{8A20F116-E938-40CE-B11F-F7C7C3275250}"/>
    <cellStyle name="Input 5 2 4 2 2 2" xfId="35690" xr:uid="{B0341276-CDE3-43B7-8877-2C258AEACA8D}"/>
    <cellStyle name="Input 5 2 4 2 3" xfId="27243" xr:uid="{B8DDDBB7-BD3A-4032-9191-080F99649DF9}"/>
    <cellStyle name="Input 5 2 4 3" xfId="16853" xr:uid="{1B79E6A0-BB25-4893-9275-0373A5097AEA}"/>
    <cellStyle name="Input 5 2 4 3 2" xfId="33935" xr:uid="{C915AB26-5386-4A8C-B4C9-84E574319406}"/>
    <cellStyle name="Input 5 2 4 4" xfId="25380" xr:uid="{CCE3ABD9-34BC-477B-8D3A-F88203AD525C}"/>
    <cellStyle name="Input 5 2 5" xfId="9045" xr:uid="{2D561D70-6A30-47DD-B09B-D6BF086E6E2D}"/>
    <cellStyle name="Input 5 2 5 2" xfId="17758" xr:uid="{CD8C2041-4036-4F24-9EC5-D20FD4B86C50}"/>
    <cellStyle name="Input 5 2 5 2 2" xfId="34840" xr:uid="{14E99DA8-DB3E-4CCD-9B47-31D42491DBB7}"/>
    <cellStyle name="Input 5 2 5 3" xfId="26326" xr:uid="{971671FC-FE18-4F5D-BD18-1B53A04BBF44}"/>
    <cellStyle name="Input 5 2 6" xfId="13791" xr:uid="{83886614-DBBC-4607-9733-9017848FF182}"/>
    <cellStyle name="Input 5 2 6 2" xfId="30873" xr:uid="{8DA536CD-7452-49F2-ADFB-357CDEDA7549}"/>
    <cellStyle name="Input 5 2 7" xfId="22207" xr:uid="{42B929A4-074E-48E8-B60C-BB2B75861310}"/>
    <cellStyle name="Input 5 3" xfId="5108" xr:uid="{3DA911DE-0C0B-4D52-94BB-DA91D9837A33}"/>
    <cellStyle name="Input 5 3 2" xfId="5851" xr:uid="{BC44F2C2-000C-43B5-9F0A-CE94C285B666}"/>
    <cellStyle name="Input 5 3 2 2" xfId="8807" xr:uid="{749982B8-8B0E-47DA-A39A-8A9B9EA87479}"/>
    <cellStyle name="Input 5 3 2 2 2" xfId="17522" xr:uid="{10ADC0A4-6342-4DDF-8CC2-2982AC0B6217}"/>
    <cellStyle name="Input 5 3 2 2 2 2" xfId="34604" xr:uid="{BAB39B5C-FB91-407E-B2A5-E10564C9E79C}"/>
    <cellStyle name="Input 5 3 2 2 3" xfId="26091" xr:uid="{890D668D-3217-44BB-B78B-053F84F7FCB3}"/>
    <cellStyle name="Input 5 3 2 3" xfId="14783" xr:uid="{D4A94CB5-D90E-4D2A-A526-A89DB6F2986F}"/>
    <cellStyle name="Input 5 3 2 3 2" xfId="31865" xr:uid="{E5B88633-7748-4BFE-B469-34013FAC9F44}"/>
    <cellStyle name="Input 5 3 2 4" xfId="23223" xr:uid="{2E067A67-E9A1-49E2-A2FD-3F2A85D7FBA8}"/>
    <cellStyle name="Input 5 3 3" xfId="8143" xr:uid="{7F000552-96E5-477D-87E2-19959F69DC40}"/>
    <cellStyle name="Input 5 3 3 2" xfId="10046" xr:uid="{39B34556-F9C2-4947-B4DC-B889022FD2A5}"/>
    <cellStyle name="Input 5 3 3 2 2" xfId="18671" xr:uid="{58F3503F-BF33-4297-B4DF-D09A7893D5DA}"/>
    <cellStyle name="Input 5 3 3 2 2 2" xfId="35753" xr:uid="{9F415424-8687-4A07-AE47-BB5AA2FC07B9}"/>
    <cellStyle name="Input 5 3 3 2 3" xfId="27315" xr:uid="{0FA5D4B4-30C2-41F3-BFD0-533C447FECA7}"/>
    <cellStyle name="Input 5 3 3 3" xfId="16916" xr:uid="{A37C26CA-DFA7-4D42-81C7-20B5F33D71FC}"/>
    <cellStyle name="Input 5 3 3 3 2" xfId="33998" xr:uid="{44663DF9-BA64-4FD6-8FE5-FB0AE8143AE6}"/>
    <cellStyle name="Input 5 3 3 4" xfId="25452" xr:uid="{CE61C491-2286-4C9D-8801-8BDDEAC31BA6}"/>
    <cellStyle name="Input 5 3 4" xfId="9134" xr:uid="{E5274F53-DD2C-4EBA-A993-8D099EBC7CD5}"/>
    <cellStyle name="Input 5 3 4 2" xfId="17836" xr:uid="{93FCD96C-9836-4E43-B131-6B326864B50C}"/>
    <cellStyle name="Input 5 3 4 2 2" xfId="34918" xr:uid="{9F9926D4-444E-454D-8D06-2B06FC54F787}"/>
    <cellStyle name="Input 5 3 4 3" xfId="26414" xr:uid="{D089FACF-DBA5-42BD-A97E-73D7551CC92E}"/>
    <cellStyle name="Input 5 3 5" xfId="14074" xr:uid="{7F2D62F9-839F-4AFD-BCFB-8DBFEC08E066}"/>
    <cellStyle name="Input 5 3 5 2" xfId="31156" xr:uid="{B3BEF125-06C5-4E03-933E-36CFC5DA81B7}"/>
    <cellStyle name="Input 5 3 6" xfId="22502" xr:uid="{AC647B0C-61BF-4B15-B115-CCA5D27A99A7}"/>
    <cellStyle name="Input 5 4" xfId="7492" xr:uid="{4A81D94C-E5FE-40CC-8025-CC920D2CBB1F}"/>
    <cellStyle name="Input 5 4 2" xfId="9335" xr:uid="{CD0F90FC-C5B6-4A2D-9285-7885320D2589}"/>
    <cellStyle name="Input 5 4 2 2" xfId="18031" xr:uid="{76225013-4E95-4416-9FFC-E0C458E4FD04}"/>
    <cellStyle name="Input 5 4 2 2 2" xfId="35113" xr:uid="{02475E80-1491-45BA-AB2F-59BC5434225D}"/>
    <cellStyle name="Input 5 4 2 3" xfId="26615" xr:uid="{66D14950-560B-437D-A21A-D4633CA976B7}"/>
    <cellStyle name="Input 5 4 3" xfId="16355" xr:uid="{FAA18F3D-E4A9-4A9B-A822-9A568A43156B}"/>
    <cellStyle name="Input 5 4 3 2" xfId="33437" xr:uid="{5B15F247-02AA-4A00-937F-11675ABDE154}"/>
    <cellStyle name="Input 5 4 4" xfId="24825" xr:uid="{B2351A58-3A9C-4073-86AD-3A251407E1AA}"/>
    <cellStyle name="Input 5 5" xfId="7529" xr:uid="{4F2D82AE-BE89-4064-9210-2BD5CFDCEC37}"/>
    <cellStyle name="Input 5 5 2" xfId="8264" xr:uid="{17390F0D-C4D4-49B8-9303-6063E99E764A}"/>
    <cellStyle name="Input 5 5 2 2" xfId="10167" xr:uid="{95F76858-9004-477C-AADC-F2D1DBE8B688}"/>
    <cellStyle name="Input 5 5 2 2 2" xfId="18788" xr:uid="{2FFAD892-23E5-4038-8918-BFF01D690A26}"/>
    <cellStyle name="Input 5 5 2 2 2 2" xfId="35870" xr:uid="{7E5DBFE3-0952-4F80-B0A9-14D1F5E6629F}"/>
    <cellStyle name="Input 5 5 2 2 3" xfId="27436" xr:uid="{C9862035-ACAA-4B96-8567-B293A014278E}"/>
    <cellStyle name="Input 5 5 2 3" xfId="17033" xr:uid="{E8659351-6EA9-4C36-B673-CDD3F5A36603}"/>
    <cellStyle name="Input 5 5 2 3 2" xfId="34115" xr:uid="{0F20C07B-31D4-4CB1-B0B3-FE15D83C1FE6}"/>
    <cellStyle name="Input 5 5 2 4" xfId="25573" xr:uid="{D199628F-8A4E-4B09-BC81-D4EB4333B19A}"/>
    <cellStyle name="Input 5 5 3" xfId="9370" xr:uid="{EFB00066-64AA-43F0-8E0B-790FEE3250B1}"/>
    <cellStyle name="Input 5 5 3 2" xfId="18064" xr:uid="{7A80CB30-BA6F-4B28-8483-A713AC84117C}"/>
    <cellStyle name="Input 5 5 3 2 2" xfId="35146" xr:uid="{29712937-BB25-4B6A-8D94-89CF6D131B1B}"/>
    <cellStyle name="Input 5 5 3 3" xfId="26649" xr:uid="{BE5D7BCC-34C6-484E-8235-9AD7F5B5F3DC}"/>
    <cellStyle name="Input 5 5 4" xfId="16386" xr:uid="{B95C814C-6008-4901-91EE-0F2D1162841E}"/>
    <cellStyle name="Input 5 5 4 2" xfId="33468" xr:uid="{B4B03F5B-9022-4C52-956A-9A9BFB00F8E3}"/>
    <cellStyle name="Input 5 5 5" xfId="24857" xr:uid="{B3A37177-4E63-4C9F-AE12-77C4446C8570}"/>
    <cellStyle name="Input 5 6" xfId="7970" xr:uid="{F9806CF4-A57C-4501-B175-738575B339A9}"/>
    <cellStyle name="Input 5 6 2" xfId="9877" xr:uid="{7583DDFB-BE6E-4369-B273-AA20DCCF7895}"/>
    <cellStyle name="Input 5 6 2 2" xfId="18512" xr:uid="{1BB253A6-5F0C-4C48-AC21-0F382F8E4F7E}"/>
    <cellStyle name="Input 5 6 2 2 2" xfId="35594" xr:uid="{EFBFD830-54A6-451F-AD74-E88B5F8390F1}"/>
    <cellStyle name="Input 5 6 2 3" xfId="27152" xr:uid="{C9D333D2-26C6-4B71-B59E-8168DE8F0FA7}"/>
    <cellStyle name="Input 5 6 3" xfId="16753" xr:uid="{D4F73572-1B57-4F10-A5AC-356CD255DF90}"/>
    <cellStyle name="Input 5 6 3 2" xfId="33835" xr:uid="{3E770A28-2F23-49CE-81CE-16A68D3B05CC}"/>
    <cellStyle name="Input 5 6 4" xfId="25279" xr:uid="{C5D91D20-126C-4628-8E01-587B93B78618}"/>
    <cellStyle name="Input 5 7" xfId="8485" xr:uid="{A442947C-21B9-4A5F-8A7C-4998A3D6F7D7}"/>
    <cellStyle name="Input 5 7 2" xfId="17219" xr:uid="{79C219DF-CF08-4538-BC66-0D80A6716448}"/>
    <cellStyle name="Input 5 7 2 2" xfId="34301" xr:uid="{C69CE867-1E29-479F-B29B-F305BE6626C7}"/>
    <cellStyle name="Input 5 7 3" xfId="25785" xr:uid="{C7EAAC07-C903-44F1-AF36-3185A6A55BCD}"/>
    <cellStyle name="Input 5 8" xfId="10416" xr:uid="{D3D3CCA9-A78E-481D-8B6E-DD5B475EE481}"/>
    <cellStyle name="Input 5 8 2" xfId="27641" xr:uid="{9B4150B5-870E-4876-822F-0BE5C98218D4}"/>
    <cellStyle name="Input 5 9" xfId="21237" xr:uid="{CBDC1E98-77D7-442C-A306-3E9B155C67EE}"/>
    <cellStyle name="Input 6" xfId="2300" xr:uid="{874F7050-8B8C-4BEF-93DE-3137B8EF2395}"/>
    <cellStyle name="Input 6 2" xfId="4707" xr:uid="{6D4EFCFB-4501-42E2-A405-0503C5E1D206}"/>
    <cellStyle name="Input 6 2 2" xfId="4030" xr:uid="{25F9E8C1-CB85-4906-AF3D-6A453AA1425F}"/>
    <cellStyle name="Input 6 2 2 2" xfId="7850" xr:uid="{E73B792B-1D4C-4826-BFA3-C238C74D94BA}"/>
    <cellStyle name="Input 6 2 2 2 2" xfId="9761" xr:uid="{6E4507CC-A190-4183-A2DB-DEB469164654}"/>
    <cellStyle name="Input 6 2 2 2 2 2" xfId="18412" xr:uid="{3E519D07-5AB6-4327-8E27-E1452EA935DD}"/>
    <cellStyle name="Input 6 2 2 2 2 2 2" xfId="35494" xr:uid="{8F16039E-E790-4323-B9E4-74916A2AB140}"/>
    <cellStyle name="Input 6 2 2 2 2 3" xfId="27039" xr:uid="{80DA33DD-A6E3-43DE-A5A5-C42E584A67A8}"/>
    <cellStyle name="Input 6 2 2 2 3" xfId="16652" xr:uid="{FFEE6AFD-CDA9-4409-A5A7-FBE360FF5012}"/>
    <cellStyle name="Input 6 2 2 2 3 2" xfId="33734" xr:uid="{BF319BB2-A20E-41F2-9377-364AC209B60A}"/>
    <cellStyle name="Input 6 2 2 2 4" xfId="25163" xr:uid="{032662FD-F5F3-43E5-8D20-1E82D0F15E89}"/>
    <cellStyle name="Input 6 2 2 3" xfId="8393" xr:uid="{850C622A-681E-4EB1-8F01-6B2A76B1440F}"/>
    <cellStyle name="Input 6 2 2 3 2" xfId="10294" xr:uid="{56F46F09-962C-478E-8836-1B31A4A1F5B3}"/>
    <cellStyle name="Input 6 2 2 3 2 2" xfId="18902" xr:uid="{6601464D-84F7-4136-830F-1306238FEBB3}"/>
    <cellStyle name="Input 6 2 2 3 2 2 2" xfId="35984" xr:uid="{F5001AE4-F240-4652-9C1C-A3A2DE6C7CAA}"/>
    <cellStyle name="Input 6 2 2 3 2 3" xfId="27563" xr:uid="{7D1B58DF-2192-432D-90E1-32167F2C450B}"/>
    <cellStyle name="Input 6 2 2 3 3" xfId="17147" xr:uid="{30EACFF2-5253-4D6E-B636-BE27126287B0}"/>
    <cellStyle name="Input 6 2 2 3 3 2" xfId="34229" xr:uid="{2659628C-D616-44B0-BF97-7C136D86788A}"/>
    <cellStyle name="Input 6 2 2 3 4" xfId="25700" xr:uid="{FDBA5346-D163-454A-9401-18794DA46DC2}"/>
    <cellStyle name="Input 6 2 2 4" xfId="9612" xr:uid="{0E515059-900C-4333-A654-2ABE02682531}"/>
    <cellStyle name="Input 6 2 2 4 2" xfId="18289" xr:uid="{7014F600-F2C3-45FA-A9CF-36CDE158B162}"/>
    <cellStyle name="Input 6 2 2 4 2 2" xfId="35371" xr:uid="{381347E5-A9B6-4372-8C79-F9A6522AB9E3}"/>
    <cellStyle name="Input 6 2 2 4 3" xfId="26890" xr:uid="{9C95873B-48C3-4B1C-AE75-BF085F7B5D6D}"/>
    <cellStyle name="Input 6 2 2 5" xfId="13440" xr:uid="{EE1C262E-F90D-4AFC-AC14-5C7BB9D77084}"/>
    <cellStyle name="Input 6 2 2 5 2" xfId="30522" xr:uid="{7561F171-4411-4EFE-82CF-E68D827A14FA}"/>
    <cellStyle name="Input 6 2 2 6" xfId="21862" xr:uid="{3C23CCB5-6754-4448-A9C4-4CFEC261D4B0}"/>
    <cellStyle name="Input 6 2 3" xfId="7471" xr:uid="{C27C55F3-516B-4C1D-93D7-492670D58B62}"/>
    <cellStyle name="Input 6 2 3 2" xfId="9308" xr:uid="{4D15A253-EB42-4E45-A0E3-88E64BF50BF7}"/>
    <cellStyle name="Input 6 2 3 2 2" xfId="18004" xr:uid="{91F032E2-ED48-4EAB-B81A-8C700BC23535}"/>
    <cellStyle name="Input 6 2 3 2 2 2" xfId="35086" xr:uid="{06BF4E15-BB2E-46D5-A2AD-CDE8569BB33E}"/>
    <cellStyle name="Input 6 2 3 2 3" xfId="26588" xr:uid="{428760DD-87FE-4B1B-8BE1-3AE20B700D07}"/>
    <cellStyle name="Input 6 2 3 3" xfId="16334" xr:uid="{5E4A6160-938D-41B6-9558-7BECE7658DBA}"/>
    <cellStyle name="Input 6 2 3 3 2" xfId="33416" xr:uid="{AD70F20F-30BE-46B2-B7A8-71EF016333D9}"/>
    <cellStyle name="Input 6 2 3 4" xfId="24804" xr:uid="{ACBFE0BD-C9C7-4E89-AA9E-0B751CE743AE}"/>
    <cellStyle name="Input 6 2 4" xfId="8072" xr:uid="{0E8EE3F1-9A32-49AE-9164-1F3964C7D359}"/>
    <cellStyle name="Input 6 2 4 2" xfId="9975" xr:uid="{DAFB7660-7B62-4A00-BC92-3FA0163EEF59}"/>
    <cellStyle name="Input 6 2 4 2 2" xfId="18609" xr:uid="{5C8145BF-683C-4D18-932A-176AAE55AEB5}"/>
    <cellStyle name="Input 6 2 4 2 2 2" xfId="35691" xr:uid="{C7292B10-993F-4153-B22C-2221DD256C36}"/>
    <cellStyle name="Input 6 2 4 2 3" xfId="27244" xr:uid="{5CE574D7-C4C8-4848-B740-A251A298A4B6}"/>
    <cellStyle name="Input 6 2 4 3" xfId="16854" xr:uid="{207C502A-8B3D-422F-9813-1E865EB0A751}"/>
    <cellStyle name="Input 6 2 4 3 2" xfId="33936" xr:uid="{8DBFBE19-EE07-4948-A745-A6E9C38CB5A6}"/>
    <cellStyle name="Input 6 2 4 4" xfId="25381" xr:uid="{9D945CD8-A2BF-4C31-BCD6-9DC7C445E279}"/>
    <cellStyle name="Input 6 2 5" xfId="9046" xr:uid="{472FD33E-2C91-4D2A-8704-EF9FC3EDD9CE}"/>
    <cellStyle name="Input 6 2 5 2" xfId="17759" xr:uid="{C9574B2B-AEDD-4A58-B283-982D9A70069E}"/>
    <cellStyle name="Input 6 2 5 2 2" xfId="34841" xr:uid="{22128353-8B80-402F-87F4-EAB9016A4B37}"/>
    <cellStyle name="Input 6 2 5 3" xfId="26327" xr:uid="{38409253-3CAB-4869-827E-B5A590CE41D3}"/>
    <cellStyle name="Input 6 2 6" xfId="13792" xr:uid="{7483EF5B-1C2C-4F4C-AC16-66E42E80C70A}"/>
    <cellStyle name="Input 6 2 6 2" xfId="30874" xr:uid="{FEED116F-F777-4CCD-8826-1EF83F555475}"/>
    <cellStyle name="Input 6 2 7" xfId="22208" xr:uid="{4700A60A-D056-4FFF-B10B-87BA5B7ACB20}"/>
    <cellStyle name="Input 6 3" xfId="5109" xr:uid="{8FEDE0F5-6D9A-4DE2-AD82-DD14388E9A5F}"/>
    <cellStyle name="Input 6 3 2" xfId="5852" xr:uid="{0A2E6D6D-594A-4D58-A9C7-949DF4F50F58}"/>
    <cellStyle name="Input 6 3 2 2" xfId="8672" xr:uid="{DE62B4DB-6934-4785-BBDD-98FF91A46A35}"/>
    <cellStyle name="Input 6 3 2 2 2" xfId="17392" xr:uid="{C965EBF9-35BC-430F-99CD-3EE7AE3A3B44}"/>
    <cellStyle name="Input 6 3 2 2 2 2" xfId="34474" xr:uid="{7137C58D-ECC0-4290-BAD6-F9CF946B0714}"/>
    <cellStyle name="Input 6 3 2 2 3" xfId="25958" xr:uid="{68E7361F-EB47-4D54-A50F-4D8265D998C7}"/>
    <cellStyle name="Input 6 3 2 3" xfId="14784" xr:uid="{350B8556-FDAB-4810-B1C3-BC2CE8221839}"/>
    <cellStyle name="Input 6 3 2 3 2" xfId="31866" xr:uid="{1B8563E2-7184-436E-887B-AADC6B726716}"/>
    <cellStyle name="Input 6 3 2 4" xfId="23224" xr:uid="{356620EB-EBBE-428F-A32A-9ECA17164998}"/>
    <cellStyle name="Input 6 3 3" xfId="8144" xr:uid="{7E7CA9A9-69C3-4CEB-B5DD-303EE324BA49}"/>
    <cellStyle name="Input 6 3 3 2" xfId="10047" xr:uid="{164A1861-9595-4657-AFA4-7BB77BD6C3B4}"/>
    <cellStyle name="Input 6 3 3 2 2" xfId="18672" xr:uid="{7D1E0AF6-5BD7-47C6-B1A8-4D3B47F9714A}"/>
    <cellStyle name="Input 6 3 3 2 2 2" xfId="35754" xr:uid="{6F36AE2D-FBCC-4F4F-977A-933F1A894CBD}"/>
    <cellStyle name="Input 6 3 3 2 3" xfId="27316" xr:uid="{E78111D6-4B5E-4232-8087-EFA29AE5D869}"/>
    <cellStyle name="Input 6 3 3 3" xfId="16917" xr:uid="{DB33D755-3C44-4F1C-BD44-22598EA9264A}"/>
    <cellStyle name="Input 6 3 3 3 2" xfId="33999" xr:uid="{AFD293D9-9C76-43C3-B7B8-13637D53F70A}"/>
    <cellStyle name="Input 6 3 3 4" xfId="25453" xr:uid="{61631F8E-EF98-4BB6-A34B-D329CDE6F05E}"/>
    <cellStyle name="Input 6 3 4" xfId="9135" xr:uid="{65659F37-54AF-452E-A3F2-CE27961F19A0}"/>
    <cellStyle name="Input 6 3 4 2" xfId="17837" xr:uid="{8F8264CB-94BE-4B7E-AF00-3A13B6A98BE1}"/>
    <cellStyle name="Input 6 3 4 2 2" xfId="34919" xr:uid="{B78F0968-A9C6-4E06-B726-519D96EC52CC}"/>
    <cellStyle name="Input 6 3 4 3" xfId="26415" xr:uid="{DF9AE9E2-7706-43AE-A0AD-8C006275A805}"/>
    <cellStyle name="Input 6 3 5" xfId="14075" xr:uid="{A8F2E6E2-1F64-4089-895B-AF728E36C91D}"/>
    <cellStyle name="Input 6 3 5 2" xfId="31157" xr:uid="{79CF1245-D8CA-462E-8487-CF5830F007D7}"/>
    <cellStyle name="Input 6 3 6" xfId="22503" xr:uid="{54939536-6BB3-4FE9-B502-F3DCF2D0663D}"/>
    <cellStyle name="Input 6 4" xfId="7536" xr:uid="{F7EE7C44-2885-41B1-9B00-9B067BB2A3EF}"/>
    <cellStyle name="Input 6 4 2" xfId="9376" xr:uid="{14680AC0-4090-4ECA-B723-A1D93CA66A04}"/>
    <cellStyle name="Input 6 4 2 2" xfId="18070" xr:uid="{52089B1E-9309-4344-BB21-2D864CF72FB0}"/>
    <cellStyle name="Input 6 4 2 2 2" xfId="35152" xr:uid="{BA9CA064-6AA0-4920-AED9-C1F36EE14699}"/>
    <cellStyle name="Input 6 4 2 3" xfId="26655" xr:uid="{AACED208-9AF8-4930-807C-C395F2F886E3}"/>
    <cellStyle name="Input 6 4 3" xfId="16392" xr:uid="{5A4A8292-21E0-4567-8937-A07157E142B8}"/>
    <cellStyle name="Input 6 4 3 2" xfId="33474" xr:uid="{2AF03760-CE25-4A1B-9EB9-0C480C5E205F}"/>
    <cellStyle name="Input 6 4 4" xfId="24863" xr:uid="{F4E342D5-13BA-4633-AF9E-805F0CAF7AE7}"/>
    <cellStyle name="Input 6 5" xfId="6827" xr:uid="{55751A79-6832-48D5-81BF-991A5C18910A}"/>
    <cellStyle name="Input 6 5 2" xfId="7960" xr:uid="{7CC0C7F0-EFE0-4E84-A5FE-73537369CF37}"/>
    <cellStyle name="Input 6 5 2 2" xfId="9867" xr:uid="{E6FD0509-3D1F-4753-B2E9-F9FCC66C6D09}"/>
    <cellStyle name="Input 6 5 2 2 2" xfId="18504" xr:uid="{7430E06A-08AE-487B-B9DB-98EA10F4290C}"/>
    <cellStyle name="Input 6 5 2 2 2 2" xfId="35586" xr:uid="{3480B0F9-CDF3-4230-8E54-52D21BBD0646}"/>
    <cellStyle name="Input 6 5 2 2 3" xfId="27142" xr:uid="{6F591D5F-B68E-4553-B06E-960FAF935496}"/>
    <cellStyle name="Input 6 5 2 3" xfId="16745" xr:uid="{6EEBBDCC-8671-417D-BBD3-247114541F29}"/>
    <cellStyle name="Input 6 5 2 3 2" xfId="33827" xr:uid="{E7106CAA-68F6-4F8B-AE80-622550370D79}"/>
    <cellStyle name="Input 6 5 2 4" xfId="25269" xr:uid="{2FE89FF0-BD30-4E01-BC9A-0018F243D435}"/>
    <cellStyle name="Input 6 5 3" xfId="8811" xr:uid="{6F0761D6-8AA0-4E44-A955-3AAFE8BCD666}"/>
    <cellStyle name="Input 6 5 3 2" xfId="17526" xr:uid="{AB4E75D1-B07B-43A2-B04C-7EEC48DEC22A}"/>
    <cellStyle name="Input 6 5 3 2 2" xfId="34608" xr:uid="{FD23267E-0DAC-48CB-A041-4EFC6B7A096C}"/>
    <cellStyle name="Input 6 5 3 3" xfId="26095" xr:uid="{87F7001C-0530-45B8-AABD-F62CE8977713}"/>
    <cellStyle name="Input 6 5 4" xfId="15732" xr:uid="{C23D0B01-A69A-4982-AC87-C551298DB189}"/>
    <cellStyle name="Input 6 5 4 2" xfId="32814" xr:uid="{FCC0103E-A6AE-4702-9098-EF669F2C59A3}"/>
    <cellStyle name="Input 6 5 5" xfId="24183" xr:uid="{87019FD1-2806-468B-9486-05561BD91B5B}"/>
    <cellStyle name="Input 6 6" xfId="7540" xr:uid="{F2702F2E-002F-432C-A1A7-C5A64BC6EDC1}"/>
    <cellStyle name="Input 6 6 2" xfId="9380" xr:uid="{6A64A097-40E9-47F9-A17E-F3F227723251}"/>
    <cellStyle name="Input 6 6 2 2" xfId="18074" xr:uid="{76519F2A-9EFF-4D8F-B489-294E6F8EDE86}"/>
    <cellStyle name="Input 6 6 2 2 2" xfId="35156" xr:uid="{AAC19603-1BDE-47F9-94FF-592C4482776B}"/>
    <cellStyle name="Input 6 6 2 3" xfId="26659" xr:uid="{30626A64-662E-4D8D-8229-577ECA8EDD1D}"/>
    <cellStyle name="Input 6 6 3" xfId="16396" xr:uid="{EF636740-E4DC-44B1-9C05-2E23314C0357}"/>
    <cellStyle name="Input 6 6 3 2" xfId="33478" xr:uid="{A567A3EF-C9EA-4ED4-B182-E3F8DC516DA0}"/>
    <cellStyle name="Input 6 6 4" xfId="24867" xr:uid="{B71C6DF9-9CF1-4D7A-BC79-189D8EA96C7A}"/>
    <cellStyle name="Input 6 7" xfId="8486" xr:uid="{7270F7F2-DE1A-4FF3-8F51-CB7A293B4A91}"/>
    <cellStyle name="Input 6 7 2" xfId="17220" xr:uid="{6DA96EE7-3AEF-4062-8414-3C54938135CD}"/>
    <cellStyle name="Input 6 7 2 2" xfId="34302" xr:uid="{94225066-9AC8-4487-BEC2-D0C4C58A3498}"/>
    <cellStyle name="Input 6 7 3" xfId="25786" xr:uid="{DB0EA8FE-98F9-4680-A3DE-FF4597EEC219}"/>
    <cellStyle name="Input 6 8" xfId="10417" xr:uid="{9A21A949-4417-4E36-884F-777BE6EE7B56}"/>
    <cellStyle name="Input 6 8 2" xfId="27642" xr:uid="{C522C6E8-05EC-4360-BF60-FC0F43F81527}"/>
    <cellStyle name="Input 6 9" xfId="21238" xr:uid="{C802C9D6-09D5-4E7F-B537-321D60D2D64D}"/>
    <cellStyle name="Input 7" xfId="2301" xr:uid="{E413C9BB-49CC-42F2-A7C2-1BD0904BE092}"/>
    <cellStyle name="Input 7 2" xfId="4708" xr:uid="{299D48FB-26BD-40D8-8B7C-BD4B5F5FB89F}"/>
    <cellStyle name="Input 7 2 2" xfId="4167" xr:uid="{EFD56018-CE12-4F32-B5DE-A8C8A252AC9B}"/>
    <cellStyle name="Input 7 2 2 2" xfId="7851" xr:uid="{E09EF50D-13B8-4089-B6BB-AC6C9AFBE6E0}"/>
    <cellStyle name="Input 7 2 2 2 2" xfId="9762" xr:uid="{6B9F4290-4085-40D2-A75A-30BAA8D8FECE}"/>
    <cellStyle name="Input 7 2 2 2 2 2" xfId="18413" xr:uid="{080A2D30-E24E-4ECC-8405-BB5EBFD01926}"/>
    <cellStyle name="Input 7 2 2 2 2 2 2" xfId="35495" xr:uid="{CC2AC155-5308-4276-ACD2-AC27FF010C61}"/>
    <cellStyle name="Input 7 2 2 2 2 3" xfId="27040" xr:uid="{B187886A-BEC5-4E4D-B456-EAE1F4AB3A5C}"/>
    <cellStyle name="Input 7 2 2 2 3" xfId="16653" xr:uid="{5CD37A64-AA0F-45B1-B256-3E5ECFD7447D}"/>
    <cellStyle name="Input 7 2 2 2 3 2" xfId="33735" xr:uid="{AF8CE973-8729-4D6C-B138-79AA84872E22}"/>
    <cellStyle name="Input 7 2 2 2 4" xfId="25164" xr:uid="{8E29DE45-0102-4FBE-8C4C-1345EEB1B6F8}"/>
    <cellStyle name="Input 7 2 2 3" xfId="8394" xr:uid="{203DB0BC-6BA1-441C-894F-60D2964BD7D1}"/>
    <cellStyle name="Input 7 2 2 3 2" xfId="10295" xr:uid="{98B096CA-419F-4EDF-A86B-2ED621B4BBE7}"/>
    <cellStyle name="Input 7 2 2 3 2 2" xfId="18903" xr:uid="{6AF48CBA-D0AF-4BE6-A15A-29EA090363F2}"/>
    <cellStyle name="Input 7 2 2 3 2 2 2" xfId="35985" xr:uid="{28A4835B-DAFC-4209-9D65-2310F9E313BC}"/>
    <cellStyle name="Input 7 2 2 3 2 3" xfId="27564" xr:uid="{30B87B6F-0BE9-4B32-A88C-8FFE1EF4194F}"/>
    <cellStyle name="Input 7 2 2 3 3" xfId="17148" xr:uid="{EB84DFC2-6A80-4022-9B68-5A2F42519D81}"/>
    <cellStyle name="Input 7 2 2 3 3 2" xfId="34230" xr:uid="{1C09DE43-9033-425E-9B40-83E386BDBA52}"/>
    <cellStyle name="Input 7 2 2 3 4" xfId="25701" xr:uid="{8E4B08B8-6ED4-425A-9DA2-BE8CBA7B07F1}"/>
    <cellStyle name="Input 7 2 2 4" xfId="9613" xr:uid="{9BE4C969-F6E7-4879-AFFF-263DAE76F604}"/>
    <cellStyle name="Input 7 2 2 4 2" xfId="18290" xr:uid="{8E6A3906-96AF-4A15-A80B-156470430D0C}"/>
    <cellStyle name="Input 7 2 2 4 2 2" xfId="35372" xr:uid="{F7F88CD8-845E-422C-AA7A-EB23BBEF2BA2}"/>
    <cellStyle name="Input 7 2 2 4 3" xfId="26891" xr:uid="{B89B0BF3-F5F2-4A9B-B769-E955C36332C8}"/>
    <cellStyle name="Input 7 2 2 5" xfId="13464" xr:uid="{D5DA6854-3D68-427F-B2E5-64D6AC5839D1}"/>
    <cellStyle name="Input 7 2 2 5 2" xfId="30546" xr:uid="{F362BB39-3924-45BC-8AC4-DC7DE343E7D1}"/>
    <cellStyle name="Input 7 2 2 6" xfId="21892" xr:uid="{87065518-FE2B-4723-9AF1-44C8137272C6}"/>
    <cellStyle name="Input 7 2 3" xfId="6769" xr:uid="{2CD5094E-0389-4FBA-B553-573C00293151}"/>
    <cellStyle name="Input 7 2 3 2" xfId="8738" xr:uid="{1AEDD289-54AD-4275-9DD2-158D738F86E4}"/>
    <cellStyle name="Input 7 2 3 2 2" xfId="17455" xr:uid="{926AE3EE-6EF7-485D-8535-01F536EBFEF0}"/>
    <cellStyle name="Input 7 2 3 2 2 2" xfId="34537" xr:uid="{1CFD9F2C-BFCE-499A-86D4-9AE52D9CE116}"/>
    <cellStyle name="Input 7 2 3 2 3" xfId="26023" xr:uid="{2018B1FA-CCE9-408E-A467-4C887D5F8699}"/>
    <cellStyle name="Input 7 2 3 3" xfId="15679" xr:uid="{5E409FC1-98A4-4259-96C0-8A11F1135403}"/>
    <cellStyle name="Input 7 2 3 3 2" xfId="32761" xr:uid="{42BA04D2-64C8-4CDC-A102-D0BB6D793018}"/>
    <cellStyle name="Input 7 2 3 4" xfId="24128" xr:uid="{9F353A0D-7DEC-4082-AC7B-2DABE1E9F175}"/>
    <cellStyle name="Input 7 2 4" xfId="8073" xr:uid="{9FD727CC-6DFC-4E20-A8B5-69B1ED7942F8}"/>
    <cellStyle name="Input 7 2 4 2" xfId="9976" xr:uid="{A3D50192-E002-4C66-B4E1-E0E0C286DE48}"/>
    <cellStyle name="Input 7 2 4 2 2" xfId="18610" xr:uid="{E503CCF4-10EF-41EC-8784-3BC2CD57BBAD}"/>
    <cellStyle name="Input 7 2 4 2 2 2" xfId="35692" xr:uid="{6EFC1614-3EB6-4963-9520-F181A05C7826}"/>
    <cellStyle name="Input 7 2 4 2 3" xfId="27245" xr:uid="{A4C6EC39-712F-4CC1-888F-CFF259C3140B}"/>
    <cellStyle name="Input 7 2 4 3" xfId="16855" xr:uid="{FBC1F765-C995-4A7C-B47E-3356FB413806}"/>
    <cellStyle name="Input 7 2 4 3 2" xfId="33937" xr:uid="{939A752B-9479-4C6E-8A24-B2864478CBB5}"/>
    <cellStyle name="Input 7 2 4 4" xfId="25382" xr:uid="{DD8B2A7B-E9B2-410E-ABEF-542E970F1089}"/>
    <cellStyle name="Input 7 2 5" xfId="9047" xr:uid="{EB1F2DB5-4BFC-438E-AC67-C224C7E80F96}"/>
    <cellStyle name="Input 7 2 5 2" xfId="17760" xr:uid="{3A835A40-5D99-416B-90AA-DE0CB220BFEA}"/>
    <cellStyle name="Input 7 2 5 2 2" xfId="34842" xr:uid="{2A63F7D1-37E8-4830-8051-AEAA0C16B0DA}"/>
    <cellStyle name="Input 7 2 5 3" xfId="26328" xr:uid="{DC386C0B-F4A0-4464-AB8E-B2404D12216B}"/>
    <cellStyle name="Input 7 2 6" xfId="13793" xr:uid="{BB9580CB-4C50-4501-8ED6-F77CBAAFAF0C}"/>
    <cellStyle name="Input 7 2 6 2" xfId="30875" xr:uid="{B46058A4-05F5-4301-B9C3-73AA5D00ECBC}"/>
    <cellStyle name="Input 7 2 7" xfId="22209" xr:uid="{EB9F4E55-B839-4F89-B5D4-55EE7B87EBE2}"/>
    <cellStyle name="Input 7 3" xfId="5110" xr:uid="{1C1404A2-7593-4FC0-A95C-D4FAAE9E6672}"/>
    <cellStyle name="Input 7 3 2" xfId="5853" xr:uid="{99F15CC0-149F-4683-A13E-BD0472E4E792}"/>
    <cellStyle name="Input 7 3 2 2" xfId="9420" xr:uid="{B89832D7-B31A-4B09-915C-B92E456C9385}"/>
    <cellStyle name="Input 7 3 2 2 2" xfId="18111" xr:uid="{F168816F-B29A-4A57-B2DB-888F2960AFDD}"/>
    <cellStyle name="Input 7 3 2 2 2 2" xfId="35193" xr:uid="{DA2AE5C2-2135-43E9-A3F8-343B073BB55F}"/>
    <cellStyle name="Input 7 3 2 2 3" xfId="26699" xr:uid="{3524D06C-ED9F-43CF-A81E-233F8B82E531}"/>
    <cellStyle name="Input 7 3 2 3" xfId="14785" xr:uid="{6C8F9852-03A5-45F8-A2A5-8DB52D4175AF}"/>
    <cellStyle name="Input 7 3 2 3 2" xfId="31867" xr:uid="{508CA079-2E72-420D-BD3E-BE987543F204}"/>
    <cellStyle name="Input 7 3 2 4" xfId="23225" xr:uid="{48116F51-09E8-493F-9C44-9AF73B1F787B}"/>
    <cellStyle name="Input 7 3 3" xfId="8145" xr:uid="{80163A18-A67B-45B6-8D97-879DDB0F27A9}"/>
    <cellStyle name="Input 7 3 3 2" xfId="10048" xr:uid="{65DA6A19-70D3-46C2-AB73-84D5C56B6ED9}"/>
    <cellStyle name="Input 7 3 3 2 2" xfId="18673" xr:uid="{25E42AC7-ADCE-4375-BDFA-CDE27A6FCDAA}"/>
    <cellStyle name="Input 7 3 3 2 2 2" xfId="35755" xr:uid="{A70EC088-CAFA-45D2-87B0-32CBB64A4CB5}"/>
    <cellStyle name="Input 7 3 3 2 3" xfId="27317" xr:uid="{B5B00AF9-11EA-4077-A169-A95BC301DA9E}"/>
    <cellStyle name="Input 7 3 3 3" xfId="16918" xr:uid="{B75E0320-0D5C-4E4C-BEF9-090179BAB6E5}"/>
    <cellStyle name="Input 7 3 3 3 2" xfId="34000" xr:uid="{5ABC76F1-4E12-4616-BAD1-EDEABCE76FF5}"/>
    <cellStyle name="Input 7 3 3 4" xfId="25454" xr:uid="{52CFA1BB-ADAD-4611-8681-6C2BE38BCB79}"/>
    <cellStyle name="Input 7 3 4" xfId="9136" xr:uid="{30907896-2624-4799-80B5-46A65122A63C}"/>
    <cellStyle name="Input 7 3 4 2" xfId="17838" xr:uid="{FCC09FD1-9A12-48C1-8493-D0B174B27788}"/>
    <cellStyle name="Input 7 3 4 2 2" xfId="34920" xr:uid="{E9BE410E-8E10-40B9-AA08-5FDE7FF147BE}"/>
    <cellStyle name="Input 7 3 4 3" xfId="26416" xr:uid="{D6DD47B2-E9D9-41D7-909E-892140499EEB}"/>
    <cellStyle name="Input 7 3 5" xfId="14076" xr:uid="{72F2DED7-307D-443B-940A-BE0BA5815089}"/>
    <cellStyle name="Input 7 3 5 2" xfId="31158" xr:uid="{6E607347-87CB-4A5D-9DA7-DC0A33C564A5}"/>
    <cellStyle name="Input 7 3 6" xfId="22504" xr:uid="{A95BA858-CAF9-4094-BE25-F5A93B54311D}"/>
    <cellStyle name="Input 7 4" xfId="7381" xr:uid="{9F5E9EED-A954-4D8A-8B32-99888B8760ED}"/>
    <cellStyle name="Input 7 4 2" xfId="9238" xr:uid="{4DA257BA-9632-49AC-9CAF-7AE2A28218B1}"/>
    <cellStyle name="Input 7 4 2 2" xfId="17936" xr:uid="{FEF51240-F73C-4C2F-9CD6-FBD79543C5D5}"/>
    <cellStyle name="Input 7 4 2 2 2" xfId="35018" xr:uid="{300CC787-B01D-4FA6-94B0-FA8A1429A31E}"/>
    <cellStyle name="Input 7 4 2 3" xfId="26518" xr:uid="{2989D557-5CFC-4BE4-B61E-8BF61D62C42F}"/>
    <cellStyle name="Input 7 4 3" xfId="16249" xr:uid="{2190947B-C66F-45A3-BB5D-8199159353AD}"/>
    <cellStyle name="Input 7 4 3 2" xfId="33331" xr:uid="{B2FF6F4E-B49B-484E-9599-A1E2A5E15C5B}"/>
    <cellStyle name="Input 7 4 4" xfId="24715" xr:uid="{A1EB16BD-BA17-4B6B-90F3-F94D11D84BB2}"/>
    <cellStyle name="Input 7 5" xfId="6839" xr:uid="{C69D35FD-9B80-4508-957E-9550F22F41C4}"/>
    <cellStyle name="Input 7 5 2" xfId="7942" xr:uid="{D955A34D-404F-46F7-875B-920BF23745D2}"/>
    <cellStyle name="Input 7 5 2 2" xfId="9849" xr:uid="{0FBB7E71-83ED-4DB1-83DB-C2D0A601B420}"/>
    <cellStyle name="Input 7 5 2 2 2" xfId="18486" xr:uid="{6509ABCD-9241-4B37-8AB2-3747CA49022D}"/>
    <cellStyle name="Input 7 5 2 2 2 2" xfId="35568" xr:uid="{692D2858-00A9-4FF7-9C19-6821E762E3AE}"/>
    <cellStyle name="Input 7 5 2 2 3" xfId="27124" xr:uid="{4E12A97F-953B-40EE-A1C8-E6F8C726EF6F}"/>
    <cellStyle name="Input 7 5 2 3" xfId="16727" xr:uid="{20AA0E36-BA91-4889-AC82-6812FD27045C}"/>
    <cellStyle name="Input 7 5 2 3 2" xfId="33809" xr:uid="{6B1E8FB9-D38F-44D8-901C-79EE2F790057}"/>
    <cellStyle name="Input 7 5 2 4" xfId="25251" xr:uid="{209CA1C7-8D0C-46D6-A363-780913AF1751}"/>
    <cellStyle name="Input 7 5 3" xfId="8824" xr:uid="{47808BD1-4205-4979-BE11-0D781F695574}"/>
    <cellStyle name="Input 7 5 3 2" xfId="17539" xr:uid="{25B71FE2-D8F5-4F76-87BA-6BB7B403926C}"/>
    <cellStyle name="Input 7 5 3 2 2" xfId="34621" xr:uid="{2A2C7C02-2BF7-44A2-A26A-66E9A578362D}"/>
    <cellStyle name="Input 7 5 3 3" xfId="26107" xr:uid="{CA26E5B4-347A-496D-8CA2-94A117AE4245}"/>
    <cellStyle name="Input 7 5 4" xfId="15742" xr:uid="{FA3D6FE8-4F9C-45A7-AD0B-CB23C7593539}"/>
    <cellStyle name="Input 7 5 4 2" xfId="32824" xr:uid="{A80FECF0-DD3C-4455-8F0B-CE38D4947EA3}"/>
    <cellStyle name="Input 7 5 5" xfId="24194" xr:uid="{00EF3AC4-A1C9-4A1C-8B48-43EEEAE5CAE9}"/>
    <cellStyle name="Input 7 6" xfId="7969" xr:uid="{E1D4C033-3DC1-44C7-A624-3EA32BFD2930}"/>
    <cellStyle name="Input 7 6 2" xfId="9876" xr:uid="{D308DA84-13C7-4BEE-A7EC-706B7F8F3D4D}"/>
    <cellStyle name="Input 7 6 2 2" xfId="18511" xr:uid="{E7611066-527A-4A4B-B294-6F760468C619}"/>
    <cellStyle name="Input 7 6 2 2 2" xfId="35593" xr:uid="{DE322394-F708-477A-A97E-2B68A71A17EA}"/>
    <cellStyle name="Input 7 6 2 3" xfId="27151" xr:uid="{F0A30441-1808-4FCD-92EC-A3F270C066E5}"/>
    <cellStyle name="Input 7 6 3" xfId="16752" xr:uid="{C9B50BEC-91EF-4B58-870B-8B3287B102A0}"/>
    <cellStyle name="Input 7 6 3 2" xfId="33834" xr:uid="{1E43BF1E-F364-41CD-B7A1-AAA74EA71DA6}"/>
    <cellStyle name="Input 7 6 4" xfId="25278" xr:uid="{E2A4C955-119B-4E3E-A68F-25DED87868E4}"/>
    <cellStyle name="Input 7 7" xfId="8487" xr:uid="{819C552E-4EA3-4EA3-A636-E94A07B31FB4}"/>
    <cellStyle name="Input 7 7 2" xfId="17221" xr:uid="{26645E33-F2A7-4CA9-AA09-C909A34040EA}"/>
    <cellStyle name="Input 7 7 2 2" xfId="34303" xr:uid="{92DFD096-CFFE-4EFA-9C4C-2B6074B852C1}"/>
    <cellStyle name="Input 7 7 3" xfId="25787" xr:uid="{C37894A7-E2F1-40E7-8EDA-5B54870752BE}"/>
    <cellStyle name="Input 7 8" xfId="10418" xr:uid="{6707A9A0-E75F-427A-9189-C7E12003411C}"/>
    <cellStyle name="Input 7 8 2" xfId="27643" xr:uid="{17930C25-3FFD-43BE-BB0A-4882CEDC588D}"/>
    <cellStyle name="Input 7 9" xfId="21239" xr:uid="{70EBD3DD-39C9-4C58-B6A6-B8FC52CBE9EC}"/>
    <cellStyle name="Input 8" xfId="2302" xr:uid="{CCF5FEFC-1FF6-4A53-B495-21FEE09D7294}"/>
    <cellStyle name="Input 8 2" xfId="4709" xr:uid="{AA00B21C-6772-44EB-9BBC-005E278F6571}"/>
    <cellStyle name="Input 8 2 2" xfId="4168" xr:uid="{9AF9BC1C-95EF-4435-975C-C3B9990671F7}"/>
    <cellStyle name="Input 8 2 2 2" xfId="7852" xr:uid="{A848AFBF-8C11-4A76-976D-54574C88DD9B}"/>
    <cellStyle name="Input 8 2 2 2 2" xfId="9763" xr:uid="{FA26D90B-DAD1-41FE-9EB3-A42F12899AFF}"/>
    <cellStyle name="Input 8 2 2 2 2 2" xfId="18414" xr:uid="{B736AAC3-ED83-4DAE-96F7-76334BA540A0}"/>
    <cellStyle name="Input 8 2 2 2 2 2 2" xfId="35496" xr:uid="{1CF51558-10E3-46CC-A34E-C3AAA421583C}"/>
    <cellStyle name="Input 8 2 2 2 2 3" xfId="27041" xr:uid="{F6834371-191D-4AF2-BA6D-A85537F798AF}"/>
    <cellStyle name="Input 8 2 2 2 3" xfId="16654" xr:uid="{108EDEC9-0AB6-4E20-A8C0-F3526B6491B9}"/>
    <cellStyle name="Input 8 2 2 2 3 2" xfId="33736" xr:uid="{98118D97-E0A8-4F4E-9FCD-6F9F1D5A74D4}"/>
    <cellStyle name="Input 8 2 2 2 4" xfId="25165" xr:uid="{78E7B1C0-D14A-4340-8926-66BB3480B9FB}"/>
    <cellStyle name="Input 8 2 2 3" xfId="8395" xr:uid="{2EA35EDD-9975-41EA-83BA-674EF575529E}"/>
    <cellStyle name="Input 8 2 2 3 2" xfId="10296" xr:uid="{E1519398-D34C-4DF2-A388-F61FB1F25D16}"/>
    <cellStyle name="Input 8 2 2 3 2 2" xfId="18904" xr:uid="{6BEEDB0F-83FA-4EB2-A698-CF1E55D43941}"/>
    <cellStyle name="Input 8 2 2 3 2 2 2" xfId="35986" xr:uid="{9D05C49A-1151-40A7-A5FB-AD7AB7B36DAE}"/>
    <cellStyle name="Input 8 2 2 3 2 3" xfId="27565" xr:uid="{A9090266-2977-4ED7-B1D0-55D26F838D5C}"/>
    <cellStyle name="Input 8 2 2 3 3" xfId="17149" xr:uid="{E9309DAE-0AE3-4695-825D-3F9419586EC0}"/>
    <cellStyle name="Input 8 2 2 3 3 2" xfId="34231" xr:uid="{9392E585-C4E1-480F-9419-4390915BD3A9}"/>
    <cellStyle name="Input 8 2 2 3 4" xfId="25702" xr:uid="{E6B9AB8A-6F64-4019-8614-7FE95ED043F0}"/>
    <cellStyle name="Input 8 2 2 4" xfId="9614" xr:uid="{3F2FC64E-0EEF-4F48-8570-BC3666BE0878}"/>
    <cellStyle name="Input 8 2 2 4 2" xfId="18291" xr:uid="{9F052FB1-1182-4220-BBBD-821BD44136FE}"/>
    <cellStyle name="Input 8 2 2 4 2 2" xfId="35373" xr:uid="{6D8C00B8-A0C1-46C1-AE76-4BCFCC090DDB}"/>
    <cellStyle name="Input 8 2 2 4 3" xfId="26892" xr:uid="{C6E4A19A-0082-4E23-830E-F467F0A01264}"/>
    <cellStyle name="Input 8 2 2 5" xfId="13465" xr:uid="{E80D8A9C-0744-445B-9AA3-7E857A662F71}"/>
    <cellStyle name="Input 8 2 2 5 2" xfId="30547" xr:uid="{5D37B493-5647-4EED-9B70-0098E38A413E}"/>
    <cellStyle name="Input 8 2 2 6" xfId="21893" xr:uid="{A72154BE-D1A7-4CA0-806F-9F79F4E52910}"/>
    <cellStyle name="Input 8 2 3" xfId="6992" xr:uid="{0BB08CD3-DFAA-4EDD-8408-AFF28B61C69A}"/>
    <cellStyle name="Input 8 2 3 2" xfId="9087" xr:uid="{F72620F7-E8CA-4AA9-A90F-7A1B9E9A8D32}"/>
    <cellStyle name="Input 8 2 3 2 2" xfId="17800" xr:uid="{66BE9701-72F7-449B-991E-C3C837ABE3F7}"/>
    <cellStyle name="Input 8 2 3 2 2 2" xfId="34882" xr:uid="{E2D85095-8EFD-4052-A7D8-50C5872E1767}"/>
    <cellStyle name="Input 8 2 3 2 3" xfId="26368" xr:uid="{E88A764E-C88B-4238-9607-606B97EEDD8E}"/>
    <cellStyle name="Input 8 2 3 3" xfId="15877" xr:uid="{7F7AF602-7B1E-4C05-9BB5-9300238D9229}"/>
    <cellStyle name="Input 8 2 3 3 2" xfId="32959" xr:uid="{65E91901-A683-4984-9294-75DCDD0F4840}"/>
    <cellStyle name="Input 8 2 3 4" xfId="24329" xr:uid="{957F54E1-C02A-4287-835B-8481BA775CC6}"/>
    <cellStyle name="Input 8 2 4" xfId="8074" xr:uid="{AB0B736A-3019-4B4B-B7BE-C8C4877B45AA}"/>
    <cellStyle name="Input 8 2 4 2" xfId="9977" xr:uid="{DBA9B5E7-A0C7-4C57-8791-72F4F158A342}"/>
    <cellStyle name="Input 8 2 4 2 2" xfId="18611" xr:uid="{527A9BA1-41D5-44C3-B9A4-D360CF3532F0}"/>
    <cellStyle name="Input 8 2 4 2 2 2" xfId="35693" xr:uid="{9A60E830-729F-44A0-A9A2-CF8A0BA5B341}"/>
    <cellStyle name="Input 8 2 4 2 3" xfId="27246" xr:uid="{6059B93D-2411-4D32-BA87-DE14BBFDB25A}"/>
    <cellStyle name="Input 8 2 4 3" xfId="16856" xr:uid="{6E1D19BB-4D1B-4C4A-B5E6-C09DBD5021FD}"/>
    <cellStyle name="Input 8 2 4 3 2" xfId="33938" xr:uid="{ACF0C283-243A-43CA-B962-7D3F373D0855}"/>
    <cellStyle name="Input 8 2 4 4" xfId="25383" xr:uid="{43596369-D08F-4F99-9A75-EEC9B7378B54}"/>
    <cellStyle name="Input 8 2 5" xfId="9048" xr:uid="{F507B5D8-FADA-4CDF-A4F7-4E764B499FCA}"/>
    <cellStyle name="Input 8 2 5 2" xfId="17761" xr:uid="{B4CEA979-4136-4172-860E-AE49CBCA1F21}"/>
    <cellStyle name="Input 8 2 5 2 2" xfId="34843" xr:uid="{6365E6FD-45E3-4D37-8F9D-015788E211DF}"/>
    <cellStyle name="Input 8 2 5 3" xfId="26329" xr:uid="{F06DB0AD-718F-4924-AE48-29D5F8EA5BA1}"/>
    <cellStyle name="Input 8 2 6" xfId="13794" xr:uid="{082BFF39-C1A0-4CF6-BC2A-B77E515DF37E}"/>
    <cellStyle name="Input 8 2 6 2" xfId="30876" xr:uid="{B31C94C5-266B-48C2-95E2-6C61608D6704}"/>
    <cellStyle name="Input 8 2 7" xfId="22210" xr:uid="{30C9EBD7-1EF8-4797-9626-C599901E4427}"/>
    <cellStyle name="Input 8 3" xfId="5111" xr:uid="{440CE0A4-5920-4C14-BC50-7176D3E9518F}"/>
    <cellStyle name="Input 8 3 2" xfId="5854" xr:uid="{C8019857-40DE-479F-9FE5-73B162F844E5}"/>
    <cellStyle name="Input 8 3 2 2" xfId="9433" xr:uid="{B8980014-0E4A-4B34-AE2A-43CCC73BED64}"/>
    <cellStyle name="Input 8 3 2 2 2" xfId="18124" xr:uid="{7B4683DC-B837-4D6D-8491-7A83A1A8E9D9}"/>
    <cellStyle name="Input 8 3 2 2 2 2" xfId="35206" xr:uid="{49165850-C696-4C34-9E00-AB7F1BFCD53E}"/>
    <cellStyle name="Input 8 3 2 2 3" xfId="26712" xr:uid="{C912D014-CBA1-465A-974F-A6DE2CFE1151}"/>
    <cellStyle name="Input 8 3 2 3" xfId="14786" xr:uid="{C80C8B20-E66E-4CF0-8784-BE91F50266B8}"/>
    <cellStyle name="Input 8 3 2 3 2" xfId="31868" xr:uid="{B8A73DA3-D090-4878-8C43-5648FD04D096}"/>
    <cellStyle name="Input 8 3 2 4" xfId="23226" xr:uid="{48731836-0B51-4BF7-9361-589BA1564DE3}"/>
    <cellStyle name="Input 8 3 3" xfId="8146" xr:uid="{104F58D3-2952-4DCE-967B-E978B453169E}"/>
    <cellStyle name="Input 8 3 3 2" xfId="10049" xr:uid="{583CE5BF-7147-4571-A0F5-D758F6694B73}"/>
    <cellStyle name="Input 8 3 3 2 2" xfId="18674" xr:uid="{A447CFF2-2B43-4F82-9124-FB31207E559E}"/>
    <cellStyle name="Input 8 3 3 2 2 2" xfId="35756" xr:uid="{099E6350-DF64-4F08-B2BC-C8FA8BBF0E7A}"/>
    <cellStyle name="Input 8 3 3 2 3" xfId="27318" xr:uid="{4CAF9ECC-228E-455B-BC03-7F1B2BD5EF14}"/>
    <cellStyle name="Input 8 3 3 3" xfId="16919" xr:uid="{7E9EC708-1C87-4836-8D02-58D779A400DA}"/>
    <cellStyle name="Input 8 3 3 3 2" xfId="34001" xr:uid="{F00E2250-7381-4CD9-AB3D-E86AA4E67CBB}"/>
    <cellStyle name="Input 8 3 3 4" xfId="25455" xr:uid="{CB30AB35-9005-4D4B-836D-1F514A4A4C66}"/>
    <cellStyle name="Input 8 3 4" xfId="9137" xr:uid="{49D0BAD7-C781-4A3F-B267-C3333DA76A10}"/>
    <cellStyle name="Input 8 3 4 2" xfId="17839" xr:uid="{9E9CC001-6540-49AB-BAD4-610CA097AFD8}"/>
    <cellStyle name="Input 8 3 4 2 2" xfId="34921" xr:uid="{AC3581C5-29ED-46C9-8009-4469D36CDC91}"/>
    <cellStyle name="Input 8 3 4 3" xfId="26417" xr:uid="{8467D190-5A1C-4190-9B3E-B50BF9DE20BD}"/>
    <cellStyle name="Input 8 3 5" xfId="14077" xr:uid="{7FA6DC3B-EAE0-47A6-A214-93EC38E47966}"/>
    <cellStyle name="Input 8 3 5 2" xfId="31159" xr:uid="{54477698-DA7E-4B42-806E-3D5CAB33F70D}"/>
    <cellStyle name="Input 8 3 6" xfId="22505" xr:uid="{64FF6A3A-C8FB-4D52-BF92-1D5C9E234303}"/>
    <cellStyle name="Input 8 4" xfId="7434" xr:uid="{53AF8D2D-FAB8-4964-8724-0B974EB4A28B}"/>
    <cellStyle name="Input 8 4 2" xfId="9268" xr:uid="{81C1B3CE-8EC4-4112-8218-542694E1D619}"/>
    <cellStyle name="Input 8 4 2 2" xfId="17965" xr:uid="{A77EAE6E-6D79-4AE6-8F09-87F2204BC7CB}"/>
    <cellStyle name="Input 8 4 2 2 2" xfId="35047" xr:uid="{907C7A81-6025-45E7-88C5-0BF2541FE6B4}"/>
    <cellStyle name="Input 8 4 2 3" xfId="26548" xr:uid="{DFBC9D8F-FC95-4211-B411-73803BFD99E2}"/>
    <cellStyle name="Input 8 4 3" xfId="16299" xr:uid="{8247369D-7C85-4B9A-BAD0-8AA211EF3E51}"/>
    <cellStyle name="Input 8 4 3 2" xfId="33381" xr:uid="{095C3BE0-3B75-413D-9967-55F264D2CD94}"/>
    <cellStyle name="Input 8 4 4" xfId="24767" xr:uid="{7DD21048-11EA-468E-AB80-4CCD811E9C4B}"/>
    <cellStyle name="Input 8 5" xfId="7514" xr:uid="{375FB428-21A4-4A00-8233-D2AB22AA95EA}"/>
    <cellStyle name="Input 8 5 2" xfId="8262" xr:uid="{2E075E3A-D622-41AA-B9B3-650E5D3D6C79}"/>
    <cellStyle name="Input 8 5 2 2" xfId="10165" xr:uid="{8A5F37CC-3B06-4B1A-AB3A-794CEDE75709}"/>
    <cellStyle name="Input 8 5 2 2 2" xfId="18786" xr:uid="{3E03F276-4BC1-45AD-BD0B-2469D21ED70A}"/>
    <cellStyle name="Input 8 5 2 2 2 2" xfId="35868" xr:uid="{C70589EF-0621-466C-8F9F-24415D3924C1}"/>
    <cellStyle name="Input 8 5 2 2 3" xfId="27434" xr:uid="{60A25A19-010C-40D2-82EA-5D107E9CC9A6}"/>
    <cellStyle name="Input 8 5 2 3" xfId="17031" xr:uid="{D53F859B-ED86-417C-9E97-9E18ABF9853C}"/>
    <cellStyle name="Input 8 5 2 3 2" xfId="34113" xr:uid="{C60251C5-C036-4952-9D57-4E8BAD486D48}"/>
    <cellStyle name="Input 8 5 2 4" xfId="25571" xr:uid="{57600A02-F8A0-4040-941B-766922C034EE}"/>
    <cellStyle name="Input 8 5 3" xfId="9354" xr:uid="{51834C3A-2DE6-42FE-A348-612F821FECC5}"/>
    <cellStyle name="Input 8 5 3 2" xfId="18049" xr:uid="{790B0BEE-4C52-4721-A2B8-9BC9FFD110B2}"/>
    <cellStyle name="Input 8 5 3 2 2" xfId="35131" xr:uid="{A18EB654-C9BA-46B3-A999-B4476E8906E1}"/>
    <cellStyle name="Input 8 5 3 3" xfId="26634" xr:uid="{658C5C7E-3182-49F2-9BC6-7F16293C0F00}"/>
    <cellStyle name="Input 8 5 4" xfId="16373" xr:uid="{C1E562AC-2FA1-4AEE-B4FF-2AF7DCFB33A5}"/>
    <cellStyle name="Input 8 5 4 2" xfId="33455" xr:uid="{40DD609E-ECB6-4CA2-B134-B7CD4BC5F5FF}"/>
    <cellStyle name="Input 8 5 5" xfId="24843" xr:uid="{E2D95BA1-D5BA-4A92-9D48-71AFEDCD5421}"/>
    <cellStyle name="Input 8 6" xfId="7484" xr:uid="{4E474948-3E20-4D43-B813-C5D1B6CE678C}"/>
    <cellStyle name="Input 8 6 2" xfId="9326" xr:uid="{3333699E-F27E-4A55-A785-25C42DFBAE0B}"/>
    <cellStyle name="Input 8 6 2 2" xfId="18022" xr:uid="{67C20923-F179-46BD-B4C4-35AAFB7A28E2}"/>
    <cellStyle name="Input 8 6 2 2 2" xfId="35104" xr:uid="{5FE1DC8E-3779-416E-83DE-BA0BC6D9194F}"/>
    <cellStyle name="Input 8 6 2 3" xfId="26606" xr:uid="{F0445F55-E6C6-4B32-BDFF-4CD14D2D657C}"/>
    <cellStyle name="Input 8 6 3" xfId="16347" xr:uid="{69AF7A54-4178-4AC9-AD79-20A33596C6AD}"/>
    <cellStyle name="Input 8 6 3 2" xfId="33429" xr:uid="{B7689C75-7B24-4F9B-8E86-6E5B707A0100}"/>
    <cellStyle name="Input 8 6 4" xfId="24817" xr:uid="{FA6483D8-C808-45F9-A993-77F02657B703}"/>
    <cellStyle name="Input 8 7" xfId="8488" xr:uid="{BEA37DF1-7CFA-4819-BD22-5C815A30F993}"/>
    <cellStyle name="Input 8 7 2" xfId="17222" xr:uid="{67FCE441-779B-43DB-9130-4F9DD2CF4CFB}"/>
    <cellStyle name="Input 8 7 2 2" xfId="34304" xr:uid="{C3074956-4891-4043-96F1-F909DF71D9C0}"/>
    <cellStyle name="Input 8 7 3" xfId="25788" xr:uid="{48B2E5AF-99C4-4D09-9317-8B7054B84A6A}"/>
    <cellStyle name="Input 8 8" xfId="10419" xr:uid="{8E20033F-CF19-4C86-B240-83FC0B800501}"/>
    <cellStyle name="Input 8 8 2" xfId="27644" xr:uid="{83069709-3C1C-450D-ABE5-98CDC8EFD769}"/>
    <cellStyle name="Input 8 9" xfId="21240" xr:uid="{1266041D-5BAB-4892-83CE-70ADE9B96884}"/>
    <cellStyle name="Input 9" xfId="2303" xr:uid="{B68301A6-0DA2-42C8-92D6-B75C9090DAE6}"/>
    <cellStyle name="Input 9 2" xfId="4710" xr:uid="{E6453D9B-5A4E-41F7-B30A-FC4E6E5A6073}"/>
    <cellStyle name="Input 9 2 2" xfId="5260" xr:uid="{B5528CAB-0D0E-4BDE-8807-22E5E2C906C7}"/>
    <cellStyle name="Input 9 2 2 2" xfId="7853" xr:uid="{0FF482EB-1E8A-46B5-AE6F-39E9F60F0AC4}"/>
    <cellStyle name="Input 9 2 2 2 2" xfId="9764" xr:uid="{3BDB0804-2815-481A-919F-CF6E359E5171}"/>
    <cellStyle name="Input 9 2 2 2 2 2" xfId="18415" xr:uid="{A9D74C2F-CF8C-461D-AB7D-6F2218815B0D}"/>
    <cellStyle name="Input 9 2 2 2 2 2 2" xfId="35497" xr:uid="{3920B378-D56F-4A91-80D4-A578FE6DBF31}"/>
    <cellStyle name="Input 9 2 2 2 2 3" xfId="27042" xr:uid="{148F6348-7759-4538-8EA5-EF873865B97B}"/>
    <cellStyle name="Input 9 2 2 2 3" xfId="16655" xr:uid="{D05B9C86-189E-45BC-9DAD-0B0CCCEBBC1E}"/>
    <cellStyle name="Input 9 2 2 2 3 2" xfId="33737" xr:uid="{B2B9EB41-6535-4E93-9A44-416F1D73F8BB}"/>
    <cellStyle name="Input 9 2 2 2 4" xfId="25166" xr:uid="{A5076917-F3F1-4BA9-8E64-E79DA0157E97}"/>
    <cellStyle name="Input 9 2 2 3" xfId="8396" xr:uid="{1B174F6A-EE0F-4190-A540-5E2ABA936584}"/>
    <cellStyle name="Input 9 2 2 3 2" xfId="10297" xr:uid="{CC40B344-F823-4E1D-AA72-9399B390623E}"/>
    <cellStyle name="Input 9 2 2 3 2 2" xfId="18905" xr:uid="{783ABF22-73D9-409D-8ED8-273E6A8C73B6}"/>
    <cellStyle name="Input 9 2 2 3 2 2 2" xfId="35987" xr:uid="{134369D4-60D9-437A-A468-95B55BA266B2}"/>
    <cellStyle name="Input 9 2 2 3 2 3" xfId="27566" xr:uid="{936FCE96-49B3-4DD2-BDA9-AE232FEA4F29}"/>
    <cellStyle name="Input 9 2 2 3 3" xfId="17150" xr:uid="{EAD3C9FC-4244-483F-A95E-64ECB1FF232A}"/>
    <cellStyle name="Input 9 2 2 3 3 2" xfId="34232" xr:uid="{B0C1B375-B724-40F5-ABCE-89FA76235DC9}"/>
    <cellStyle name="Input 9 2 2 3 4" xfId="25703" xr:uid="{07E57AD2-3A30-4E05-A422-77CE69D2F877}"/>
    <cellStyle name="Input 9 2 2 4" xfId="9615" xr:uid="{F7E94380-09D7-43D2-8368-C9CC4FEFF3B2}"/>
    <cellStyle name="Input 9 2 2 4 2" xfId="18292" xr:uid="{52666B5A-DAA4-4D0E-B87A-4F7DB86459A3}"/>
    <cellStyle name="Input 9 2 2 4 2 2" xfId="35374" xr:uid="{248876D7-27A3-409C-97B9-BE53A14FC40D}"/>
    <cellStyle name="Input 9 2 2 4 3" xfId="26893" xr:uid="{1743E543-DBE3-49CF-9530-52BD257D20F9}"/>
    <cellStyle name="Input 9 2 2 5" xfId="14216" xr:uid="{A043FFFE-4108-412D-B98D-7F4C1F956E03}"/>
    <cellStyle name="Input 9 2 2 5 2" xfId="31298" xr:uid="{F87C9C2E-BF62-441D-9B80-8F39C4DCC908}"/>
    <cellStyle name="Input 9 2 2 6" xfId="22649" xr:uid="{E2D063A9-F78C-4612-B249-02A1248489D6}"/>
    <cellStyle name="Input 9 2 3" xfId="6818" xr:uid="{AD4935BF-25BD-4F6B-9EDB-07EC36AE458F}"/>
    <cellStyle name="Input 9 2 3 2" xfId="8800" xr:uid="{C45C3A92-3835-4CA7-904D-7AB19C2A42BE}"/>
    <cellStyle name="Input 9 2 3 2 2" xfId="17516" xr:uid="{6B858E4E-5AC8-4495-8A95-3E6E5BB14CB6}"/>
    <cellStyle name="Input 9 2 3 2 2 2" xfId="34598" xr:uid="{66826AA1-CD4C-4C2D-8D88-0C0815BA48EC}"/>
    <cellStyle name="Input 9 2 3 2 3" xfId="26084" xr:uid="{301F990C-0EBB-4428-AB3A-72F36DC6664A}"/>
    <cellStyle name="Input 9 2 3 3" xfId="15726" xr:uid="{8C277214-2F84-43E6-94BE-32EB6A71C7C4}"/>
    <cellStyle name="Input 9 2 3 3 2" xfId="32808" xr:uid="{DC769E67-3AC8-4280-8B79-21E0607D9A44}"/>
    <cellStyle name="Input 9 2 3 4" xfId="24176" xr:uid="{5B777AB8-3C48-40B1-8AAA-883294BC3CAA}"/>
    <cellStyle name="Input 9 2 4" xfId="8075" xr:uid="{F3927847-38E8-401E-916A-79B418EB64C8}"/>
    <cellStyle name="Input 9 2 4 2" xfId="9978" xr:uid="{EF4DF19D-549B-4D3E-9B3A-CD3E1FC52C7F}"/>
    <cellStyle name="Input 9 2 4 2 2" xfId="18612" xr:uid="{C2C1B59E-AE91-4008-AF36-05D840C04F6C}"/>
    <cellStyle name="Input 9 2 4 2 2 2" xfId="35694" xr:uid="{38E110A7-DA48-423E-AF7F-AB035177B06F}"/>
    <cellStyle name="Input 9 2 4 2 3" xfId="27247" xr:uid="{23A9AF55-D4C9-43D7-8FB1-B9F164CA24CA}"/>
    <cellStyle name="Input 9 2 4 3" xfId="16857" xr:uid="{901460F3-C0AF-4B28-914C-EF22A9B2DD24}"/>
    <cellStyle name="Input 9 2 4 3 2" xfId="33939" xr:uid="{CC65471A-CC35-47A1-9DEC-561FB058F1F9}"/>
    <cellStyle name="Input 9 2 4 4" xfId="25384" xr:uid="{A190BD78-C591-4810-B1F7-3D86BBCE5AE2}"/>
    <cellStyle name="Input 9 2 5" xfId="9049" xr:uid="{B2C2106A-0F04-4871-8360-47B064F0515E}"/>
    <cellStyle name="Input 9 2 5 2" xfId="17762" xr:uid="{A28BB457-C76D-4E7F-B526-CCA37BD75EEF}"/>
    <cellStyle name="Input 9 2 5 2 2" xfId="34844" xr:uid="{1E9345E9-14A5-45B3-8AA0-8B7AA052405E}"/>
    <cellStyle name="Input 9 2 5 3" xfId="26330" xr:uid="{B95CFA41-B736-4536-B6F1-E4CB52CA3A88}"/>
    <cellStyle name="Input 9 2 6" xfId="13795" xr:uid="{2F378935-9AF8-474B-ACED-8E1148816CD4}"/>
    <cellStyle name="Input 9 2 6 2" xfId="30877" xr:uid="{B36C507A-4BA2-463C-A8D7-F2BC3F853C39}"/>
    <cellStyle name="Input 9 2 7" xfId="22211" xr:uid="{C7D4F2DD-57B3-4164-B0A3-21E17EC751F2}"/>
    <cellStyle name="Input 9 3" xfId="5112" xr:uid="{36D4C2DD-4D4C-41E2-86C3-DD8E8490B52A}"/>
    <cellStyle name="Input 9 3 2" xfId="5855" xr:uid="{AC9F9544-C283-4581-BBBD-A5F16FB082E7}"/>
    <cellStyle name="Input 9 3 2 2" xfId="9469" xr:uid="{D90C436C-BE54-470C-97DD-480636E70707}"/>
    <cellStyle name="Input 9 3 2 2 2" xfId="18159" xr:uid="{EC50B3C9-B4D2-463C-BF0F-F0B7C2AB5552}"/>
    <cellStyle name="Input 9 3 2 2 2 2" xfId="35241" xr:uid="{8A7B94E2-70C0-4A3E-A402-E7AD16514C9F}"/>
    <cellStyle name="Input 9 3 2 2 3" xfId="26747" xr:uid="{657113EA-825B-429B-BFCE-1B2F7024851E}"/>
    <cellStyle name="Input 9 3 2 3" xfId="14787" xr:uid="{9B9439BB-E3D3-4D06-8527-C2F0C0231E3B}"/>
    <cellStyle name="Input 9 3 2 3 2" xfId="31869" xr:uid="{A3FC836D-5A5D-41BF-BF6C-454D389AB928}"/>
    <cellStyle name="Input 9 3 2 4" xfId="23227" xr:uid="{FB9E3DEE-2AE1-488D-BF6A-4FE390FC64FD}"/>
    <cellStyle name="Input 9 3 3" xfId="8147" xr:uid="{9D8341DD-D4CF-4D80-A20B-055939315789}"/>
    <cellStyle name="Input 9 3 3 2" xfId="10050" xr:uid="{2B032D43-37B7-428A-8D8C-127ABA25CC7F}"/>
    <cellStyle name="Input 9 3 3 2 2" xfId="18675" xr:uid="{73314D49-836D-4A83-97E7-C70A5468FB45}"/>
    <cellStyle name="Input 9 3 3 2 2 2" xfId="35757" xr:uid="{7E69B85F-FEA6-4F10-A8F3-B5A69001F3FC}"/>
    <cellStyle name="Input 9 3 3 2 3" xfId="27319" xr:uid="{F7D924E0-2257-4279-863B-DF401130578D}"/>
    <cellStyle name="Input 9 3 3 3" xfId="16920" xr:uid="{0F390256-A340-4B05-BB38-B70944E43D31}"/>
    <cellStyle name="Input 9 3 3 3 2" xfId="34002" xr:uid="{1476085C-BE92-4C97-95CB-DEB933629AF6}"/>
    <cellStyle name="Input 9 3 3 4" xfId="25456" xr:uid="{B9C67302-1E7B-401E-9036-FBCAAB39CA77}"/>
    <cellStyle name="Input 9 3 4" xfId="9138" xr:uid="{D6CCDDE4-E9CC-49EC-90BF-12450AE37ED1}"/>
    <cellStyle name="Input 9 3 4 2" xfId="17840" xr:uid="{5C5258F5-CC00-4BC3-A67E-E79278D34091}"/>
    <cellStyle name="Input 9 3 4 2 2" xfId="34922" xr:uid="{CE6BF5A9-C7DF-45D3-8CCA-25B69C44CA21}"/>
    <cellStyle name="Input 9 3 4 3" xfId="26418" xr:uid="{2F9860DB-837C-4FE3-AAE7-D6DE12368CB0}"/>
    <cellStyle name="Input 9 3 5" xfId="14078" xr:uid="{444CBA9A-0D81-49C5-812E-CA1E4B451C0A}"/>
    <cellStyle name="Input 9 3 5 2" xfId="31160" xr:uid="{CCC511DD-4F47-49C9-889A-84E4CF8CBAE0}"/>
    <cellStyle name="Input 9 3 6" xfId="22506" xr:uid="{8E38047E-FF4F-4DA1-A828-C1A43373BC2E}"/>
    <cellStyle name="Input 9 4" xfId="7597" xr:uid="{73805F2A-EF2E-4D54-92F0-68E8C642E925}"/>
    <cellStyle name="Input 9 4 2" xfId="9441" xr:uid="{A63F6FB4-2108-4E87-A1F4-954FE149C60C}"/>
    <cellStyle name="Input 9 4 2 2" xfId="18132" xr:uid="{B97ACD65-2EC1-49F8-83FB-86C230296C10}"/>
    <cellStyle name="Input 9 4 2 2 2" xfId="35214" xr:uid="{A97F26BE-700D-48BB-A28C-65272B6FE0F5}"/>
    <cellStyle name="Input 9 4 2 3" xfId="26720" xr:uid="{25FA4FB8-42EB-422B-9A53-BFB02F01F6EB}"/>
    <cellStyle name="Input 9 4 3" xfId="16447" xr:uid="{146387C2-C69F-4C1F-AAA9-0E3D45607FE6}"/>
    <cellStyle name="Input 9 4 3 2" xfId="33529" xr:uid="{3329CED5-8D75-463A-93CA-EBA7AECEEA6C}"/>
    <cellStyle name="Input 9 4 4" xfId="24921" xr:uid="{27D42C1E-49D7-4949-A529-00D333F774EF}"/>
    <cellStyle name="Input 9 5" xfId="7545" xr:uid="{BFA97B70-7C8E-46D2-82E0-8D60947D28DD}"/>
    <cellStyle name="Input 9 5 2" xfId="8272" xr:uid="{587E991D-D5C0-480D-9DCA-9ED6BD0EA908}"/>
    <cellStyle name="Input 9 5 2 2" xfId="10175" xr:uid="{490A801A-6C07-40A5-92A9-045EB182ACD7}"/>
    <cellStyle name="Input 9 5 2 2 2" xfId="18796" xr:uid="{4ED55C91-AC0D-457E-8369-7B08E77E4B08}"/>
    <cellStyle name="Input 9 5 2 2 2 2" xfId="35878" xr:uid="{0F391C6E-DD00-4B6F-BE88-AEF0BC6C229F}"/>
    <cellStyle name="Input 9 5 2 2 3" xfId="27444" xr:uid="{D9EC9723-43AA-4790-AA08-89EA4D1F276C}"/>
    <cellStyle name="Input 9 5 2 3" xfId="17041" xr:uid="{2F84B2B2-D552-493C-8A91-172BE4298712}"/>
    <cellStyle name="Input 9 5 2 3 2" xfId="34123" xr:uid="{A08492F6-9C3C-43B7-A2D2-6F0ADD34831C}"/>
    <cellStyle name="Input 9 5 2 4" xfId="25581" xr:uid="{435D09B2-3495-41A3-8F54-B6A5C7C28C12}"/>
    <cellStyle name="Input 9 5 3" xfId="9385" xr:uid="{4F0C59D9-76B8-4445-91E1-1E918D7187DD}"/>
    <cellStyle name="Input 9 5 3 2" xfId="18078" xr:uid="{9BBE8B5C-8518-48C7-82B4-CDF070AC11D5}"/>
    <cellStyle name="Input 9 5 3 2 2" xfId="35160" xr:uid="{398B0D8E-7B35-4F56-AED6-360ABDFBD104}"/>
    <cellStyle name="Input 9 5 3 3" xfId="26664" xr:uid="{DC8F83FB-8D23-4E3C-B40D-F7348461D4F5}"/>
    <cellStyle name="Input 9 5 4" xfId="16399" xr:uid="{69D8F267-77E9-4817-85DD-746710B11B35}"/>
    <cellStyle name="Input 9 5 4 2" xfId="33481" xr:uid="{4D67CA16-A354-4811-B875-8697CC4B02E3}"/>
    <cellStyle name="Input 9 5 5" xfId="24871" xr:uid="{792EFADE-3577-4BCC-B69B-CB9F758E00FC}"/>
    <cellStyle name="Input 9 6" xfId="7981" xr:uid="{0C967FE5-7FA9-4A71-981E-9D5600A04F82}"/>
    <cellStyle name="Input 9 6 2" xfId="9888" xr:uid="{C9E95BC6-C967-48BC-AAC2-9EC65CC17B8D}"/>
    <cellStyle name="Input 9 6 2 2" xfId="18523" xr:uid="{40660274-753C-425C-A881-32DEFFCCB6D4}"/>
    <cellStyle name="Input 9 6 2 2 2" xfId="35605" xr:uid="{84C23A5D-B74A-4F9B-BCCE-00EFA98FB13B}"/>
    <cellStyle name="Input 9 6 2 3" xfId="27161" xr:uid="{724982D2-961F-4A00-A400-11FC7495E760}"/>
    <cellStyle name="Input 9 6 3" xfId="16764" xr:uid="{6E5A78BC-9002-4C2B-A39A-B8DD268C01FF}"/>
    <cellStyle name="Input 9 6 3 2" xfId="33846" xr:uid="{14265CBD-F1AA-46EC-BCB4-F62BF89511D2}"/>
    <cellStyle name="Input 9 6 4" xfId="25290" xr:uid="{DB0CA98D-7B44-41F6-A8EC-8B7CF77A6568}"/>
    <cellStyle name="Input 9 7" xfId="8489" xr:uid="{4AE6B046-1586-49C3-84C7-0BB39328D1C9}"/>
    <cellStyle name="Input 9 7 2" xfId="17223" xr:uid="{C92049BC-E199-4CD7-9DF6-2CD4801045DC}"/>
    <cellStyle name="Input 9 7 2 2" xfId="34305" xr:uid="{04FAC31F-2BA1-4B9F-A0C6-E8F7BAD44D0A}"/>
    <cellStyle name="Input 9 7 3" xfId="25789" xr:uid="{95143B77-5F02-4C12-A9DA-B2BED6BCAB25}"/>
    <cellStyle name="Input 9 8" xfId="10420" xr:uid="{7BDD26AE-FB9E-4BB2-A6DE-956D9EFB63CB}"/>
    <cellStyle name="Input 9 8 2" xfId="27645" xr:uid="{FFDCF8A8-3025-46AA-9204-DF48995ADEED}"/>
    <cellStyle name="Input 9 9" xfId="21241" xr:uid="{AD949F02-9148-4EE3-8B08-B33664D7C79E}"/>
    <cellStyle name="InputCurrency" xfId="1039" xr:uid="{00000000-0005-0000-0000-00000E040000}"/>
    <cellStyle name="InputCurrency 2" xfId="2304" xr:uid="{AE2E20D5-9162-47C1-A422-1F306B9FEC93}"/>
    <cellStyle name="InputPercent1" xfId="1040" xr:uid="{00000000-0005-0000-0000-00000F040000}"/>
    <cellStyle name="Integer" xfId="1041" xr:uid="{00000000-0005-0000-0000-000010040000}"/>
    <cellStyle name="Integer 2" xfId="2305" xr:uid="{87D2A533-5879-4DFF-A86C-A452FFC7AA9F}"/>
    <cellStyle name="Invoer" xfId="1042" xr:uid="{00000000-0005-0000-0000-000011040000}"/>
    <cellStyle name="Invoer 2" xfId="4601" xr:uid="{848CB522-E185-471B-A700-98FCB586BEF6}"/>
    <cellStyle name="Invoer 2 2" xfId="4159" xr:uid="{9EA3C0B7-55AA-4CF8-BB37-4956EB30EA81}"/>
    <cellStyle name="Invoer 2 2 2" xfId="7775" xr:uid="{2FE5A883-6375-431E-A442-F3900E13014A}"/>
    <cellStyle name="Invoer 2 2 2 2" xfId="9686" xr:uid="{94495A13-4151-46A0-BD2A-AE50F6280403}"/>
    <cellStyle name="Invoer 2 2 2 2 2" xfId="18341" xr:uid="{A883B0E5-0861-4835-A8C9-3FE8F8C1E07A}"/>
    <cellStyle name="Invoer 2 2 2 2 2 2" xfId="35423" xr:uid="{46172D87-3153-46D7-85F0-7DA2B2ECFA10}"/>
    <cellStyle name="Invoer 2 2 2 2 3" xfId="26964" xr:uid="{8A5D69D1-4356-4147-BAF0-E0489C781D6B}"/>
    <cellStyle name="Invoer 2 2 2 3" xfId="16581" xr:uid="{52EFF074-02D4-45F8-917C-C7E319CD0E39}"/>
    <cellStyle name="Invoer 2 2 2 3 2" xfId="33663" xr:uid="{0BB68D0F-B02F-4D94-BF43-241AE262BD1B}"/>
    <cellStyle name="Invoer 2 2 2 4" xfId="25088" xr:uid="{49F79214-B080-4FA2-97A1-D98EE4E707F0}"/>
    <cellStyle name="Invoer 2 2 3" xfId="8318" xr:uid="{7313177D-99E7-44BB-86A0-87EDFB56796F}"/>
    <cellStyle name="Invoer 2 2 3 2" xfId="10219" xr:uid="{5F574119-280B-4412-A878-F9A8903940F5}"/>
    <cellStyle name="Invoer 2 2 3 2 2" xfId="18831" xr:uid="{AB1D61C1-08EE-4324-924F-A043F3B547D3}"/>
    <cellStyle name="Invoer 2 2 3 2 2 2" xfId="35913" xr:uid="{BA5B83F8-458E-4140-88BB-F99E8BD0B08A}"/>
    <cellStyle name="Invoer 2 2 3 2 3" xfId="27488" xr:uid="{69FD4976-BBA7-48C3-8FF0-5147E533484E}"/>
    <cellStyle name="Invoer 2 2 3 3" xfId="17076" xr:uid="{D69F23F4-5643-4C69-A9E4-56B6F0B35D80}"/>
    <cellStyle name="Invoer 2 2 3 3 2" xfId="34158" xr:uid="{225453D6-E649-477F-91BB-6187C9BDBEBC}"/>
    <cellStyle name="Invoer 2 2 3 4" xfId="25625" xr:uid="{1397C40E-3B19-4CAE-A9C4-B04BF911D18B}"/>
    <cellStyle name="Invoer 2 2 4" xfId="9537" xr:uid="{F1E49D2A-F900-4C5C-A995-4E6847362F0F}"/>
    <cellStyle name="Invoer 2 2 4 2" xfId="18218" xr:uid="{F81C6702-27BF-4569-9EC7-20BD3DC0F716}"/>
    <cellStyle name="Invoer 2 2 4 2 2" xfId="35300" xr:uid="{22A7F554-8773-4589-BDC1-19455C0372B5}"/>
    <cellStyle name="Invoer 2 2 4 3" xfId="26815" xr:uid="{0501F428-EAAD-4EFB-B060-8B29F66393CB}"/>
    <cellStyle name="Invoer 2 2 5" xfId="13460" xr:uid="{6116FD31-3057-4A94-9B1D-D909AAE279F3}"/>
    <cellStyle name="Invoer 2 2 5 2" xfId="30542" xr:uid="{F04B46CD-C3E7-4259-A5AA-8124A2B4BEC7}"/>
    <cellStyle name="Invoer 2 2 6" xfId="21887" xr:uid="{AFFA5CE6-182E-4153-943A-6BD36DFEE431}"/>
    <cellStyle name="Invoer 2 3" xfId="6753" xr:uid="{C2607C77-452B-4B60-8CC6-83C148736A17}"/>
    <cellStyle name="Invoer 2 3 2" xfId="8718" xr:uid="{43331746-EFB9-4105-97B0-A27D0D4FBD8A}"/>
    <cellStyle name="Invoer 2 3 2 2" xfId="17437" xr:uid="{6F77DE65-07BB-4761-912D-2BADBA7AC9D4}"/>
    <cellStyle name="Invoer 2 3 2 2 2" xfId="34519" xr:uid="{6DCBC586-5553-4916-A3C8-E648005F0E6E}"/>
    <cellStyle name="Invoer 2 3 2 3" xfId="26004" xr:uid="{130B7E13-2EB4-4C56-95FE-86A0087743DF}"/>
    <cellStyle name="Invoer 2 3 3" xfId="15666" xr:uid="{CEA1C39D-2497-41AF-BEED-ABD35EF0E870}"/>
    <cellStyle name="Invoer 2 3 3 2" xfId="32748" xr:uid="{E0DB597F-4AD6-4958-AA63-62972EB8E29A}"/>
    <cellStyle name="Invoer 2 3 4" xfId="24113" xr:uid="{398014AC-42F1-4086-9078-184DC01AB9AC}"/>
    <cellStyle name="Invoer 2 4" xfId="6746" xr:uid="{551102F2-5D7A-4C20-9ADA-23A94F9926B6}"/>
    <cellStyle name="Invoer 2 4 2" xfId="8711" xr:uid="{800C0EAA-9B48-4733-981B-A0C3F490DCCC}"/>
    <cellStyle name="Invoer 2 4 2 2" xfId="17430" xr:uid="{B1F7F83D-04D8-4644-941D-0C57BA768941}"/>
    <cellStyle name="Invoer 2 4 2 2 2" xfId="34512" xr:uid="{0CD006EA-56F2-48E2-98C3-73EB59D8122E}"/>
    <cellStyle name="Invoer 2 4 2 3" xfId="25997" xr:uid="{90A6FE96-7F9B-4D7B-A8B5-C441B85AD50F}"/>
    <cellStyle name="Invoer 2 4 3" xfId="15659" xr:uid="{44708765-8E9A-4A6B-A958-382FF47AAA02}"/>
    <cellStyle name="Invoer 2 4 3 2" xfId="32741" xr:uid="{15AA235A-5188-410B-83C7-D1B382C8433B}"/>
    <cellStyle name="Invoer 2 4 4" xfId="24106" xr:uid="{16753159-282C-4B1E-9285-314350D8F8BD}"/>
    <cellStyle name="Invoer 2 5" xfId="8965" xr:uid="{834F347B-6859-4FD3-945F-098FF8CAD44E}"/>
    <cellStyle name="Invoer 2 5 2" xfId="17679" xr:uid="{67FBCC6E-6CDB-4063-85F0-4DBCCA942812}"/>
    <cellStyle name="Invoer 2 5 2 2" xfId="34761" xr:uid="{A23A341F-765B-4990-B669-2E6E73837635}"/>
    <cellStyle name="Invoer 2 5 3" xfId="26247" xr:uid="{F3A24AF7-AB42-441A-BD86-D38D8B310FF1}"/>
    <cellStyle name="Invoer 2 6" xfId="13675" xr:uid="{D44237BD-F6DC-4CFC-B998-DB78158F35E6}"/>
    <cellStyle name="Invoer 2 6 2" xfId="30757" xr:uid="{A1CAE09F-A739-485D-80A8-EC64D362D8A5}"/>
    <cellStyle name="Invoer 2 7" xfId="22090" xr:uid="{98F985FC-9593-4225-9B0F-7837DAD2FDFD}"/>
    <cellStyle name="Invoer 3" xfId="5113" xr:uid="{1F433626-5068-42C8-A2A5-927E813C279D}"/>
    <cellStyle name="Invoer 3 2" xfId="5856" xr:uid="{70782D93-4103-4D27-AC3E-F2852E33F7DB}"/>
    <cellStyle name="Invoer 3 2 2" xfId="8900" xr:uid="{DE1F2B20-0DF0-47D0-8CA4-0DB43D52E76E}"/>
    <cellStyle name="Invoer 3 2 2 2" xfId="17614" xr:uid="{56AA906D-7606-4F80-8A00-A595CBAF4C99}"/>
    <cellStyle name="Invoer 3 2 2 2 2" xfId="34696" xr:uid="{D0163C2A-8E94-4D14-BAE1-7481021204CE}"/>
    <cellStyle name="Invoer 3 2 2 3" xfId="26183" xr:uid="{FFC17C81-16A4-41DF-86F5-679E69E2B263}"/>
    <cellStyle name="Invoer 3 2 3" xfId="14788" xr:uid="{21C7A0F1-764C-4A34-AC7C-4EAFFE78E9BE}"/>
    <cellStyle name="Invoer 3 2 3 2" xfId="31870" xr:uid="{2886A36D-F71C-4041-9F06-860E9A2F587B}"/>
    <cellStyle name="Invoer 3 2 4" xfId="23228" xr:uid="{74DE0EE7-A6BC-4D44-8816-2E9A17FEA9C9}"/>
    <cellStyle name="Invoer 3 3" xfId="8148" xr:uid="{1CA99E05-C01F-43E4-B5B4-C1CE545BC532}"/>
    <cellStyle name="Invoer 3 3 2" xfId="10051" xr:uid="{B13AF98C-2DC9-4DD8-8506-8ADC43A51239}"/>
    <cellStyle name="Invoer 3 3 2 2" xfId="18676" xr:uid="{316A0571-58F0-417D-A62A-65596E68F506}"/>
    <cellStyle name="Invoer 3 3 2 2 2" xfId="35758" xr:uid="{096A4BB0-5721-48DA-9C31-3525D88EC36F}"/>
    <cellStyle name="Invoer 3 3 2 3" xfId="27320" xr:uid="{21ECF375-0170-4776-A881-8D0F64707A06}"/>
    <cellStyle name="Invoer 3 3 3" xfId="16921" xr:uid="{A027EAF7-F320-466C-B494-0EA2133308C6}"/>
    <cellStyle name="Invoer 3 3 3 2" xfId="34003" xr:uid="{352690C9-7E9E-4B14-A036-603FB4EAF8AF}"/>
    <cellStyle name="Invoer 3 3 4" xfId="25457" xr:uid="{35AE1DCC-C0A0-4E79-AC86-A3A7C10A9A05}"/>
    <cellStyle name="Invoer 3 4" xfId="9139" xr:uid="{8734A221-5BD4-4246-9B21-3F1495E1FC08}"/>
    <cellStyle name="Invoer 3 4 2" xfId="17841" xr:uid="{DAEFF51E-183F-4B6C-92D8-486EA0367874}"/>
    <cellStyle name="Invoer 3 4 2 2" xfId="34923" xr:uid="{9F92C631-6283-4F99-B697-70188F993730}"/>
    <cellStyle name="Invoer 3 4 3" xfId="26419" xr:uid="{410A606D-71A8-4409-8DCA-897C40C38113}"/>
    <cellStyle name="Invoer 3 5" xfId="14079" xr:uid="{35645E6D-3226-40A9-9A98-6F191BAE8AAF}"/>
    <cellStyle name="Invoer 3 5 2" xfId="31161" xr:uid="{965C18A2-E755-4F3C-9344-4BCC56B94B05}"/>
    <cellStyle name="Invoer 3 6" xfId="22507" xr:uid="{005F9DB8-CA81-42C4-8F2E-4527D5447242}"/>
    <cellStyle name="Invoer 4" xfId="7543" xr:uid="{90406341-7EB8-447A-811E-FB346631DCD8}"/>
    <cellStyle name="Invoer 4 2" xfId="9383" xr:uid="{6C6D7715-96BF-4269-BB41-3A06EB833095}"/>
    <cellStyle name="Invoer 4 2 2" xfId="18076" xr:uid="{C53BD123-0618-4667-850F-267C11236D62}"/>
    <cellStyle name="Invoer 4 2 2 2" xfId="35158" xr:uid="{26503415-CA1C-4180-9BCD-9B49F79AC7DE}"/>
    <cellStyle name="Invoer 4 2 3" xfId="26662" xr:uid="{EE940E8A-FEF8-4AF9-A8A7-0538866F9C32}"/>
    <cellStyle name="Invoer 4 3" xfId="16398" xr:uid="{F2093006-A4F9-415C-A3F0-F24E8A4DCE77}"/>
    <cellStyle name="Invoer 4 3 2" xfId="33480" xr:uid="{4780AFCE-184B-42C5-9BA7-63A85EEFF96F}"/>
    <cellStyle name="Invoer 4 4" xfId="24870" xr:uid="{4043700D-F3EB-4343-80BD-703B66719EC3}"/>
    <cellStyle name="Invoer 5" xfId="7579" xr:uid="{FE51CE9C-0392-44AC-925E-5ACF4A88752C}"/>
    <cellStyle name="Invoer 5 2" xfId="8282" xr:uid="{1078DECE-68BE-4DE1-81F8-913CD32B6563}"/>
    <cellStyle name="Invoer 5 2 2" xfId="10185" xr:uid="{91CFDED2-7C4D-48F7-B879-60B4EF24A46D}"/>
    <cellStyle name="Invoer 5 2 2 2" xfId="18806" xr:uid="{BE98A9D7-3745-4CA4-B8F1-A5ED568B4580}"/>
    <cellStyle name="Invoer 5 2 2 2 2" xfId="35888" xr:uid="{16D2A910-82EB-4934-8402-8C8D77C589BB}"/>
    <cellStyle name="Invoer 5 2 2 3" xfId="27454" xr:uid="{A085BF93-9A7E-4A10-A40F-576111B80881}"/>
    <cellStyle name="Invoer 5 2 3" xfId="17051" xr:uid="{DD25EE80-DBEB-4E2A-9934-D983619BD0BF}"/>
    <cellStyle name="Invoer 5 2 3 2" xfId="34133" xr:uid="{8029E12D-BB84-483B-B4F3-5B25BF64F95D}"/>
    <cellStyle name="Invoer 5 2 4" xfId="25591" xr:uid="{A4F68EEF-D2EB-4148-A051-2A72CB539CFD}"/>
    <cellStyle name="Invoer 5 3" xfId="9419" xr:uid="{C2E8FABC-43C1-4791-8F51-98F67441229D}"/>
    <cellStyle name="Invoer 5 3 2" xfId="18110" xr:uid="{4B0A4B53-DE93-4BE8-BD35-B07A24E91543}"/>
    <cellStyle name="Invoer 5 3 2 2" xfId="35192" xr:uid="{E215EE1B-5F12-4F1E-AFA4-571A26447108}"/>
    <cellStyle name="Invoer 5 3 3" xfId="26698" xr:uid="{ABF8A369-9CE7-4E3B-9AB9-FE3539466D1E}"/>
    <cellStyle name="Invoer 5 4" xfId="16430" xr:uid="{03CF66DC-48B5-412F-BFEC-136221D94EB8}"/>
    <cellStyle name="Invoer 5 4 2" xfId="33512" xr:uid="{9CB438AB-D5DE-4CE7-94B6-202A94D6AEB8}"/>
    <cellStyle name="Invoer 5 5" xfId="24904" xr:uid="{C38873FB-9822-46B7-B293-0BCAAB9AE0C3}"/>
    <cellStyle name="Invoer 6" xfId="7980" xr:uid="{29380961-8E66-4AC0-B2A5-6AB84844FEBD}"/>
    <cellStyle name="Invoer 6 2" xfId="9887" xr:uid="{64433484-6F29-4C0B-9726-DA410B7C070D}"/>
    <cellStyle name="Invoer 6 2 2" xfId="18522" xr:uid="{C5781317-AC63-47E7-B797-D56F357206CE}"/>
    <cellStyle name="Invoer 6 2 2 2" xfId="35604" xr:uid="{9E386028-B419-457E-966E-7033C885EA4F}"/>
    <cellStyle name="Invoer 6 2 3" xfId="27160" xr:uid="{665F412F-729B-4390-93B3-5270CCF3ED7D}"/>
    <cellStyle name="Invoer 6 3" xfId="16763" xr:uid="{C248AABC-E988-49E9-A71E-7E6BBBA1ABAB}"/>
    <cellStyle name="Invoer 6 3 2" xfId="33845" xr:uid="{EDD89476-D309-4EFB-8B6F-99779BA10516}"/>
    <cellStyle name="Invoer 6 4" xfId="25289" xr:uid="{48D89473-86C5-4C38-A9DF-5A6248E49554}"/>
    <cellStyle name="Invoer 7" xfId="8490" xr:uid="{7DA6E044-6641-4270-8A2E-78A18CD09513}"/>
    <cellStyle name="Invoer 7 2" xfId="17224" xr:uid="{B93D20F0-110F-4194-8CCC-F7B400E80EA4}"/>
    <cellStyle name="Invoer 7 2 2" xfId="34306" xr:uid="{14868F9A-6144-448C-82F8-385C5E33AB28}"/>
    <cellStyle name="Invoer 7 3" xfId="25790" xr:uid="{E025C013-F8E5-4170-BF25-DB042CBA664F}"/>
    <cellStyle name="Invoer 8" xfId="10421" xr:uid="{AAB8F676-359D-463A-BBBA-2760EB8B7057}"/>
    <cellStyle name="Invoer 8 2" xfId="27646" xr:uid="{B9AFAA65-C8F6-463E-890B-24B9E17B6DBC}"/>
    <cellStyle name="Invoer 9" xfId="21242" xr:uid="{AEEE3557-77A9-4BC9-8AFB-8E95BF39892B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abels - Style3 2" xfId="4602" xr:uid="{CCF90711-2A6C-41C1-A3F3-F32C871916ED}"/>
    <cellStyle name="Labels - Style3 2 2" xfId="5253" xr:uid="{3B3B9F8E-486E-459C-BAA1-E79EE2AD0820}"/>
    <cellStyle name="Labels - Style3 2 2 2" xfId="7776" xr:uid="{E1C981DC-B782-46F6-ACA3-FD861FDA466B}"/>
    <cellStyle name="Labels - Style3 2 2 2 2" xfId="9687" xr:uid="{0FE181B6-078C-41F3-821A-5160709EAE4B}"/>
    <cellStyle name="Labels - Style3 2 2 2 2 2" xfId="18342" xr:uid="{A09C11E4-31F8-46C8-A128-9A8824B30B28}"/>
    <cellStyle name="Labels - Style3 2 2 2 2 2 2" xfId="35424" xr:uid="{F1100ADB-0289-4D16-B41A-6DBA9998917C}"/>
    <cellStyle name="Labels - Style3 2 2 2 2 3" xfId="26965" xr:uid="{435BAC3A-DF99-4103-B0E0-681F8144D958}"/>
    <cellStyle name="Labels - Style3 2 2 2 3" xfId="16582" xr:uid="{EDBC875D-6821-41B4-B314-29AD297AFCF7}"/>
    <cellStyle name="Labels - Style3 2 2 2 3 2" xfId="33664" xr:uid="{D669F433-4E11-4467-A838-78FF5022AC61}"/>
    <cellStyle name="Labels - Style3 2 2 2 4" xfId="25089" xr:uid="{60B4D1A9-32F9-4F86-B9C5-374C3FEA257B}"/>
    <cellStyle name="Labels - Style3 2 2 3" xfId="8319" xr:uid="{FEE1A7DE-BD50-4AE4-BAE6-195C5E8B11FB}"/>
    <cellStyle name="Labels - Style3 2 2 3 2" xfId="10220" xr:uid="{3629DB0B-7660-4854-9926-7E7A80C3C18F}"/>
    <cellStyle name="Labels - Style3 2 2 3 2 2" xfId="18832" xr:uid="{2EF03268-4248-40C1-B9DA-05C770B13A77}"/>
    <cellStyle name="Labels - Style3 2 2 3 2 2 2" xfId="35914" xr:uid="{65056C19-9B82-43C8-BDF6-FE1AD407C468}"/>
    <cellStyle name="Labels - Style3 2 2 3 2 3" xfId="27489" xr:uid="{29061C56-25BB-4D7A-AC94-16C0FF50864D}"/>
    <cellStyle name="Labels - Style3 2 2 3 3" xfId="17077" xr:uid="{9F59F0D3-694E-4714-A105-7E8021D36CA1}"/>
    <cellStyle name="Labels - Style3 2 2 3 3 2" xfId="34159" xr:uid="{B1250EC0-B5C5-4396-BE4C-34DB6E2E256D}"/>
    <cellStyle name="Labels - Style3 2 2 3 4" xfId="25626" xr:uid="{CDD17DD3-9514-432D-AB4A-E795D5E44654}"/>
    <cellStyle name="Labels - Style3 2 2 4" xfId="9538" xr:uid="{1C344765-7E56-4543-A2E9-D2B815DE9861}"/>
    <cellStyle name="Labels - Style3 2 2 4 2" xfId="18219" xr:uid="{EB506E0C-2F2B-4D79-AE9C-6F5C2AFAD622}"/>
    <cellStyle name="Labels - Style3 2 2 4 2 2" xfId="35301" xr:uid="{8265475E-1974-426B-88A4-C126A160FF39}"/>
    <cellStyle name="Labels - Style3 2 2 4 3" xfId="26816" xr:uid="{DE2A66A8-3502-491D-8DDA-37F98F88D195}"/>
    <cellStyle name="Labels - Style3 2 2 5" xfId="7698" xr:uid="{A8F417E4-C8C7-46A8-9723-A54A37850B43}"/>
    <cellStyle name="Labels - Style3 2 2 5 2" xfId="16532" xr:uid="{FCDFD216-A7BA-4ED3-B7EB-A83CC73F87B8}"/>
    <cellStyle name="Labels - Style3 2 2 5 2 2" xfId="33614" xr:uid="{04C4F477-F75C-4AF2-8A6B-376847B0FFEB}"/>
    <cellStyle name="Labels - Style3 2 2 5 3" xfId="25013" xr:uid="{DB5AD795-77AD-47F8-93FD-061E9D321E3A}"/>
    <cellStyle name="Labels - Style3 2 2 6" xfId="14209" xr:uid="{9ADD1CC7-4248-42C5-863C-4B1E8A78F8E0}"/>
    <cellStyle name="Labels - Style3 2 2 6 2" xfId="31291" xr:uid="{D44D280C-2064-46C8-A4D2-2F485F3F5204}"/>
    <cellStyle name="Labels - Style3 2 2 7" xfId="22642" xr:uid="{52F91482-A8B7-4688-8C83-4F5D3985EEF5}"/>
    <cellStyle name="Labels - Style3 2 3" xfId="6873" xr:uid="{681651AD-6D82-4E86-AAD2-41946FA32EFB}"/>
    <cellStyle name="Labels - Style3 2 3 2" xfId="8860" xr:uid="{BB0CA895-8D0C-4F6C-BC6D-20272E19BD47}"/>
    <cellStyle name="Labels - Style3 2 3 2 2" xfId="17575" xr:uid="{41D41EF3-96D5-4806-A84F-286E56C4CC2E}"/>
    <cellStyle name="Labels - Style3 2 3 2 2 2" xfId="34657" xr:uid="{3B7E4A95-2EDB-4FF9-8DD9-862CD3A60E5C}"/>
    <cellStyle name="Labels - Style3 2 3 2 3" xfId="26143" xr:uid="{23374C85-2FA3-46D5-A8E0-FA8D760728A8}"/>
    <cellStyle name="Labels - Style3 2 3 3" xfId="15771" xr:uid="{C22CE55A-D166-4731-991C-26715A0C2E84}"/>
    <cellStyle name="Labels - Style3 2 3 3 2" xfId="32853" xr:uid="{961C40B9-F958-4E68-9D41-5AAD3B367142}"/>
    <cellStyle name="Labels - Style3 2 3 4" xfId="24221" xr:uid="{72148DC9-6041-41F7-8FFF-DBA88CE5DD7A}"/>
    <cellStyle name="Labels - Style3 2 4" xfId="7524" xr:uid="{6EDAAA43-1CE6-48F8-87E3-4C4AFCCD0A0C}"/>
    <cellStyle name="Labels - Style3 2 4 2" xfId="9365" xr:uid="{85949047-8934-4BD4-9E52-7A99C3D2B719}"/>
    <cellStyle name="Labels - Style3 2 4 2 2" xfId="18059" xr:uid="{C5DA5BEA-36AD-414F-BEE5-33F3398F8BB1}"/>
    <cellStyle name="Labels - Style3 2 4 2 2 2" xfId="35141" xr:uid="{AF1EC915-ECA7-4BE7-990D-405070369FBC}"/>
    <cellStyle name="Labels - Style3 2 4 2 3" xfId="26645" xr:uid="{69E5CA96-199E-48F0-8947-450C13B4CA3D}"/>
    <cellStyle name="Labels - Style3 2 4 3" xfId="16381" xr:uid="{3170C596-7A78-4528-91FB-1C0AD48BC608}"/>
    <cellStyle name="Labels - Style3 2 4 3 2" xfId="33463" xr:uid="{E7C41D09-4F18-4BD4-9E15-37788AE91507}"/>
    <cellStyle name="Labels - Style3 2 4 4" xfId="24852" xr:uid="{90FC9784-6F34-4CD7-8628-4A5009677901}"/>
    <cellStyle name="Labels - Style3 2 5" xfId="8966" xr:uid="{246B6FE8-BE28-494B-8906-BD600CA6B1E9}"/>
    <cellStyle name="Labels - Style3 2 5 2" xfId="17680" xr:uid="{B1D0FECB-B924-4FEB-BC35-716C375209B0}"/>
    <cellStyle name="Labels - Style3 2 5 2 2" xfId="34762" xr:uid="{AB06C4B8-B6C1-4516-9CDF-81B6A07E1500}"/>
    <cellStyle name="Labels - Style3 2 5 3" xfId="26248" xr:uid="{04846A2A-15F1-47E8-9E54-BF530C13FFE7}"/>
    <cellStyle name="Labels - Style3 2 6" xfId="13676" xr:uid="{2B8B6F09-A457-4161-B50F-188BC9778D48}"/>
    <cellStyle name="Labels - Style3 2 6 2" xfId="30758" xr:uid="{0036F269-00B0-4A7B-93B8-2343AA70EDE5}"/>
    <cellStyle name="Labels - Style3 2 7" xfId="22091" xr:uid="{6674DA93-E0CF-436A-BAB8-800A34EDD13A}"/>
    <cellStyle name="Labels - Style3 3" xfId="5114" xr:uid="{E3F9B7C3-635A-4672-9958-FA63400A8E83}"/>
    <cellStyle name="Labels - Style3 3 2" xfId="5857" xr:uid="{B50E2434-3DDB-4F99-BE04-E40E907C7832}"/>
    <cellStyle name="Labels - Style3 3 2 2" xfId="8771" xr:uid="{E099F61E-1793-4461-AC58-338FBBC5C3F7}"/>
    <cellStyle name="Labels - Style3 3 2 2 2" xfId="17488" xr:uid="{27C52EF1-4762-4ECC-B481-5EA62FB8C82B}"/>
    <cellStyle name="Labels - Style3 3 2 2 2 2" xfId="34570" xr:uid="{3F18700F-9940-45B9-AF78-DC79A25D6428}"/>
    <cellStyle name="Labels - Style3 3 2 2 3" xfId="26056" xr:uid="{6E95416E-B72B-4D3D-AC16-34A4CA40646E}"/>
    <cellStyle name="Labels - Style3 3 2 3" xfId="6796" xr:uid="{6820526B-2167-48B4-85F5-E3E6A7D21E32}"/>
    <cellStyle name="Labels - Style3 3 2 3 2" xfId="15705" xr:uid="{8F30FE10-BE3C-4639-9655-FCD7DAD6E350}"/>
    <cellStyle name="Labels - Style3 3 2 3 2 2" xfId="32787" xr:uid="{57226EAE-AAF4-4A29-BED7-090602AE337F}"/>
    <cellStyle name="Labels - Style3 3 2 3 3" xfId="24154" xr:uid="{BCA2530F-D3FD-4479-8FAE-E22F31257A31}"/>
    <cellStyle name="Labels - Style3 3 2 4" xfId="14789" xr:uid="{FE425344-A716-4402-BFEE-0A248C833E45}"/>
    <cellStyle name="Labels - Style3 3 2 4 2" xfId="31871" xr:uid="{9CBB1FEA-FC4A-418A-A3F8-2C943889027A}"/>
    <cellStyle name="Labels - Style3 3 2 5" xfId="23229" xr:uid="{3AB5AA2B-8E9F-4C9B-A54C-22F6A50471DB}"/>
    <cellStyle name="Labels - Style3 3 3" xfId="8149" xr:uid="{2B0F6F03-DA83-45CB-B96D-1C32EC832D71}"/>
    <cellStyle name="Labels - Style3 3 3 2" xfId="10052" xr:uid="{7D0E2CB0-7798-4B19-8294-12C4BD2EAB9F}"/>
    <cellStyle name="Labels - Style3 3 3 2 2" xfId="18677" xr:uid="{B38BBD61-BD03-40CF-94E8-C6D8BF8E345A}"/>
    <cellStyle name="Labels - Style3 3 3 2 2 2" xfId="35759" xr:uid="{1015B6D0-D499-4575-A4C1-E4A5814ADAE0}"/>
    <cellStyle name="Labels - Style3 3 3 2 3" xfId="27321" xr:uid="{AD624507-5287-47AD-94D4-10D6B057F213}"/>
    <cellStyle name="Labels - Style3 3 3 3" xfId="16922" xr:uid="{2C01C35E-1460-41E9-9D80-5AAFAA534FBD}"/>
    <cellStyle name="Labels - Style3 3 3 3 2" xfId="34004" xr:uid="{4DF3EC06-806D-4A65-97CB-463B7AFCF94A}"/>
    <cellStyle name="Labels - Style3 3 3 4" xfId="25458" xr:uid="{57EF71A2-CE0A-4F08-893D-2A56BE404458}"/>
    <cellStyle name="Labels - Style3 3 4" xfId="9140" xr:uid="{7463B26C-31CA-4AF2-8973-9459A00EB91D}"/>
    <cellStyle name="Labels - Style3 3 4 2" xfId="17842" xr:uid="{06ECA394-451E-48D5-AB0A-552FDDC9202B}"/>
    <cellStyle name="Labels - Style3 3 4 2 2" xfId="34924" xr:uid="{0612F176-7FF1-4DCA-A11D-FD2915EA2E2F}"/>
    <cellStyle name="Labels - Style3 3 4 3" xfId="26420" xr:uid="{EF962AC8-687A-4943-AA9D-96CCC9EF15E6}"/>
    <cellStyle name="Labels - Style3 3 5" xfId="14080" xr:uid="{785786D8-4ACA-4214-B315-BF85091E18E0}"/>
    <cellStyle name="Labels - Style3 3 5 2" xfId="31162" xr:uid="{D8D3BBED-C12A-4039-A7AB-E04835020A83}"/>
    <cellStyle name="Labels - Style3 3 6" xfId="22508" xr:uid="{12E1C7E5-19AB-4D3F-83D9-7E23A0FE9613}"/>
    <cellStyle name="Labels - Style3 4" xfId="7612" xr:uid="{78E81102-0F1D-4A3F-BF53-2DBF3E07E483}"/>
    <cellStyle name="Labels - Style3 4 2" xfId="9457" xr:uid="{02ADE635-D91A-405D-96BC-3C3D6A5C3E46}"/>
    <cellStyle name="Labels - Style3 4 2 2" xfId="18147" xr:uid="{6306EC0A-55A3-4D17-AA5A-A5E7FB2F6CC9}"/>
    <cellStyle name="Labels - Style3 4 2 2 2" xfId="35229" xr:uid="{986D52DF-DF09-484D-81C2-B576C59B8C42}"/>
    <cellStyle name="Labels - Style3 4 2 3" xfId="26735" xr:uid="{6EE896E9-725A-4AB9-894A-8917CA4BD89F}"/>
    <cellStyle name="Labels - Style3 4 3" xfId="16461" xr:uid="{D849CB65-CAE9-4404-BC26-41F4AEC49DA0}"/>
    <cellStyle name="Labels - Style3 4 3 2" xfId="33543" xr:uid="{B4AF6D7C-9B63-4844-9C14-1558220FDE57}"/>
    <cellStyle name="Labels - Style3 4 4" xfId="24936" xr:uid="{32CDBFB5-7E47-400E-A7CF-8A446E03E738}"/>
    <cellStyle name="Labels - Style3 5" xfId="6772" xr:uid="{A8217537-EFC2-471E-A0CA-14924A12EADB}"/>
    <cellStyle name="Labels - Style3 5 2" xfId="8742" xr:uid="{54596E27-7032-43A0-B533-218AA9BB434C}"/>
    <cellStyle name="Labels - Style3 5 2 2" xfId="17459" xr:uid="{489033E1-7FBD-42DE-93BE-7AB6CD2BAE8C}"/>
    <cellStyle name="Labels - Style3 5 2 2 2" xfId="34541" xr:uid="{02B8734E-4EB2-4ADC-B2C2-8260DEAE0133}"/>
    <cellStyle name="Labels - Style3 5 2 3" xfId="26027" xr:uid="{74A8283D-16A8-49D6-B65F-5195382FD319}"/>
    <cellStyle name="Labels - Style3 5 3" xfId="15682" xr:uid="{85EEE876-A595-497E-9133-178B67B0755A}"/>
    <cellStyle name="Labels - Style3 5 3 2" xfId="32764" xr:uid="{34C95FE3-BB7C-4E5A-BB23-47B769542B56}"/>
    <cellStyle name="Labels - Style3 5 4" xfId="24131" xr:uid="{80EACE1F-6238-491D-8BD2-D3F9801EEABC}"/>
    <cellStyle name="Labels - Style3 6" xfId="8491" xr:uid="{45A0EB61-BEEB-4A4C-8448-572A619FF7E0}"/>
    <cellStyle name="Labels - Style3 6 2" xfId="17225" xr:uid="{D0E147B7-6799-4D69-BABD-DDEE00A8C7C0}"/>
    <cellStyle name="Labels - Style3 6 2 2" xfId="34307" xr:uid="{EBB6B1BE-7BDE-4A8B-890C-A048F27CD744}"/>
    <cellStyle name="Labels - Style3 6 3" xfId="25791" xr:uid="{9817ACF0-F958-4655-B44D-EC7DF9B5E8C5}"/>
    <cellStyle name="Labels - Style3 7" xfId="10422" xr:uid="{6A0083D2-2E2A-4643-860E-2201B307F65F}"/>
    <cellStyle name="Labels - Style3 7 2" xfId="27647" xr:uid="{D4AB3CA5-B6AE-4DF9-8E90-177E9BD3C437}"/>
    <cellStyle name="Labels - Style3 8" xfId="21243" xr:uid="{7AB9229C-B18D-48F5-8CA2-01B921AEB085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1 2" xfId="2306" xr:uid="{437D37FE-1A7E-4238-9FA3-C2B18B0E9CE1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1 2" xfId="2307" xr:uid="{A07AEEB3-B43B-466F-937D-A33BFD0D07C7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1 2" xfId="2308" xr:uid="{ABEB3132-FB52-4820-B113-88AE1D58E98E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Linked Cell" xfId="2616" builtinId="24" customBuiltin="1"/>
    <cellStyle name="Linked Cell 10" xfId="2310" xr:uid="{F11D83B3-C855-4727-B24E-3532E52E2EEE}"/>
    <cellStyle name="Linked Cell 11" xfId="2309" xr:uid="{99CF5242-F680-49C0-ADAE-D2BB70FC17A3}"/>
    <cellStyle name="Linked Cell 12" xfId="1650" xr:uid="{49F024B8-DE6E-4588-BB5F-9F3C6727DA2A}"/>
    <cellStyle name="Linked Cell 12 2" xfId="10390" xr:uid="{FFE86754-FC60-4BCA-9240-573A5F89BF4A}"/>
    <cellStyle name="Linked Cell 12 3" xfId="4364" xr:uid="{E31B9D9F-A800-4DD2-BB72-D1A030670121}"/>
    <cellStyle name="Linked Cell 13" xfId="10747" xr:uid="{E1CCF4F7-3567-4D58-A3DD-93DD3AAE409F}"/>
    <cellStyle name="Linked Cell 14" xfId="11391" xr:uid="{77C1EA71-08B4-4262-97D2-2E85A0843282}"/>
    <cellStyle name="Linked Cell 2" xfId="2311" xr:uid="{1D5E345F-5248-49B4-9180-D1B40051B00C}"/>
    <cellStyle name="Linked Cell 3" xfId="2312" xr:uid="{52D03C95-975F-4909-B91E-343DAF2CFB3B}"/>
    <cellStyle name="Linked Cell 4" xfId="2313" xr:uid="{ABC3B04D-D612-41CC-BB2C-D40D5A440B68}"/>
    <cellStyle name="Linked Cell 5" xfId="2314" xr:uid="{A03A2913-6DF3-40A0-BFAC-0762014361C9}"/>
    <cellStyle name="Linked Cell 6" xfId="2315" xr:uid="{4C3CF2AE-0141-4918-BBBC-50364282FD18}"/>
    <cellStyle name="Linked Cell 7" xfId="2316" xr:uid="{997D0D0F-8A7A-40BF-B732-7CBA3CFF162D}"/>
    <cellStyle name="Linked Cell 8" xfId="2317" xr:uid="{EB1C4FA7-1C0A-4F2A-8E5F-18169E4B7F31}"/>
    <cellStyle name="Linked Cell 9" xfId="2318" xr:uid="{99ADD2A6-D597-4D93-ACEF-C4D4B562937B}"/>
    <cellStyle name="M" xfId="1078" xr:uid="{00000000-0005-0000-0000-000035040000}"/>
    <cellStyle name="M 2" xfId="4603" xr:uid="{ED4567FC-635E-49FC-B67B-0CA7E59B736A}"/>
    <cellStyle name="M 2 2" xfId="4160" xr:uid="{F4A7AD7B-B666-4263-98D6-8982AAF59CDF}"/>
    <cellStyle name="M 2 2 2" xfId="7777" xr:uid="{FBD5B989-07BB-41DB-B598-EB097FB6742C}"/>
    <cellStyle name="M 2 2 2 2" xfId="9688" xr:uid="{5CCBE37B-DCE9-4AE4-ACD7-0003E256105A}"/>
    <cellStyle name="M 2 2 2 2 2" xfId="26966" xr:uid="{30016503-B168-456A-B0CC-B969395A91F0}"/>
    <cellStyle name="M 2 2 2 3" xfId="25090" xr:uid="{D14D0097-4BE1-429D-BC1C-46C0812849F6}"/>
    <cellStyle name="M 2 2 3" xfId="8320" xr:uid="{8D476305-6BC8-440B-85C4-91CC6427B0F0}"/>
    <cellStyle name="M 2 2 3 2" xfId="10221" xr:uid="{A998D21E-5D46-4002-BC9B-BD5FC23ACA41}"/>
    <cellStyle name="M 2 2 3 2 2" xfId="27490" xr:uid="{CF879285-9475-428C-AED1-01F9871695C0}"/>
    <cellStyle name="M 2 2 3 3" xfId="25627" xr:uid="{5001AAC5-D2AE-456D-B467-4BC649F02B40}"/>
    <cellStyle name="M 2 2 4" xfId="9539" xr:uid="{49C72833-0153-4CC2-814D-5C7CFF859122}"/>
    <cellStyle name="M 2 2 4 2" xfId="26817" xr:uid="{FA68D30B-5996-4FB4-8A92-592C4715F113}"/>
    <cellStyle name="M 2 2 5" xfId="7699" xr:uid="{EC786283-531E-4810-BB5A-AD6F6BD6253D}"/>
    <cellStyle name="M 2 2 5 2" xfId="25014" xr:uid="{DC27F423-7A67-4A8C-9D12-6C554B2C307C}"/>
    <cellStyle name="M 2 2 6" xfId="21888" xr:uid="{2CD12360-4FC8-4B4D-8B20-087F71B9C86C}"/>
    <cellStyle name="M 3" xfId="5115" xr:uid="{89537913-FF91-41D5-9C8D-1E3BD2181A9A}"/>
    <cellStyle name="M 3 2" xfId="7749" xr:uid="{B1972DB3-D90F-4F35-B167-61BBD007A3E5}"/>
    <cellStyle name="M 3 2 2" xfId="7907" xr:uid="{8CC1B2F8-222D-49F7-838D-74B6F3159AD5}"/>
    <cellStyle name="M 3 2 2 2" xfId="9818" xr:uid="{0DE99167-4378-498A-9F92-F36914D68438}"/>
    <cellStyle name="M 3 2 2 2 2" xfId="27096" xr:uid="{6772D55B-8660-4D44-B241-817E037923C0}"/>
    <cellStyle name="M 3 2 2 3" xfId="25220" xr:uid="{EFBFDFDA-825F-480B-98F6-887AA127D137}"/>
    <cellStyle name="M 3 2 3" xfId="8443" xr:uid="{A3C24E2D-CC55-444A-AB00-8EE20361964C}"/>
    <cellStyle name="M 3 2 3 2" xfId="10344" xr:uid="{B09C0570-0587-463C-8B3A-651397A47A5B}"/>
    <cellStyle name="M 3 2 3 2 2" xfId="27613" xr:uid="{44B631F9-9AB1-4AC5-BF4E-6669466BDB8A}"/>
    <cellStyle name="M 3 2 3 3" xfId="25750" xr:uid="{83F40251-232D-441B-B695-14954FE24298}"/>
    <cellStyle name="M 3 2 4" xfId="9662" xr:uid="{CEFA6859-B182-40A6-BFC2-AB5D44ADD10A}"/>
    <cellStyle name="M 3 2 4 2" xfId="26940" xr:uid="{B498ED5C-B4A5-44BB-85D8-8E9A5117D051}"/>
    <cellStyle name="M 3 2 5" xfId="25064" xr:uid="{3F38E03D-0477-49A3-97EF-F5DE49D2FE66}"/>
    <cellStyle name="M 3 3" xfId="6760" xr:uid="{8D02385B-B376-46CF-AE28-AAA5347FD50D}"/>
    <cellStyle name="M 3 3 2" xfId="8727" xr:uid="{EB78D9E0-2305-43C5-850A-36460ED719FE}"/>
    <cellStyle name="M 3 3 2 2" xfId="26013" xr:uid="{769D1CEB-A188-479C-9D17-B048A5C51AE0}"/>
    <cellStyle name="M 3 3 3" xfId="24120" xr:uid="{51583A0D-7C79-4A31-9FFC-875CFEB064C6}"/>
    <cellStyle name="M 3 4" xfId="8150" xr:uid="{25062A32-96A3-4227-ACF1-D0BF2D78AD1A}"/>
    <cellStyle name="M 3 4 2" xfId="10053" xr:uid="{28E8776B-7D74-492C-B7DA-D56D03557306}"/>
    <cellStyle name="M 3 4 2 2" xfId="27322" xr:uid="{43F59702-A995-40B6-8579-A84FF29352DF}"/>
    <cellStyle name="M 3 4 3" xfId="25459" xr:uid="{58718570-78EB-4940-9D55-249A1B1C6FC7}"/>
    <cellStyle name="M 3 5" xfId="9141" xr:uid="{D7E63170-5E4C-426B-9F04-372E6C439BB8}"/>
    <cellStyle name="M 3 5 2" xfId="26421" xr:uid="{04580739-AD3D-4FAD-8A2E-299636D5D4BE}"/>
    <cellStyle name="M 3 6" xfId="7156" xr:uid="{3916A4A9-C814-4D6D-8361-17CE6D4EACB8}"/>
    <cellStyle name="M 3 6 2" xfId="24490" xr:uid="{539931AE-14D9-43B1-8145-54841FD5763F}"/>
    <cellStyle name="M 3 7" xfId="22509" xr:uid="{A65BF077-14F8-4BCF-9976-EE0D94134320}"/>
    <cellStyle name="M 4" xfId="4189" xr:uid="{A84EE3B0-A06B-4D5B-A96D-5BD45B1758D8}"/>
    <cellStyle name="M 4 2" xfId="13482" xr:uid="{079A37C2-DCF9-47CB-866D-B56E46E742C7}"/>
    <cellStyle name="M 4 2 2" xfId="30564" xr:uid="{4E849EAC-CF33-4390-84A4-BB28ACD7E146}"/>
    <cellStyle name="M 4 3" xfId="21910" xr:uid="{41216FD0-6CB1-4766-8B26-2897749AFD6C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Multiple 2" xfId="2319" xr:uid="{AA9B6929-B00E-4C8F-8F79-4C0C73346078}"/>
    <cellStyle name="n" xfId="1106" xr:uid="{00000000-0005-0000-0000-000051040000}"/>
    <cellStyle name="n 2" xfId="2320" xr:uid="{48BC1BD1-0726-4823-86AB-F0D92742FF38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 10" xfId="2322" xr:uid="{F658C109-F547-4DBC-91AF-19EC3136F981}"/>
    <cellStyle name="Neutral 11" xfId="2321" xr:uid="{8551EF76-C067-4E8B-9C76-C82FBA4B2680}"/>
    <cellStyle name="Neutral 12" xfId="1651" xr:uid="{5EF6EE2A-A0A1-48DD-92C8-656DA339B089}"/>
    <cellStyle name="Neutral 13" xfId="4385" xr:uid="{064C37B5-2D14-4FEA-AD0C-4F340A2F62D1}"/>
    <cellStyle name="Neutral 14" xfId="8453" xr:uid="{D99C732E-AF30-4BEB-B136-D6FDAE531ED9}"/>
    <cellStyle name="Neutral 15" xfId="12906" xr:uid="{E5CD422D-C009-4229-BF98-0435CD9039D3}"/>
    <cellStyle name="Neutral 2" xfId="2323" xr:uid="{0228FE71-63C3-4858-921E-1499CF7DCEF2}"/>
    <cellStyle name="Neutral 3" xfId="2324" xr:uid="{78B8A185-6D85-40F5-9613-445B8A05F4BB}"/>
    <cellStyle name="Neutral 4" xfId="2325" xr:uid="{1031922D-2718-48F8-B362-843462FFB3C2}"/>
    <cellStyle name="Neutral 5" xfId="2326" xr:uid="{BF9A0D20-74CA-4879-B3BE-BA359D2BA152}"/>
    <cellStyle name="Neutral 6" xfId="2327" xr:uid="{98C5C987-F4C9-47F8-AD9E-52B7F6691DCB}"/>
    <cellStyle name="Neutral 7" xfId="2328" xr:uid="{4BB44E9E-A4AB-43F4-9512-0F8B5F1DC3E8}"/>
    <cellStyle name="Neutral 8" xfId="2329" xr:uid="{A8A0AA33-17F2-4131-B965-9CB8525640D6}"/>
    <cellStyle name="Neutral 9" xfId="2330" xr:uid="{D6084770-F1CE-4ED0-9F77-52332D8F9C2F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}al 2" xfId="2331" xr:uid="{589698B0-A0F2-47EF-8931-D2887C7B34A1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2 2 2" xfId="1604" xr:uid="{F9C2F9D4-4314-45CB-8C98-3DB0D9358ED5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0 10" xfId="6014" xr:uid="{D58D0ACF-5455-490F-8672-B0227195F682}"/>
    <cellStyle name="Normal 10 10 2" xfId="14939" xr:uid="{210B3498-2499-4D08-BB23-0037D39771CD}"/>
    <cellStyle name="Normal 10 10 2 2" xfId="32021" xr:uid="{40784EC3-4649-45FB-9855-34BEAE648330}"/>
    <cellStyle name="Normal 10 10 3" xfId="23381" xr:uid="{6B22DF79-CF2C-496F-AE88-B48FC2177AC3}"/>
    <cellStyle name="Normal 10 11" xfId="12907" xr:uid="{DDF8BA80-8589-4B9F-BD18-3338623D25B9}"/>
    <cellStyle name="Normal 10 11 2" xfId="29995" xr:uid="{F778D00C-2EE9-4BFA-A6BC-676F1A99BBC7}"/>
    <cellStyle name="Normal 10 12" xfId="21244" xr:uid="{865D2167-3CB7-4110-AECD-DA85DC5A8C31}"/>
    <cellStyle name="Normal 10 12 2" xfId="2938" xr:uid="{49C445F1-F15A-4215-8ED9-3E1492E66AC1}"/>
    <cellStyle name="Normal 10 12 2 2" xfId="3248" xr:uid="{6660701C-3F96-4272-A229-E5A03776191E}"/>
    <cellStyle name="Normal 10 12 2 2 2" xfId="5731" xr:uid="{CA06FCE5-E96E-4CBE-AAB6-8705E0145C3A}"/>
    <cellStyle name="Normal 10 12 2 2 2 2" xfId="12747" xr:uid="{A853B5A0-4652-4136-A703-F53B81CC940A}"/>
    <cellStyle name="Normal 10 12 2 2 2 2 2" xfId="21075" xr:uid="{A839E414-B788-484C-9DFC-19B7D3981CD0}"/>
    <cellStyle name="Normal 10 12 2 2 2 2 2 2" xfId="38157" xr:uid="{102DA7D1-1B34-4142-8ED1-DE26F2E03BD7}"/>
    <cellStyle name="Normal 10 12 2 2 2 2 3" xfId="29864" xr:uid="{F4ED4160-5DAB-4CA0-88B9-D07E43E59481}"/>
    <cellStyle name="Normal 10 12 2 2 2 3" xfId="11189" xr:uid="{C6D61F77-078E-48C5-B7A2-16009BE4601E}"/>
    <cellStyle name="Normal 10 12 2 2 2 3 2" xfId="19553" xr:uid="{A881DD36-A47B-4B47-AFD7-93CD9683DF65}"/>
    <cellStyle name="Normal 10 12 2 2 2 3 2 2" xfId="36635" xr:uid="{4FF1BC00-9B32-4145-9A2D-FA1F32D76D23}"/>
    <cellStyle name="Normal 10 12 2 2 2 3 3" xfId="28342" xr:uid="{B3AFFBD9-B85F-403B-878F-3C9ABA60071F}"/>
    <cellStyle name="Normal 10 12 2 2 2 4" xfId="14681" xr:uid="{C4EF0D1B-C89C-4B8D-A6D0-EFAA2804A4FF}"/>
    <cellStyle name="Normal 10 12 2 2 2 4 2" xfId="31763" xr:uid="{433530BE-A472-4D70-A7CF-AAC23995173B}"/>
    <cellStyle name="Normal 10 12 2 2 2 5" xfId="23114" xr:uid="{6197026E-B025-43E2-B94D-D0172FBBBBAC}"/>
    <cellStyle name="Normal 10 12 2 2 3" xfId="11985" xr:uid="{C5CD5E58-9824-453F-A3F2-2CE9F409164D}"/>
    <cellStyle name="Normal 10 12 2 2 3 2" xfId="20314" xr:uid="{0A041AAC-6829-46CE-A66C-BBA5E1D2F67C}"/>
    <cellStyle name="Normal 10 12 2 2 3 2 2" xfId="37396" xr:uid="{9EAB82D3-CD64-40ED-938C-B8506843E7A2}"/>
    <cellStyle name="Normal 10 12 2 2 3 3" xfId="29103" xr:uid="{D44CC5B5-F4A3-45DB-BECD-781E65F75E7C}"/>
    <cellStyle name="Normal 10 12 2 2 4" xfId="6632" xr:uid="{24E5CC20-67AF-4453-890E-D2C4F04A54D4}"/>
    <cellStyle name="Normal 10 12 2 2 4 2" xfId="15552" xr:uid="{C4B67960-0B51-4F5B-89A3-F395BDEC652B}"/>
    <cellStyle name="Normal 10 12 2 2 4 2 2" xfId="32634" xr:uid="{D76E2883-A07F-4333-9601-E2F38BF013A1}"/>
    <cellStyle name="Normal 10 12 2 2 4 3" xfId="23995" xr:uid="{69F11313-2679-48A9-8C7F-596ECFACDE17}"/>
    <cellStyle name="Normal 10 12 2 2 5" xfId="13427" xr:uid="{5BA3E02B-2056-4D15-83DE-7EE697125C79}"/>
    <cellStyle name="Normal 10 12 2 2 5 2" xfId="30509" xr:uid="{4D11C271-42CC-449C-BEC6-5DC17B0CCAD2}"/>
    <cellStyle name="Normal 10 12 2 2 6" xfId="21848" xr:uid="{1D69A07B-4587-459E-A619-41D7A6028BE6}"/>
    <cellStyle name="Normal 10 12 2 2 7" xfId="4000" xr:uid="{50947EBB-EBE1-4E69-A0DD-E6CE14A2B0B3}"/>
    <cellStyle name="Normal 10 12 2 3" xfId="5423" xr:uid="{CA4305F8-2997-4817-8732-20E10FD9EF46}"/>
    <cellStyle name="Normal 10 12 2 3 2" xfId="12442" xr:uid="{C53B3F66-1A64-46E2-90EB-8A505973F648}"/>
    <cellStyle name="Normal 10 12 2 3 2 2" xfId="20770" xr:uid="{BD57766E-2312-4FBD-A9F9-379A9DF42F2F}"/>
    <cellStyle name="Normal 10 12 2 3 2 2 2" xfId="37852" xr:uid="{DCB87B00-A33E-4ACC-A76F-347EBCCE9DDF}"/>
    <cellStyle name="Normal 10 12 2 3 2 3" xfId="29559" xr:uid="{7C0FBC7A-4916-4773-B4DD-634F067B46C9}"/>
    <cellStyle name="Normal 10 12 2 3 3" xfId="10909" xr:uid="{90B2814F-3C9E-4744-9C45-EDAB7AEBDCDB}"/>
    <cellStyle name="Normal 10 12 2 3 3 2" xfId="19273" xr:uid="{570B10E3-A013-4216-B8E5-05684E0113F2}"/>
    <cellStyle name="Normal 10 12 2 3 3 2 2" xfId="36355" xr:uid="{F24B25D5-A9B9-4C66-BFB7-B6ABB8A593FA}"/>
    <cellStyle name="Normal 10 12 2 3 3 3" xfId="28062" xr:uid="{47974E7F-8013-4D76-A5BF-A44ED0207B7D}"/>
    <cellStyle name="Normal 10 12 2 3 4" xfId="14377" xr:uid="{D41E6662-427F-4E3D-B827-FFEFD4C4363C}"/>
    <cellStyle name="Normal 10 12 2 3 4 2" xfId="31459" xr:uid="{E9FB5DE8-A2C6-4D0B-BD34-FD45FC66E8BA}"/>
    <cellStyle name="Normal 10 12 2 3 5" xfId="22810" xr:uid="{4926DED8-5631-4C5A-8C29-797082712047}"/>
    <cellStyle name="Normal 10 12 2 4" xfId="11680" xr:uid="{3B01027D-B8BC-4137-8D88-35AB5393CD39}"/>
    <cellStyle name="Normal 10 12 2 4 2" xfId="20009" xr:uid="{9DA19081-BB17-4E7A-8BBB-96A3E4851407}"/>
    <cellStyle name="Normal 10 12 2 4 2 2" xfId="37091" xr:uid="{5E78B6E1-7230-417D-98A6-983C2C995D07}"/>
    <cellStyle name="Normal 10 12 2 4 3" xfId="28798" xr:uid="{4A4CDB08-B1FD-4EAD-A635-4013A3CCF34D}"/>
    <cellStyle name="Normal 10 12 2 5" xfId="6328" xr:uid="{6101FCA3-FD73-43F9-97E0-EE903927441C}"/>
    <cellStyle name="Normal 10 12 2 5 2" xfId="15248" xr:uid="{2B7E711F-FBE0-4883-99AE-3612C1BB1ACA}"/>
    <cellStyle name="Normal 10 12 2 5 2 2" xfId="32330" xr:uid="{FE409A85-6E10-4686-BA0E-24BFC9835A09}"/>
    <cellStyle name="Normal 10 12 2 5 3" xfId="23691" xr:uid="{2FD72729-A662-476B-ACA7-EB2E91BFEBC0}"/>
    <cellStyle name="Normal 10 12 2 6" xfId="13122" xr:uid="{9C298ECE-E147-4167-BCF4-93A2EF28E927}"/>
    <cellStyle name="Normal 10 12 2 6 2" xfId="30204" xr:uid="{38B560A1-E01A-4FE8-BFEE-80E52E131B30}"/>
    <cellStyle name="Normal 10 12 2 7" xfId="21543" xr:uid="{46A56D94-E165-4B3A-BD15-FFD11DC5846A}"/>
    <cellStyle name="Normal 10 12 2 8" xfId="3695" xr:uid="{1A66A3FE-AC79-40E7-9D1E-8A5B7A19AF69}"/>
    <cellStyle name="Normal 10 13" xfId="3485" xr:uid="{EC12E119-2BBA-4BAA-8E8F-204E65919334}"/>
    <cellStyle name="Normal 10 14" xfId="2728" xr:uid="{81E7F2B9-9863-4E8D-A5FA-EBF27CE061B9}"/>
    <cellStyle name="Normal 10 15" xfId="38376" xr:uid="{CB708580-B9E7-490A-BFA2-BA6B2AE37324}"/>
    <cellStyle name="Normal 10 2" xfId="2333" xr:uid="{5D0B33E3-DF89-4068-BE61-53720980B8E0}"/>
    <cellStyle name="Normal 10 2 10" xfId="21245" xr:uid="{56AB4819-68AF-4210-9716-CD48D68D9DD5}"/>
    <cellStyle name="Normal 10 2 11" xfId="3486" xr:uid="{20C7149E-B959-4A24-9DC7-D5E620C86D36}"/>
    <cellStyle name="Normal 10 2 12" xfId="2729" xr:uid="{186BC381-5243-4CF0-8801-6957CB880E27}"/>
    <cellStyle name="Normal 10 2 13" xfId="38487" xr:uid="{F5EE46B5-9C2B-4265-9644-10CC7CF88A8F}"/>
    <cellStyle name="Normal 10 2 2" xfId="2334" xr:uid="{891EE6C5-A4AB-427A-B0E9-54133C7AA00C}"/>
    <cellStyle name="Normal 10 2 2 10" xfId="3487" xr:uid="{57E887AA-6B32-42A1-B7B2-C263937491F0}"/>
    <cellStyle name="Normal 10 2 2 11" xfId="2730" xr:uid="{8C566F30-5614-4E53-B387-385635258346}"/>
    <cellStyle name="Normal 10 2 2 12" xfId="38488" xr:uid="{315CF113-F710-4B98-9D5A-9AE839CA5E17}"/>
    <cellStyle name="Normal 10 2 2 2" xfId="2873" xr:uid="{E8176A2F-52BF-4FD1-BE19-DF4144F6639B}"/>
    <cellStyle name="Normal 10 2 2 2 2" xfId="3184" xr:uid="{25850713-B75C-490A-9284-6A19902760F1}"/>
    <cellStyle name="Normal 10 2 2 2 2 2" xfId="5667" xr:uid="{87493396-DA35-4270-96A9-1E7531B38836}"/>
    <cellStyle name="Normal 10 2 2 2 2 2 2" xfId="12683" xr:uid="{89E32203-F4B0-46A4-BCC5-C36E6660DFE3}"/>
    <cellStyle name="Normal 10 2 2 2 2 2 2 2" xfId="21011" xr:uid="{18B74701-5CDD-4287-8536-5BF5DECF7A2B}"/>
    <cellStyle name="Normal 10 2 2 2 2 2 2 2 2" xfId="38093" xr:uid="{2EAF7FE8-6817-4709-80B9-DB09523E3BEC}"/>
    <cellStyle name="Normal 10 2 2 2 2 2 2 3" xfId="29800" xr:uid="{2CF9F678-6265-4B76-9329-911727DA3A0C}"/>
    <cellStyle name="Normal 10 2 2 2 2 2 3" xfId="11125" xr:uid="{B0978325-6736-4379-9005-8760430632DF}"/>
    <cellStyle name="Normal 10 2 2 2 2 2 3 2" xfId="19489" xr:uid="{17209D38-1D3A-4EE4-8E6C-9A2E94FCA2A5}"/>
    <cellStyle name="Normal 10 2 2 2 2 2 3 2 2" xfId="36571" xr:uid="{E97FC941-B826-4B74-A3AF-FA75A9D4D128}"/>
    <cellStyle name="Normal 10 2 2 2 2 2 3 3" xfId="28278" xr:uid="{AE78B94C-5BAC-4E28-87AE-D9AAF65B44B9}"/>
    <cellStyle name="Normal 10 2 2 2 2 2 4" xfId="14617" xr:uid="{2FAA04ED-596D-456C-80A0-91FA62E23537}"/>
    <cellStyle name="Normal 10 2 2 2 2 2 4 2" xfId="31699" xr:uid="{FD0CF9D3-A3F6-4794-B244-00E2B5A2BB09}"/>
    <cellStyle name="Normal 10 2 2 2 2 2 5" xfId="23050" xr:uid="{AF7C3A52-4193-4FED-BE8A-B3FFCBBBB9FF}"/>
    <cellStyle name="Normal 10 2 2 2 2 3" xfId="11921" xr:uid="{7DD30882-F199-4F62-A712-1856D15BE8CB}"/>
    <cellStyle name="Normal 10 2 2 2 2 3 2" xfId="20250" xr:uid="{D4E0D091-A0E4-4EC5-9BDB-78486719A7FE}"/>
    <cellStyle name="Normal 10 2 2 2 2 3 2 2" xfId="37332" xr:uid="{902631AE-B956-40C7-9D5D-6B31D40BD1A7}"/>
    <cellStyle name="Normal 10 2 2 2 2 3 3" xfId="29039" xr:uid="{EA4C1507-5FE5-4D09-B293-CFB29C0056C4}"/>
    <cellStyle name="Normal 10 2 2 2 2 4" xfId="6568" xr:uid="{C3354760-F130-48D1-8208-4F522CCEACC1}"/>
    <cellStyle name="Normal 10 2 2 2 2 4 2" xfId="15488" xr:uid="{1296AB14-C6E1-48B2-88F6-F18EA0B3493F}"/>
    <cellStyle name="Normal 10 2 2 2 2 4 2 2" xfId="32570" xr:uid="{E1B25345-A545-4383-9D18-4C350F9C4E2A}"/>
    <cellStyle name="Normal 10 2 2 2 2 4 3" xfId="23931" xr:uid="{34ADF993-4B50-491D-AAB3-B9EBBEDE0663}"/>
    <cellStyle name="Normal 10 2 2 2 2 5" xfId="13363" xr:uid="{D389F537-A9FE-4A31-8469-783D826890AD}"/>
    <cellStyle name="Normal 10 2 2 2 2 5 2" xfId="30445" xr:uid="{BBB6F5F3-1315-4548-99AD-07C84081EB7E}"/>
    <cellStyle name="Normal 10 2 2 2 2 6" xfId="21784" xr:uid="{2A18D1A9-A6CF-4C4A-9897-34DACB23AF81}"/>
    <cellStyle name="Normal 10 2 2 2 2 7" xfId="3936" xr:uid="{839D0504-C4D3-49F1-B955-35C08A1A6BE1}"/>
    <cellStyle name="Normal 10 2 2 2 3" xfId="5361" xr:uid="{C61D0967-F4A8-4AB0-82A2-75521D3136A9}"/>
    <cellStyle name="Normal 10 2 2 2 3 2" xfId="12378" xr:uid="{33A9D286-4479-4324-9AC6-633D721E6FCC}"/>
    <cellStyle name="Normal 10 2 2 2 3 2 2" xfId="20706" xr:uid="{13816AE3-8BF4-48C3-BF15-FB10956ADA46}"/>
    <cellStyle name="Normal 10 2 2 2 3 2 2 2" xfId="37788" xr:uid="{A0389321-27DA-4DFD-A7E1-4395F96A17C3}"/>
    <cellStyle name="Normal 10 2 2 2 3 2 3" xfId="29495" xr:uid="{AA325ABC-B93C-402A-99DC-5C6AF191A3CA}"/>
    <cellStyle name="Normal 10 2 2 2 3 3" xfId="7303" xr:uid="{157DDF74-C55F-41D6-AB72-A2A990ADD5C0}"/>
    <cellStyle name="Normal 10 2 2 2 3 3 2" xfId="16171" xr:uid="{DED1ED29-AFDD-4ECC-8358-F811214486BD}"/>
    <cellStyle name="Normal 10 2 2 2 3 3 2 2" xfId="33253" xr:uid="{A459D078-DCDA-470B-99D3-87CF2293A05E}"/>
    <cellStyle name="Normal 10 2 2 2 3 3 3" xfId="24637" xr:uid="{95F8881A-90A3-4D23-8FE0-EB4437E48FE0}"/>
    <cellStyle name="Normal 10 2 2 2 3 4" xfId="14315" xr:uid="{911FEA11-3BDA-4B59-9061-ACF4B3488EBC}"/>
    <cellStyle name="Normal 10 2 2 2 3 4 2" xfId="31397" xr:uid="{2500FDC9-135B-4BF4-B533-467202CAC1C0}"/>
    <cellStyle name="Normal 10 2 2 2 3 5" xfId="22748" xr:uid="{48FE99AE-81C2-4EA5-86A6-0316D9C26240}"/>
    <cellStyle name="Normal 10 2 2 2 4" xfId="4808" xr:uid="{7E3EE49A-338A-4536-9C9B-0FEB3013F1B8}"/>
    <cellStyle name="Normal 10 2 2 2 4 2" xfId="11616" xr:uid="{7E7E3905-BDBC-4707-93A5-7114F1795902}"/>
    <cellStyle name="Normal 10 2 2 2 4 2 2" xfId="19945" xr:uid="{EC450F5A-9560-4931-B90E-0F15187C1F74}"/>
    <cellStyle name="Normal 10 2 2 2 4 2 2 2" xfId="37027" xr:uid="{24BB9A0A-240D-42DD-83A6-987FA0F56522}"/>
    <cellStyle name="Normal 10 2 2 2 4 2 3" xfId="28734" xr:uid="{8BBA11E0-3161-44A9-9A20-6C8F6BE6DE13}"/>
    <cellStyle name="Normal 10 2 2 2 4 3" xfId="13891" xr:uid="{16A98E2D-864E-4B9C-BA33-C70246801BE4}"/>
    <cellStyle name="Normal 10 2 2 2 4 3 2" xfId="30973" xr:uid="{4A29D1C0-A856-4667-80F9-4219EDA8B99B}"/>
    <cellStyle name="Normal 10 2 2 2 4 4" xfId="22307" xr:uid="{A6360969-5C35-4B90-A232-729AE2241E7D}"/>
    <cellStyle name="Normal 10 2 2 2 5" xfId="6266" xr:uid="{EBCB50F7-F4D5-4EDD-AFF8-925037DE4E8A}"/>
    <cellStyle name="Normal 10 2 2 2 5 2" xfId="15186" xr:uid="{C0F37ECB-2507-40F9-96A2-C30762B70386}"/>
    <cellStyle name="Normal 10 2 2 2 5 2 2" xfId="32268" xr:uid="{89D653CA-E593-428A-B3F0-FCE47482825F}"/>
    <cellStyle name="Normal 10 2 2 2 5 3" xfId="23629" xr:uid="{763021CA-5A24-40E2-B477-B745136C81CA}"/>
    <cellStyle name="Normal 10 2 2 2 6" xfId="13058" xr:uid="{F0AC2F66-5853-433C-B1BB-F0F257B263C4}"/>
    <cellStyle name="Normal 10 2 2 2 6 2" xfId="30140" xr:uid="{969D49D3-86EC-48F8-82D9-34FEEB9E1617}"/>
    <cellStyle name="Normal 10 2 2 2 7" xfId="21479" xr:uid="{ED3F146D-865A-49B3-93AC-8A29461F1725}"/>
    <cellStyle name="Normal 10 2 2 2 8" xfId="3631" xr:uid="{D3126B59-1053-4A60-8E8C-F6AE0112BB42}"/>
    <cellStyle name="Normal 10 2 2 3" xfId="3042" xr:uid="{0CCE3A57-2756-4806-B1BC-8C957C9F55B4}"/>
    <cellStyle name="Normal 10 2 2 3 2" xfId="3364" xr:uid="{07F4E527-D4AD-49F2-B1D3-C5B2C4C24D47}"/>
    <cellStyle name="Normal 10 2 2 3 2 2" xfId="12541" xr:uid="{3A404992-B963-449D-B896-BCF67BBFC0BB}"/>
    <cellStyle name="Normal 10 2 2 3 2 2 2" xfId="20869" xr:uid="{20739641-2180-44E5-BAAC-4A7013320077}"/>
    <cellStyle name="Normal 10 2 2 3 2 2 2 2" xfId="37951" xr:uid="{328951FA-2BC1-4FDF-97FE-F9094928698A}"/>
    <cellStyle name="Normal 10 2 2 3 2 2 3" xfId="29658" xr:uid="{E9536201-8EDC-4BAB-9C41-BD5A99EA5868}"/>
    <cellStyle name="Normal 10 2 2 3 2 3" xfId="10995" xr:uid="{59C7360B-35F2-4DA3-997C-3906BB8E0796}"/>
    <cellStyle name="Normal 10 2 2 3 2 3 2" xfId="19359" xr:uid="{F94AE1F2-EAFA-47AC-BC9B-CC2BECFF2FE3}"/>
    <cellStyle name="Normal 10 2 2 3 2 3 2 2" xfId="36441" xr:uid="{EBD2F34F-E6F4-4704-8D8A-C1A20C6D2CC4}"/>
    <cellStyle name="Normal 10 2 2 3 2 3 3" xfId="28148" xr:uid="{13134303-8818-44AF-A6CF-B3BBFD253124}"/>
    <cellStyle name="Normal 10 2 2 3 2 4" xfId="14476" xr:uid="{A7C23107-57B0-4F6A-A5FB-5EB5345DB135}"/>
    <cellStyle name="Normal 10 2 2 3 2 4 2" xfId="31558" xr:uid="{78CB03DF-43B7-43BA-98A8-BAE3B237D75A}"/>
    <cellStyle name="Normal 10 2 2 3 2 5" xfId="22909" xr:uid="{E5A133CA-4CC2-408C-AD70-43F2BD42A64C}"/>
    <cellStyle name="Normal 10 2 2 3 2 6" xfId="5526" xr:uid="{E6BE8F8A-0570-45CF-A813-8A21E81EE939}"/>
    <cellStyle name="Normal 10 2 2 3 3" xfId="11779" xr:uid="{7448E3D2-AB2F-4E3C-B794-C1617A4248DA}"/>
    <cellStyle name="Normal 10 2 2 3 3 2" xfId="20108" xr:uid="{A10CC3E4-DA1E-4164-B391-F211E060DC97}"/>
    <cellStyle name="Normal 10 2 2 3 3 2 2" xfId="37190" xr:uid="{972D7BDC-2ACE-4B01-B97F-8D20911C0AEC}"/>
    <cellStyle name="Normal 10 2 2 3 3 3" xfId="28897" xr:uid="{39528050-F44B-4DBC-84E4-12AA05F97751}"/>
    <cellStyle name="Normal 10 2 2 3 4" xfId="6427" xr:uid="{68C5A94C-A7C4-4A73-AE32-32264A2652C1}"/>
    <cellStyle name="Normal 10 2 2 3 4 2" xfId="15347" xr:uid="{05D18AB8-87F3-4922-BD38-750FD3FBEBC6}"/>
    <cellStyle name="Normal 10 2 2 3 4 2 2" xfId="32429" xr:uid="{9F7956C6-53E2-45A4-978D-509C9482B7F5}"/>
    <cellStyle name="Normal 10 2 2 3 4 3" xfId="23790" xr:uid="{08A13CE7-8DA1-4BC0-B6DD-3A3027172F57}"/>
    <cellStyle name="Normal 10 2 2 3 5" xfId="13221" xr:uid="{45462CF3-B2BF-4858-8ECB-290F32BC196B}"/>
    <cellStyle name="Normal 10 2 2 3 5 2" xfId="30303" xr:uid="{B15BCBC1-EA30-48C2-AE49-DD1FBB2581D2}"/>
    <cellStyle name="Normal 10 2 2 3 6" xfId="21642" xr:uid="{5B65EF8B-4E5D-459C-BB5A-1692C61777BD}"/>
    <cellStyle name="Normal 10 2 2 3 7" xfId="3794" xr:uid="{DB835393-CB05-45F6-93FD-C3B296770113}"/>
    <cellStyle name="Normal 10 2 2 4" xfId="5117" xr:uid="{F98814C3-75C6-47C8-9153-4A5BB5F3FB06}"/>
    <cellStyle name="Normal 10 2 2 4 2" xfId="10830" xr:uid="{DA198098-F8A0-4940-BDCE-FF16BB569508}"/>
    <cellStyle name="Normal 10 2 2 4 2 2" xfId="12236" xr:uid="{FDA8A082-4AAA-4213-AC70-9865CD6C6D49}"/>
    <cellStyle name="Normal 10 2 2 4 2 2 2" xfId="20564" xr:uid="{6B6984B0-095E-4CE6-98A8-8593C6B991A2}"/>
    <cellStyle name="Normal 10 2 2 4 2 2 2 2" xfId="37646" xr:uid="{FEC9F1F1-C301-4051-B7C6-FC6784E1CE53}"/>
    <cellStyle name="Normal 10 2 2 4 2 2 3" xfId="29353" xr:uid="{82B2E959-F3AC-4A2C-BFA0-1B8C29B7BB5A}"/>
    <cellStyle name="Normal 10 2 2 4 2 3" xfId="19194" xr:uid="{CA4BAC1A-7C5F-4A72-8D79-78F79C08041D}"/>
    <cellStyle name="Normal 10 2 2 4 2 3 2" xfId="36276" xr:uid="{EA4B2554-2661-42A6-9568-4FBE6C569ADB}"/>
    <cellStyle name="Normal 10 2 2 4 2 4" xfId="27983" xr:uid="{E321DD71-7342-43DC-BFDB-593CFBF9BDA6}"/>
    <cellStyle name="Normal 10 2 2 4 3" xfId="11474" xr:uid="{9F2934EE-24F4-44F8-90D4-22A9E6EB9FEF}"/>
    <cellStyle name="Normal 10 2 2 4 3 2" xfId="19803" xr:uid="{E6DAB1B6-5001-4719-B8D7-30E9965AE380}"/>
    <cellStyle name="Normal 10 2 2 4 3 2 2" xfId="36885" xr:uid="{2170BA3D-9DC3-423B-92BB-3B077CFDE51C}"/>
    <cellStyle name="Normal 10 2 2 4 3 3" xfId="28592" xr:uid="{6A24A226-769E-45AC-AD4F-9043383B78F1}"/>
    <cellStyle name="Normal 10 2 2 4 4" xfId="7158" xr:uid="{C3F4F626-E030-4AE2-94E2-99F0FABD84ED}"/>
    <cellStyle name="Normal 10 2 2 4 4 2" xfId="16029" xr:uid="{F1382AFD-1837-4677-9E72-404E1C53F901}"/>
    <cellStyle name="Normal 10 2 2 4 4 2 2" xfId="33111" xr:uid="{57D462ED-9695-458E-9FAE-22F03CD023C3}"/>
    <cellStyle name="Normal 10 2 2 4 4 3" xfId="24492" xr:uid="{F149C5F3-7AAA-43B0-839B-46E1F78B438B}"/>
    <cellStyle name="Normal 10 2 2 4 5" xfId="14082" xr:uid="{186A19FC-31F7-439F-B048-7BA9A1150C9B}"/>
    <cellStyle name="Normal 10 2 2 4 5 2" xfId="31164" xr:uid="{29D5BB13-7A15-4DE3-9439-869AF10A0317}"/>
    <cellStyle name="Normal 10 2 2 4 6" xfId="22511" xr:uid="{4105E166-60C2-40CC-9B4F-9D3B5B8BA04F}"/>
    <cellStyle name="Normal 10 2 2 5" xfId="4543" xr:uid="{1C6A2330-36CB-4AE2-9AF9-13A738320D31}"/>
    <cellStyle name="Normal 10 2 2 5 2" xfId="12091" xr:uid="{28AA84E4-F21E-4795-8BC7-3802076C9FDD}"/>
    <cellStyle name="Normal 10 2 2 5 2 2" xfId="20419" xr:uid="{42F0C477-1E3C-4C1F-9045-BBABF8579245}"/>
    <cellStyle name="Normal 10 2 2 5 2 2 2" xfId="37501" xr:uid="{4D29C385-0C98-4500-95C6-64DA0264B143}"/>
    <cellStyle name="Normal 10 2 2 5 2 3" xfId="29208" xr:uid="{3A68813A-13FE-45EB-90EA-6BCD739D9F94}"/>
    <cellStyle name="Normal 10 2 2 5 3" xfId="10659" xr:uid="{E4947A2E-8B9B-4E95-88D4-CEA6EB0F0CB5}"/>
    <cellStyle name="Normal 10 2 2 5 3 2" xfId="19051" xr:uid="{259A8CAE-90C8-4F22-B54D-52C309A47AB5}"/>
    <cellStyle name="Normal 10 2 2 5 3 2 2" xfId="36133" xr:uid="{CD4E6594-AED1-46F3-AE91-5E9A385261C5}"/>
    <cellStyle name="Normal 10 2 2 5 3 3" xfId="27840" xr:uid="{51D18A1C-AEBA-4E84-A094-35A8823A5919}"/>
    <cellStyle name="Normal 10 2 2 5 4" xfId="13636" xr:uid="{1B00CB37-9EE3-4B12-BF12-25BAA85DE770}"/>
    <cellStyle name="Normal 10 2 2 5 4 2" xfId="30718" xr:uid="{BFE9ECC7-4F9E-4510-AC01-4B7797C0BFDA}"/>
    <cellStyle name="Normal 10 2 2 5 5" xfId="22050" xr:uid="{DA27C488-C7FC-4C35-A9BB-19C16845FCAC}"/>
    <cellStyle name="Normal 10 2 2 6" xfId="11309" xr:uid="{F9C73CE3-566D-44F0-A5E7-2057D0467EF2}"/>
    <cellStyle name="Normal 10 2 2 6 2" xfId="19658" xr:uid="{9B80C0F6-3E89-40AC-B9D6-D90D196FA970}"/>
    <cellStyle name="Normal 10 2 2 6 2 2" xfId="36740" xr:uid="{317EB3CE-DFFB-4890-8214-0C102EA89163}"/>
    <cellStyle name="Normal 10 2 2 6 3" xfId="28447" xr:uid="{F30ACD22-6543-41CC-BE69-9A8466015ED3}"/>
    <cellStyle name="Normal 10 2 2 7" xfId="6120" xr:uid="{38D370F8-65C4-4714-A037-7DFC185EC4B6}"/>
    <cellStyle name="Normal 10 2 2 7 2" xfId="15045" xr:uid="{5D7D2CCC-E5A2-4EA8-8FAB-9BC4ACD433AA}"/>
    <cellStyle name="Normal 10 2 2 7 2 2" xfId="32127" xr:uid="{8446735C-AB2E-4F9E-956D-F6FECB101439}"/>
    <cellStyle name="Normal 10 2 2 7 3" xfId="23484" xr:uid="{01910DF4-9063-4762-8050-E39269D29D7E}"/>
    <cellStyle name="Normal 10 2 2 8" xfId="12909" xr:uid="{5C0CD8B6-2F97-4BCA-893D-546B4A87291F}"/>
    <cellStyle name="Normal 10 2 2 8 2" xfId="29997" xr:uid="{F64CF6F7-9FFA-404F-8C08-E877DDC865D2}"/>
    <cellStyle name="Normal 10 2 2 9" xfId="21246" xr:uid="{B8244905-9E54-445B-81E2-17D3301AAE26}"/>
    <cellStyle name="Normal 10 2 3" xfId="2872" xr:uid="{2097C998-76E5-4827-8BD7-789A5FA054D4}"/>
    <cellStyle name="Normal 10 2 3 2" xfId="3183" xr:uid="{B500E058-B18D-4D13-B439-865598A5CB20}"/>
    <cellStyle name="Normal 10 2 3 2 2" xfId="5666" xr:uid="{C859803E-91D2-4512-9D46-36913B0EBFD4}"/>
    <cellStyle name="Normal 10 2 3 2 2 2" xfId="12682" xr:uid="{F0BCE072-6A1E-43CA-8640-0D3E0B65B723}"/>
    <cellStyle name="Normal 10 2 3 2 2 2 2" xfId="21010" xr:uid="{C2554099-EEE3-4278-A4BF-1B0FF1C2600B}"/>
    <cellStyle name="Normal 10 2 3 2 2 2 2 2" xfId="38092" xr:uid="{E7CB3F98-1595-4161-A7C0-86CC17443E6D}"/>
    <cellStyle name="Normal 10 2 3 2 2 2 3" xfId="29799" xr:uid="{C5F0E57C-6536-4030-8516-C959AB0F2348}"/>
    <cellStyle name="Normal 10 2 3 2 2 3" xfId="11124" xr:uid="{B968D3EB-A3A9-43D1-817B-14419DAFBECF}"/>
    <cellStyle name="Normal 10 2 3 2 2 3 2" xfId="19488" xr:uid="{EC45065E-4522-46A0-BDB4-13E7C3A123CE}"/>
    <cellStyle name="Normal 10 2 3 2 2 3 2 2" xfId="36570" xr:uid="{99F0A95A-27B0-468D-8323-F1D2A5E9ADDE}"/>
    <cellStyle name="Normal 10 2 3 2 2 3 3" xfId="28277" xr:uid="{4076E95E-DAD6-4F65-B392-E6B83E858466}"/>
    <cellStyle name="Normal 10 2 3 2 2 4" xfId="14616" xr:uid="{98A55390-4F03-4C5A-9DAB-19C409318062}"/>
    <cellStyle name="Normal 10 2 3 2 2 4 2" xfId="31698" xr:uid="{21B29058-7D50-4ECF-B131-8F8CE1F41B64}"/>
    <cellStyle name="Normal 10 2 3 2 2 5" xfId="23049" xr:uid="{FA44380F-6F83-4AE7-9A8C-0618053BAEB5}"/>
    <cellStyle name="Normal 10 2 3 2 3" xfId="11920" xr:uid="{68877421-1116-491D-AC52-576265C0D946}"/>
    <cellStyle name="Normal 10 2 3 2 3 2" xfId="20249" xr:uid="{B0887A42-8ED7-4816-8673-5C9FDCBB399B}"/>
    <cellStyle name="Normal 10 2 3 2 3 2 2" xfId="37331" xr:uid="{E9510F2F-B697-41B6-8344-B652447C6343}"/>
    <cellStyle name="Normal 10 2 3 2 3 3" xfId="29038" xr:uid="{F3B32557-14F0-4C5A-AB34-D298524D394B}"/>
    <cellStyle name="Normal 10 2 3 2 4" xfId="6567" xr:uid="{F13E9164-0AD5-4FEE-BDE8-ECF3C81F5473}"/>
    <cellStyle name="Normal 10 2 3 2 4 2" xfId="15487" xr:uid="{3097FCAC-D62D-4291-8DA6-7CE1D7F9D70B}"/>
    <cellStyle name="Normal 10 2 3 2 4 2 2" xfId="32569" xr:uid="{BF506939-79CE-4CA0-8D75-83BFB231877E}"/>
    <cellStyle name="Normal 10 2 3 2 4 3" xfId="23930" xr:uid="{69CE131E-F90D-4573-8CDB-A7528CFB7DA7}"/>
    <cellStyle name="Normal 10 2 3 2 5" xfId="13362" xr:uid="{46C6AC67-26CD-4FCB-A3DC-86D17619D318}"/>
    <cellStyle name="Normal 10 2 3 2 5 2" xfId="30444" xr:uid="{31690CAA-207D-4973-8653-1F89CADEB40C}"/>
    <cellStyle name="Normal 10 2 3 2 6" xfId="21783" xr:uid="{ED275FA0-958E-44DE-97F3-A3AB61336253}"/>
    <cellStyle name="Normal 10 2 3 2 7" xfId="3935" xr:uid="{915D54D5-2A6B-450F-9852-DE224A4DFBFB}"/>
    <cellStyle name="Normal 10 2 3 3" xfId="5360" xr:uid="{4F2D9162-7FBF-4B77-AE4E-6EC84F4A04CB}"/>
    <cellStyle name="Normal 10 2 3 3 2" xfId="12377" xr:uid="{133388B8-E2B0-4679-8598-47B12701C976}"/>
    <cellStyle name="Normal 10 2 3 3 2 2" xfId="20705" xr:uid="{6BDEFB2B-1340-48CB-82D8-14CF529A8499}"/>
    <cellStyle name="Normal 10 2 3 3 2 2 2" xfId="37787" xr:uid="{A71B7BAE-3050-4FBC-9DE9-F6D68B9D66F7}"/>
    <cellStyle name="Normal 10 2 3 3 2 3" xfId="29494" xr:uid="{3D27185F-EA2B-4C18-B8BD-DD41A7210752}"/>
    <cellStyle name="Normal 10 2 3 3 3" xfId="7302" xr:uid="{A31D96F3-221E-4FBE-84F1-598892840F98}"/>
    <cellStyle name="Normal 10 2 3 3 3 2" xfId="16170" xr:uid="{24B36F37-B094-47BC-8E56-C0E4D9385C4F}"/>
    <cellStyle name="Normal 10 2 3 3 3 2 2" xfId="33252" xr:uid="{7F722B3A-2E00-4131-9954-DF1E1282C000}"/>
    <cellStyle name="Normal 10 2 3 3 3 3" xfId="24636" xr:uid="{299A6089-D6DC-485C-9ED9-0CF05B3C3087}"/>
    <cellStyle name="Normal 10 2 3 3 4" xfId="14314" xr:uid="{FD0AA222-A683-47CC-8FFE-769139B5D6DB}"/>
    <cellStyle name="Normal 10 2 3 3 4 2" xfId="31396" xr:uid="{1C8FD975-A59E-4A71-842A-097AC911930B}"/>
    <cellStyle name="Normal 10 2 3 3 5" xfId="22747" xr:uid="{FD921816-A206-4465-8BEA-12A70CD6503C}"/>
    <cellStyle name="Normal 10 2 3 4" xfId="4677" xr:uid="{510AC51B-AD84-487F-9E54-61DF1C85C03B}"/>
    <cellStyle name="Normal 10 2 3 4 2" xfId="11615" xr:uid="{57715D9F-C501-4D34-8371-5BEBFCAB7105}"/>
    <cellStyle name="Normal 10 2 3 4 2 2" xfId="19944" xr:uid="{A2B12E9B-8461-477B-AF07-2DA4DEFFB0A0}"/>
    <cellStyle name="Normal 10 2 3 4 2 2 2" xfId="37026" xr:uid="{8CDA0E44-9885-414A-ADF8-D47E140E29A4}"/>
    <cellStyle name="Normal 10 2 3 4 2 3" xfId="28733" xr:uid="{612364E4-6246-4455-B421-0B00633000B8}"/>
    <cellStyle name="Normal 10 2 3 4 3" xfId="13762" xr:uid="{65D2EDFB-F72C-4796-A2B9-DC7049DCA6D7}"/>
    <cellStyle name="Normal 10 2 3 4 3 2" xfId="30844" xr:uid="{31E56DFE-3B3F-4C67-BD12-99720ADB6CCA}"/>
    <cellStyle name="Normal 10 2 3 4 4" xfId="22178" xr:uid="{C92FB4FC-5AFC-4847-9C78-922CA10C8FE7}"/>
    <cellStyle name="Normal 10 2 3 5" xfId="6265" xr:uid="{32D5F5FC-51F3-4C6E-899D-90708CBC4918}"/>
    <cellStyle name="Normal 10 2 3 5 2" xfId="15185" xr:uid="{8827F2B7-B5F6-4E1E-8BB4-57291375CA04}"/>
    <cellStyle name="Normal 10 2 3 5 2 2" xfId="32267" xr:uid="{D47A03C2-4638-499F-9A3A-F6F53A2CA277}"/>
    <cellStyle name="Normal 10 2 3 5 3" xfId="23628" xr:uid="{A2BF8A71-1D6C-48BB-95B9-4DF7E79DCBF1}"/>
    <cellStyle name="Normal 10 2 3 6" xfId="13057" xr:uid="{5003F870-F554-4505-BFE5-C9E5E96CD477}"/>
    <cellStyle name="Normal 10 2 3 6 2" xfId="30139" xr:uid="{DC240EA6-C886-40D0-8250-2183E091C464}"/>
    <cellStyle name="Normal 10 2 3 7" xfId="21478" xr:uid="{513B35A7-9D78-4398-B5C1-8A5CBA5EC1C4}"/>
    <cellStyle name="Normal 10 2 3 8" xfId="3630" xr:uid="{28FB40BA-A04F-4AD3-8898-4DFCBE32D0ED}"/>
    <cellStyle name="Normal 10 2 4" xfId="3041" xr:uid="{EEDE9E8F-17DE-4A13-B671-A39020967346}"/>
    <cellStyle name="Normal 10 2 4 2" xfId="5525" xr:uid="{A7123852-2ABD-466B-86EB-E23F603A9F27}"/>
    <cellStyle name="Normal 10 2 4 2 2" xfId="12540" xr:uid="{1020F1E5-3254-4FE3-9FF0-67C336A71651}"/>
    <cellStyle name="Normal 10 2 4 2 2 2" xfId="20868" xr:uid="{513DC900-EB86-4AC9-BDD0-128F82B9F4EF}"/>
    <cellStyle name="Normal 10 2 4 2 2 2 2" xfId="37950" xr:uid="{944F82BF-CFA7-4780-88D5-D21F6EFB8926}"/>
    <cellStyle name="Normal 10 2 4 2 2 3" xfId="29657" xr:uid="{40612FD4-CB6D-4486-9C52-A729B1A2951B}"/>
    <cellStyle name="Normal 10 2 4 2 3" xfId="10994" xr:uid="{DF083006-37EA-446C-A54E-0AD2253CAD13}"/>
    <cellStyle name="Normal 10 2 4 2 3 2" xfId="19358" xr:uid="{BA30135A-A0A2-43AE-88C6-16F62C2F2043}"/>
    <cellStyle name="Normal 10 2 4 2 3 2 2" xfId="36440" xr:uid="{EC6D3942-0184-4B36-ADC7-60342D19DA0F}"/>
    <cellStyle name="Normal 10 2 4 2 3 3" xfId="28147" xr:uid="{7E2FB253-D97F-4B51-A20B-C60F255783AE}"/>
    <cellStyle name="Normal 10 2 4 2 4" xfId="14475" xr:uid="{3B9E74FC-8981-47B6-B28F-2A48EDBDBFB6}"/>
    <cellStyle name="Normal 10 2 4 2 4 2" xfId="31557" xr:uid="{F7DF1844-FD83-4EFB-8ACE-43BBA95CDFCD}"/>
    <cellStyle name="Normal 10 2 4 2 5" xfId="22908" xr:uid="{9A30B82A-8F63-4965-BCE3-85F12E2F090D}"/>
    <cellStyle name="Normal 10 2 4 3" xfId="11778" xr:uid="{41017E83-2B9C-4818-A4E1-2822F6A735D0}"/>
    <cellStyle name="Normal 10 2 4 3 2" xfId="20107" xr:uid="{ED11BB41-542B-434E-B8EE-07D01AF69EF2}"/>
    <cellStyle name="Normal 10 2 4 3 2 2" xfId="37189" xr:uid="{D74CFBEE-4D79-451B-8FEE-A0AA71FB066B}"/>
    <cellStyle name="Normal 10 2 4 3 3" xfId="28896" xr:uid="{FD8A848D-08F5-4F32-A4FC-235781FE6C20}"/>
    <cellStyle name="Normal 10 2 4 4" xfId="6426" xr:uid="{DF154263-43CA-4B66-851F-48B6D262CA94}"/>
    <cellStyle name="Normal 10 2 4 4 2" xfId="15346" xr:uid="{4E3A3AB8-030D-466A-9077-4132765FE288}"/>
    <cellStyle name="Normal 10 2 4 4 2 2" xfId="32428" xr:uid="{00340BF5-4EC6-4F33-927A-BB0A022F1AE0}"/>
    <cellStyle name="Normal 10 2 4 4 3" xfId="23789" xr:uid="{A3C3CB52-482C-45AA-9012-578AE548C9B9}"/>
    <cellStyle name="Normal 10 2 4 5" xfId="13220" xr:uid="{69B2766B-239E-4EC1-BC02-5A8D257FECC2}"/>
    <cellStyle name="Normal 10 2 4 5 2" xfId="30302" xr:uid="{3F1BDFAC-20F4-44C3-8162-AF0FEBC93A95}"/>
    <cellStyle name="Normal 10 2 4 6" xfId="21641" xr:uid="{809A444B-440C-4F40-96C1-D34B279A070B}"/>
    <cellStyle name="Normal 10 2 4 7" xfId="3793" xr:uid="{6DD68503-DE26-47CD-852A-4CD4BB910ABC}"/>
    <cellStyle name="Normal 10 2 5" xfId="5116" xr:uid="{E8AB104C-26DF-4147-A219-5D2FD73A6B71}"/>
    <cellStyle name="Normal 10 2 5 2" xfId="10829" xr:uid="{9A442C95-8B0B-4022-9A27-D7E68E5AA802}"/>
    <cellStyle name="Normal 10 2 5 2 2" xfId="12235" xr:uid="{69A07FF4-41D4-4E65-A017-7D8C6223DD8B}"/>
    <cellStyle name="Normal 10 2 5 2 2 2" xfId="20563" xr:uid="{4AA2C015-313F-436B-AD98-E1B5D5249433}"/>
    <cellStyle name="Normal 10 2 5 2 2 2 2" xfId="37645" xr:uid="{B7CE27C4-6CF5-4527-AD09-D691DE7B12E2}"/>
    <cellStyle name="Normal 10 2 5 2 2 3" xfId="29352" xr:uid="{6ECCD8A2-2DF4-48A7-849F-4A7D1D166FD4}"/>
    <cellStyle name="Normal 10 2 5 2 3" xfId="19193" xr:uid="{C6A63B2E-4E91-4443-92BD-00EF220999C2}"/>
    <cellStyle name="Normal 10 2 5 2 3 2" xfId="36275" xr:uid="{3293181A-A3DD-47DD-92CD-6365A5CE157E}"/>
    <cellStyle name="Normal 10 2 5 2 4" xfId="27982" xr:uid="{0A9E145E-DF61-49BA-854D-F7A8BFA10277}"/>
    <cellStyle name="Normal 10 2 5 3" xfId="11473" xr:uid="{F024E5D6-4063-485E-87E9-EA187DCB03B7}"/>
    <cellStyle name="Normal 10 2 5 3 2" xfId="19802" xr:uid="{974068DE-26D8-43FB-ACC9-A4F4268F3A07}"/>
    <cellStyle name="Normal 10 2 5 3 2 2" xfId="36884" xr:uid="{823BB277-4639-4E9A-8106-D0646A4EAF13}"/>
    <cellStyle name="Normal 10 2 5 3 3" xfId="28591" xr:uid="{0F72C411-5B0C-4B84-AC15-41266645BD32}"/>
    <cellStyle name="Normal 10 2 5 4" xfId="7157" xr:uid="{827DABC5-F4ED-4E56-A6F7-D21B452D466B}"/>
    <cellStyle name="Normal 10 2 5 4 2" xfId="16028" xr:uid="{4C40CDBA-5DEF-45FE-92BA-69B9A0667D8F}"/>
    <cellStyle name="Normal 10 2 5 4 2 2" xfId="33110" xr:uid="{EF129065-D792-4FC2-ABF2-9773C041784D}"/>
    <cellStyle name="Normal 10 2 5 4 3" xfId="24491" xr:uid="{84576601-2436-4C4D-BD9D-26C4FB91C4B6}"/>
    <cellStyle name="Normal 10 2 5 5" xfId="14081" xr:uid="{80709E73-2EEB-4EC4-9D81-A5D77538F086}"/>
    <cellStyle name="Normal 10 2 5 5 2" xfId="31163" xr:uid="{2C9CC330-C21F-4D28-B365-5EDF86DC3C2E}"/>
    <cellStyle name="Normal 10 2 5 6" xfId="22510" xr:uid="{5D48F522-0DDD-40E4-B3D4-C98181BC79EC}"/>
    <cellStyle name="Normal 10 2 6" xfId="4457" xr:uid="{C959AF2E-986A-4C86-BA19-D9BD880CAA68}"/>
    <cellStyle name="Normal 10 2 6 2" xfId="12090" xr:uid="{E070BDF5-A23A-4F3C-8FDA-72EEED956C35}"/>
    <cellStyle name="Normal 10 2 6 2 2" xfId="20418" xr:uid="{5C4F3088-D720-4D46-BDB6-4C5BC15D4C12}"/>
    <cellStyle name="Normal 10 2 6 2 2 2" xfId="37500" xr:uid="{974D80DE-5D25-4B07-961C-BECCB1A00B30}"/>
    <cellStyle name="Normal 10 2 6 2 3" xfId="29207" xr:uid="{225CDB44-7315-4781-BFF5-9DD0C8242E6F}"/>
    <cellStyle name="Normal 10 2 6 3" xfId="10658" xr:uid="{AB2EEDBE-7E63-4B0F-909D-7CAC2ED644FC}"/>
    <cellStyle name="Normal 10 2 6 3 2" xfId="19050" xr:uid="{078135AE-B94F-4416-9563-76FD0E5972BC}"/>
    <cellStyle name="Normal 10 2 6 3 2 2" xfId="36132" xr:uid="{A5D45C81-912A-4AED-8207-8D79F31CE790}"/>
    <cellStyle name="Normal 10 2 6 3 3" xfId="27839" xr:uid="{4EC07691-CFD5-4F1F-B490-437C3BB86DD3}"/>
    <cellStyle name="Normal 10 2 6 4" xfId="13577" xr:uid="{8B590FF0-FFCA-4824-8B19-10FAF83901B6}"/>
    <cellStyle name="Normal 10 2 6 4 2" xfId="30659" xr:uid="{7567B8A5-85B6-4B82-9EEF-E1C6541D16A8}"/>
    <cellStyle name="Normal 10 2 6 5" xfId="21994" xr:uid="{2A26A09B-B777-47BD-814A-36E807C4C970}"/>
    <cellStyle name="Normal 10 2 7" xfId="11308" xr:uid="{6FFC20A3-1C15-4207-94E8-525BD5955B1E}"/>
    <cellStyle name="Normal 10 2 7 2" xfId="19657" xr:uid="{B84D8BD5-4FE8-4CAF-BB8B-3C042D39997B}"/>
    <cellStyle name="Normal 10 2 7 2 2" xfId="36739" xr:uid="{B74E7958-BE3C-419A-AD23-45DF339E705A}"/>
    <cellStyle name="Normal 10 2 7 3" xfId="28446" xr:uid="{60AAA94B-DC84-436C-9289-B12CCFB804D7}"/>
    <cellStyle name="Normal 10 2 8" xfId="6119" xr:uid="{52BF835A-0749-488B-A9CE-3F70C3A31666}"/>
    <cellStyle name="Normal 10 2 8 2" xfId="15044" xr:uid="{5244EA98-12A4-4412-89C9-F61CA9CE460E}"/>
    <cellStyle name="Normal 10 2 8 2 2" xfId="32126" xr:uid="{B83A1F87-4396-455A-84F4-2E681A9ED649}"/>
    <cellStyle name="Normal 10 2 8 3" xfId="23483" xr:uid="{40942C9F-D2A7-4841-AEF5-F2DA24E2BC11}"/>
    <cellStyle name="Normal 10 2 9" xfId="12908" xr:uid="{BBED95FB-7522-4385-8FF4-C5D5D2AB61C0}"/>
    <cellStyle name="Normal 10 2 9 2" xfId="29996" xr:uid="{64E13986-4B21-41EC-A185-79F9179A610F}"/>
    <cellStyle name="Normal 10 3" xfId="2335" xr:uid="{7DF5814C-8924-4744-B95A-8D1907CC5F22}"/>
    <cellStyle name="Normal 10 3 10" xfId="3488" xr:uid="{C6D275BE-FCDE-429A-8E89-B84C9E956B05}"/>
    <cellStyle name="Normal 10 3 11" xfId="2731" xr:uid="{D35EB84B-74F6-4873-8FA6-C4CC1ED77EBB}"/>
    <cellStyle name="Normal 10 3 12" xfId="38489" xr:uid="{3B89F345-CC2A-45C2-AE9A-29DB412BE270}"/>
    <cellStyle name="Normal 10 3 2" xfId="2874" xr:uid="{95301C4F-563D-459D-AF3F-D35FA0D9964F}"/>
    <cellStyle name="Normal 10 3 2 2" xfId="3185" xr:uid="{C43C7B83-D07F-4672-86B2-D4948668D629}"/>
    <cellStyle name="Normal 10 3 2 2 2" xfId="5668" xr:uid="{9ECC5775-3E89-447F-A79B-5B497DB6F159}"/>
    <cellStyle name="Normal 10 3 2 2 2 2" xfId="12684" xr:uid="{A4F4C71B-6429-46CE-B228-119267EC446E}"/>
    <cellStyle name="Normal 10 3 2 2 2 2 2" xfId="21012" xr:uid="{F7B4A04D-1CB7-4788-BA81-1B2FD7FA00EB}"/>
    <cellStyle name="Normal 10 3 2 2 2 2 2 2" xfId="38094" xr:uid="{0E049E68-433C-44A0-940B-AF0E20BCA2DA}"/>
    <cellStyle name="Normal 10 3 2 2 2 2 3" xfId="29801" xr:uid="{B2FF8A1A-2E62-453E-8AC3-91AFF1175769}"/>
    <cellStyle name="Normal 10 3 2 2 2 3" xfId="11126" xr:uid="{8AA60A58-C22B-46E2-AB1E-18C8EDFF33A9}"/>
    <cellStyle name="Normal 10 3 2 2 2 3 2" xfId="19490" xr:uid="{F11EE5C3-7C0A-44FC-9A58-97F7AA4604D7}"/>
    <cellStyle name="Normal 10 3 2 2 2 3 2 2" xfId="36572" xr:uid="{A803B732-23F9-43CC-B2FF-677DC1B965FC}"/>
    <cellStyle name="Normal 10 3 2 2 2 3 3" xfId="28279" xr:uid="{91D7CD96-1BF3-4384-BE7F-B5CDD0C26FA3}"/>
    <cellStyle name="Normal 10 3 2 2 2 4" xfId="14618" xr:uid="{23ADB666-5E4E-4472-8156-745EB7173E15}"/>
    <cellStyle name="Normal 10 3 2 2 2 4 2" xfId="31700" xr:uid="{9242FE36-A91B-4E67-B6D8-0AA65F0034C8}"/>
    <cellStyle name="Normal 10 3 2 2 2 5" xfId="23051" xr:uid="{EDC631A4-448B-4DA2-A1AC-316B76145390}"/>
    <cellStyle name="Normal 10 3 2 2 3" xfId="11922" xr:uid="{B7083F01-3F33-4C5E-8219-436CD76F6F4C}"/>
    <cellStyle name="Normal 10 3 2 2 3 2" xfId="20251" xr:uid="{78370FF3-59AE-4C59-AD72-B2545DA51293}"/>
    <cellStyle name="Normal 10 3 2 2 3 2 2" xfId="37333" xr:uid="{A566CFE7-9DF8-465D-9DE4-30033B4AED80}"/>
    <cellStyle name="Normal 10 3 2 2 3 3" xfId="29040" xr:uid="{03B9374E-7D99-48C4-9DB2-5C63712271B3}"/>
    <cellStyle name="Normal 10 3 2 2 4" xfId="6569" xr:uid="{20252451-9E09-4471-A631-A8332C6CA82C}"/>
    <cellStyle name="Normal 10 3 2 2 4 2" xfId="15489" xr:uid="{F4CFCE5D-F320-44B0-A759-51550743F705}"/>
    <cellStyle name="Normal 10 3 2 2 4 2 2" xfId="32571" xr:uid="{B87D7278-33DA-4273-9AE9-F5890C880CD3}"/>
    <cellStyle name="Normal 10 3 2 2 4 3" xfId="23932" xr:uid="{561CEE4D-37BA-4A11-8AD4-C2B2E74F7CDE}"/>
    <cellStyle name="Normal 10 3 2 2 5" xfId="13364" xr:uid="{D391E627-8773-4BA0-AF02-4AEC1CF07002}"/>
    <cellStyle name="Normal 10 3 2 2 5 2" xfId="30446" xr:uid="{A9EE2A02-1809-41E7-88F5-68FD25BD5D14}"/>
    <cellStyle name="Normal 10 3 2 2 6" xfId="21785" xr:uid="{9704BE9D-27A9-4721-B65E-EE2786492C3E}"/>
    <cellStyle name="Normal 10 3 2 2 7" xfId="3937" xr:uid="{A3D07284-24B6-4F4C-90CC-46AF1C6DF85B}"/>
    <cellStyle name="Normal 10 3 2 3" xfId="5362" xr:uid="{F20B4C03-E27F-4176-BE28-D63B6F64D929}"/>
    <cellStyle name="Normal 10 3 2 3 2" xfId="12379" xr:uid="{D4B0178B-08E7-4454-A051-A2181AEE8B02}"/>
    <cellStyle name="Normal 10 3 2 3 2 2" xfId="20707" xr:uid="{83207089-0155-4AB0-A59D-B1DEFA1F7504}"/>
    <cellStyle name="Normal 10 3 2 3 2 2 2" xfId="37789" xr:uid="{8A0113DF-F4FC-4E1D-8D43-B8D9EDFA0EED}"/>
    <cellStyle name="Normal 10 3 2 3 2 3" xfId="29496" xr:uid="{2AE0A4DA-E6BB-4DBC-BB2E-B2EC6EE8CA80}"/>
    <cellStyle name="Normal 10 3 2 3 3" xfId="7304" xr:uid="{CFE867CE-8F75-4265-9B4D-701F5E5E173A}"/>
    <cellStyle name="Normal 10 3 2 3 3 2" xfId="16172" xr:uid="{30340EC5-4F20-4B3D-B3BC-CD99FE6EBD87}"/>
    <cellStyle name="Normal 10 3 2 3 3 2 2" xfId="33254" xr:uid="{77830048-CFA6-45FD-BEA7-5AEBBD855B9E}"/>
    <cellStyle name="Normal 10 3 2 3 3 3" xfId="24638" xr:uid="{655EBEB2-4BDF-4269-88E6-0ED82B07518F}"/>
    <cellStyle name="Normal 10 3 2 3 4" xfId="14316" xr:uid="{91D9D350-2B86-4756-B20B-B15C9A4ADD23}"/>
    <cellStyle name="Normal 10 3 2 3 4 2" xfId="31398" xr:uid="{44B9C908-39D1-4614-9696-0254833D4060}"/>
    <cellStyle name="Normal 10 3 2 3 5" xfId="22749" xr:uid="{6E411E69-C223-48D8-922B-598C2798E9E5}"/>
    <cellStyle name="Normal 10 3 2 4" xfId="4779" xr:uid="{5A15B0B4-1B07-4A00-B3CF-E112F3A574C0}"/>
    <cellStyle name="Normal 10 3 2 4 2" xfId="11617" xr:uid="{DF281048-02AD-4B1B-9B16-0A1A9CC6F263}"/>
    <cellStyle name="Normal 10 3 2 4 2 2" xfId="19946" xr:uid="{49F4BAFF-9771-475B-9B75-71428DBCD1BE}"/>
    <cellStyle name="Normal 10 3 2 4 2 2 2" xfId="37028" xr:uid="{4B7F0813-39FD-49AD-BC53-788BC27E605D}"/>
    <cellStyle name="Normal 10 3 2 4 2 3" xfId="28735" xr:uid="{F8AC93FC-0B0B-4162-B8BC-E9FE6E71A1F9}"/>
    <cellStyle name="Normal 10 3 2 4 3" xfId="13862" xr:uid="{A6B2C548-90AF-4051-967C-0A953F6E5DE6}"/>
    <cellStyle name="Normal 10 3 2 4 3 2" xfId="30944" xr:uid="{D3FFE2F1-C2A1-4C28-8324-9660ECDFFFBB}"/>
    <cellStyle name="Normal 10 3 2 4 4" xfId="22278" xr:uid="{D7E6ACC7-DBB7-46F5-8C3E-197F51B06E8F}"/>
    <cellStyle name="Normal 10 3 2 5" xfId="6267" xr:uid="{13E8FDD2-D028-4066-BD1A-D05ABBF362E6}"/>
    <cellStyle name="Normal 10 3 2 5 2" xfId="15187" xr:uid="{0AF6B8FB-3066-4A21-98ED-B275C7C67476}"/>
    <cellStyle name="Normal 10 3 2 5 2 2" xfId="32269" xr:uid="{7498FFDC-2166-4B52-AE13-5B039701018C}"/>
    <cellStyle name="Normal 10 3 2 5 3" xfId="23630" xr:uid="{A6DF2CD6-538D-407B-A91B-4A177691A34B}"/>
    <cellStyle name="Normal 10 3 2 6" xfId="13059" xr:uid="{44F76D4D-69A3-4535-91D3-B3F1C6D8F8E8}"/>
    <cellStyle name="Normal 10 3 2 6 2" xfId="30141" xr:uid="{1200B8BA-F258-4DB2-A0B8-4874B254D471}"/>
    <cellStyle name="Normal 10 3 2 7" xfId="21480" xr:uid="{1C44A050-3C1C-4F22-9A0F-A1AA2753BC05}"/>
    <cellStyle name="Normal 10 3 2 8" xfId="3632" xr:uid="{554774FF-58DA-4816-BED5-EBFC149C52AC}"/>
    <cellStyle name="Normal 10 3 3" xfId="3043" xr:uid="{6BB151CE-9F4B-4FDB-89F9-D518103D5D4C}"/>
    <cellStyle name="Normal 10 3 3 2" xfId="5527" xr:uid="{56EE8476-4947-4B24-8532-6128478469AC}"/>
    <cellStyle name="Normal 10 3 3 2 2" xfId="12542" xr:uid="{A2B3B705-DC5F-4AAE-A842-395949E7148C}"/>
    <cellStyle name="Normal 10 3 3 2 2 2" xfId="20870" xr:uid="{DF967928-7DA1-4B67-A01A-09137A5A53E0}"/>
    <cellStyle name="Normal 10 3 3 2 2 2 2" xfId="37952" xr:uid="{312F293A-20C6-47BC-91FA-B075B414A407}"/>
    <cellStyle name="Normal 10 3 3 2 2 3" xfId="29659" xr:uid="{0CE1BFE4-7E2D-4A3D-8D7E-5F18C23A61F1}"/>
    <cellStyle name="Normal 10 3 3 2 3" xfId="10996" xr:uid="{04D33719-7D91-49D4-A31C-159CD983C9E3}"/>
    <cellStyle name="Normal 10 3 3 2 3 2" xfId="19360" xr:uid="{B56E16B3-EBCD-4F86-ADC2-17D6359C4200}"/>
    <cellStyle name="Normal 10 3 3 2 3 2 2" xfId="36442" xr:uid="{03D2121F-72C7-4C90-8353-07546B1FA25C}"/>
    <cellStyle name="Normal 10 3 3 2 3 3" xfId="28149" xr:uid="{E13B181C-81D2-4115-A969-E1B459275759}"/>
    <cellStyle name="Normal 10 3 3 2 4" xfId="14477" xr:uid="{623E3D2B-3762-46BD-A1A6-425292DF8CD0}"/>
    <cellStyle name="Normal 10 3 3 2 4 2" xfId="31559" xr:uid="{8014EE1A-FD23-40F5-A3F2-6ADE9AB61E14}"/>
    <cellStyle name="Normal 10 3 3 2 5" xfId="22910" xr:uid="{AEEEFC1D-C992-4E43-8EEE-CF8CC9594FA7}"/>
    <cellStyle name="Normal 10 3 3 3" xfId="11780" xr:uid="{B2DE58DD-C2C7-4626-8559-4748BA114054}"/>
    <cellStyle name="Normal 10 3 3 3 2" xfId="20109" xr:uid="{CDAE6E02-80EF-44B9-8825-646A396D294F}"/>
    <cellStyle name="Normal 10 3 3 3 2 2" xfId="37191" xr:uid="{6E2946F3-E7DC-4BE3-AE71-10052E16D042}"/>
    <cellStyle name="Normal 10 3 3 3 3" xfId="28898" xr:uid="{EE892078-4AA0-409A-AF30-919B4A3316EF}"/>
    <cellStyle name="Normal 10 3 3 4" xfId="6428" xr:uid="{7C506185-4447-4059-B62E-4322587880D5}"/>
    <cellStyle name="Normal 10 3 3 4 2" xfId="15348" xr:uid="{4134BEDD-9F6B-4CBE-8037-10F823316C47}"/>
    <cellStyle name="Normal 10 3 3 4 2 2" xfId="32430" xr:uid="{4BB3BBEA-6115-4E5C-9680-EDB994EF8271}"/>
    <cellStyle name="Normal 10 3 3 4 3" xfId="23791" xr:uid="{BB30F5D2-6C78-4C6F-A61D-1379EC21B3A7}"/>
    <cellStyle name="Normal 10 3 3 5" xfId="13222" xr:uid="{18FAE06D-C146-4CDB-A117-5729FE2FBB6A}"/>
    <cellStyle name="Normal 10 3 3 5 2" xfId="30304" xr:uid="{BC2CFF0D-DCBF-4410-AE87-ED77FC980C5C}"/>
    <cellStyle name="Normal 10 3 3 6" xfId="21643" xr:uid="{FBD7B335-8497-473E-8CCA-E6EAFE16EB03}"/>
    <cellStyle name="Normal 10 3 3 7" xfId="3795" xr:uid="{CB54429E-8FB9-4905-8EDD-1F2859B072F8}"/>
    <cellStyle name="Normal 10 3 4" xfId="5118" xr:uid="{17E5F1FB-D0D0-43B6-8247-E5C1E9226249}"/>
    <cellStyle name="Normal 10 3 4 2" xfId="10831" xr:uid="{961F60EB-6680-4E69-9824-2533B46A2C13}"/>
    <cellStyle name="Normal 10 3 4 2 2" xfId="12237" xr:uid="{8B6642CC-83D7-4210-8C96-BF682C6C8A18}"/>
    <cellStyle name="Normal 10 3 4 2 2 2" xfId="20565" xr:uid="{B42F4355-353C-4E96-8260-234A418B55F5}"/>
    <cellStyle name="Normal 10 3 4 2 2 2 2" xfId="37647" xr:uid="{0583B6DC-376B-45D1-BD44-9AF43D9F9D97}"/>
    <cellStyle name="Normal 10 3 4 2 2 3" xfId="29354" xr:uid="{3F7D0106-1232-428C-993C-B23432219598}"/>
    <cellStyle name="Normal 10 3 4 2 3" xfId="19195" xr:uid="{296FD656-C2E8-4F86-91B6-EA02034D0EAF}"/>
    <cellStyle name="Normal 10 3 4 2 3 2" xfId="36277" xr:uid="{2CC713C6-B776-4590-9E56-094DF2B25E42}"/>
    <cellStyle name="Normal 10 3 4 2 4" xfId="27984" xr:uid="{BBC8E2C3-9133-4E19-822C-63E37A8221A7}"/>
    <cellStyle name="Normal 10 3 4 3" xfId="11475" xr:uid="{9F53A43C-2939-4375-8AF1-B5B972A5A9B1}"/>
    <cellStyle name="Normal 10 3 4 3 2" xfId="19804" xr:uid="{B1AAC7A5-2255-4A55-9ABD-7112EA4BBEFE}"/>
    <cellStyle name="Normal 10 3 4 3 2 2" xfId="36886" xr:uid="{4AB5D5DB-5EBD-4FFE-81EC-82AF67785CF9}"/>
    <cellStyle name="Normal 10 3 4 3 3" xfId="28593" xr:uid="{13E6B38E-ACD0-4DDB-9306-39AFA26A9F26}"/>
    <cellStyle name="Normal 10 3 4 4" xfId="7159" xr:uid="{68EFF8C8-0488-40B8-8907-909C81FF9FB5}"/>
    <cellStyle name="Normal 10 3 4 4 2" xfId="16030" xr:uid="{4AF36D39-6AAF-4598-845B-56AC54348A55}"/>
    <cellStyle name="Normal 10 3 4 4 2 2" xfId="33112" xr:uid="{51CBE6AB-5109-44A8-8850-17399C4A5F0D}"/>
    <cellStyle name="Normal 10 3 4 4 3" xfId="24493" xr:uid="{2181DE08-CD85-4A20-96C4-C6A0B42F7446}"/>
    <cellStyle name="Normal 10 3 4 5" xfId="14083" xr:uid="{E7DC60D6-D874-48EB-A40F-036B103B08EB}"/>
    <cellStyle name="Normal 10 3 4 5 2" xfId="31165" xr:uid="{CC3A6C3B-2EE3-4C46-A2A6-91AF3CB37524}"/>
    <cellStyle name="Normal 10 3 4 6" xfId="22512" xr:uid="{F2EB43F6-A5C8-4E77-91E9-9FFDF5EE24CA}"/>
    <cellStyle name="Normal 10 3 5" xfId="4296" xr:uid="{C3E6A46D-DBF1-4272-9D2C-857DC4A2B185}"/>
    <cellStyle name="Normal 10 3 5 2" xfId="12092" xr:uid="{53C82CD0-E5DC-4A5C-A7AB-EBEB3659F624}"/>
    <cellStyle name="Normal 10 3 5 2 2" xfId="20420" xr:uid="{6E43C6D5-4390-4E5D-AF18-92049E897BC9}"/>
    <cellStyle name="Normal 10 3 5 2 2 2" xfId="37502" xr:uid="{14A2092D-83F4-4652-B198-4EA3242DB33E}"/>
    <cellStyle name="Normal 10 3 5 2 3" xfId="29209" xr:uid="{E1F0CD28-578E-451D-B6CE-EF4380DD1A23}"/>
    <cellStyle name="Normal 10 3 5 3" xfId="10660" xr:uid="{593CFBE7-53F8-4883-A7CE-EBE156DCD49A}"/>
    <cellStyle name="Normal 10 3 5 3 2" xfId="19052" xr:uid="{069F08E1-7F4C-46FE-9C71-CC6018FE91DA}"/>
    <cellStyle name="Normal 10 3 5 3 2 2" xfId="36134" xr:uid="{50E2555E-72C6-492F-B8F2-8A57B1FE25E3}"/>
    <cellStyle name="Normal 10 3 5 3 3" xfId="27841" xr:uid="{563E2797-7720-4024-A298-6536A4CA0E45}"/>
    <cellStyle name="Normal 10 3 5 4" xfId="13514" xr:uid="{5D349B91-EFF7-4841-920B-5F65A741223A}"/>
    <cellStyle name="Normal 10 3 5 4 2" xfId="30596" xr:uid="{FDAB1AC0-DEBC-4F57-9F02-CBE12F0B1A30}"/>
    <cellStyle name="Normal 10 3 5 5" xfId="21934" xr:uid="{B09CB8D2-48D3-4437-A31B-E3AFE1891DA5}"/>
    <cellStyle name="Normal 10 3 6" xfId="11310" xr:uid="{CB396353-918D-404E-902F-672B1EA527FE}"/>
    <cellStyle name="Normal 10 3 6 2" xfId="19659" xr:uid="{AE53236D-4B1D-4894-B990-ABB4C431CD69}"/>
    <cellStyle name="Normal 10 3 6 2 2" xfId="36741" xr:uid="{A076CD3C-07C1-41C4-80F6-B8FCD7ADB39E}"/>
    <cellStyle name="Normal 10 3 6 3" xfId="28448" xr:uid="{C8B3B618-7773-4DB6-A5A0-7D63E636A70D}"/>
    <cellStyle name="Normal 10 3 7" xfId="6121" xr:uid="{A58CF807-1B31-4936-8004-C0BC99A8F69C}"/>
    <cellStyle name="Normal 10 3 7 2" xfId="15046" xr:uid="{61811482-9F51-40D9-9BD8-8912115EE475}"/>
    <cellStyle name="Normal 10 3 7 2 2" xfId="32128" xr:uid="{6084BB70-CC7A-40DF-BD4F-B36C70D907B3}"/>
    <cellStyle name="Normal 10 3 7 3" xfId="23485" xr:uid="{6467D95C-F0CE-4EC9-8B10-650FB6DB5ED7}"/>
    <cellStyle name="Normal 10 3 8" xfId="12910" xr:uid="{7F5C5027-3253-4066-8B2D-D7E21C468F02}"/>
    <cellStyle name="Normal 10 3 8 2" xfId="29998" xr:uid="{4B5E28AF-0F0B-43DD-80D6-378ED7A74204}"/>
    <cellStyle name="Normal 10 3 9" xfId="21247" xr:uid="{EE3FA596-644C-41B9-A8DD-9F5D9A243A5C}"/>
    <cellStyle name="Normal 10 4" xfId="2332" xr:uid="{B46D03EF-EA5F-4460-A070-17F321EA02EA}"/>
    <cellStyle name="Normal 10 4 10" xfId="2871" xr:uid="{BB8F60A6-AEA6-4DF7-A6E8-86C12C66740F}"/>
    <cellStyle name="Normal 10 4 11" xfId="38486" xr:uid="{E7336C77-3A84-4A6E-B30D-7A94FC9C9FD4}"/>
    <cellStyle name="Normal 10 4 2" xfId="3182" xr:uid="{4DA99F52-B499-4CFA-99F2-ECD5CF41B109}"/>
    <cellStyle name="Normal 10 4 2 2" xfId="5665" xr:uid="{1DFD9B00-42BB-4C51-86D9-CE4A109A5919}"/>
    <cellStyle name="Normal 10 4 2 2 2" xfId="12681" xr:uid="{66113FFF-A57E-4345-9591-11DF9717553C}"/>
    <cellStyle name="Normal 10 4 2 2 2 2" xfId="21009" xr:uid="{78E28ECF-3343-4192-B654-58C0F8932377}"/>
    <cellStyle name="Normal 10 4 2 2 2 2 2" xfId="38091" xr:uid="{50DA41C6-7882-4043-9FFD-DFEAA9BF4E95}"/>
    <cellStyle name="Normal 10 4 2 2 2 3" xfId="29798" xr:uid="{B81108EA-FB52-4021-9296-FB478F3379A1}"/>
    <cellStyle name="Normal 10 4 2 2 3" xfId="11123" xr:uid="{A33BC786-B263-44CC-85EA-75D7425BEE7A}"/>
    <cellStyle name="Normal 10 4 2 2 3 2" xfId="19487" xr:uid="{0B3D88CF-4ACF-4FE5-B78B-BEBB93D6AF92}"/>
    <cellStyle name="Normal 10 4 2 2 3 2 2" xfId="36569" xr:uid="{47AB143E-5F3E-41FC-B96D-58F6B3E3D153}"/>
    <cellStyle name="Normal 10 4 2 2 3 3" xfId="28276" xr:uid="{F1AE12B1-5479-40A0-8F0B-DA47065967FB}"/>
    <cellStyle name="Normal 10 4 2 2 4" xfId="14615" xr:uid="{66F84FEF-A052-451B-ADA2-02E1C7620221}"/>
    <cellStyle name="Normal 10 4 2 2 4 2" xfId="31697" xr:uid="{A4B6B1A7-EA6E-4158-B951-A0C99B0E0A90}"/>
    <cellStyle name="Normal 10 4 2 2 5" xfId="23048" xr:uid="{893884B0-3D8E-4A11-961E-3AD4AD0829EC}"/>
    <cellStyle name="Normal 10 4 2 3" xfId="11919" xr:uid="{07903760-21FB-4DC2-8784-9F1C5F6DFF31}"/>
    <cellStyle name="Normal 10 4 2 3 2" xfId="20248" xr:uid="{746A2203-0E66-4250-A8B9-C1A2883BBBAA}"/>
    <cellStyle name="Normal 10 4 2 3 2 2" xfId="37330" xr:uid="{D5B1A2A5-2EA9-4777-8E1F-7BDF54FC84A4}"/>
    <cellStyle name="Normal 10 4 2 3 3" xfId="29037" xr:uid="{7A4F733A-8CF8-4BCA-9B99-70B1CA197300}"/>
    <cellStyle name="Normal 10 4 2 4" xfId="6566" xr:uid="{4777A234-431F-49BF-BAE7-710221EF7AA4}"/>
    <cellStyle name="Normal 10 4 2 4 2" xfId="15486" xr:uid="{230198E8-E03E-4272-80CC-04BD5E9AFA1C}"/>
    <cellStyle name="Normal 10 4 2 4 2 2" xfId="32568" xr:uid="{0D88BC49-B8E8-486F-BC24-B05821D685C5}"/>
    <cellStyle name="Normal 10 4 2 4 3" xfId="23929" xr:uid="{FB8D5ADF-BB84-4E43-AE38-1FCDD82F507F}"/>
    <cellStyle name="Normal 10 4 2 5" xfId="13361" xr:uid="{68A3B0A0-1965-4058-870D-8F8F34BB1787}"/>
    <cellStyle name="Normal 10 4 2 5 2" xfId="30443" xr:uid="{38BA1AAE-7E76-46CB-AC9B-177386E4CA76}"/>
    <cellStyle name="Normal 10 4 2 6" xfId="21782" xr:uid="{113944EC-5A8F-41C8-83A2-DACDC92AFA3B}"/>
    <cellStyle name="Normal 10 4 2 7" xfId="3934" xr:uid="{626AFB3C-ECA2-49B6-8F0D-80087EDF43CC}"/>
    <cellStyle name="Normal 10 4 3" xfId="5359" xr:uid="{0CBA0943-44BF-4EB4-A69A-7123936D94DB}"/>
    <cellStyle name="Normal 10 4 3 2" xfId="10901" xr:uid="{E96C32F2-60BE-4D3C-9D69-26993B761224}"/>
    <cellStyle name="Normal 10 4 3 2 2" xfId="12376" xr:uid="{2EAB3961-E7CC-41A3-B9CF-C8E8BF166744}"/>
    <cellStyle name="Normal 10 4 3 2 2 2" xfId="20704" xr:uid="{B5A7119D-AB2C-4D0C-83FB-577D39AECAA4}"/>
    <cellStyle name="Normal 10 4 3 2 2 2 2" xfId="37786" xr:uid="{30076AF1-10B2-4979-9D30-20CD0E06A408}"/>
    <cellStyle name="Normal 10 4 3 2 2 3" xfId="29493" xr:uid="{420FFFE0-AE44-4DFD-9ECF-35C0AFFB92E6}"/>
    <cellStyle name="Normal 10 4 3 2 3" xfId="19265" xr:uid="{B4D8C2A0-FF9C-4B2F-9D0A-64DA358BA956}"/>
    <cellStyle name="Normal 10 4 3 2 3 2" xfId="36347" xr:uid="{2D245607-A8AF-4F25-968F-350CDB50F90D}"/>
    <cellStyle name="Normal 10 4 3 2 4" xfId="28054" xr:uid="{3C3A71D0-5CB0-4EC8-8037-35ECAE2E4BD7}"/>
    <cellStyle name="Normal 10 4 3 3" xfId="11614" xr:uid="{C5F8374F-41B2-4EBE-8F1A-3DB410700987}"/>
    <cellStyle name="Normal 10 4 3 3 2" xfId="19943" xr:uid="{831299F8-5078-4201-AFB0-3006FEAC9B91}"/>
    <cellStyle name="Normal 10 4 3 3 2 2" xfId="37025" xr:uid="{BEE92054-B05E-47BA-BB59-938B9893273F}"/>
    <cellStyle name="Normal 10 4 3 3 3" xfId="28732" xr:uid="{E34F140A-8DD1-409E-8056-B65E725C7711}"/>
    <cellStyle name="Normal 10 4 3 4" xfId="7301" xr:uid="{C127F693-F88B-497B-8EFA-3C96EDDA129D}"/>
    <cellStyle name="Normal 10 4 3 4 2" xfId="16169" xr:uid="{92FF746D-E84A-4E09-9FDC-7CEC336FC476}"/>
    <cellStyle name="Normal 10 4 3 4 2 2" xfId="33251" xr:uid="{CFAB310B-677B-4F3A-B49D-38334A76D4D8}"/>
    <cellStyle name="Normal 10 4 3 4 3" xfId="24635" xr:uid="{59C1D130-7F26-4F21-BFDE-C4D41709AD00}"/>
    <cellStyle name="Normal 10 4 3 5" xfId="14313" xr:uid="{1F2C1283-F3CD-4999-96AE-7493D4AA2D86}"/>
    <cellStyle name="Normal 10 4 3 5 2" xfId="31395" xr:uid="{C7518223-8668-4FBA-8EC8-51CB7F151A09}"/>
    <cellStyle name="Normal 10 4 3 6" xfId="22746" xr:uid="{9B3C6E83-D7CF-4D1E-B2A0-464DD7B326F1}"/>
    <cellStyle name="Normal 10 4 4" xfId="4604" xr:uid="{45A2D969-62E6-4280-B581-172CB098D5B1}"/>
    <cellStyle name="Normal 10 4 4 2" xfId="12089" xr:uid="{C91DC4A5-2E99-4456-B71A-13E89F977D26}"/>
    <cellStyle name="Normal 10 4 4 2 2" xfId="20417" xr:uid="{4F00FA21-CA46-41CA-A87B-A747DC2C1D20}"/>
    <cellStyle name="Normal 10 4 4 2 2 2" xfId="37499" xr:uid="{3C2EC2C6-1CA1-406C-B5E2-9069F1094735}"/>
    <cellStyle name="Normal 10 4 4 2 3" xfId="29206" xr:uid="{651A1676-0857-495B-A086-B4B1FE14C563}"/>
    <cellStyle name="Normal 10 4 4 3" xfId="10657" xr:uid="{DA46FBCC-92E1-49D5-8EC5-952C7E476DAD}"/>
    <cellStyle name="Normal 10 4 4 3 2" xfId="19049" xr:uid="{6FC5FA9D-6A37-4E0F-B0DE-7AE4740CF708}"/>
    <cellStyle name="Normal 10 4 4 3 2 2" xfId="36131" xr:uid="{4A7A7E2F-2F0D-4003-9F1A-2BB2AE296D59}"/>
    <cellStyle name="Normal 10 4 4 3 3" xfId="27838" xr:uid="{4C3A6C18-1EC8-4AAB-BDF5-CD5DFC84682B}"/>
    <cellStyle name="Normal 10 4 4 4" xfId="13677" xr:uid="{17C27413-04B5-47AD-B61E-9335EB222E81}"/>
    <cellStyle name="Normal 10 4 4 4 2" xfId="30759" xr:uid="{6F98AE07-C0E7-4A94-A082-DEB5280B497A}"/>
    <cellStyle name="Normal 10 4 4 5" xfId="22092" xr:uid="{CFEBA44B-0D3D-4712-8E62-87597590A500}"/>
    <cellStyle name="Normal 10 4 5" xfId="11307" xr:uid="{04EE5E35-922F-443E-9287-60EE7D8BC60C}"/>
    <cellStyle name="Normal 10 4 5 2" xfId="19656" xr:uid="{C032FC1D-393E-423A-8838-A6B9149B7191}"/>
    <cellStyle name="Normal 10 4 5 2 2" xfId="36738" xr:uid="{A9A24042-9F41-4B4A-8F75-9D9C1E53FCAC}"/>
    <cellStyle name="Normal 10 4 5 3" xfId="28445" xr:uid="{055CBA6E-341E-459E-A48B-FDD8812C07AB}"/>
    <cellStyle name="Normal 10 4 6" xfId="6264" xr:uid="{F07EB6AE-FA88-429A-8CB2-CFCE0A95F73B}"/>
    <cellStyle name="Normal 10 4 6 2" xfId="15184" xr:uid="{17239AA8-960C-4927-B244-4F272E088354}"/>
    <cellStyle name="Normal 10 4 6 2 2" xfId="32266" xr:uid="{4AF45397-37CB-4268-A2CD-1C623D71CD5A}"/>
    <cellStyle name="Normal 10 4 6 3" xfId="23627" xr:uid="{055CF8D4-BDEC-4C28-8B0B-2D77704E41D4}"/>
    <cellStyle name="Normal 10 4 7" xfId="13056" xr:uid="{7D78AC7A-F7DC-44F1-9CE0-19379DAB724E}"/>
    <cellStyle name="Normal 10 4 7 2" xfId="30138" xr:uid="{6280C0BC-B5A0-4147-857C-33CE94F891C9}"/>
    <cellStyle name="Normal 10 4 8" xfId="21477" xr:uid="{A3D02A30-8E38-4CBF-8994-E505C424F230}"/>
    <cellStyle name="Normal 10 4 9" xfId="3629" xr:uid="{AF789A23-CAF6-45F9-909F-C638105E93E2}"/>
    <cellStyle name="Normal 10 5" xfId="1657" xr:uid="{9F79B653-9E0F-4DF5-BA7E-A837837352F0}"/>
    <cellStyle name="Normal 10 5 10" xfId="38397" xr:uid="{0A42B132-4B1E-4B5E-AA23-F35C99B78C90}"/>
    <cellStyle name="Normal 10 5 2" xfId="5524" xr:uid="{5405257A-2786-4A6F-BC5A-14A2843B6D4B}"/>
    <cellStyle name="Normal 10 5 2 2" xfId="10993" xr:uid="{B3AB6086-272C-40B1-AA47-BA23776463C7}"/>
    <cellStyle name="Normal 10 5 2 2 2" xfId="12539" xr:uid="{E3701731-DB3F-4471-8E17-9A22090547E7}"/>
    <cellStyle name="Normal 10 5 2 2 2 2" xfId="20867" xr:uid="{92FAB540-B753-4859-B200-02C76201065C}"/>
    <cellStyle name="Normal 10 5 2 2 2 2 2" xfId="37949" xr:uid="{9405D8F2-47A2-46BF-84B2-6D9D5B9B7166}"/>
    <cellStyle name="Normal 10 5 2 2 2 3" xfId="29656" xr:uid="{87BD1AE4-88D2-4F76-BDE5-E99DECCBC572}"/>
    <cellStyle name="Normal 10 5 2 2 3" xfId="19357" xr:uid="{A7ADCA4F-86BA-428B-948B-75146B83F29A}"/>
    <cellStyle name="Normal 10 5 2 2 3 2" xfId="36439" xr:uid="{A13256DD-2862-4E22-912F-C27171E6FB5B}"/>
    <cellStyle name="Normal 10 5 2 2 4" xfId="28146" xr:uid="{22E2C945-C254-471E-B230-777841EA21A7}"/>
    <cellStyle name="Normal 10 5 2 3" xfId="11777" xr:uid="{14C10EC7-8D88-4145-A90C-15DE534802AC}"/>
    <cellStyle name="Normal 10 5 2 3 2" xfId="20106" xr:uid="{D4BC126B-5038-4628-AE69-4A7F53F4B692}"/>
    <cellStyle name="Normal 10 5 2 3 2 2" xfId="37188" xr:uid="{04C9D0F8-0E10-49FF-9700-22BC38431ED9}"/>
    <cellStyle name="Normal 10 5 2 3 3" xfId="28895" xr:uid="{CA011BBA-30D2-45EB-9133-977A33BC5C6E}"/>
    <cellStyle name="Normal 10 5 2 4" xfId="7399" xr:uid="{350F8CFB-119A-429E-A76B-12D354706226}"/>
    <cellStyle name="Normal 10 5 2 4 2" xfId="16266" xr:uid="{596F6C6C-7452-4BA9-8071-DAB4E124B7B9}"/>
    <cellStyle name="Normal 10 5 2 4 2 2" xfId="33348" xr:uid="{18BC46B9-53BB-4548-8AA3-0203A3F5AEC2}"/>
    <cellStyle name="Normal 10 5 2 4 3" xfId="24732" xr:uid="{0E540D3F-9B3C-447A-9ECA-ECB3FA0AA9A1}"/>
    <cellStyle name="Normal 10 5 2 5" xfId="14474" xr:uid="{F7B2138C-2697-4400-AA56-3BC26AFB85A1}"/>
    <cellStyle name="Normal 10 5 2 5 2" xfId="31556" xr:uid="{1661626F-A36A-4FEA-88AE-2ED264D379BC}"/>
    <cellStyle name="Normal 10 5 2 6" xfId="22907" xr:uid="{BB963CF6-AFB4-4505-BC8B-A1F7DE450129}"/>
    <cellStyle name="Normal 10 5 3" xfId="4920" xr:uid="{E088F5CC-79F6-4D68-BEB1-8291336F1067}"/>
    <cellStyle name="Normal 10 5 3 2" xfId="12004" xr:uid="{FE280A2A-D54A-4636-A926-5E76120AE931}"/>
    <cellStyle name="Normal 10 5 3 2 2" xfId="20332" xr:uid="{9D6CDD74-D1CF-4D5D-9362-5F731D086986}"/>
    <cellStyle name="Normal 10 5 3 2 2 2" xfId="37414" xr:uid="{3328D7A3-A484-49A6-9142-F97BE3E51DBD}"/>
    <cellStyle name="Normal 10 5 3 2 3" xfId="29121" xr:uid="{C56CEEC7-0A82-48BA-84A1-DE5960E6F249}"/>
    <cellStyle name="Normal 10 5 3 3" xfId="10567" xr:uid="{B24330FA-C373-4195-BD0B-77FC4E7231A9}"/>
    <cellStyle name="Normal 10 5 3 3 2" xfId="18964" xr:uid="{A319F624-6394-4D5F-9EA4-C5E8A519193C}"/>
    <cellStyle name="Normal 10 5 3 3 2 2" xfId="36046" xr:uid="{5D49C344-35E5-4D4A-871C-B77A11A426AE}"/>
    <cellStyle name="Normal 10 5 3 3 3" xfId="27753" xr:uid="{97D9A3A0-4CBF-4AD7-A118-19C867688DC0}"/>
    <cellStyle name="Normal 10 5 4" xfId="11222" xr:uid="{E993B7B3-9C7F-435D-9E45-648867C2245D}"/>
    <cellStyle name="Normal 10 5 4 2" xfId="19571" xr:uid="{832D3AF8-5636-48BD-8260-B18815D2910F}"/>
    <cellStyle name="Normal 10 5 4 2 2" xfId="36653" xr:uid="{5D56652C-8C53-4F50-AD70-418F06D2A581}"/>
    <cellStyle name="Normal 10 5 4 3" xfId="28360" xr:uid="{3492F13E-7445-4134-9BDB-3FB0D8091CF0}"/>
    <cellStyle name="Normal 10 5 5" xfId="6425" xr:uid="{9B0F14A2-86A7-447A-B447-812E6B30AE42}"/>
    <cellStyle name="Normal 10 5 5 2" xfId="15345" xr:uid="{A9381F5E-6A44-462A-9723-0E5B4646AA17}"/>
    <cellStyle name="Normal 10 5 5 2 2" xfId="32427" xr:uid="{BB33405E-855D-4213-9659-60DBD471E104}"/>
    <cellStyle name="Normal 10 5 5 3" xfId="23788" xr:uid="{0BDBD872-9E55-44AB-AADF-B64A8B4367F2}"/>
    <cellStyle name="Normal 10 5 6" xfId="13219" xr:uid="{5087E7A9-4BCE-4592-8079-E148482F9135}"/>
    <cellStyle name="Normal 10 5 6 2" xfId="30301" xr:uid="{21C73CAF-BFBE-4BF0-9C03-C62FEBF0001A}"/>
    <cellStyle name="Normal 10 5 7" xfId="21640" xr:uid="{DFD02604-E592-4995-9000-CD0C2F22F212}"/>
    <cellStyle name="Normal 10 5 8" xfId="3792" xr:uid="{C1721031-2B85-4A09-B3FA-9ED4538CEE6C}"/>
    <cellStyle name="Normal 10 5 9" xfId="3040" xr:uid="{F4B0D573-58AB-49B5-A42A-805C6F110C88}"/>
    <cellStyle name="Normal 10 6" xfId="2589" xr:uid="{A32B2DB9-1E85-4366-98D7-D4C432988F39}"/>
    <cellStyle name="Normal 10 6 2" xfId="10731" xr:uid="{2E1A6537-9194-4D96-A7E2-35C595A56BF6}"/>
    <cellStyle name="Normal 10 6 2 2" xfId="12156" xr:uid="{15C7076A-5830-45B3-9EA4-F5D757C139E1}"/>
    <cellStyle name="Normal 10 6 2 2 2" xfId="20484" xr:uid="{7031DF95-70F1-4069-9542-B8FCCCDAC3F5}"/>
    <cellStyle name="Normal 10 6 2 2 2 2" xfId="37566" xr:uid="{991D52EC-A569-4E2D-BF76-358FEDB05053}"/>
    <cellStyle name="Normal 10 6 2 2 3" xfId="29273" xr:uid="{90103F2B-9A88-4B2E-866F-3445CC349D2D}"/>
    <cellStyle name="Normal 10 6 2 3" xfId="19114" xr:uid="{337D0F82-DD68-435A-8FF3-400CCB67C9BB}"/>
    <cellStyle name="Normal 10 6 2 3 2" xfId="36196" xr:uid="{E6CDFE78-5730-41F8-B8AA-BC4D1CB4F3C0}"/>
    <cellStyle name="Normal 10 6 2 4" xfId="27903" xr:uid="{387DAFF4-D11B-465D-BBC9-05AA9ECA855F}"/>
    <cellStyle name="Normal 10 6 3" xfId="11374" xr:uid="{7DFC9116-F46C-4B09-A8E2-D4414F82709A}"/>
    <cellStyle name="Normal 10 6 3 2" xfId="19723" xr:uid="{3EDA40E7-984F-4FFD-9B58-6ABB431E31A6}"/>
    <cellStyle name="Normal 10 6 3 2 2" xfId="36805" xr:uid="{DDE12F14-B6E9-4EEB-BF17-D202A8408C4B}"/>
    <cellStyle name="Normal 10 6 3 3" xfId="28512" xr:uid="{1EC6377E-C9EF-43D4-A84B-29BFD3AB8857}"/>
    <cellStyle name="Normal 10 6 4" xfId="7041" xr:uid="{E3362D5D-3D75-4DD6-8745-C63523F21848}"/>
    <cellStyle name="Normal 10 6 4 2" xfId="15924" xr:uid="{73C485A4-61FC-4332-A498-C82A710468F9}"/>
    <cellStyle name="Normal 10 6 4 2 2" xfId="33006" xr:uid="{A933F187-B2C7-408B-AD21-6879323414CD}"/>
    <cellStyle name="Normal 10 6 4 3" xfId="24377" xr:uid="{997AE43E-9AE5-4876-8CA7-57A9106BE1BF}"/>
    <cellStyle name="Normal 10 6 5" xfId="13953" xr:uid="{2B793143-158B-4DF2-AE00-6B6017CB246D}"/>
    <cellStyle name="Normal 10 6 5 2" xfId="31035" xr:uid="{536FCA05-8A90-46E0-AFFE-2FE4FFB3DD56}"/>
    <cellStyle name="Normal 10 6 6" xfId="22369" xr:uid="{399E0E33-DB52-43F6-9BD7-710B1DDF1CE2}"/>
    <cellStyle name="Normal 10 6 7" xfId="4952" xr:uid="{542D698B-9CAD-4583-A144-7FBEEAEAB7D5}"/>
    <cellStyle name="Normal 10 6 8" xfId="38555" xr:uid="{20CC43F3-F9B0-4346-A425-F041374F6E09}"/>
    <cellStyle name="Normal 10 7" xfId="1601" xr:uid="{A957909F-0823-4329-A8A7-5906A635CF48}"/>
    <cellStyle name="Normal 10 7 2" xfId="10828" xr:uid="{14410423-C28E-48F2-9EE2-D9D47B9ADB75}"/>
    <cellStyle name="Normal 10 7 2 2" xfId="12234" xr:uid="{61E12128-7443-427C-93B3-8106FFCAB746}"/>
    <cellStyle name="Normal 10 7 2 2 2" xfId="20562" xr:uid="{06D6F608-5B21-42D4-A267-3AE2C7B4B5C9}"/>
    <cellStyle name="Normal 10 7 2 2 2 2" xfId="37644" xr:uid="{8593E3D5-DEA1-4181-ABA9-15157420A396}"/>
    <cellStyle name="Normal 10 7 2 2 3" xfId="29351" xr:uid="{F8E3D6DC-FA09-4EEF-ABED-306AD7EE5C79}"/>
    <cellStyle name="Normal 10 7 2 3" xfId="19192" xr:uid="{4E8A8D94-5B07-475C-9C63-B96FEC36A79E}"/>
    <cellStyle name="Normal 10 7 2 3 2" xfId="36274" xr:uid="{2AC2E93C-1A86-48E2-BFC8-B3027E1718F4}"/>
    <cellStyle name="Normal 10 7 2 4" xfId="27981" xr:uid="{51E575C4-FF5C-4FF8-A76B-178E8579E666}"/>
    <cellStyle name="Normal 10 7 3" xfId="11472" xr:uid="{6E21B34B-0004-4554-AF5E-4B99B6B814E4}"/>
    <cellStyle name="Normal 10 7 3 2" xfId="19801" xr:uid="{CDE4B5B6-DECA-47C3-AB74-E18B4FA326A5}"/>
    <cellStyle name="Normal 10 7 3 2 2" xfId="36883" xr:uid="{D3E706F4-E89E-4FCC-9312-B2056226E833}"/>
    <cellStyle name="Normal 10 7 3 3" xfId="28590" xr:uid="{E79AB45A-31A0-48C7-AF18-18298C05A0FF}"/>
    <cellStyle name="Normal 10 7 4" xfId="10525" xr:uid="{479EA888-27D3-45BF-B65F-EF8612EEF2F2}"/>
    <cellStyle name="Normal 10 7 4 2" xfId="18956" xr:uid="{E867A03D-34B0-48F2-91DE-A4DCDD8ED52E}"/>
    <cellStyle name="Normal 10 7 4 2 2" xfId="36038" xr:uid="{AE0C2AB4-6CBF-4254-93D4-022961F187D1}"/>
    <cellStyle name="Normal 10 7 4 3" xfId="27745" xr:uid="{B8E5A488-4E02-4AD5-A332-899D90339C67}"/>
    <cellStyle name="Normal 10 7 5" xfId="4093" xr:uid="{1493A832-4DFD-4E76-B75C-D8DB4FC07261}"/>
    <cellStyle name="Normal 10 7 6" xfId="38390" xr:uid="{F0ED82F1-B69E-4C4F-948E-5A31357DCDB5}"/>
    <cellStyle name="Normal 10 8" xfId="10561" xr:uid="{252234A3-B485-495D-AE55-C851B1399C39}"/>
    <cellStyle name="Normal 10 8 2" xfId="11998" xr:uid="{16A39461-0ECB-41AA-8400-24BDD1D715A1}"/>
    <cellStyle name="Normal 10 8 2 2" xfId="20326" xr:uid="{A53DCECE-9779-4D72-9464-D6249BBD662C}"/>
    <cellStyle name="Normal 10 8 2 2 2" xfId="37408" xr:uid="{B30E26F1-4A20-4EFE-80AC-C640CC366939}"/>
    <cellStyle name="Normal 10 8 2 3" xfId="29115" xr:uid="{2D8004F8-2A10-4ADE-AB8B-7DB613E213DB}"/>
    <cellStyle name="Normal 10 8 3" xfId="18959" xr:uid="{F9BDBA57-5DCF-4ED1-8E55-B448476DA6B7}"/>
    <cellStyle name="Normal 10 8 3 2" xfId="36041" xr:uid="{AE4F537B-F1EA-41D5-B6EF-B8FDE2B5F391}"/>
    <cellStyle name="Normal 10 8 4" xfId="27748" xr:uid="{D3901DB2-44E8-46E2-8990-D0C1CA60FBD9}"/>
    <cellStyle name="Normal 10 9" xfId="11216" xr:uid="{53C0532B-31EF-499B-985C-E0BA7478D841}"/>
    <cellStyle name="Normal 10 9 2" xfId="19565" xr:uid="{6810E335-2DFE-4F92-ADD1-3D59E0A5B23E}"/>
    <cellStyle name="Normal 10 9 2 2" xfId="36647" xr:uid="{E83C80A3-BEC9-446C-94D1-9D58D5D20C1C}"/>
    <cellStyle name="Normal 10 9 3" xfId="28354" xr:uid="{45DA1C91-627A-4A8B-9630-3D1327798258}"/>
    <cellStyle name="Normal 101" xfId="4951" xr:uid="{FF6977FB-9670-4667-8984-CFDA0E0B3A50}"/>
    <cellStyle name="Normal 101 2" xfId="6013" xr:uid="{22FE6552-D2BE-4377-A792-A4EA454354A3}"/>
    <cellStyle name="Normal 101 2 2" xfId="14938" xr:uid="{80E1C094-C6C1-4CB7-863B-D966B43284DD}"/>
    <cellStyle name="Normal 101 2 2 2" xfId="32020" xr:uid="{D0987933-776C-4F32-99B8-057DE9CDD5AC}"/>
    <cellStyle name="Normal 101 2 3" xfId="23380" xr:uid="{0FCB1CE5-38E0-4C1D-94CC-0F3449BCF4A6}"/>
    <cellStyle name="Normal 101 3" xfId="13952" xr:uid="{F1F3D42F-0D11-4147-8936-9396B3784583}"/>
    <cellStyle name="Normal 101 3 2" xfId="31034" xr:uid="{AF6C287C-5D0D-4AC1-8B3D-6F8BF163C4F0}"/>
    <cellStyle name="Normal 101 4" xfId="22368" xr:uid="{60F08761-54D3-414C-9FAE-EF23EA59CE40}"/>
    <cellStyle name="Normal 107" xfId="3262" xr:uid="{7EB2B999-CDC4-4A9B-AC08-40BE9E2C3F75}"/>
    <cellStyle name="Normal 11" xfId="1129" xr:uid="{00000000-0005-0000-0000-000069040000}"/>
    <cellStyle name="Normal 11 2" xfId="2336" xr:uid="{9B129AA2-2055-4391-97C7-E3B82F46EB0B}"/>
    <cellStyle name="Normal 11 2 2" xfId="3372" xr:uid="{D446994C-16B5-46B0-A10E-A59135A80E3A}"/>
    <cellStyle name="Normal 11 3" xfId="4930" xr:uid="{AA4285EA-AEC1-4C26-8581-75FBBAE53EF7}"/>
    <cellStyle name="Normal 11 4" xfId="4094" xr:uid="{31D2E2CF-57AD-4771-83FC-FFF9857B4E60}"/>
    <cellStyle name="Normal 113" xfId="3261" xr:uid="{AB4E185B-A4F0-47C1-B975-004DDE4E6A13}"/>
    <cellStyle name="Normal 12" xfId="1130" xr:uid="{00000000-0005-0000-0000-00006A040000}"/>
    <cellStyle name="Normal 12 10" xfId="21248" xr:uid="{C854287F-FB25-405F-974F-71B1181E4BB6}"/>
    <cellStyle name="Normal 12 11" xfId="3489" xr:uid="{CDEE2C8C-F581-4434-98CA-9E99395D4211}"/>
    <cellStyle name="Normal 12 12" xfId="2732" xr:uid="{8F915FA3-BA36-4A40-A620-CF503F46DEC0}"/>
    <cellStyle name="Normal 12 13" xfId="38377" xr:uid="{117B9399-B108-43C5-96AF-44524593405F}"/>
    <cellStyle name="Normal 12 2" xfId="2338" xr:uid="{38B59C7E-52F3-4291-BD36-746E99C01480}"/>
    <cellStyle name="Normal 12 2 10" xfId="21249" xr:uid="{872A5704-C218-4B29-ABB6-85B864C03DD5}"/>
    <cellStyle name="Normal 12 2 11" xfId="3490" xr:uid="{A1E50E35-1F5D-46D2-90C9-6B3288DD0C02}"/>
    <cellStyle name="Normal 12 2 12" xfId="2733" xr:uid="{B7F8A648-A51D-4020-A622-D67025537BD7}"/>
    <cellStyle name="Normal 12 2 13" xfId="38491" xr:uid="{2FC93A8E-68EC-4CE2-96C9-2A7E9DF0C895}"/>
    <cellStyle name="Normal 12 2 2" xfId="2339" xr:uid="{7FC5331E-5F3B-41A3-A007-885E56B9E49F}"/>
    <cellStyle name="Normal 12 2 2 10" xfId="3491" xr:uid="{ADA85F89-97E6-42A0-A0AD-63768E1E1767}"/>
    <cellStyle name="Normal 12 2 2 11" xfId="2734" xr:uid="{187EF4B0-8AC9-4BF6-90CF-2708D2373161}"/>
    <cellStyle name="Normal 12 2 2 12" xfId="38492" xr:uid="{29A8F7B9-D157-4510-98D8-E351BE56AA90}"/>
    <cellStyle name="Normal 12 2 2 2" xfId="2877" xr:uid="{585307D1-E98B-49D2-A695-0AE8EA86F8CA}"/>
    <cellStyle name="Normal 12 2 2 2 2" xfId="3188" xr:uid="{E408DC1A-1BDA-45F6-B18D-22FC9D4056EF}"/>
    <cellStyle name="Normal 12 2 2 2 2 2" xfId="5671" xr:uid="{5EC6D566-EC40-4704-946B-4AD545D41204}"/>
    <cellStyle name="Normal 12 2 2 2 2 2 2" xfId="12687" xr:uid="{013E7CCE-F5BC-4466-852B-887BE87743AC}"/>
    <cellStyle name="Normal 12 2 2 2 2 2 2 2" xfId="21015" xr:uid="{2A5BA3B0-12FD-49E0-92E5-383A0F0067D9}"/>
    <cellStyle name="Normal 12 2 2 2 2 2 2 2 2" xfId="38097" xr:uid="{DD3DC89F-4135-4D34-9378-25BEA8086592}"/>
    <cellStyle name="Normal 12 2 2 2 2 2 2 3" xfId="29804" xr:uid="{81501629-C267-4E82-9894-0019BC20B9A3}"/>
    <cellStyle name="Normal 12 2 2 2 2 2 3" xfId="11129" xr:uid="{1167A2B7-8CF1-424D-9B20-18C3D5C80525}"/>
    <cellStyle name="Normal 12 2 2 2 2 2 3 2" xfId="19493" xr:uid="{46BCFE1F-5B06-487E-82A3-FAA9BE509550}"/>
    <cellStyle name="Normal 12 2 2 2 2 2 3 2 2" xfId="36575" xr:uid="{A7779B0E-BFAD-4F48-BEEA-0BE4D309AAE0}"/>
    <cellStyle name="Normal 12 2 2 2 2 2 3 3" xfId="28282" xr:uid="{71857CFF-231B-4E36-88AC-5F61D30FB3EB}"/>
    <cellStyle name="Normal 12 2 2 2 2 2 4" xfId="14621" xr:uid="{D0353B64-1866-44CA-960D-9D8ADF14620E}"/>
    <cellStyle name="Normal 12 2 2 2 2 2 4 2" xfId="31703" xr:uid="{07453DCC-B0AE-4ECF-A950-1873D651FAA7}"/>
    <cellStyle name="Normal 12 2 2 2 2 2 5" xfId="23054" xr:uid="{9C4AA960-BB71-469E-B4C6-4F5A1643AB51}"/>
    <cellStyle name="Normal 12 2 2 2 2 3" xfId="11925" xr:uid="{254139C0-0E66-4E80-9AC2-1C07B1227CBA}"/>
    <cellStyle name="Normal 12 2 2 2 2 3 2" xfId="20254" xr:uid="{9A52EB0E-DD15-44E7-A047-8A4654CC4118}"/>
    <cellStyle name="Normal 12 2 2 2 2 3 2 2" xfId="37336" xr:uid="{1E5FF8A6-E26C-4664-94BE-74CFEDBA822E}"/>
    <cellStyle name="Normal 12 2 2 2 2 3 3" xfId="29043" xr:uid="{48960C15-0B4E-4439-B1A0-155C28F70BE4}"/>
    <cellStyle name="Normal 12 2 2 2 2 4" xfId="6572" xr:uid="{CB3C4C88-DC3C-4FE6-8615-DA3F613BE398}"/>
    <cellStyle name="Normal 12 2 2 2 2 4 2" xfId="15492" xr:uid="{6F8BD3C0-C6A1-4765-8838-87FF7B490079}"/>
    <cellStyle name="Normal 12 2 2 2 2 4 2 2" xfId="32574" xr:uid="{B98EEE0E-F379-4BAB-B512-A1013EF950D8}"/>
    <cellStyle name="Normal 12 2 2 2 2 4 3" xfId="23935" xr:uid="{2323B1E6-460C-468D-8551-253D144D5419}"/>
    <cellStyle name="Normal 12 2 2 2 2 5" xfId="13367" xr:uid="{F2840265-A4A4-400E-A240-4E6A941AD139}"/>
    <cellStyle name="Normal 12 2 2 2 2 5 2" xfId="30449" xr:uid="{C42C55FF-3F69-42F1-8D00-4AFCE73B93F2}"/>
    <cellStyle name="Normal 12 2 2 2 2 6" xfId="21788" xr:uid="{D4107DB5-D44F-4C61-9118-006CB0BA635A}"/>
    <cellStyle name="Normal 12 2 2 2 2 7" xfId="3940" xr:uid="{FD12136B-3852-4B04-96C2-135D05C5D35A}"/>
    <cellStyle name="Normal 12 2 2 2 3" xfId="5365" xr:uid="{F45F4F63-0800-4E44-96A5-4522043440CB}"/>
    <cellStyle name="Normal 12 2 2 2 3 2" xfId="12382" xr:uid="{1F431416-9200-4D82-B962-D8F8D37DAED1}"/>
    <cellStyle name="Normal 12 2 2 2 3 2 2" xfId="20710" xr:uid="{57C0D005-4445-45AB-B79E-B1258965D0D7}"/>
    <cellStyle name="Normal 12 2 2 2 3 2 2 2" xfId="37792" xr:uid="{28E29B9A-913C-4A20-A026-51047DC7C376}"/>
    <cellStyle name="Normal 12 2 2 2 3 2 3" xfId="29499" xr:uid="{CC052AA3-E5D4-4B67-95D5-D357BB9CD650}"/>
    <cellStyle name="Normal 12 2 2 2 3 3" xfId="7307" xr:uid="{F8F51FFF-A121-4C8F-AE93-170DA64E55BB}"/>
    <cellStyle name="Normal 12 2 2 2 3 3 2" xfId="16175" xr:uid="{98BB188F-9348-4242-8F5F-C9492F5F67FE}"/>
    <cellStyle name="Normal 12 2 2 2 3 3 2 2" xfId="33257" xr:uid="{9A96AC35-6EEA-4503-A593-59A4D5A279BA}"/>
    <cellStyle name="Normal 12 2 2 2 3 3 3" xfId="24641" xr:uid="{CFD4AC55-49BF-4AED-AE41-1A9CE5AB1D84}"/>
    <cellStyle name="Normal 12 2 2 2 3 4" xfId="14319" xr:uid="{A4BDE91D-FEFC-4E8E-9B21-2B977FE2E8D1}"/>
    <cellStyle name="Normal 12 2 2 2 3 4 2" xfId="31401" xr:uid="{4E597617-24BC-485A-BDE6-032B88C37B71}"/>
    <cellStyle name="Normal 12 2 2 2 3 5" xfId="22752" xr:uid="{C603B5D4-73C2-471E-8C8E-16ED925384A8}"/>
    <cellStyle name="Normal 12 2 2 2 4" xfId="4809" xr:uid="{FBFFED5C-78B3-4B1D-89C6-4617016936F5}"/>
    <cellStyle name="Normal 12 2 2 2 4 2" xfId="11620" xr:uid="{02DC272B-9C6E-4A2F-B403-DA88C44AD62E}"/>
    <cellStyle name="Normal 12 2 2 2 4 2 2" xfId="19949" xr:uid="{7CF23AA7-1CDE-4343-9BBD-FAF2A6E149F6}"/>
    <cellStyle name="Normal 12 2 2 2 4 2 2 2" xfId="37031" xr:uid="{EFA097DA-3A29-4E09-9931-AE1A17084750}"/>
    <cellStyle name="Normal 12 2 2 2 4 2 3" xfId="28738" xr:uid="{944F5E5D-634D-4DEE-99D1-D642BD60DB0F}"/>
    <cellStyle name="Normal 12 2 2 2 4 3" xfId="13892" xr:uid="{C1855DF4-FFB1-45AF-893C-DBD995AA8608}"/>
    <cellStyle name="Normal 12 2 2 2 4 3 2" xfId="30974" xr:uid="{D71A6761-1F55-46DC-A4B7-47592ACDBAED}"/>
    <cellStyle name="Normal 12 2 2 2 4 4" xfId="22308" xr:uid="{DA4EBDF0-24D5-4E62-8E53-EA9ACB5325CE}"/>
    <cellStyle name="Normal 12 2 2 2 5" xfId="6270" xr:uid="{DB89E420-A64B-4944-9F9E-6F539834CCB1}"/>
    <cellStyle name="Normal 12 2 2 2 5 2" xfId="15190" xr:uid="{94568159-B1EF-4339-A7CE-18531F78342A}"/>
    <cellStyle name="Normal 12 2 2 2 5 2 2" xfId="32272" xr:uid="{D636B5F4-C89C-43EB-A586-C67BF40BAA17}"/>
    <cellStyle name="Normal 12 2 2 2 5 3" xfId="23633" xr:uid="{273516B1-6EC3-49BD-9070-4B3CE4D37DA8}"/>
    <cellStyle name="Normal 12 2 2 2 6" xfId="13062" xr:uid="{7465AD88-4E29-4A31-A46C-0AF36DA30B48}"/>
    <cellStyle name="Normal 12 2 2 2 6 2" xfId="30144" xr:uid="{88CCB242-0DA8-41A1-9108-41237EE90CF0}"/>
    <cellStyle name="Normal 12 2 2 2 7" xfId="21483" xr:uid="{4C9610BD-CCF7-4AE5-87D5-1C209B58D08F}"/>
    <cellStyle name="Normal 12 2 2 2 8" xfId="3635" xr:uid="{99E15CCE-EB2E-43D7-ACFF-D0F515CF30A2}"/>
    <cellStyle name="Normal 12 2 2 3" xfId="3046" xr:uid="{0864DA2D-CD43-4DA8-BF0A-C98FA45E9C2F}"/>
    <cellStyle name="Normal 12 2 2 3 2" xfId="5530" xr:uid="{6DE9DFB6-B9B4-461E-A716-22B257D1430D}"/>
    <cellStyle name="Normal 12 2 2 3 2 2" xfId="12545" xr:uid="{529C45D6-7AEB-41EF-B801-61FEC152CA03}"/>
    <cellStyle name="Normal 12 2 2 3 2 2 2" xfId="20873" xr:uid="{DD877B63-7D34-43FB-9EDE-99FAF33AC18C}"/>
    <cellStyle name="Normal 12 2 2 3 2 2 2 2" xfId="37955" xr:uid="{C494DD7A-56CA-4383-9FA0-DF011126AE33}"/>
    <cellStyle name="Normal 12 2 2 3 2 2 3" xfId="29662" xr:uid="{5DF8EF0F-90E0-4A64-A2AE-21785B8E3300}"/>
    <cellStyle name="Normal 12 2 2 3 2 3" xfId="10999" xr:uid="{D96188A3-4D91-4667-B0D7-7DE42DA9AE47}"/>
    <cellStyle name="Normal 12 2 2 3 2 3 2" xfId="19363" xr:uid="{B2E04BAE-138A-4B9C-A506-0352729AA808}"/>
    <cellStyle name="Normal 12 2 2 3 2 3 2 2" xfId="36445" xr:uid="{0CCEBC23-28FC-480E-8E14-CA8003CC93AD}"/>
    <cellStyle name="Normal 12 2 2 3 2 3 3" xfId="28152" xr:uid="{A5F91110-643C-4933-ACBB-BC9F1470BAFE}"/>
    <cellStyle name="Normal 12 2 2 3 2 4" xfId="14480" xr:uid="{ACD0817E-4270-41FD-B4F3-C2193D999EE8}"/>
    <cellStyle name="Normal 12 2 2 3 2 4 2" xfId="31562" xr:uid="{DD85BE21-FD12-479B-AF49-BE979CFE1344}"/>
    <cellStyle name="Normal 12 2 2 3 2 5" xfId="22913" xr:uid="{FDB59BD7-1BED-4D5D-8F45-21FCF918AA08}"/>
    <cellStyle name="Normal 12 2 2 3 3" xfId="11783" xr:uid="{451CD028-BC48-4082-9724-4F713542B813}"/>
    <cellStyle name="Normal 12 2 2 3 3 2" xfId="20112" xr:uid="{A75B4DF6-790B-4FFD-87EE-97448902C136}"/>
    <cellStyle name="Normal 12 2 2 3 3 2 2" xfId="37194" xr:uid="{006D2A48-BAAD-486B-B1F4-73CED616ACEA}"/>
    <cellStyle name="Normal 12 2 2 3 3 3" xfId="28901" xr:uid="{9D66996C-BD4F-4E66-9196-18E368D0BE9A}"/>
    <cellStyle name="Normal 12 2 2 3 4" xfId="6431" xr:uid="{1575C3EE-F48C-41CD-8BE9-D68D87C1B2F2}"/>
    <cellStyle name="Normal 12 2 2 3 4 2" xfId="15351" xr:uid="{8C84B98C-1CC5-4C31-82E7-9AFEDE17BF9F}"/>
    <cellStyle name="Normal 12 2 2 3 4 2 2" xfId="32433" xr:uid="{A2DAF472-3793-4A99-9D7E-8533C6D13F70}"/>
    <cellStyle name="Normal 12 2 2 3 4 3" xfId="23794" xr:uid="{99A472A8-04A5-4765-8F3C-E9CC8BF2E6FE}"/>
    <cellStyle name="Normal 12 2 2 3 5" xfId="13225" xr:uid="{8661ACF2-4DF1-40A7-9AE5-AA5711E2E201}"/>
    <cellStyle name="Normal 12 2 2 3 5 2" xfId="30307" xr:uid="{B239148B-6CCE-4F17-88FA-99478455B1A2}"/>
    <cellStyle name="Normal 12 2 2 3 6" xfId="21646" xr:uid="{7D25C9C2-40F6-4A7D-9219-2BB99A866BED}"/>
    <cellStyle name="Normal 12 2 2 3 7" xfId="3798" xr:uid="{8ECCB850-B299-4E63-952B-AE5BF1002AF4}"/>
    <cellStyle name="Normal 12 2 2 4" xfId="5121" xr:uid="{AE8FD317-F384-482C-87EB-E8535CEBB211}"/>
    <cellStyle name="Normal 12 2 2 4 2" xfId="10834" xr:uid="{2F22E71C-551B-499A-B9B7-3B0E2D8540A6}"/>
    <cellStyle name="Normal 12 2 2 4 2 2" xfId="12240" xr:uid="{73AB8AFD-B79C-4BA0-A04D-43D1B96E07B1}"/>
    <cellStyle name="Normal 12 2 2 4 2 2 2" xfId="20568" xr:uid="{3983A84A-F326-43E2-B908-F9CCE36A998A}"/>
    <cellStyle name="Normal 12 2 2 4 2 2 2 2" xfId="37650" xr:uid="{41835E08-B5CB-4960-8040-B86152246CEE}"/>
    <cellStyle name="Normal 12 2 2 4 2 2 3" xfId="29357" xr:uid="{DE6A6679-B8A9-49F6-8BBA-89B6B3C073BC}"/>
    <cellStyle name="Normal 12 2 2 4 2 3" xfId="19198" xr:uid="{60420807-6208-43D2-8C4D-EEF3235E4532}"/>
    <cellStyle name="Normal 12 2 2 4 2 3 2" xfId="36280" xr:uid="{832BE6B0-9F95-4DC8-A8C7-07F26DDB3D5F}"/>
    <cellStyle name="Normal 12 2 2 4 2 4" xfId="27987" xr:uid="{7B4C1883-7A09-4530-9DD6-855D4B29C026}"/>
    <cellStyle name="Normal 12 2 2 4 3" xfId="11478" xr:uid="{790069DC-68DE-4418-934F-C7CA4E0AA359}"/>
    <cellStyle name="Normal 12 2 2 4 3 2" xfId="19807" xr:uid="{5FFD6DE6-2422-451C-94A8-C16663B62981}"/>
    <cellStyle name="Normal 12 2 2 4 3 2 2" xfId="36889" xr:uid="{4F23BC22-A54B-4BC7-940E-7EB1E3C1A4B0}"/>
    <cellStyle name="Normal 12 2 2 4 3 3" xfId="28596" xr:uid="{2925618E-DFDC-40EB-843B-1CD25759CB87}"/>
    <cellStyle name="Normal 12 2 2 4 4" xfId="7161" xr:uid="{41ACA1C7-E994-4CEA-9488-E6D85ED11A9A}"/>
    <cellStyle name="Normal 12 2 2 4 4 2" xfId="16032" xr:uid="{C6336B86-11CB-4F6C-823E-1DD9F162645D}"/>
    <cellStyle name="Normal 12 2 2 4 4 2 2" xfId="33114" xr:uid="{59CCF452-E555-4975-8724-3090F519E196}"/>
    <cellStyle name="Normal 12 2 2 4 4 3" xfId="24495" xr:uid="{23904FB1-CDA5-4F12-A319-A043196B926B}"/>
    <cellStyle name="Normal 12 2 2 4 5" xfId="14086" xr:uid="{F474C245-16AD-4065-ADD3-967D161C7C4A}"/>
    <cellStyle name="Normal 12 2 2 4 5 2" xfId="31168" xr:uid="{E729B414-8D9B-4EF4-AD40-F4539FA05592}"/>
    <cellStyle name="Normal 12 2 2 4 6" xfId="22515" xr:uid="{32D80E2B-F3DC-4830-B763-D85D77E1FF29}"/>
    <cellStyle name="Normal 12 2 2 5" xfId="4544" xr:uid="{7E221D63-C3F5-4D51-98CC-874BB5FC3252}"/>
    <cellStyle name="Normal 12 2 2 5 2" xfId="12095" xr:uid="{F6F55E64-B9DB-4A13-8E74-D42DE5D6789F}"/>
    <cellStyle name="Normal 12 2 2 5 2 2" xfId="20423" xr:uid="{3E7E6942-FA1C-45FA-916D-67CD855C3796}"/>
    <cellStyle name="Normal 12 2 2 5 2 2 2" xfId="37505" xr:uid="{93A519B1-8351-416F-A455-3F88819B82B6}"/>
    <cellStyle name="Normal 12 2 2 5 2 3" xfId="29212" xr:uid="{E023A05F-9C1D-47CA-AFB4-675983664C56}"/>
    <cellStyle name="Normal 12 2 2 5 3" xfId="10663" xr:uid="{2BF96243-0A58-4C0A-A8E8-05E31B993E41}"/>
    <cellStyle name="Normal 12 2 2 5 3 2" xfId="19055" xr:uid="{0F67F953-8CFE-404C-B174-BC68DC455516}"/>
    <cellStyle name="Normal 12 2 2 5 3 2 2" xfId="36137" xr:uid="{8E9F1E62-FE31-4A1D-ABFE-9DFBF926B066}"/>
    <cellStyle name="Normal 12 2 2 5 3 3" xfId="27844" xr:uid="{D0EA7979-4698-4189-8ADF-D565A20EF1A8}"/>
    <cellStyle name="Normal 12 2 2 5 4" xfId="13637" xr:uid="{99439893-31C3-48D8-A1CA-198E9CE2244E}"/>
    <cellStyle name="Normal 12 2 2 5 4 2" xfId="30719" xr:uid="{91580D15-36AB-47E7-9A07-3DDF957B3B5D}"/>
    <cellStyle name="Normal 12 2 2 5 5" xfId="22051" xr:uid="{4E8EEC69-5912-4EA6-A302-BE208B7A8695}"/>
    <cellStyle name="Normal 12 2 2 6" xfId="11313" xr:uid="{2BFB3F1F-7942-4166-874A-FF1C33E5AC9F}"/>
    <cellStyle name="Normal 12 2 2 6 2" xfId="19662" xr:uid="{6B7A71B6-E050-436E-AAFA-F64F796AD23D}"/>
    <cellStyle name="Normal 12 2 2 6 2 2" xfId="36744" xr:uid="{9A83AB69-7DAD-4239-8D24-44DF6744945D}"/>
    <cellStyle name="Normal 12 2 2 6 3" xfId="28451" xr:uid="{46D22A2B-E439-40A0-9AF5-BEE06066D0A8}"/>
    <cellStyle name="Normal 12 2 2 7" xfId="6124" xr:uid="{938536A2-E75C-42E8-979C-9958F116D17F}"/>
    <cellStyle name="Normal 12 2 2 7 2" xfId="15049" xr:uid="{3FD99987-20E8-4786-9A57-EE675116A6A8}"/>
    <cellStyle name="Normal 12 2 2 7 2 2" xfId="32131" xr:uid="{1971D291-915F-453B-930C-724E76D6389E}"/>
    <cellStyle name="Normal 12 2 2 7 3" xfId="23488" xr:uid="{B18482D5-DCC9-4BC5-AC91-E2A67C3AE28C}"/>
    <cellStyle name="Normal 12 2 2 8" xfId="12913" xr:uid="{650A7B66-A039-4B50-9535-D29FB80A812D}"/>
    <cellStyle name="Normal 12 2 2 8 2" xfId="30001" xr:uid="{455F5DE3-99EB-4662-8512-DB61D5C948B6}"/>
    <cellStyle name="Normal 12 2 2 9" xfId="21250" xr:uid="{58EA7695-AECE-4700-9ABE-B8B9261A58F3}"/>
    <cellStyle name="Normal 12 2 3" xfId="2876" xr:uid="{9D5F86D4-66C5-4BA8-8E17-5027BFE8C5F3}"/>
    <cellStyle name="Normal 12 2 3 2" xfId="3187" xr:uid="{64D7C32A-2057-4EF0-8C26-67E6F111A6B8}"/>
    <cellStyle name="Normal 12 2 3 2 2" xfId="5670" xr:uid="{71F621B5-36D5-4444-AC5F-B9067B6D7D3E}"/>
    <cellStyle name="Normal 12 2 3 2 2 2" xfId="12686" xr:uid="{8EF11FDF-ECFE-48E5-9747-D90F63399AA0}"/>
    <cellStyle name="Normal 12 2 3 2 2 2 2" xfId="21014" xr:uid="{44B8AD37-9452-4FE8-B7E4-570B15972411}"/>
    <cellStyle name="Normal 12 2 3 2 2 2 2 2" xfId="38096" xr:uid="{A65D8A69-980E-4872-8FD1-0C1BE847A049}"/>
    <cellStyle name="Normal 12 2 3 2 2 2 3" xfId="29803" xr:uid="{520BF206-F310-4546-8EB1-CA6B3BB7C99A}"/>
    <cellStyle name="Normal 12 2 3 2 2 3" xfId="11128" xr:uid="{337B8358-49A8-43E2-AE97-7EFD036AAADB}"/>
    <cellStyle name="Normal 12 2 3 2 2 3 2" xfId="19492" xr:uid="{E260D25D-957B-45A2-BBB6-783FF1573256}"/>
    <cellStyle name="Normal 12 2 3 2 2 3 2 2" xfId="36574" xr:uid="{92CF9352-34E8-40F8-BF6B-57F76D5BCE2E}"/>
    <cellStyle name="Normal 12 2 3 2 2 3 3" xfId="28281" xr:uid="{6F24DCDD-E1D1-4CA8-8C30-E52DD6F02EDA}"/>
    <cellStyle name="Normal 12 2 3 2 2 4" xfId="14620" xr:uid="{305913DB-D544-4142-987E-96C1D15ECB91}"/>
    <cellStyle name="Normal 12 2 3 2 2 4 2" xfId="31702" xr:uid="{BB89FACD-1276-4308-A82E-412721F985C6}"/>
    <cellStyle name="Normal 12 2 3 2 2 5" xfId="23053" xr:uid="{51EE296B-6446-4D38-8E31-B4E4D5B9F8C7}"/>
    <cellStyle name="Normal 12 2 3 2 3" xfId="11924" xr:uid="{ABC8949F-97F1-46DC-9756-208E1867D7B5}"/>
    <cellStyle name="Normal 12 2 3 2 3 2" xfId="20253" xr:uid="{5AAF4B19-5E86-4144-B568-87C5BCAA0B71}"/>
    <cellStyle name="Normal 12 2 3 2 3 2 2" xfId="37335" xr:uid="{224A6849-1924-41C6-BCE4-0AB7F9C6FC5F}"/>
    <cellStyle name="Normal 12 2 3 2 3 3" xfId="29042" xr:uid="{34712646-B1AC-405A-9C41-3EA23A78EDBD}"/>
    <cellStyle name="Normal 12 2 3 2 4" xfId="6571" xr:uid="{25323E9E-3660-48DB-B9BE-8D07594A4973}"/>
    <cellStyle name="Normal 12 2 3 2 4 2" xfId="15491" xr:uid="{C693F9F7-0219-4B09-BC31-6CD4F413A6B7}"/>
    <cellStyle name="Normal 12 2 3 2 4 2 2" xfId="32573" xr:uid="{07A75F83-03D8-49DD-9EFF-EDE5F8506A0C}"/>
    <cellStyle name="Normal 12 2 3 2 4 3" xfId="23934" xr:uid="{91F66DFF-87C0-411F-B9D6-D0563FAB90F5}"/>
    <cellStyle name="Normal 12 2 3 2 5" xfId="13366" xr:uid="{02DD2B1D-69CF-4B60-BD7F-30243DB7B672}"/>
    <cellStyle name="Normal 12 2 3 2 5 2" xfId="30448" xr:uid="{6F8B2BF2-5113-483E-AABD-B088FFF4BEED}"/>
    <cellStyle name="Normal 12 2 3 2 6" xfId="21787" xr:uid="{AD2C7A45-DA51-4CD5-B6E2-CA5AF8443989}"/>
    <cellStyle name="Normal 12 2 3 2 7" xfId="3939" xr:uid="{811C63D4-614C-4B00-BF95-A7D289B648F6}"/>
    <cellStyle name="Normal 12 2 3 3" xfId="5364" xr:uid="{433C3BC7-437A-4C66-AB92-CE2841A47A94}"/>
    <cellStyle name="Normal 12 2 3 3 2" xfId="12381" xr:uid="{02CDF7F8-C76C-4750-BE75-395B963030FB}"/>
    <cellStyle name="Normal 12 2 3 3 2 2" xfId="20709" xr:uid="{A6A554E1-3390-4F0A-9CB1-3618729D53E9}"/>
    <cellStyle name="Normal 12 2 3 3 2 2 2" xfId="37791" xr:uid="{1A65E7A5-8034-4B5B-B694-2C29001C6D3A}"/>
    <cellStyle name="Normal 12 2 3 3 2 3" xfId="29498" xr:uid="{F000B590-A296-48D9-A7C6-DA8A7D75269E}"/>
    <cellStyle name="Normal 12 2 3 3 3" xfId="7306" xr:uid="{39A1F3FB-7B4C-4F45-8F38-30D54D7A6757}"/>
    <cellStyle name="Normal 12 2 3 3 3 2" xfId="16174" xr:uid="{B401B45B-B8AF-4A27-A8CD-865D0AC4864F}"/>
    <cellStyle name="Normal 12 2 3 3 3 2 2" xfId="33256" xr:uid="{6C0E6239-4C55-4ADC-BCAE-0E5CB8A9919F}"/>
    <cellStyle name="Normal 12 2 3 3 3 3" xfId="24640" xr:uid="{2426CF0D-D834-4904-AC5E-90307DF66AD9}"/>
    <cellStyle name="Normal 12 2 3 3 4" xfId="14318" xr:uid="{B076077B-85FE-416B-8DD2-2B5BAAC12489}"/>
    <cellStyle name="Normal 12 2 3 3 4 2" xfId="31400" xr:uid="{4077664B-8FD6-4734-B72E-171A8664447C}"/>
    <cellStyle name="Normal 12 2 3 3 5" xfId="22751" xr:uid="{DE696941-20A0-4879-AA77-D111C07E7721}"/>
    <cellStyle name="Normal 12 2 3 4" xfId="4678" xr:uid="{CDEDC2A5-395D-49A0-BF73-AAD3179E201A}"/>
    <cellStyle name="Normal 12 2 3 4 2" xfId="11619" xr:uid="{9509942F-7A60-4352-90F2-99E7CD57F939}"/>
    <cellStyle name="Normal 12 2 3 4 2 2" xfId="19948" xr:uid="{AD543DC8-55A2-48A5-9EB7-5DFBB2E25897}"/>
    <cellStyle name="Normal 12 2 3 4 2 2 2" xfId="37030" xr:uid="{51962D74-A27F-4B05-BFC3-28549A127E1B}"/>
    <cellStyle name="Normal 12 2 3 4 2 3" xfId="28737" xr:uid="{EC272FA2-40CC-40B6-A98B-DB1643B84259}"/>
    <cellStyle name="Normal 12 2 3 4 3" xfId="13763" xr:uid="{DFCEFF23-5EF9-487A-A20B-EDDF4667F48B}"/>
    <cellStyle name="Normal 12 2 3 4 3 2" xfId="30845" xr:uid="{1713DC2F-1B05-4ADF-8331-9256B99ADA10}"/>
    <cellStyle name="Normal 12 2 3 4 4" xfId="22179" xr:uid="{818F0C00-52E3-4396-A2D4-22B1574AF958}"/>
    <cellStyle name="Normal 12 2 3 5" xfId="6269" xr:uid="{B81DDF00-F873-40A5-B498-E84622452778}"/>
    <cellStyle name="Normal 12 2 3 5 2" xfId="15189" xr:uid="{34D6284F-FD13-4E44-88DE-FCD1B4740338}"/>
    <cellStyle name="Normal 12 2 3 5 2 2" xfId="32271" xr:uid="{02232425-BC5F-4411-B728-DB0ADE1F63E5}"/>
    <cellStyle name="Normal 12 2 3 5 3" xfId="23632" xr:uid="{52F00832-6CF0-4E22-86E5-BB0DB1A5FD02}"/>
    <cellStyle name="Normal 12 2 3 6" xfId="13061" xr:uid="{8630C813-6984-40F3-BF5A-72B3FBA70125}"/>
    <cellStyle name="Normal 12 2 3 6 2" xfId="30143" xr:uid="{56200A07-32D0-4563-97B3-364C0AA568DE}"/>
    <cellStyle name="Normal 12 2 3 7" xfId="21482" xr:uid="{AB6DA648-0BE4-463F-842F-3684011BEF96}"/>
    <cellStyle name="Normal 12 2 3 8" xfId="3634" xr:uid="{02A23A05-88B9-4E8C-9FB2-44A8989616CF}"/>
    <cellStyle name="Normal 12 2 4" xfId="3045" xr:uid="{6EB3F9C2-2B3F-4E65-98ED-C58D9BC11F59}"/>
    <cellStyle name="Normal 12 2 4 2" xfId="5529" xr:uid="{29211C79-E0CD-4ADC-9A9F-16430922767E}"/>
    <cellStyle name="Normal 12 2 4 2 2" xfId="12544" xr:uid="{69590C0F-D531-43B0-B2C8-B22268C6A2A5}"/>
    <cellStyle name="Normal 12 2 4 2 2 2" xfId="20872" xr:uid="{C6B7060D-BC2C-4AC9-B4EA-A99A7BD26DC8}"/>
    <cellStyle name="Normal 12 2 4 2 2 2 2" xfId="37954" xr:uid="{D636A9AD-1CBF-407E-A953-583C4A137389}"/>
    <cellStyle name="Normal 12 2 4 2 2 3" xfId="29661" xr:uid="{15C27691-40F8-409F-8933-A2620BB4DE54}"/>
    <cellStyle name="Normal 12 2 4 2 3" xfId="10998" xr:uid="{366DF09D-1322-4859-A6CB-1103ADD892C7}"/>
    <cellStyle name="Normal 12 2 4 2 3 2" xfId="19362" xr:uid="{34F448F5-DB57-40FB-85D9-28863FEA07D3}"/>
    <cellStyle name="Normal 12 2 4 2 3 2 2" xfId="36444" xr:uid="{DB16BE1D-59EB-4674-9329-8074BF94A523}"/>
    <cellStyle name="Normal 12 2 4 2 3 3" xfId="28151" xr:uid="{182601EC-AA2B-4AD0-9EB9-1296810FE2B5}"/>
    <cellStyle name="Normal 12 2 4 2 4" xfId="14479" xr:uid="{5899116F-A331-4FA3-A44A-BE392D168C1F}"/>
    <cellStyle name="Normal 12 2 4 2 4 2" xfId="31561" xr:uid="{78F386AC-0F75-460E-A22E-517762BE965D}"/>
    <cellStyle name="Normal 12 2 4 2 5" xfId="22912" xr:uid="{34E395E4-7E51-437D-84BF-CAA8458E4E58}"/>
    <cellStyle name="Normal 12 2 4 3" xfId="11782" xr:uid="{69994EA8-20E7-4460-AC56-95AF63499E35}"/>
    <cellStyle name="Normal 12 2 4 3 2" xfId="20111" xr:uid="{3504E5D2-2C23-415D-B2EF-28A49B418114}"/>
    <cellStyle name="Normal 12 2 4 3 2 2" xfId="37193" xr:uid="{25553F21-BEE8-4FD8-8F6C-BA2857EB6A78}"/>
    <cellStyle name="Normal 12 2 4 3 3" xfId="28900" xr:uid="{43469E84-24AD-4A30-90E0-F1F01565A05A}"/>
    <cellStyle name="Normal 12 2 4 4" xfId="6430" xr:uid="{DF330FFA-25C3-4681-B37D-6C64DF7F1AB2}"/>
    <cellStyle name="Normal 12 2 4 4 2" xfId="15350" xr:uid="{A232D813-DE5B-4B30-9718-020849A67CCD}"/>
    <cellStyle name="Normal 12 2 4 4 2 2" xfId="32432" xr:uid="{02760255-6D06-49EE-934E-44498D1A1478}"/>
    <cellStyle name="Normal 12 2 4 4 3" xfId="23793" xr:uid="{BF421D44-8510-43E2-A662-D14AB3611AFF}"/>
    <cellStyle name="Normal 12 2 4 5" xfId="13224" xr:uid="{2198AC76-966D-4F1B-8699-665903667144}"/>
    <cellStyle name="Normal 12 2 4 5 2" xfId="30306" xr:uid="{AC9F55EF-32A7-4B6F-A77E-563D82D452AB}"/>
    <cellStyle name="Normal 12 2 4 6" xfId="21645" xr:uid="{5F548EFE-2192-4FEF-AEDB-B5FE153CED2E}"/>
    <cellStyle name="Normal 12 2 4 7" xfId="3797" xr:uid="{9AC57664-148E-42A5-80F9-B9742ABC7E6B}"/>
    <cellStyle name="Normal 12 2 5" xfId="5120" xr:uid="{48189883-F704-4B5E-823D-6D3D4BD4EE8D}"/>
    <cellStyle name="Normal 12 2 5 2" xfId="10833" xr:uid="{4A786151-5C08-42AF-A14A-6926CAFA7B41}"/>
    <cellStyle name="Normal 12 2 5 2 2" xfId="12239" xr:uid="{F8D7B690-CD56-4568-B78F-599193DAE029}"/>
    <cellStyle name="Normal 12 2 5 2 2 2" xfId="20567" xr:uid="{FC92AEBB-F96F-4E44-8F1D-0024220FFE00}"/>
    <cellStyle name="Normal 12 2 5 2 2 2 2" xfId="37649" xr:uid="{410F7A2F-1560-48D3-8C02-F70863619806}"/>
    <cellStyle name="Normal 12 2 5 2 2 3" xfId="29356" xr:uid="{4C22A73B-D378-4E84-94A1-F01E705CABB3}"/>
    <cellStyle name="Normal 12 2 5 2 3" xfId="19197" xr:uid="{D84FB4F7-9C9E-4453-8B3F-5AC1877FAA0A}"/>
    <cellStyle name="Normal 12 2 5 2 3 2" xfId="36279" xr:uid="{97A684F1-371E-4C40-9F20-D0F9B62EB04F}"/>
    <cellStyle name="Normal 12 2 5 2 4" xfId="27986" xr:uid="{CD0DFB64-EF68-4E98-AAF0-195812E5AC3E}"/>
    <cellStyle name="Normal 12 2 5 3" xfId="11477" xr:uid="{4DCB788A-507D-4909-A73F-DA52D9A52886}"/>
    <cellStyle name="Normal 12 2 5 3 2" xfId="19806" xr:uid="{392EFAED-EE16-4FDB-9CA8-D8DCD0DFCF88}"/>
    <cellStyle name="Normal 12 2 5 3 2 2" xfId="36888" xr:uid="{14F8CC8A-6FB4-4176-AD71-39881347CBC3}"/>
    <cellStyle name="Normal 12 2 5 3 3" xfId="28595" xr:uid="{E40C95E8-DE78-48D9-B993-1D78447D6E7B}"/>
    <cellStyle name="Normal 12 2 5 4" xfId="7160" xr:uid="{DA017765-0E82-4829-AF34-1BE4751FE70E}"/>
    <cellStyle name="Normal 12 2 5 4 2" xfId="16031" xr:uid="{C05DF143-A75E-4769-9EE6-B8DC36A143D0}"/>
    <cellStyle name="Normal 12 2 5 4 2 2" xfId="33113" xr:uid="{D775228B-622A-410A-8DBF-5111A49BCFA6}"/>
    <cellStyle name="Normal 12 2 5 4 3" xfId="24494" xr:uid="{AB836421-4528-4602-92E8-6D94CEF7674B}"/>
    <cellStyle name="Normal 12 2 5 5" xfId="14085" xr:uid="{7C36285D-EA84-459D-8573-A61BCA3510E2}"/>
    <cellStyle name="Normal 12 2 5 5 2" xfId="31167" xr:uid="{B36E14F9-2E4C-446E-8434-8AF6D84EC04D}"/>
    <cellStyle name="Normal 12 2 5 6" xfId="22514" xr:uid="{4F87E3E3-CDAD-4798-82C0-661224AECF61}"/>
    <cellStyle name="Normal 12 2 6" xfId="4458" xr:uid="{0D4CCBD3-D538-4FFE-B9A0-FDCCE1F7836F}"/>
    <cellStyle name="Normal 12 2 6 2" xfId="12094" xr:uid="{DDD9FC56-9ED5-4498-95A5-7524359C9C96}"/>
    <cellStyle name="Normal 12 2 6 2 2" xfId="20422" xr:uid="{480089F8-4FA0-402E-83AB-BC195C870B1A}"/>
    <cellStyle name="Normal 12 2 6 2 2 2" xfId="37504" xr:uid="{AA98B1FE-08C5-412C-B5EB-1953223B96F9}"/>
    <cellStyle name="Normal 12 2 6 2 3" xfId="29211" xr:uid="{665A8206-0434-436E-8C06-7EE7FD0202FE}"/>
    <cellStyle name="Normal 12 2 6 3" xfId="10662" xr:uid="{9835FF93-FD47-4C19-B954-E5099E2BD5EA}"/>
    <cellStyle name="Normal 12 2 6 3 2" xfId="19054" xr:uid="{9FEB9F81-244F-40B9-AD7F-0FF463278905}"/>
    <cellStyle name="Normal 12 2 6 3 2 2" xfId="36136" xr:uid="{C27DECD2-DE63-4489-B3BB-4F718033524F}"/>
    <cellStyle name="Normal 12 2 6 3 3" xfId="27843" xr:uid="{ABC8519F-8D02-4B40-B0EB-CB90BE7E16BA}"/>
    <cellStyle name="Normal 12 2 6 4" xfId="13578" xr:uid="{588A8E90-5033-45E8-9EB7-8488288B17BB}"/>
    <cellStyle name="Normal 12 2 6 4 2" xfId="30660" xr:uid="{414C8859-394C-4BCC-AE75-10C385456829}"/>
    <cellStyle name="Normal 12 2 6 5" xfId="21995" xr:uid="{C131FFE8-3371-4006-872C-A1B9E0A6FB60}"/>
    <cellStyle name="Normal 12 2 7" xfId="11312" xr:uid="{010F1FC8-8C2C-469D-9091-2674AB2CCFE5}"/>
    <cellStyle name="Normal 12 2 7 2" xfId="19661" xr:uid="{AE125340-3F90-4606-8A23-C3871B995617}"/>
    <cellStyle name="Normal 12 2 7 2 2" xfId="36743" xr:uid="{F9256D32-D307-4D6C-97D3-DBCE47712EB1}"/>
    <cellStyle name="Normal 12 2 7 3" xfId="28450" xr:uid="{1F6FF826-A3B9-4157-AACB-36D23A0CE8D2}"/>
    <cellStyle name="Normal 12 2 8" xfId="6123" xr:uid="{22F2C4C3-36F9-48BE-B93A-E547C7C01274}"/>
    <cellStyle name="Normal 12 2 8 2" xfId="15048" xr:uid="{B2AD8E44-EBE9-4372-A382-6228F2E544D3}"/>
    <cellStyle name="Normal 12 2 8 2 2" xfId="32130" xr:uid="{0266DEA7-BEBD-4AA2-8CAB-E0A557AC9FA4}"/>
    <cellStyle name="Normal 12 2 8 3" xfId="23487" xr:uid="{FDC08C4D-537B-4562-8ED4-5FA48AE8081C}"/>
    <cellStyle name="Normal 12 2 9" xfId="12912" xr:uid="{75CD22C2-A317-4725-82F3-B65D32F7B4A7}"/>
    <cellStyle name="Normal 12 2 9 2" xfId="30000" xr:uid="{92EB26D7-E18B-411E-85E0-78E2D0CDC3F4}"/>
    <cellStyle name="Normal 12 3" xfId="2340" xr:uid="{F11D5C26-7063-4440-A5E7-E2EF64A51ED0}"/>
    <cellStyle name="Normal 12 3 10" xfId="3492" xr:uid="{05D30871-7D68-4014-9747-AC0CBB70A1B5}"/>
    <cellStyle name="Normal 12 3 11" xfId="2735" xr:uid="{2CFC28C1-6870-400E-92BD-807CBC3E53CB}"/>
    <cellStyle name="Normal 12 3 12" xfId="38493" xr:uid="{54C751DC-49A1-44A9-AEE8-427CDDF7C950}"/>
    <cellStyle name="Normal 12 3 2" xfId="2878" xr:uid="{91983B2E-71FA-473D-94DF-5BC958A86B1B}"/>
    <cellStyle name="Normal 12 3 2 2" xfId="3189" xr:uid="{FA0DE2F4-C145-4BEF-B3EC-0E1E50A5050E}"/>
    <cellStyle name="Normal 12 3 2 2 2" xfId="5672" xr:uid="{5393E20F-F0C9-4A81-ADC9-3D584EE5C46D}"/>
    <cellStyle name="Normal 12 3 2 2 2 2" xfId="12688" xr:uid="{821D016C-C1DB-4222-A513-10D1C198BEBB}"/>
    <cellStyle name="Normal 12 3 2 2 2 2 2" xfId="21016" xr:uid="{CF5FF57E-9D5C-4448-937C-3CC78A4D8471}"/>
    <cellStyle name="Normal 12 3 2 2 2 2 2 2" xfId="38098" xr:uid="{DC6F16AE-3DC3-4B7A-B1E9-1AD6046099FE}"/>
    <cellStyle name="Normal 12 3 2 2 2 2 3" xfId="29805" xr:uid="{2AB39AF8-8DB9-42EB-9EA3-E7604E265D17}"/>
    <cellStyle name="Normal 12 3 2 2 2 3" xfId="11130" xr:uid="{A8FE494D-691D-47AB-829B-2C36DDE3FB6C}"/>
    <cellStyle name="Normal 12 3 2 2 2 3 2" xfId="19494" xr:uid="{90B68989-A06C-4352-8DCC-5226E7E6C47E}"/>
    <cellStyle name="Normal 12 3 2 2 2 3 2 2" xfId="36576" xr:uid="{05116CBE-1450-4049-91D3-ACA6B4AC914D}"/>
    <cellStyle name="Normal 12 3 2 2 2 3 3" xfId="28283" xr:uid="{F7CFE0B9-D9CE-49A4-A44F-1605F96FD770}"/>
    <cellStyle name="Normal 12 3 2 2 2 4" xfId="14622" xr:uid="{6C48E2D1-3039-4350-A982-B46BA7A1CD25}"/>
    <cellStyle name="Normal 12 3 2 2 2 4 2" xfId="31704" xr:uid="{59DD66DB-BEBB-466C-8AE7-C44CDC95D229}"/>
    <cellStyle name="Normal 12 3 2 2 2 5" xfId="23055" xr:uid="{B03F4027-B531-4034-9791-32AEA79A0BCB}"/>
    <cellStyle name="Normal 12 3 2 2 3" xfId="11926" xr:uid="{DE9AEA43-24CE-4B0D-BB14-876CBE3C0A7A}"/>
    <cellStyle name="Normal 12 3 2 2 3 2" xfId="20255" xr:uid="{DD8C0DFD-A204-4858-B417-E2C137B271C0}"/>
    <cellStyle name="Normal 12 3 2 2 3 2 2" xfId="37337" xr:uid="{FECDEA7D-4EEC-41B9-8C7A-B3A2592DD565}"/>
    <cellStyle name="Normal 12 3 2 2 3 3" xfId="29044" xr:uid="{083CF255-B4AD-417C-AA62-85B3A856E180}"/>
    <cellStyle name="Normal 12 3 2 2 4" xfId="6573" xr:uid="{7018FF41-6A7C-4DBE-A38C-C21A87F68B27}"/>
    <cellStyle name="Normal 12 3 2 2 4 2" xfId="15493" xr:uid="{00B4F37F-6870-43C8-862D-B4C66C46C7F7}"/>
    <cellStyle name="Normal 12 3 2 2 4 2 2" xfId="32575" xr:uid="{86F867CB-B360-4586-9F89-B45EA6134C08}"/>
    <cellStyle name="Normal 12 3 2 2 4 3" xfId="23936" xr:uid="{5E70CDFA-1826-4644-B530-2368BFCBF5FD}"/>
    <cellStyle name="Normal 12 3 2 2 5" xfId="13368" xr:uid="{746E00E5-9CA4-4A6F-8D60-ED2C58951166}"/>
    <cellStyle name="Normal 12 3 2 2 5 2" xfId="30450" xr:uid="{4B2D0E4B-233B-4BEB-A694-E1FB164C507E}"/>
    <cellStyle name="Normal 12 3 2 2 6" xfId="21789" xr:uid="{D5B93E17-C4E8-4F49-9E9F-02FC3E5F44F4}"/>
    <cellStyle name="Normal 12 3 2 2 7" xfId="3941" xr:uid="{F3929D70-C637-4EE5-8056-B2F8CC8E6F11}"/>
    <cellStyle name="Normal 12 3 2 3" xfId="5366" xr:uid="{FB9283E0-1C09-40CD-8E57-A3CD01302AE6}"/>
    <cellStyle name="Normal 12 3 2 3 2" xfId="12383" xr:uid="{D5A3FEA9-CE1F-4DC5-90CC-122D2CE4D0C8}"/>
    <cellStyle name="Normal 12 3 2 3 2 2" xfId="20711" xr:uid="{8682BD1A-03E9-465C-8AB8-BD5FAC2245D8}"/>
    <cellStyle name="Normal 12 3 2 3 2 2 2" xfId="37793" xr:uid="{F8E97FF9-7482-41B6-82D6-911E5A1C2F75}"/>
    <cellStyle name="Normal 12 3 2 3 2 3" xfId="29500" xr:uid="{617063F6-86CD-49FE-AD76-2AA693B37456}"/>
    <cellStyle name="Normal 12 3 2 3 3" xfId="7308" xr:uid="{9CF832FB-E82E-4F18-88D0-B546AE1550DF}"/>
    <cellStyle name="Normal 12 3 2 3 3 2" xfId="16176" xr:uid="{5E260112-A0A9-4CA2-8BB0-4E9F13A97DFD}"/>
    <cellStyle name="Normal 12 3 2 3 3 2 2" xfId="33258" xr:uid="{AA64DB19-80F3-44B4-B347-F991D89B7BEB}"/>
    <cellStyle name="Normal 12 3 2 3 3 3" xfId="24642" xr:uid="{E5B9D592-5778-4594-9615-ED8738BD694E}"/>
    <cellStyle name="Normal 12 3 2 3 4" xfId="14320" xr:uid="{649119AB-EC0E-4E27-86BD-0FE27290AB0F}"/>
    <cellStyle name="Normal 12 3 2 3 4 2" xfId="31402" xr:uid="{7E52BCB0-65F7-47B9-9786-5FB9D56FCC5F}"/>
    <cellStyle name="Normal 12 3 2 3 5" xfId="22753" xr:uid="{DDA66CA9-0C51-4103-8A79-DA5EBE3F7B5F}"/>
    <cellStyle name="Normal 12 3 2 4" xfId="4780" xr:uid="{F20B197A-DA8E-400F-943E-5AE8D5ED4AA0}"/>
    <cellStyle name="Normal 12 3 2 4 2" xfId="11621" xr:uid="{BDDD5030-93E1-4825-AF2C-5B7E5C0F4DAB}"/>
    <cellStyle name="Normal 12 3 2 4 2 2" xfId="19950" xr:uid="{112D888A-FE9B-4D61-8515-4FC51C7F2E0F}"/>
    <cellStyle name="Normal 12 3 2 4 2 2 2" xfId="37032" xr:uid="{A1905E32-C394-43D2-931F-2DD925A943B2}"/>
    <cellStyle name="Normal 12 3 2 4 2 3" xfId="28739" xr:uid="{E446F5AF-EB3B-4243-8CB4-9552922F1F60}"/>
    <cellStyle name="Normal 12 3 2 4 3" xfId="13863" xr:uid="{A4506615-A546-4FF3-B0B7-987FA1932005}"/>
    <cellStyle name="Normal 12 3 2 4 3 2" xfId="30945" xr:uid="{E8CB12EC-E8B2-47D4-8FD9-D368506EE638}"/>
    <cellStyle name="Normal 12 3 2 4 4" xfId="22279" xr:uid="{8B037909-25FF-4556-96E4-3EF545865F6A}"/>
    <cellStyle name="Normal 12 3 2 5" xfId="6271" xr:uid="{89AF7B79-2037-40FD-8F93-6947DF04BC48}"/>
    <cellStyle name="Normal 12 3 2 5 2" xfId="15191" xr:uid="{7F776F92-0DD2-4584-8F87-B6E3D9E8AD1E}"/>
    <cellStyle name="Normal 12 3 2 5 2 2" xfId="32273" xr:uid="{CB981F7A-B470-4D5A-AB64-B37615D38B71}"/>
    <cellStyle name="Normal 12 3 2 5 3" xfId="23634" xr:uid="{EB5D7AA6-1D4E-4B89-A725-CF5110929EAB}"/>
    <cellStyle name="Normal 12 3 2 6" xfId="13063" xr:uid="{40A8E422-A1C2-49A1-8BD4-A73CD67D3D45}"/>
    <cellStyle name="Normal 12 3 2 6 2" xfId="30145" xr:uid="{5590C804-CDDB-43DA-836D-3FEE19DD78B9}"/>
    <cellStyle name="Normal 12 3 2 7" xfId="21484" xr:uid="{24EA8F67-017D-400C-9EE6-8CF39C89D936}"/>
    <cellStyle name="Normal 12 3 2 8" xfId="3636" xr:uid="{BCBFDDC2-D22F-4E77-94C2-7470A8272729}"/>
    <cellStyle name="Normal 12 3 3" xfId="3047" xr:uid="{3B2FA2BA-3846-4ACF-8FA2-CC9C2A9F84A2}"/>
    <cellStyle name="Normal 12 3 3 2" xfId="5531" xr:uid="{C26A002B-C77E-49C5-8779-20C09AC6E1F9}"/>
    <cellStyle name="Normal 12 3 3 2 2" xfId="12546" xr:uid="{1710D6F2-6EF2-4FAB-A03B-147CD9C38A47}"/>
    <cellStyle name="Normal 12 3 3 2 2 2" xfId="20874" xr:uid="{889DF597-6BF6-488A-A60D-652AB268CC81}"/>
    <cellStyle name="Normal 12 3 3 2 2 2 2" xfId="37956" xr:uid="{3CFF8C69-9EB4-49E4-817D-4B08F0F510F1}"/>
    <cellStyle name="Normal 12 3 3 2 2 3" xfId="29663" xr:uid="{37666CC6-A997-49F8-9D11-F8A2B0F43AE6}"/>
    <cellStyle name="Normal 12 3 3 2 3" xfId="11000" xr:uid="{1B6E7F14-044C-439E-A135-1FD4149F5A2F}"/>
    <cellStyle name="Normal 12 3 3 2 3 2" xfId="19364" xr:uid="{BB137726-4CE5-469A-BF80-B73F56A193BD}"/>
    <cellStyle name="Normal 12 3 3 2 3 2 2" xfId="36446" xr:uid="{10C1BD69-8EB3-4F45-AC75-DA726EA714ED}"/>
    <cellStyle name="Normal 12 3 3 2 3 3" xfId="28153" xr:uid="{EF9AF847-F84A-4AE4-B1C2-46601E7CF00C}"/>
    <cellStyle name="Normal 12 3 3 2 4" xfId="14481" xr:uid="{0D2CC596-C2C9-4C7F-8A19-08AB356A31E3}"/>
    <cellStyle name="Normal 12 3 3 2 4 2" xfId="31563" xr:uid="{A7B13D72-074E-47A3-A849-91959E11DC83}"/>
    <cellStyle name="Normal 12 3 3 2 5" xfId="22914" xr:uid="{A1818EA4-8A9A-4448-853C-ED9C61DAFDD9}"/>
    <cellStyle name="Normal 12 3 3 3" xfId="11784" xr:uid="{8DF63679-E9C3-4A86-B243-7F5DC8BF8650}"/>
    <cellStyle name="Normal 12 3 3 3 2" xfId="20113" xr:uid="{BFEADE46-C701-4C93-8130-9E39E39FBBDD}"/>
    <cellStyle name="Normal 12 3 3 3 2 2" xfId="37195" xr:uid="{370CC079-E96E-4C16-B6EA-B54BCF90CCC1}"/>
    <cellStyle name="Normal 12 3 3 3 3" xfId="28902" xr:uid="{67D86852-C7A8-49BA-91BB-504F4A6EB010}"/>
    <cellStyle name="Normal 12 3 3 4" xfId="6432" xr:uid="{04D83EE5-3ECF-47FA-9FBE-B6343FCC254E}"/>
    <cellStyle name="Normal 12 3 3 4 2" xfId="15352" xr:uid="{23E3A191-5E14-45D9-A0EA-C38FDC411298}"/>
    <cellStyle name="Normal 12 3 3 4 2 2" xfId="32434" xr:uid="{35716C86-1C42-47DB-BD29-2DD8240E432D}"/>
    <cellStyle name="Normal 12 3 3 4 3" xfId="23795" xr:uid="{4C4D40E5-AA3B-40FF-ACF2-F8420A66721C}"/>
    <cellStyle name="Normal 12 3 3 5" xfId="13226" xr:uid="{D059293C-2623-4340-A156-20C599745657}"/>
    <cellStyle name="Normal 12 3 3 5 2" xfId="30308" xr:uid="{776BD0AA-2FF5-425C-880C-340500C3ECE3}"/>
    <cellStyle name="Normal 12 3 3 6" xfId="21647" xr:uid="{68C3BE12-DC66-426A-94AF-CEB9D1731C52}"/>
    <cellStyle name="Normal 12 3 3 7" xfId="3799" xr:uid="{566AA392-F73E-47CE-AB89-5A6E9914F001}"/>
    <cellStyle name="Normal 12 3 4" xfId="5122" xr:uid="{0018B069-A3B5-4D8D-8BE9-5B75A5B39717}"/>
    <cellStyle name="Normal 12 3 4 2" xfId="10835" xr:uid="{7E305E57-1F1D-4CC9-B9DA-F81548FD4EE5}"/>
    <cellStyle name="Normal 12 3 4 2 2" xfId="12241" xr:uid="{2E722293-97F5-4A1B-BAB1-6362841B613B}"/>
    <cellStyle name="Normal 12 3 4 2 2 2" xfId="20569" xr:uid="{1D1CFCD9-CF11-4DA7-B4FE-7C4E4510BE6A}"/>
    <cellStyle name="Normal 12 3 4 2 2 2 2" xfId="37651" xr:uid="{0D01F4D0-7799-4274-8BEB-F31709691564}"/>
    <cellStyle name="Normal 12 3 4 2 2 3" xfId="29358" xr:uid="{F3F08B65-BFC3-4FC6-ADB9-E43556892B7B}"/>
    <cellStyle name="Normal 12 3 4 2 3" xfId="19199" xr:uid="{7637BF58-9562-4113-B8CC-7D9289B32CC6}"/>
    <cellStyle name="Normal 12 3 4 2 3 2" xfId="36281" xr:uid="{0D51D4FB-6588-4BFB-9832-E9E8D7E7005B}"/>
    <cellStyle name="Normal 12 3 4 2 4" xfId="27988" xr:uid="{0F862EC9-FE20-406C-A766-660C4D41EB4F}"/>
    <cellStyle name="Normal 12 3 4 3" xfId="11479" xr:uid="{E2CF02A4-74BB-4323-BDAD-574063320014}"/>
    <cellStyle name="Normal 12 3 4 3 2" xfId="19808" xr:uid="{A7C7F4B7-C6CC-4A15-B86F-AA5CAC9594C0}"/>
    <cellStyle name="Normal 12 3 4 3 2 2" xfId="36890" xr:uid="{19D6F0B8-C908-46F7-8259-FBB3F5511251}"/>
    <cellStyle name="Normal 12 3 4 3 3" xfId="28597" xr:uid="{5A5F2378-BD15-450A-9DB2-94C9F2801928}"/>
    <cellStyle name="Normal 12 3 4 4" xfId="7162" xr:uid="{5BFFBC07-70C6-4BD1-8142-F9E08CD122F3}"/>
    <cellStyle name="Normal 12 3 4 4 2" xfId="16033" xr:uid="{AC74B747-78A2-4E14-A357-C3FCA1068727}"/>
    <cellStyle name="Normal 12 3 4 4 2 2" xfId="33115" xr:uid="{D8A73C1A-B960-4D0C-B3CA-5ACC84F8060C}"/>
    <cellStyle name="Normal 12 3 4 4 3" xfId="24496" xr:uid="{CEB64288-3043-4105-96E4-2D93CE3A5AF0}"/>
    <cellStyle name="Normal 12 3 4 5" xfId="14087" xr:uid="{0ADE8310-8F78-4C7E-972F-A78C14BE1502}"/>
    <cellStyle name="Normal 12 3 4 5 2" xfId="31169" xr:uid="{8FA56E3C-B8F3-4DB5-943D-CB467C6CE5DC}"/>
    <cellStyle name="Normal 12 3 4 6" xfId="22516" xr:uid="{87C811A1-7243-4F7D-872C-00834FB5E961}"/>
    <cellStyle name="Normal 12 3 5" xfId="4297" xr:uid="{AD71B9AE-8E3D-4D77-A96C-6D4969543C9F}"/>
    <cellStyle name="Normal 12 3 5 2" xfId="12096" xr:uid="{C839DEA6-EE88-44D0-819E-B221C6F32768}"/>
    <cellStyle name="Normal 12 3 5 2 2" xfId="20424" xr:uid="{A766E635-D1BA-462E-9C03-B3F393176933}"/>
    <cellStyle name="Normal 12 3 5 2 2 2" xfId="37506" xr:uid="{BDE91FC9-B179-4C6A-906F-D747F96C9C71}"/>
    <cellStyle name="Normal 12 3 5 2 3" xfId="29213" xr:uid="{9AA6EEB3-3DCE-48A2-968B-AE93BBDFB4CD}"/>
    <cellStyle name="Normal 12 3 5 3" xfId="10664" xr:uid="{63F99FA3-42D8-41E9-A493-3F5F55B03BE9}"/>
    <cellStyle name="Normal 12 3 5 3 2" xfId="19056" xr:uid="{3F87EF1A-BCFE-4584-BE2A-CB304E4A56CD}"/>
    <cellStyle name="Normal 12 3 5 3 2 2" xfId="36138" xr:uid="{FE76AEC8-794A-4490-BF77-304B3A4B1790}"/>
    <cellStyle name="Normal 12 3 5 3 3" xfId="27845" xr:uid="{71759BFB-EE63-4F51-B2EF-68AE33D35252}"/>
    <cellStyle name="Normal 12 3 5 4" xfId="13515" xr:uid="{DA2D932A-9BBE-43C3-8C00-0ED4ACBC16FE}"/>
    <cellStyle name="Normal 12 3 5 4 2" xfId="30597" xr:uid="{FBDBCE79-A4A0-49B7-AF1E-7A845BDD3783}"/>
    <cellStyle name="Normal 12 3 5 5" xfId="21935" xr:uid="{F2477DA1-DDB6-47F3-8BE5-7EC81DB603FE}"/>
    <cellStyle name="Normal 12 3 6" xfId="11314" xr:uid="{EF9C878C-CF3B-4FFF-BEB7-63306ACB7913}"/>
    <cellStyle name="Normal 12 3 6 2" xfId="19663" xr:uid="{F760240C-5460-4029-A36C-9EBBC8F25D4C}"/>
    <cellStyle name="Normal 12 3 6 2 2" xfId="36745" xr:uid="{C4797B06-FC63-4A8D-B6F3-3766CC9478F5}"/>
    <cellStyle name="Normal 12 3 6 3" xfId="28452" xr:uid="{77364AFB-FBF3-4564-A1F3-CD378F8C6DB7}"/>
    <cellStyle name="Normal 12 3 7" xfId="6125" xr:uid="{FD21128D-71C3-44D3-BA5D-07784FC96600}"/>
    <cellStyle name="Normal 12 3 7 2" xfId="15050" xr:uid="{E75CEEC5-1E30-4431-B3AF-6920B0FF2240}"/>
    <cellStyle name="Normal 12 3 7 2 2" xfId="32132" xr:uid="{46CB0D64-06C9-491B-90F0-82B009E8164E}"/>
    <cellStyle name="Normal 12 3 7 3" xfId="23489" xr:uid="{CD9A56F7-5859-4EFD-A974-92E6C5CC3755}"/>
    <cellStyle name="Normal 12 3 8" xfId="12914" xr:uid="{C04D6080-9B2C-4D83-A25E-0EF811D4AA1C}"/>
    <cellStyle name="Normal 12 3 8 2" xfId="30002" xr:uid="{795A8ECB-B8B8-405E-BB6C-9598D295E717}"/>
    <cellStyle name="Normal 12 3 9" xfId="21251" xr:uid="{5C8D5601-23E5-46F8-B0FE-1C759F1FF199}"/>
    <cellStyle name="Normal 12 4" xfId="2337" xr:uid="{A5474F81-5713-43B4-A72D-3414AD507CE3}"/>
    <cellStyle name="Normal 12 4 10" xfId="38490" xr:uid="{6342CE7A-D5A6-4552-AA92-3BA6AB0D4B55}"/>
    <cellStyle name="Normal 12 4 2" xfId="3186" xr:uid="{D6BB5283-6341-40A1-9B7B-29BFC6DFA438}"/>
    <cellStyle name="Normal 12 4 2 2" xfId="5669" xr:uid="{70287049-25C5-4BA9-9880-80C020F05B77}"/>
    <cellStyle name="Normal 12 4 2 2 2" xfId="12685" xr:uid="{166A1E39-13DE-4E35-8EA4-781BA212CDC3}"/>
    <cellStyle name="Normal 12 4 2 2 2 2" xfId="21013" xr:uid="{15BDD553-2614-4C19-816D-1E8B2C9AA5D3}"/>
    <cellStyle name="Normal 12 4 2 2 2 2 2" xfId="38095" xr:uid="{3F13EB2C-089A-4F7F-86A3-486ECAF0C6E2}"/>
    <cellStyle name="Normal 12 4 2 2 2 3" xfId="29802" xr:uid="{D731E1F8-F6AC-4EFA-A5F8-946C25EBA3FC}"/>
    <cellStyle name="Normal 12 4 2 2 3" xfId="11127" xr:uid="{61409A50-88EA-4D30-A844-D4BD32CE7EB1}"/>
    <cellStyle name="Normal 12 4 2 2 3 2" xfId="19491" xr:uid="{7D969655-59F3-4184-AB46-349D48D6D28A}"/>
    <cellStyle name="Normal 12 4 2 2 3 2 2" xfId="36573" xr:uid="{33B097C1-EB70-495F-BE59-FC8872305EE1}"/>
    <cellStyle name="Normal 12 4 2 2 3 3" xfId="28280" xr:uid="{E79BCC48-67D4-437B-9223-7C15C627B107}"/>
    <cellStyle name="Normal 12 4 2 2 4" xfId="14619" xr:uid="{BA5A8F07-8BCF-4F53-920B-EFC11D8E9A5E}"/>
    <cellStyle name="Normal 12 4 2 2 4 2" xfId="31701" xr:uid="{15DC99C8-BB3C-4D4D-BBFF-2C9A26787F48}"/>
    <cellStyle name="Normal 12 4 2 2 5" xfId="23052" xr:uid="{196841DA-F1DA-40AF-87B7-39C7F4BCD153}"/>
    <cellStyle name="Normal 12 4 2 3" xfId="11923" xr:uid="{81D9D051-36B0-48D8-BCC1-DC98FDB14F04}"/>
    <cellStyle name="Normal 12 4 2 3 2" xfId="20252" xr:uid="{F5A247A7-1DC4-4C83-ACA1-D2B087ECCC31}"/>
    <cellStyle name="Normal 12 4 2 3 2 2" xfId="37334" xr:uid="{0F26B04E-4CB6-4758-B379-C3D27211D8C3}"/>
    <cellStyle name="Normal 12 4 2 3 3" xfId="29041" xr:uid="{3EA8B8DB-8FB8-4D6E-9FFC-3EBB3079825F}"/>
    <cellStyle name="Normal 12 4 2 4" xfId="6570" xr:uid="{2516B207-083C-420A-87EA-03455A2A5B2C}"/>
    <cellStyle name="Normal 12 4 2 4 2" xfId="15490" xr:uid="{31E6DB1D-C3E2-4B07-95F0-175F6F6EB2D0}"/>
    <cellStyle name="Normal 12 4 2 4 2 2" xfId="32572" xr:uid="{8BAB94BE-1439-4881-ADDD-E41DDA430C6F}"/>
    <cellStyle name="Normal 12 4 2 4 3" xfId="23933" xr:uid="{7D3C14CC-A4CE-4497-A6D6-DCB47F841CCB}"/>
    <cellStyle name="Normal 12 4 2 5" xfId="13365" xr:uid="{BA133F3C-C579-4406-B40E-4DC36D0CB193}"/>
    <cellStyle name="Normal 12 4 2 5 2" xfId="30447" xr:uid="{C96F6AB0-05CA-4E34-A5B5-2C9C1C40CF2F}"/>
    <cellStyle name="Normal 12 4 2 6" xfId="21786" xr:uid="{8F17E9F6-3B38-4057-8247-E4BA773D7ED3}"/>
    <cellStyle name="Normal 12 4 2 7" xfId="3938" xr:uid="{DFEA56A4-A45D-4E8C-B3BF-BA7823E98EF0}"/>
    <cellStyle name="Normal 12 4 3" xfId="5363" xr:uid="{FDC24C9C-5EAE-4519-8D9B-6DC9A773F878}"/>
    <cellStyle name="Normal 12 4 3 2" xfId="12380" xr:uid="{67AC214D-2DDF-4B7D-89E0-D6D0FA9ABF3E}"/>
    <cellStyle name="Normal 12 4 3 2 2" xfId="20708" xr:uid="{DA3E9CD4-5A19-432A-AA78-8CA559778AD1}"/>
    <cellStyle name="Normal 12 4 3 2 2 2" xfId="37790" xr:uid="{D0B3ACA8-4919-4E89-AC78-B4D6145E381D}"/>
    <cellStyle name="Normal 12 4 3 2 3" xfId="29497" xr:uid="{9C1C1729-382E-4525-BB55-241174292E91}"/>
    <cellStyle name="Normal 12 4 3 3" xfId="7305" xr:uid="{C8D72752-4F06-470A-8527-BD82FF9ACC1A}"/>
    <cellStyle name="Normal 12 4 3 3 2" xfId="16173" xr:uid="{E8B5D50A-6BC0-4EA5-929A-C4DB2A1340A2}"/>
    <cellStyle name="Normal 12 4 3 3 2 2" xfId="33255" xr:uid="{7F7B2CD8-AA6E-4C53-8497-AD507F0FD1FE}"/>
    <cellStyle name="Normal 12 4 3 3 3" xfId="24639" xr:uid="{00ADC566-A24C-4A6E-9530-72660DD9BE05}"/>
    <cellStyle name="Normal 12 4 3 4" xfId="14317" xr:uid="{A2FCDD0A-0A6D-4D9B-86CD-7AB9DD062543}"/>
    <cellStyle name="Normal 12 4 3 4 2" xfId="31399" xr:uid="{72BF33C6-222C-4206-B4FB-0CDF8619B7D8}"/>
    <cellStyle name="Normal 12 4 3 5" xfId="22750" xr:uid="{C6C863EF-3DFD-4BAD-96FE-03B1F5EB83F9}"/>
    <cellStyle name="Normal 12 4 4" xfId="4605" xr:uid="{96A1D8C0-3668-4E3C-84C0-030A6D6D4D02}"/>
    <cellStyle name="Normal 12 4 4 2" xfId="11618" xr:uid="{3BD05638-15C9-4D40-90F1-4A30A3D74C00}"/>
    <cellStyle name="Normal 12 4 4 2 2" xfId="19947" xr:uid="{DD7F703F-D550-434D-9DAB-A31DE6E2257B}"/>
    <cellStyle name="Normal 12 4 4 2 2 2" xfId="37029" xr:uid="{2A2F41ED-AD45-4E64-9CE6-B029C97429FF}"/>
    <cellStyle name="Normal 12 4 4 2 3" xfId="28736" xr:uid="{03A561CB-D503-4223-B9B1-B2DDB480A1CA}"/>
    <cellStyle name="Normal 12 4 4 3" xfId="13678" xr:uid="{AACA378C-4AD8-4774-805D-96076C65B9A8}"/>
    <cellStyle name="Normal 12 4 4 3 2" xfId="30760" xr:uid="{C5607C44-5EB8-4935-8234-3C5305C27E62}"/>
    <cellStyle name="Normal 12 4 4 4" xfId="22093" xr:uid="{BA1468F1-05CE-4336-BB94-F8A82CBDD1D5}"/>
    <cellStyle name="Normal 12 4 5" xfId="6268" xr:uid="{6CB7E3DD-BE4C-4AC3-B8E5-78E13A4D2706}"/>
    <cellStyle name="Normal 12 4 5 2" xfId="15188" xr:uid="{40A9E80D-C273-4381-8D8E-D043F5B68FCF}"/>
    <cellStyle name="Normal 12 4 5 2 2" xfId="32270" xr:uid="{EC6D66BE-7C48-439E-B7C4-6EA1024C74D9}"/>
    <cellStyle name="Normal 12 4 5 3" xfId="23631" xr:uid="{71ADB13F-F1F3-4249-91CF-75593674E5FE}"/>
    <cellStyle name="Normal 12 4 6" xfId="13060" xr:uid="{A50BF095-6235-4840-A6C6-217A3F27AFB5}"/>
    <cellStyle name="Normal 12 4 6 2" xfId="30142" xr:uid="{FB671B13-AB38-4990-BC16-30F2A4FA5E4D}"/>
    <cellStyle name="Normal 12 4 7" xfId="21481" xr:uid="{00F8E9D0-35AD-4A05-8B6A-C57FE6CB79FA}"/>
    <cellStyle name="Normal 12 4 8" xfId="3633" xr:uid="{1CA39CA7-F049-4622-A850-4D5BBC5F9116}"/>
    <cellStyle name="Normal 12 4 9" xfId="2875" xr:uid="{3E66905D-827A-42C1-A7CD-DE0F8477DC59}"/>
    <cellStyle name="Normal 12 5" xfId="3044" xr:uid="{A10BB450-4A78-44CE-AD6A-4F7092D80A29}"/>
    <cellStyle name="Normal 12 5 2" xfId="5528" xr:uid="{6037F6F9-3FD9-405B-89A4-F0FA41044247}"/>
    <cellStyle name="Normal 12 5 2 2" xfId="12543" xr:uid="{7E6263F5-EE59-4962-929D-8568656F3B5C}"/>
    <cellStyle name="Normal 12 5 2 2 2" xfId="20871" xr:uid="{B02AE849-E7CE-4C31-A9E9-D615145083E7}"/>
    <cellStyle name="Normal 12 5 2 2 2 2" xfId="37953" xr:uid="{016F628D-7CCA-4BD7-B891-0196D9810BD8}"/>
    <cellStyle name="Normal 12 5 2 2 3" xfId="29660" xr:uid="{857E49F9-6406-4757-BC27-ECFBFD773A34}"/>
    <cellStyle name="Normal 12 5 2 3" xfId="10997" xr:uid="{122F84BC-E265-4963-92AA-140DADECCB64}"/>
    <cellStyle name="Normal 12 5 2 3 2" xfId="19361" xr:uid="{F0B8A0BE-3D48-4D77-9992-C8729452CCCD}"/>
    <cellStyle name="Normal 12 5 2 3 2 2" xfId="36443" xr:uid="{D8EFD7C9-329D-4DFD-A38A-7A7CDAE733B2}"/>
    <cellStyle name="Normal 12 5 2 3 3" xfId="28150" xr:uid="{5C1B11D6-BA2D-4DD9-B7B7-685CA58C6335}"/>
    <cellStyle name="Normal 12 5 2 4" xfId="14478" xr:uid="{DFF9AC83-5492-4336-A9BC-750381B63DD1}"/>
    <cellStyle name="Normal 12 5 2 4 2" xfId="31560" xr:uid="{61891E3E-036F-404C-9969-0D597F8F9272}"/>
    <cellStyle name="Normal 12 5 2 5" xfId="22911" xr:uid="{627685D6-8C45-4825-9127-B81F8F73F731}"/>
    <cellStyle name="Normal 12 5 3" xfId="11781" xr:uid="{CDA7C4F6-793B-438E-A297-D0A7D5F8CE73}"/>
    <cellStyle name="Normal 12 5 3 2" xfId="20110" xr:uid="{AFABCDD8-F480-42D3-846C-4A990AC051DC}"/>
    <cellStyle name="Normal 12 5 3 2 2" xfId="37192" xr:uid="{C38262D1-ED56-4A4F-A3AE-23A98C92A818}"/>
    <cellStyle name="Normal 12 5 3 3" xfId="28899" xr:uid="{7D1C1F72-3C40-4E99-9D59-6D23937F254D}"/>
    <cellStyle name="Normal 12 5 4" xfId="6429" xr:uid="{EA22B159-505D-4103-AAB3-B7255792AA8E}"/>
    <cellStyle name="Normal 12 5 4 2" xfId="15349" xr:uid="{9089757B-9637-4801-9DBF-79805AF58205}"/>
    <cellStyle name="Normal 12 5 4 2 2" xfId="32431" xr:uid="{579AE9B5-9442-495D-A8DD-E5480346BA4A}"/>
    <cellStyle name="Normal 12 5 4 3" xfId="23792" xr:uid="{E35AA6B9-9EBD-499A-BB7B-9985D5B87445}"/>
    <cellStyle name="Normal 12 5 5" xfId="13223" xr:uid="{566DEF71-A72F-4A94-86A5-1866489F3E37}"/>
    <cellStyle name="Normal 12 5 5 2" xfId="30305" xr:uid="{F64D2555-2EC0-42F1-B05E-FBFE68BF0596}"/>
    <cellStyle name="Normal 12 5 6" xfId="21644" xr:uid="{3E4EFA7B-F335-47E8-A0B2-5FAD33BC48A1}"/>
    <cellStyle name="Normal 12 5 7" xfId="3796" xr:uid="{AC967B2D-129F-4F21-9293-B408E6AB6154}"/>
    <cellStyle name="Normal 12 6" xfId="5119" xr:uid="{5DA9E7AF-BA92-4E44-AA75-7E484AF9CE1E}"/>
    <cellStyle name="Normal 12 6 2" xfId="10832" xr:uid="{C397D2FB-FCEC-471A-A336-B4257483089A}"/>
    <cellStyle name="Normal 12 6 2 2" xfId="12238" xr:uid="{B2A85934-1B5F-43EC-A201-6E10996E7E06}"/>
    <cellStyle name="Normal 12 6 2 2 2" xfId="20566" xr:uid="{FB4A26D4-5E42-4B31-8399-BDB3ED260BF2}"/>
    <cellStyle name="Normal 12 6 2 2 2 2" xfId="37648" xr:uid="{143CB89A-F610-4994-A8F5-FAFF32F751FD}"/>
    <cellStyle name="Normal 12 6 2 2 3" xfId="29355" xr:uid="{4BD7AF4D-C3DD-49E4-A549-89CC8E2E34BE}"/>
    <cellStyle name="Normal 12 6 2 3" xfId="19196" xr:uid="{ECC942BB-62C5-45C0-BA90-C55C32113371}"/>
    <cellStyle name="Normal 12 6 2 3 2" xfId="36278" xr:uid="{6F4D7624-2553-48E1-9C53-A870FD06138D}"/>
    <cellStyle name="Normal 12 6 2 4" xfId="27985" xr:uid="{D97A1196-D3DE-4B06-B9AB-8CF36A47F226}"/>
    <cellStyle name="Normal 12 6 3" xfId="11476" xr:uid="{0F46DA83-9C63-462C-BAEC-4FF7EE4244B8}"/>
    <cellStyle name="Normal 12 6 3 2" xfId="19805" xr:uid="{C7DA2482-0425-4447-995B-9542FDA533FF}"/>
    <cellStyle name="Normal 12 6 3 2 2" xfId="36887" xr:uid="{BBD9280E-CEDB-48C8-972A-7118F0D58C1F}"/>
    <cellStyle name="Normal 12 6 3 3" xfId="28594" xr:uid="{A3519874-9025-4A38-8E45-DD89B75E8294}"/>
    <cellStyle name="Normal 12 6 4" xfId="6122" xr:uid="{9D3BDBE7-F899-42E0-955A-4F918F7B3E9C}"/>
    <cellStyle name="Normal 12 6 4 2" xfId="15047" xr:uid="{EEF99658-E399-4174-A32C-CBAFB9C4FFC0}"/>
    <cellStyle name="Normal 12 6 4 2 2" xfId="32129" xr:uid="{89CA06DD-76FD-4D9B-B98D-EBCA227C02DF}"/>
    <cellStyle name="Normal 12 6 4 3" xfId="23486" xr:uid="{78BE73FA-0949-446D-B4D9-398F9853F268}"/>
    <cellStyle name="Normal 12 6 5" xfId="14084" xr:uid="{5C7D74F7-AAD0-4290-9634-93B763F96BB9}"/>
    <cellStyle name="Normal 12 6 5 2" xfId="31166" xr:uid="{52A8FFC6-E824-4652-A640-58A8B5AC5F51}"/>
    <cellStyle name="Normal 12 6 6" xfId="22513" xr:uid="{F6414289-5A41-4A1B-B24D-C14CE0F96CA0}"/>
    <cellStyle name="Normal 12 7" xfId="4095" xr:uid="{5644CD53-931F-406F-9036-2D4A438F8513}"/>
    <cellStyle name="Normal 12 7 2" xfId="12093" xr:uid="{A0461C13-3F15-4467-9AB1-FA356B79BE99}"/>
    <cellStyle name="Normal 12 7 2 2" xfId="20421" xr:uid="{639E768D-AC0E-4CEB-A2C9-3F1319BDDAF5}"/>
    <cellStyle name="Normal 12 7 2 2 2" xfId="37503" xr:uid="{A6B011D1-8C40-4E2F-9FB6-3524EDE7E928}"/>
    <cellStyle name="Normal 12 7 2 3" xfId="29210" xr:uid="{54CF9C6C-ADBE-4124-8C05-A82461BC1B52}"/>
    <cellStyle name="Normal 12 7 3" xfId="10661" xr:uid="{8C825FBF-DD17-43D9-8C60-46C8EDA48BAE}"/>
    <cellStyle name="Normal 12 7 3 2" xfId="19053" xr:uid="{070B848C-D180-4CCF-8158-35DCC8013E80}"/>
    <cellStyle name="Normal 12 7 3 2 2" xfId="36135" xr:uid="{869E1FB5-A9D8-40FA-AB1E-6167D23BEBBC}"/>
    <cellStyle name="Normal 12 7 3 3" xfId="27842" xr:uid="{DC787043-2446-4072-AF75-7D088E10B6CE}"/>
    <cellStyle name="Normal 12 8" xfId="11311" xr:uid="{CE7A5F0A-1208-44D8-9781-D07F9F602AFD}"/>
    <cellStyle name="Normal 12 8 2" xfId="19660" xr:uid="{B0F3788C-2746-40A5-A816-5FB94F0425D8}"/>
    <cellStyle name="Normal 12 8 2 2" xfId="36742" xr:uid="{128F65B3-B342-4393-B0FD-F1FAD273FF9A}"/>
    <cellStyle name="Normal 12 8 3" xfId="28449" xr:uid="{97BB11D0-0E78-46C2-8C95-27ACE5BFB953}"/>
    <cellStyle name="Normal 12 9" xfId="12911" xr:uid="{F6C1449C-3538-41B6-AFE6-5932059305D3}"/>
    <cellStyle name="Normal 12 9 2" xfId="29999" xr:uid="{EF38F82D-F18D-43C9-A664-EE4E4C7C85B1}"/>
    <cellStyle name="Normal 129" xfId="3352" xr:uid="{8B9A83FC-B820-4E0F-9ED9-D082CFA26765}"/>
    <cellStyle name="Normal 13" xfId="1131" xr:uid="{00000000-0005-0000-0000-00006B040000}"/>
    <cellStyle name="Normal 13 10" xfId="12915" xr:uid="{A9B3307D-5745-4505-BC2E-375BB5E9B0F1}"/>
    <cellStyle name="Normal 13 10 2" xfId="30003" xr:uid="{36BF9BB5-B9E6-41B3-AB5F-226D33929636}"/>
    <cellStyle name="Normal 13 11" xfId="21252" xr:uid="{1FFD0F36-2336-4E89-A496-C02E9E53C054}"/>
    <cellStyle name="Normal 13 12" xfId="3493" xr:uid="{85B2D8B3-81C1-44F0-A7B9-660420F26CE5}"/>
    <cellStyle name="Normal 13 13" xfId="2736" xr:uid="{6E133559-DA3F-4559-AE4E-115EC66B2EE3}"/>
    <cellStyle name="Normal 13 14" xfId="38378" xr:uid="{883F3EE0-0691-4116-AA95-9350B94D66F4}"/>
    <cellStyle name="Normal 13 2" xfId="2342" xr:uid="{A6E0C547-DBA8-4735-8EB9-CE66E464E293}"/>
    <cellStyle name="Normal 13 2 10" xfId="21253" xr:uid="{D39E2746-F7D6-46F0-869B-8B1F55F9817A}"/>
    <cellStyle name="Normal 13 2 11" xfId="3494" xr:uid="{B06882DF-813D-4775-8372-F70E15B47C5A}"/>
    <cellStyle name="Normal 13 2 12" xfId="2737" xr:uid="{4F486799-1BF4-4D19-915A-848C87A3B6D5}"/>
    <cellStyle name="Normal 13 2 13" xfId="38495" xr:uid="{29ABA619-3A93-4ACB-AF28-18E4844C324A}"/>
    <cellStyle name="Normal 13 2 2" xfId="2343" xr:uid="{FBF87276-CABC-418C-A02E-FC4CDFD356B8}"/>
    <cellStyle name="Normal 13 2 2 10" xfId="3495" xr:uid="{6ED2C25E-D6A3-4E57-9E36-5856F9CCE285}"/>
    <cellStyle name="Normal 13 2 2 11" xfId="2738" xr:uid="{89FDFC89-11AC-4FFC-807C-1EEEA9443A6C}"/>
    <cellStyle name="Normal 13 2 2 12" xfId="38496" xr:uid="{695A28FF-EA60-4714-B09A-88AE80B830EF}"/>
    <cellStyle name="Normal 13 2 2 2" xfId="2881" xr:uid="{8A8BE7D8-F6EF-4C90-9479-364893E123F1}"/>
    <cellStyle name="Normal 13 2 2 2 2" xfId="3192" xr:uid="{D19A5E4E-72D6-4977-AE99-B3983E3333D0}"/>
    <cellStyle name="Normal 13 2 2 2 2 2" xfId="5675" xr:uid="{A1C24A5E-A43D-447A-B297-29C97C534AD7}"/>
    <cellStyle name="Normal 13 2 2 2 2 2 2" xfId="12691" xr:uid="{2DEAF32C-B75E-4204-BCB6-370D0EF75F9F}"/>
    <cellStyle name="Normal 13 2 2 2 2 2 2 2" xfId="21019" xr:uid="{590D732B-6299-46E5-9FB1-9A6A2B827F0A}"/>
    <cellStyle name="Normal 13 2 2 2 2 2 2 2 2" xfId="38101" xr:uid="{6E33B48E-8130-4EE9-804F-D2A728721E9F}"/>
    <cellStyle name="Normal 13 2 2 2 2 2 2 3" xfId="29808" xr:uid="{B405B492-6458-41A1-A75E-72D8D36FA7A0}"/>
    <cellStyle name="Normal 13 2 2 2 2 2 3" xfId="11133" xr:uid="{25A1E1D1-D745-442C-BDB3-5E310B78E153}"/>
    <cellStyle name="Normal 13 2 2 2 2 2 3 2" xfId="19497" xr:uid="{9186ED71-9A56-46EF-BD32-4A3F5E4ECD75}"/>
    <cellStyle name="Normal 13 2 2 2 2 2 3 2 2" xfId="36579" xr:uid="{A31F5C24-1571-4CDC-B872-6D0E9E364AC8}"/>
    <cellStyle name="Normal 13 2 2 2 2 2 3 3" xfId="28286" xr:uid="{CEAD8429-2F0A-49B9-A168-89954CBCDB5A}"/>
    <cellStyle name="Normal 13 2 2 2 2 2 4" xfId="14625" xr:uid="{1127E3BF-9DDC-402B-AFDB-B0C71B8E821F}"/>
    <cellStyle name="Normal 13 2 2 2 2 2 4 2" xfId="31707" xr:uid="{B3D07557-7DA9-4A93-8346-BCFE92A2BB4A}"/>
    <cellStyle name="Normal 13 2 2 2 2 2 5" xfId="23058" xr:uid="{6886F09C-1D5F-4A29-89E6-406AEB24C55D}"/>
    <cellStyle name="Normal 13 2 2 2 2 3" xfId="11929" xr:uid="{2AC8F4C6-2453-4548-9154-9C318D575C77}"/>
    <cellStyle name="Normal 13 2 2 2 2 3 2" xfId="20258" xr:uid="{4CB33FB3-CCBD-4AB2-84E0-E0994887668E}"/>
    <cellStyle name="Normal 13 2 2 2 2 3 2 2" xfId="37340" xr:uid="{DAD2C53C-3F13-4140-A0C8-18E820EBC15B}"/>
    <cellStyle name="Normal 13 2 2 2 2 3 3" xfId="29047" xr:uid="{B4D98BD2-006E-40E8-8AC7-5508E8E16249}"/>
    <cellStyle name="Normal 13 2 2 2 2 4" xfId="6576" xr:uid="{D069192E-6985-4543-875C-7F7C433E557C}"/>
    <cellStyle name="Normal 13 2 2 2 2 4 2" xfId="15496" xr:uid="{6BABDE25-009B-436F-AB6D-F1AF8703A0C0}"/>
    <cellStyle name="Normal 13 2 2 2 2 4 2 2" xfId="32578" xr:uid="{EFBC0E71-5BB5-42C6-AA66-2CAF24D0D0B3}"/>
    <cellStyle name="Normal 13 2 2 2 2 4 3" xfId="23939" xr:uid="{7FE04855-A00F-443F-B7B8-0F9D34F07378}"/>
    <cellStyle name="Normal 13 2 2 2 2 5" xfId="13371" xr:uid="{4EE19798-342E-427C-9B7E-5C04D1D02CBB}"/>
    <cellStyle name="Normal 13 2 2 2 2 5 2" xfId="30453" xr:uid="{7B473061-7BB7-4445-832C-FC418B0EC092}"/>
    <cellStyle name="Normal 13 2 2 2 2 6" xfId="21792" xr:uid="{D10B45EF-F804-4163-BEAF-AD2EFA7F6163}"/>
    <cellStyle name="Normal 13 2 2 2 2 7" xfId="3944" xr:uid="{A4A4EF6C-C9DF-4408-9998-208A1E5B2212}"/>
    <cellStyle name="Normal 13 2 2 2 3" xfId="5369" xr:uid="{A8D47CED-0CE7-49B5-9E3A-71C76022107F}"/>
    <cellStyle name="Normal 13 2 2 2 3 2" xfId="12386" xr:uid="{21DFFDD4-B3EE-4022-B75B-FC7DA7E965FE}"/>
    <cellStyle name="Normal 13 2 2 2 3 2 2" xfId="20714" xr:uid="{D2639B8C-8FB4-4B0D-B3EE-D2C26A6A205E}"/>
    <cellStyle name="Normal 13 2 2 2 3 2 2 2" xfId="37796" xr:uid="{EABF9593-5521-4C64-862D-4FB9DB4C8D1C}"/>
    <cellStyle name="Normal 13 2 2 2 3 2 3" xfId="29503" xr:uid="{603D219D-DD99-44E4-AA56-FC7CE29B0E23}"/>
    <cellStyle name="Normal 13 2 2 2 3 3" xfId="7311" xr:uid="{BDB2FFDE-52F5-42FB-854F-44BAEF57B771}"/>
    <cellStyle name="Normal 13 2 2 2 3 3 2" xfId="16179" xr:uid="{AF551BBC-67BB-498B-A277-9A1702DFDAD5}"/>
    <cellStyle name="Normal 13 2 2 2 3 3 2 2" xfId="33261" xr:uid="{722C7B6B-5C2C-4276-9658-E809A6D5FA2C}"/>
    <cellStyle name="Normal 13 2 2 2 3 3 3" xfId="24645" xr:uid="{0C8D6E43-7EB2-441E-8DF2-E8A78E0D316B}"/>
    <cellStyle name="Normal 13 2 2 2 3 4" xfId="14323" xr:uid="{B54EEF64-33E7-48D6-8F3A-4F93FFBB1E28}"/>
    <cellStyle name="Normal 13 2 2 2 3 4 2" xfId="31405" xr:uid="{7006F92D-CED6-4339-91FE-910C7D96E149}"/>
    <cellStyle name="Normal 13 2 2 2 3 5" xfId="22756" xr:uid="{69344181-6B11-43C9-A536-81BD368E6711}"/>
    <cellStyle name="Normal 13 2 2 2 4" xfId="4810" xr:uid="{5043F615-3B37-475C-8229-4602D35B86A5}"/>
    <cellStyle name="Normal 13 2 2 2 4 2" xfId="11624" xr:uid="{F03173CD-A0FF-4B82-9BF3-0DF44F694E4F}"/>
    <cellStyle name="Normal 13 2 2 2 4 2 2" xfId="19953" xr:uid="{7AF594D3-9B45-4093-89C5-68389C9AF676}"/>
    <cellStyle name="Normal 13 2 2 2 4 2 2 2" xfId="37035" xr:uid="{0556B018-3C80-4F82-AF6D-413C6DC1E088}"/>
    <cellStyle name="Normal 13 2 2 2 4 2 3" xfId="28742" xr:uid="{0E479414-ADA3-4BF4-BB5D-E50D4D5555A5}"/>
    <cellStyle name="Normal 13 2 2 2 4 3" xfId="13893" xr:uid="{B8392A43-0946-4E8A-B8CA-E9F3B44D4700}"/>
    <cellStyle name="Normal 13 2 2 2 4 3 2" xfId="30975" xr:uid="{E2BE0664-5E6D-40D2-93FD-45583D289379}"/>
    <cellStyle name="Normal 13 2 2 2 4 4" xfId="22309" xr:uid="{6502A321-1A3B-435D-B009-200353BC1EF8}"/>
    <cellStyle name="Normal 13 2 2 2 5" xfId="6274" xr:uid="{29C91FD3-28D7-4BA5-9C74-ECABF46654E6}"/>
    <cellStyle name="Normal 13 2 2 2 5 2" xfId="15194" xr:uid="{2872CBDF-08A5-4B02-A28E-844E662C57E4}"/>
    <cellStyle name="Normal 13 2 2 2 5 2 2" xfId="32276" xr:uid="{37B64629-5990-4C75-99A9-EAC48D0EA335}"/>
    <cellStyle name="Normal 13 2 2 2 5 3" xfId="23637" xr:uid="{8434C097-B019-468A-BD23-387E7EB54A3B}"/>
    <cellStyle name="Normal 13 2 2 2 6" xfId="13066" xr:uid="{63A89BE1-4AF9-4E8B-BC55-87DC86AF6640}"/>
    <cellStyle name="Normal 13 2 2 2 6 2" xfId="30148" xr:uid="{F7C2C6E8-FAF6-41F2-8CFF-9946684DD8B4}"/>
    <cellStyle name="Normal 13 2 2 2 7" xfId="21487" xr:uid="{BC78C698-6B06-4C17-9A02-F8408EF5BAB4}"/>
    <cellStyle name="Normal 13 2 2 2 8" xfId="3639" xr:uid="{4DE7DC14-5221-4143-BFDF-A70D27C21E65}"/>
    <cellStyle name="Normal 13 2 2 3" xfId="3050" xr:uid="{66D20D7D-4502-48A7-BDE6-B0E10C9FC4F8}"/>
    <cellStyle name="Normal 13 2 2 3 2" xfId="5534" xr:uid="{F6E60FC8-A23F-43F3-9F50-02B81FE240EA}"/>
    <cellStyle name="Normal 13 2 2 3 2 2" xfId="12549" xr:uid="{7CE2038F-119F-4A97-BEE1-E3CFCA28F1D1}"/>
    <cellStyle name="Normal 13 2 2 3 2 2 2" xfId="20877" xr:uid="{7E1A87CE-A177-4B81-B3C7-154F61DD7A61}"/>
    <cellStyle name="Normal 13 2 2 3 2 2 2 2" xfId="37959" xr:uid="{560372A3-F3A3-4968-B873-2587A794DD93}"/>
    <cellStyle name="Normal 13 2 2 3 2 2 3" xfId="29666" xr:uid="{D9C669C3-E349-4C44-9955-5700CC8A81DC}"/>
    <cellStyle name="Normal 13 2 2 3 2 3" xfId="11003" xr:uid="{7D07C61D-B4CA-4D73-8C8D-D80CC35E9839}"/>
    <cellStyle name="Normal 13 2 2 3 2 3 2" xfId="19367" xr:uid="{4C1C4080-2025-4E38-86E6-2C870FA6108E}"/>
    <cellStyle name="Normal 13 2 2 3 2 3 2 2" xfId="36449" xr:uid="{5D2CE5DB-3918-424B-A83B-68E05DD21116}"/>
    <cellStyle name="Normal 13 2 2 3 2 3 3" xfId="28156" xr:uid="{1FB01C55-1CC9-4433-82CD-0017839A5C29}"/>
    <cellStyle name="Normal 13 2 2 3 2 4" xfId="14484" xr:uid="{2A5E846E-C87A-48C2-A786-C8AD321213D0}"/>
    <cellStyle name="Normal 13 2 2 3 2 4 2" xfId="31566" xr:uid="{1704386E-F474-49FF-BEA9-A0D44354F4C6}"/>
    <cellStyle name="Normal 13 2 2 3 2 5" xfId="22917" xr:uid="{277BC30C-C0F9-468D-ACCB-5FA5CBBB6073}"/>
    <cellStyle name="Normal 13 2 2 3 3" xfId="11787" xr:uid="{41AD533D-849A-4BDF-9755-63BE49395901}"/>
    <cellStyle name="Normal 13 2 2 3 3 2" xfId="20116" xr:uid="{EBFBE1F6-44A5-4882-914B-BA7D0E889DAD}"/>
    <cellStyle name="Normal 13 2 2 3 3 2 2" xfId="37198" xr:uid="{0A1B570D-3AD4-41B2-BC12-4192DBD1BA4E}"/>
    <cellStyle name="Normal 13 2 2 3 3 3" xfId="28905" xr:uid="{9F7395B4-5572-47A7-A300-372BD20DF080}"/>
    <cellStyle name="Normal 13 2 2 3 4" xfId="6435" xr:uid="{F630E5BF-0AFA-4DC1-BD37-7C52DD6CAA7D}"/>
    <cellStyle name="Normal 13 2 2 3 4 2" xfId="15355" xr:uid="{1E632B77-73FB-45E1-8DD9-131A380729CD}"/>
    <cellStyle name="Normal 13 2 2 3 4 2 2" xfId="32437" xr:uid="{37D9F82F-E493-4F3F-8B88-169BF1740D3F}"/>
    <cellStyle name="Normal 13 2 2 3 4 3" xfId="23798" xr:uid="{9141F866-96AA-42CD-A118-536BC9ACCB55}"/>
    <cellStyle name="Normal 13 2 2 3 5" xfId="13229" xr:uid="{574867EB-FB15-4BB3-AB09-780056D590BF}"/>
    <cellStyle name="Normal 13 2 2 3 5 2" xfId="30311" xr:uid="{9BDF4827-BA05-4CF9-A975-B73CCE9ABCA7}"/>
    <cellStyle name="Normal 13 2 2 3 6" xfId="21650" xr:uid="{AD82FDC9-FCD4-4D79-BE89-C735D6EFB386}"/>
    <cellStyle name="Normal 13 2 2 3 7" xfId="3802" xr:uid="{6C14A853-8A0E-4A02-AE26-2F7BE8DE7599}"/>
    <cellStyle name="Normal 13 2 2 4" xfId="5125" xr:uid="{8DA617BA-E021-45E0-A07B-788BB6F539AF}"/>
    <cellStyle name="Normal 13 2 2 4 2" xfId="10838" xr:uid="{9090A383-2D2E-437E-B160-70F100B46AFA}"/>
    <cellStyle name="Normal 13 2 2 4 2 2" xfId="12244" xr:uid="{B45DC608-C1F5-48E7-BFF9-FF9B2EECA16C}"/>
    <cellStyle name="Normal 13 2 2 4 2 2 2" xfId="20572" xr:uid="{0DB9A5FD-1FBB-42A9-BAD6-48B3CF5FF0F5}"/>
    <cellStyle name="Normal 13 2 2 4 2 2 2 2" xfId="37654" xr:uid="{841E4EA9-57E5-4D3A-84DF-665606D2D8F1}"/>
    <cellStyle name="Normal 13 2 2 4 2 2 3" xfId="29361" xr:uid="{4410CF58-D764-41C6-ADC8-F15EB0318556}"/>
    <cellStyle name="Normal 13 2 2 4 2 3" xfId="19202" xr:uid="{20A72C68-DB68-4420-B887-9EEB570F1727}"/>
    <cellStyle name="Normal 13 2 2 4 2 3 2" xfId="36284" xr:uid="{93C8168A-FBA5-487F-8D4A-40C8059BD071}"/>
    <cellStyle name="Normal 13 2 2 4 2 4" xfId="27991" xr:uid="{DCD3EBA1-8AEF-4733-9135-35CE49E513E1}"/>
    <cellStyle name="Normal 13 2 2 4 3" xfId="11482" xr:uid="{68DCB9D1-5F0E-4B41-B884-8E8FB1EF30DA}"/>
    <cellStyle name="Normal 13 2 2 4 3 2" xfId="19811" xr:uid="{3EA989CE-CB78-4D82-91C3-BF7B4F1279F1}"/>
    <cellStyle name="Normal 13 2 2 4 3 2 2" xfId="36893" xr:uid="{AA6E0571-F8EB-4E9B-A21B-FEF93E3B82EA}"/>
    <cellStyle name="Normal 13 2 2 4 3 3" xfId="28600" xr:uid="{CC62D465-C138-4436-9A9E-778218FD2731}"/>
    <cellStyle name="Normal 13 2 2 4 4" xfId="7165" xr:uid="{1966FD6B-895A-4829-8C96-D657E5DE1199}"/>
    <cellStyle name="Normal 13 2 2 4 4 2" xfId="16036" xr:uid="{D0A3DA21-8B5A-46CE-98C5-09549F0B2317}"/>
    <cellStyle name="Normal 13 2 2 4 4 2 2" xfId="33118" xr:uid="{F5A2EF1B-D79B-4FC5-B66D-5CD3F062951B}"/>
    <cellStyle name="Normal 13 2 2 4 4 3" xfId="24499" xr:uid="{4939E247-A888-458D-B585-FE70083B7B15}"/>
    <cellStyle name="Normal 13 2 2 4 5" xfId="14090" xr:uid="{7A2B9F57-489F-4389-8A06-282351EC7AFF}"/>
    <cellStyle name="Normal 13 2 2 4 5 2" xfId="31172" xr:uid="{E8EF4D9F-6BF5-4D57-9F5E-FAD44061D2AB}"/>
    <cellStyle name="Normal 13 2 2 4 6" xfId="22519" xr:uid="{3C632E16-7E8D-487D-B69E-C9D08DA5FC01}"/>
    <cellStyle name="Normal 13 2 2 5" xfId="4459" xr:uid="{8C58FFC0-AEF6-4064-9081-9556E3A97806}"/>
    <cellStyle name="Normal 13 2 2 5 2" xfId="12099" xr:uid="{F270D315-F22C-41D3-BE26-31C8C762F9D0}"/>
    <cellStyle name="Normal 13 2 2 5 2 2" xfId="20427" xr:uid="{BF7DF5BE-C5A7-40F5-B00F-BF03EEB42BF1}"/>
    <cellStyle name="Normal 13 2 2 5 2 2 2" xfId="37509" xr:uid="{7609AEB5-8E7B-44BC-B4C6-A5BC3BAA2936}"/>
    <cellStyle name="Normal 13 2 2 5 2 3" xfId="29216" xr:uid="{176C4463-B933-40BD-A83E-E9D5B0581935}"/>
    <cellStyle name="Normal 13 2 2 5 3" xfId="10667" xr:uid="{82A20209-D590-43CE-BED4-6586213709FF}"/>
    <cellStyle name="Normal 13 2 2 5 3 2" xfId="19059" xr:uid="{0C2C4E55-6287-480E-803D-4975D0E65A6A}"/>
    <cellStyle name="Normal 13 2 2 5 3 2 2" xfId="36141" xr:uid="{4404F3C4-5023-45F5-93C9-E1AAB136BAD5}"/>
    <cellStyle name="Normal 13 2 2 5 3 3" xfId="27848" xr:uid="{AC1F644D-E101-459B-A971-9C89A72BFFF0}"/>
    <cellStyle name="Normal 13 2 2 5 4" xfId="13579" xr:uid="{D2724AA6-BCF1-4D21-86FF-51E1038B9FD6}"/>
    <cellStyle name="Normal 13 2 2 5 4 2" xfId="30661" xr:uid="{387FB608-81A3-4BAE-A998-1D207A1CB822}"/>
    <cellStyle name="Normal 13 2 2 5 5" xfId="21996" xr:uid="{9598218D-9E50-4442-B15A-00AE16CE5CD7}"/>
    <cellStyle name="Normal 13 2 2 6" xfId="11317" xr:uid="{2A74A559-6013-419E-8081-BECFD8174451}"/>
    <cellStyle name="Normal 13 2 2 6 2" xfId="19666" xr:uid="{7DAFCD42-8504-4679-983A-EA35B3203DCC}"/>
    <cellStyle name="Normal 13 2 2 6 2 2" xfId="36748" xr:uid="{AB2E1DFA-E44F-47A4-9B2C-2CC68C1CB389}"/>
    <cellStyle name="Normal 13 2 2 6 3" xfId="28455" xr:uid="{AB87CE12-0705-4420-858F-799FE551A6F3}"/>
    <cellStyle name="Normal 13 2 2 7" xfId="6128" xr:uid="{EBDD2CC6-1AAB-4104-89A4-0A19091F5A39}"/>
    <cellStyle name="Normal 13 2 2 7 2" xfId="15053" xr:uid="{A4ACF259-4EE4-47E8-87BD-DEC8377E9004}"/>
    <cellStyle name="Normal 13 2 2 7 2 2" xfId="32135" xr:uid="{655E6FCE-3C2E-4FE5-B363-7BA80BBE3B63}"/>
    <cellStyle name="Normal 13 2 2 7 3" xfId="23492" xr:uid="{DB08D06D-3C24-48C5-A3FA-13B3D9197A14}"/>
    <cellStyle name="Normal 13 2 2 8" xfId="12917" xr:uid="{DBFDCA0E-A334-4AA5-85E0-F863935F3F7F}"/>
    <cellStyle name="Normal 13 2 2 8 2" xfId="30005" xr:uid="{09B73EC9-CA1F-4076-9AE8-2F0C1226D737}"/>
    <cellStyle name="Normal 13 2 2 9" xfId="21254" xr:uid="{9007B174-00DC-476A-B0D5-5DC6117BF03D}"/>
    <cellStyle name="Normal 13 2 3" xfId="2880" xr:uid="{32C8BAB9-F48C-4F7E-8F66-D810C7BC2A29}"/>
    <cellStyle name="Normal 13 2 3 2" xfId="3191" xr:uid="{B156B1B1-16FB-4601-AB6C-1B753F1EA42D}"/>
    <cellStyle name="Normal 13 2 3 2 2" xfId="5674" xr:uid="{DF3B0A89-FB86-4F1D-B603-A0D80E17B68C}"/>
    <cellStyle name="Normal 13 2 3 2 2 2" xfId="12690" xr:uid="{C5F16870-E2AD-43AF-A991-32E964AB9DC1}"/>
    <cellStyle name="Normal 13 2 3 2 2 2 2" xfId="21018" xr:uid="{75D1C784-F961-4801-9252-D103E435A6CF}"/>
    <cellStyle name="Normal 13 2 3 2 2 2 2 2" xfId="38100" xr:uid="{8F584219-6900-40A1-B20E-9EFAB8DC4CD6}"/>
    <cellStyle name="Normal 13 2 3 2 2 2 3" xfId="29807" xr:uid="{4BFA4F3F-D569-4D09-8A1E-258A39ACD500}"/>
    <cellStyle name="Normal 13 2 3 2 2 3" xfId="11132" xr:uid="{F3B0B5B9-B8D7-4FEE-BB4D-F9A9A6B85C21}"/>
    <cellStyle name="Normal 13 2 3 2 2 3 2" xfId="19496" xr:uid="{D0664B27-EF41-4CD9-B0FB-21724F3F464E}"/>
    <cellStyle name="Normal 13 2 3 2 2 3 2 2" xfId="36578" xr:uid="{0C4C5AFB-77C4-4C6A-A789-D2D6187DAEDE}"/>
    <cellStyle name="Normal 13 2 3 2 2 3 3" xfId="28285" xr:uid="{826C833F-4CEE-436B-BDE4-413563110B47}"/>
    <cellStyle name="Normal 13 2 3 2 2 4" xfId="14624" xr:uid="{04FA790A-BBCC-41DA-93BC-37C23BBF924E}"/>
    <cellStyle name="Normal 13 2 3 2 2 4 2" xfId="31706" xr:uid="{00E568EB-4F86-493E-920E-82FD9FA96891}"/>
    <cellStyle name="Normal 13 2 3 2 2 5" xfId="23057" xr:uid="{45C67884-64BC-4286-B6CA-1B32C3CE4911}"/>
    <cellStyle name="Normal 13 2 3 2 3" xfId="11928" xr:uid="{AC31F082-FDA3-448D-866A-2C250E34B09E}"/>
    <cellStyle name="Normal 13 2 3 2 3 2" xfId="20257" xr:uid="{61545A3A-95D4-40DB-BCED-9E9968F2F34F}"/>
    <cellStyle name="Normal 13 2 3 2 3 2 2" xfId="37339" xr:uid="{56D301EC-E4A6-4465-89C8-22463AC0CC79}"/>
    <cellStyle name="Normal 13 2 3 2 3 3" xfId="29046" xr:uid="{772A338A-033E-498C-A369-6A700BD95C3C}"/>
    <cellStyle name="Normal 13 2 3 2 4" xfId="6575" xr:uid="{8B96722B-5B89-4CAE-A6CB-4F9F28FA9649}"/>
    <cellStyle name="Normal 13 2 3 2 4 2" xfId="15495" xr:uid="{0EB55FEA-C65B-4626-B494-8204139B8F99}"/>
    <cellStyle name="Normal 13 2 3 2 4 2 2" xfId="32577" xr:uid="{930EB2F2-79C6-44FE-9049-8B460BD4F98B}"/>
    <cellStyle name="Normal 13 2 3 2 4 3" xfId="23938" xr:uid="{74FC13ED-1CCD-4B16-9489-F113D83D13F4}"/>
    <cellStyle name="Normal 13 2 3 2 5" xfId="13370" xr:uid="{F7EF8D8B-2882-451A-A142-5DC333D8189C}"/>
    <cellStyle name="Normal 13 2 3 2 5 2" xfId="30452" xr:uid="{B3EB1337-DF5E-4007-831E-CBE85E8959D8}"/>
    <cellStyle name="Normal 13 2 3 2 6" xfId="21791" xr:uid="{51C2F9C7-3F60-4A96-A1AF-828F9990CAFD}"/>
    <cellStyle name="Normal 13 2 3 2 7" xfId="3943" xr:uid="{653CE439-F8FD-4782-9ACF-4649D922E53A}"/>
    <cellStyle name="Normal 13 2 3 3" xfId="5368" xr:uid="{16B025E5-6E0E-4055-B242-D58AE59DCAEC}"/>
    <cellStyle name="Normal 13 2 3 3 2" xfId="12385" xr:uid="{B15B44F0-2D20-473F-86C2-44FF4DE4DD24}"/>
    <cellStyle name="Normal 13 2 3 3 2 2" xfId="20713" xr:uid="{8D9837E7-8EEF-4600-A18A-5EF68731F870}"/>
    <cellStyle name="Normal 13 2 3 3 2 2 2" xfId="37795" xr:uid="{3174FE49-6421-43CB-AFB9-8245734611FD}"/>
    <cellStyle name="Normal 13 2 3 3 2 3" xfId="29502" xr:uid="{3F3F2E50-5AEB-43DE-8647-AAA083A218AE}"/>
    <cellStyle name="Normal 13 2 3 3 3" xfId="7310" xr:uid="{E35825C1-A4C4-4E67-8C70-28D24618F329}"/>
    <cellStyle name="Normal 13 2 3 3 3 2" xfId="16178" xr:uid="{C5B7BA71-28DC-4C32-8F4B-00C9D5110856}"/>
    <cellStyle name="Normal 13 2 3 3 3 2 2" xfId="33260" xr:uid="{5023AF1F-D831-4121-847E-0B1B7C58A0BD}"/>
    <cellStyle name="Normal 13 2 3 3 3 3" xfId="24644" xr:uid="{88DC4486-D1F2-4B84-9745-A2B881F1F154}"/>
    <cellStyle name="Normal 13 2 3 3 4" xfId="14322" xr:uid="{CCEE7605-F4D9-4922-BEE1-B5A6738AD822}"/>
    <cellStyle name="Normal 13 2 3 3 4 2" xfId="31404" xr:uid="{A9E15491-34C1-4FE7-A09C-AA63C9B438E8}"/>
    <cellStyle name="Normal 13 2 3 3 5" xfId="22755" xr:uid="{6921706E-F539-436C-814C-E2251DB5869B}"/>
    <cellStyle name="Normal 13 2 3 4" xfId="4679" xr:uid="{6C4CAF4A-BABF-4CF3-BD6C-8710212A1416}"/>
    <cellStyle name="Normal 13 2 3 4 2" xfId="11623" xr:uid="{4313FEB9-CD3E-4E3F-9347-2885D8058ACD}"/>
    <cellStyle name="Normal 13 2 3 4 2 2" xfId="19952" xr:uid="{DF6CB237-DE57-4AA6-BF15-EA93EA1638CC}"/>
    <cellStyle name="Normal 13 2 3 4 2 2 2" xfId="37034" xr:uid="{2B4E1AD5-6F51-44CD-9912-B33E5DB3C1FF}"/>
    <cellStyle name="Normal 13 2 3 4 2 3" xfId="28741" xr:uid="{EF12B935-74BA-4CDC-B964-2187FFAA3059}"/>
    <cellStyle name="Normal 13 2 3 4 3" xfId="13764" xr:uid="{A633E3B1-15FE-4D29-B467-D80720669A75}"/>
    <cellStyle name="Normal 13 2 3 4 3 2" xfId="30846" xr:uid="{A52F041F-6B97-49EA-9B4D-735AAEF3053D}"/>
    <cellStyle name="Normal 13 2 3 4 4" xfId="22180" xr:uid="{BFEDB90C-8996-4622-9B24-0D59F8B6B8F5}"/>
    <cellStyle name="Normal 13 2 3 5" xfId="6273" xr:uid="{CD674262-B892-486D-A422-DB54D4BF2333}"/>
    <cellStyle name="Normal 13 2 3 5 2" xfId="15193" xr:uid="{CBA1A61A-70CC-433B-B726-46C3AFB011AB}"/>
    <cellStyle name="Normal 13 2 3 5 2 2" xfId="32275" xr:uid="{7F7556EE-D646-49CE-8BA9-F6A5AD0AF97C}"/>
    <cellStyle name="Normal 13 2 3 5 3" xfId="23636" xr:uid="{89B24E4E-0892-4F0B-A834-D892735FC2BB}"/>
    <cellStyle name="Normal 13 2 3 6" xfId="13065" xr:uid="{C0431ED2-AC3F-45B2-8D02-C0A0150F0A64}"/>
    <cellStyle name="Normal 13 2 3 6 2" xfId="30147" xr:uid="{013E1F2B-2EA0-4F0A-B3E7-0CA463884109}"/>
    <cellStyle name="Normal 13 2 3 7" xfId="21486" xr:uid="{27E7FE4B-B18F-4526-A7D6-8A9E59811185}"/>
    <cellStyle name="Normal 13 2 3 8" xfId="3638" xr:uid="{18A9285B-7AC8-4597-8F50-27279F33C664}"/>
    <cellStyle name="Normal 13 2 4" xfId="3049" xr:uid="{95FE7EEE-7D85-45E7-AF09-84645FA1F10E}"/>
    <cellStyle name="Normal 13 2 4 2" xfId="5533" xr:uid="{6B92FA61-AD48-499A-B73B-2AAB473EE1C1}"/>
    <cellStyle name="Normal 13 2 4 2 2" xfId="12548" xr:uid="{9FAAFD18-5055-4075-AFA3-FBF658CC16ED}"/>
    <cellStyle name="Normal 13 2 4 2 2 2" xfId="20876" xr:uid="{7A508AFB-AB59-418D-8395-1FF6300D4612}"/>
    <cellStyle name="Normal 13 2 4 2 2 2 2" xfId="37958" xr:uid="{6BB78DEA-F179-4D83-B206-727041F32D6F}"/>
    <cellStyle name="Normal 13 2 4 2 2 3" xfId="29665" xr:uid="{810D3104-B3E0-421F-BE91-E04898EC9EBE}"/>
    <cellStyle name="Normal 13 2 4 2 3" xfId="11002" xr:uid="{17ABE30D-CB3D-40BB-AF92-F634E3A44785}"/>
    <cellStyle name="Normal 13 2 4 2 3 2" xfId="19366" xr:uid="{90359DB7-6067-4435-A92E-F55D10643950}"/>
    <cellStyle name="Normal 13 2 4 2 3 2 2" xfId="36448" xr:uid="{80A1218C-C18E-415E-9E98-857313AE793F}"/>
    <cellStyle name="Normal 13 2 4 2 3 3" xfId="28155" xr:uid="{22DEB1CD-9933-4D3F-BA8A-D375F4D592D8}"/>
    <cellStyle name="Normal 13 2 4 2 4" xfId="14483" xr:uid="{F65D81B2-7A08-4ACB-AAA3-2477DA1E516C}"/>
    <cellStyle name="Normal 13 2 4 2 4 2" xfId="31565" xr:uid="{C79A7817-DAFD-4843-A1B4-D5061C2202CE}"/>
    <cellStyle name="Normal 13 2 4 2 5" xfId="22916" xr:uid="{B20EF170-50D7-4509-BCCD-C48C9E5FC5D6}"/>
    <cellStyle name="Normal 13 2 4 3" xfId="11786" xr:uid="{9FB0D9A6-ACE4-48A5-B49D-989B93D8A500}"/>
    <cellStyle name="Normal 13 2 4 3 2" xfId="20115" xr:uid="{957C2BAC-3F21-4E6C-B441-D7E74A054EDB}"/>
    <cellStyle name="Normal 13 2 4 3 2 2" xfId="37197" xr:uid="{6C546034-FB39-4448-92BC-49A469F70F1A}"/>
    <cellStyle name="Normal 13 2 4 3 3" xfId="28904" xr:uid="{1E3A81A6-E268-4027-A895-6985A3668B52}"/>
    <cellStyle name="Normal 13 2 4 4" xfId="6434" xr:uid="{4195618D-90B4-4274-8673-EA14E17280F4}"/>
    <cellStyle name="Normal 13 2 4 4 2" xfId="15354" xr:uid="{FEB87BBB-7962-49A2-B7BE-CB11237A03E5}"/>
    <cellStyle name="Normal 13 2 4 4 2 2" xfId="32436" xr:uid="{859B1532-B0A0-42D2-9967-70FDFD662B14}"/>
    <cellStyle name="Normal 13 2 4 4 3" xfId="23797" xr:uid="{79A48DBD-F923-4269-9353-3D51A110866C}"/>
    <cellStyle name="Normal 13 2 4 5" xfId="13228" xr:uid="{145611F6-D8C3-4A92-A9EC-7CC8EB7F0649}"/>
    <cellStyle name="Normal 13 2 4 5 2" xfId="30310" xr:uid="{19BF9CAD-2FE1-4A26-B240-02FFCEC6F3AF}"/>
    <cellStyle name="Normal 13 2 4 6" xfId="21649" xr:uid="{68EE16B4-6BC3-4491-83D3-1310BFBA21ED}"/>
    <cellStyle name="Normal 13 2 4 7" xfId="3801" xr:uid="{C89A669C-FF2A-42B2-AD96-7AF8366CD0AC}"/>
    <cellStyle name="Normal 13 2 5" xfId="5124" xr:uid="{E0A8CD45-95F4-4691-BA74-A1D3663C72FF}"/>
    <cellStyle name="Normal 13 2 5 2" xfId="10837" xr:uid="{89837B5F-2661-4D85-8775-B485A6327FA3}"/>
    <cellStyle name="Normal 13 2 5 2 2" xfId="12243" xr:uid="{F287B15F-1CE1-4AB5-88C7-B82E2D365E4B}"/>
    <cellStyle name="Normal 13 2 5 2 2 2" xfId="20571" xr:uid="{A119505F-DE0C-4651-A4CD-4DD195678EB1}"/>
    <cellStyle name="Normal 13 2 5 2 2 2 2" xfId="37653" xr:uid="{32A7A473-DF5B-4408-9431-38F32E2A5BDC}"/>
    <cellStyle name="Normal 13 2 5 2 2 3" xfId="29360" xr:uid="{E896212C-2D13-4C1A-A2AA-BAFDCF58931E}"/>
    <cellStyle name="Normal 13 2 5 2 3" xfId="19201" xr:uid="{03006B5D-AF73-438E-9EB6-D19C51FED10C}"/>
    <cellStyle name="Normal 13 2 5 2 3 2" xfId="36283" xr:uid="{EDE9C7A3-8F32-49D9-B024-3DA3FA9546DB}"/>
    <cellStyle name="Normal 13 2 5 2 4" xfId="27990" xr:uid="{F9E985BD-AE71-44F9-AE86-6FAAEF334AB6}"/>
    <cellStyle name="Normal 13 2 5 3" xfId="11481" xr:uid="{488DF3AF-93BE-4988-96A8-33A46E2E5BE6}"/>
    <cellStyle name="Normal 13 2 5 3 2" xfId="19810" xr:uid="{15286AC4-6B26-4740-BFF5-CA070271EAE5}"/>
    <cellStyle name="Normal 13 2 5 3 2 2" xfId="36892" xr:uid="{B405EAB8-1DDB-46D7-9A58-10936640E132}"/>
    <cellStyle name="Normal 13 2 5 3 3" xfId="28599" xr:uid="{473D9DFC-01FC-459B-87C7-BADD062DCD01}"/>
    <cellStyle name="Normal 13 2 5 4" xfId="7164" xr:uid="{C68CEF36-30FB-4842-843F-D141BAFE071A}"/>
    <cellStyle name="Normal 13 2 5 4 2" xfId="16035" xr:uid="{CE19F260-A32C-4A6C-A549-9AAF08EE0579}"/>
    <cellStyle name="Normal 13 2 5 4 2 2" xfId="33117" xr:uid="{4E3C70F3-0A70-4DD1-BA28-25EA0180EE6D}"/>
    <cellStyle name="Normal 13 2 5 4 3" xfId="24498" xr:uid="{D1DDC0CA-D8AE-40A9-A8BE-1BFE2861A036}"/>
    <cellStyle name="Normal 13 2 5 5" xfId="14089" xr:uid="{3EE5363E-9B1C-4CFC-951D-7941FBD2F468}"/>
    <cellStyle name="Normal 13 2 5 5 2" xfId="31171" xr:uid="{78B8FB3A-4E0A-435E-9A6A-A3BA43C6E1A7}"/>
    <cellStyle name="Normal 13 2 5 6" xfId="22518" xr:uid="{E4D359C9-A02D-406F-9A67-9963A824EF21}"/>
    <cellStyle name="Normal 13 2 6" xfId="4097" xr:uid="{DEA47877-3E03-447C-ACA7-94CCE8066129}"/>
    <cellStyle name="Normal 13 2 6 2" xfId="12098" xr:uid="{E23810F6-078A-44F2-B3A0-ABA3A057C324}"/>
    <cellStyle name="Normal 13 2 6 2 2" xfId="20426" xr:uid="{B385E77B-CB25-44DD-8728-2FFC73166931}"/>
    <cellStyle name="Normal 13 2 6 2 2 2" xfId="37508" xr:uid="{35C4974C-5DA5-4B1F-B1E8-0E32811EE7D6}"/>
    <cellStyle name="Normal 13 2 6 2 3" xfId="29215" xr:uid="{39DE9E5F-2C22-474D-A3C1-61195A90C5DF}"/>
    <cellStyle name="Normal 13 2 6 3" xfId="10666" xr:uid="{C03F7561-A737-49FD-B9DB-ED969B98F683}"/>
    <cellStyle name="Normal 13 2 6 3 2" xfId="19058" xr:uid="{0E4783E6-2B37-4FEF-9900-7DA0B16FDCB9}"/>
    <cellStyle name="Normal 13 2 6 3 2 2" xfId="36140" xr:uid="{847AA409-5631-4670-920C-F0701F0B2CEE}"/>
    <cellStyle name="Normal 13 2 6 3 3" xfId="27847" xr:uid="{76615EF2-BE55-4E2E-955F-DE2BBBC6F05C}"/>
    <cellStyle name="Normal 13 2 7" xfId="11316" xr:uid="{4D63179B-85EF-443D-8ECF-5BFA6A62D469}"/>
    <cellStyle name="Normal 13 2 7 2" xfId="19665" xr:uid="{436A8DAA-0F15-4C7E-8F9A-89AAFFE47FA4}"/>
    <cellStyle name="Normal 13 2 7 2 2" xfId="36747" xr:uid="{2EB3A375-814D-47AD-B32D-E15DA00E0BCC}"/>
    <cellStyle name="Normal 13 2 7 3" xfId="28454" xr:uid="{F6E80D4C-CACE-44AA-86BB-DFD6D98C4FA9}"/>
    <cellStyle name="Normal 13 2 8" xfId="6127" xr:uid="{8F29BBC5-2044-4CA4-B5BA-CC8DFD34E4C6}"/>
    <cellStyle name="Normal 13 2 8 2" xfId="15052" xr:uid="{2E898CF2-DF3C-4E3B-871C-ECD51FB42C35}"/>
    <cellStyle name="Normal 13 2 8 2 2" xfId="32134" xr:uid="{5374BD84-0947-462C-9F08-E9B08CBE117F}"/>
    <cellStyle name="Normal 13 2 8 3" xfId="23491" xr:uid="{29AB91FC-AE90-4FC7-8C2F-1DECDE349606}"/>
    <cellStyle name="Normal 13 2 9" xfId="12916" xr:uid="{3EC1DF2F-C94B-455E-8306-0C7D31434384}"/>
    <cellStyle name="Normal 13 2 9 2" xfId="30004" xr:uid="{89A8E6B6-DE40-4AFF-A048-3376570BE0B5}"/>
    <cellStyle name="Normal 13 3" xfId="2344" xr:uid="{AEB8E06D-1636-4B0F-BAA5-AB3A5911D879}"/>
    <cellStyle name="Normal 13 3 10" xfId="3496" xr:uid="{0615AC10-119A-48D3-9AD5-FF85EF32D8E8}"/>
    <cellStyle name="Normal 13 3 11" xfId="2739" xr:uid="{12A30357-4280-4275-8385-E678F180670B}"/>
    <cellStyle name="Normal 13 3 12" xfId="38497" xr:uid="{ACF10C25-BA7B-4065-A8A4-D364EDEC0D92}"/>
    <cellStyle name="Normal 13 3 2" xfId="2882" xr:uid="{EE87A79B-6F50-4BED-9765-D7958DB29859}"/>
    <cellStyle name="Normal 13 3 2 2" xfId="3193" xr:uid="{8C0AB700-2D31-4081-A6CC-2ACB810187B2}"/>
    <cellStyle name="Normal 13 3 2 2 2" xfId="5676" xr:uid="{88714E09-072B-45FB-9049-433B90EF5066}"/>
    <cellStyle name="Normal 13 3 2 2 2 2" xfId="12692" xr:uid="{C99BD685-6ED8-481A-9681-8C421FD982A5}"/>
    <cellStyle name="Normal 13 3 2 2 2 2 2" xfId="21020" xr:uid="{5551095D-F941-43E1-96A4-55EE4411CD35}"/>
    <cellStyle name="Normal 13 3 2 2 2 2 2 2" xfId="38102" xr:uid="{A8FC7FB2-DF48-4313-9450-B2D960E6CBA2}"/>
    <cellStyle name="Normal 13 3 2 2 2 2 3" xfId="29809" xr:uid="{E573260D-EC2B-4948-80AA-237C5E7DB659}"/>
    <cellStyle name="Normal 13 3 2 2 2 3" xfId="11134" xr:uid="{02A2B282-F1B4-4363-9D36-B5E86C88B46B}"/>
    <cellStyle name="Normal 13 3 2 2 2 3 2" xfId="19498" xr:uid="{2FA19DFF-97F5-4122-8D38-01A3189845DB}"/>
    <cellStyle name="Normal 13 3 2 2 2 3 2 2" xfId="36580" xr:uid="{9D927A69-E8D4-412E-B198-4A430F3A967F}"/>
    <cellStyle name="Normal 13 3 2 2 2 3 3" xfId="28287" xr:uid="{30477A94-D009-4DAA-9FD6-3258983E85E2}"/>
    <cellStyle name="Normal 13 3 2 2 2 4" xfId="14626" xr:uid="{3B3460F2-9C25-4B41-A5E6-9A5EBAFC32F8}"/>
    <cellStyle name="Normal 13 3 2 2 2 4 2" xfId="31708" xr:uid="{E723BEB8-632D-4E00-963E-B61D2F00805C}"/>
    <cellStyle name="Normal 13 3 2 2 2 5" xfId="23059" xr:uid="{340D27BA-E804-4C04-8DA4-32EE1766DBD5}"/>
    <cellStyle name="Normal 13 3 2 2 3" xfId="11930" xr:uid="{42CED7FC-18D8-489C-A996-5243C2577406}"/>
    <cellStyle name="Normal 13 3 2 2 3 2" xfId="20259" xr:uid="{09CECA45-1658-48FB-8942-DED42345AD74}"/>
    <cellStyle name="Normal 13 3 2 2 3 2 2" xfId="37341" xr:uid="{BBBF7F13-69D7-404D-B7BF-0B1899C4BD24}"/>
    <cellStyle name="Normal 13 3 2 2 3 3" xfId="29048" xr:uid="{C7976C4C-C5A1-4C25-AB80-B6DCC824376A}"/>
    <cellStyle name="Normal 13 3 2 2 4" xfId="6577" xr:uid="{199925F3-3BE1-4F8A-B9AE-3E870CCF0CF9}"/>
    <cellStyle name="Normal 13 3 2 2 4 2" xfId="15497" xr:uid="{B99D72BA-B9F0-4813-9994-85B9D6DE5F0E}"/>
    <cellStyle name="Normal 13 3 2 2 4 2 2" xfId="32579" xr:uid="{8CA2A71D-9FEF-4AB7-AF15-264C544F4B21}"/>
    <cellStyle name="Normal 13 3 2 2 4 3" xfId="23940" xr:uid="{0187D4A5-A0BA-42E5-8665-4B3CC23B10F3}"/>
    <cellStyle name="Normal 13 3 2 2 5" xfId="13372" xr:uid="{E201AE87-2A80-4068-BB90-E260E1A120A6}"/>
    <cellStyle name="Normal 13 3 2 2 5 2" xfId="30454" xr:uid="{36599012-3537-4E2A-B2FE-34B22B056322}"/>
    <cellStyle name="Normal 13 3 2 2 6" xfId="21793" xr:uid="{7304A7DA-6D46-4D5C-9B53-FA493519A8C6}"/>
    <cellStyle name="Normal 13 3 2 2 7" xfId="3945" xr:uid="{2594C146-C5B0-4538-B884-125D860140EB}"/>
    <cellStyle name="Normal 13 3 2 3" xfId="5370" xr:uid="{89322526-A23D-4244-9DBE-24DAD646493E}"/>
    <cellStyle name="Normal 13 3 2 3 2" xfId="12387" xr:uid="{F334DEA7-E130-450F-91B9-4A1CA4353C16}"/>
    <cellStyle name="Normal 13 3 2 3 2 2" xfId="20715" xr:uid="{6064EC5E-C9AC-410E-A3B9-BD8BE13BBD90}"/>
    <cellStyle name="Normal 13 3 2 3 2 2 2" xfId="37797" xr:uid="{AFAA9442-89BA-4F36-B70D-98D64F5DB907}"/>
    <cellStyle name="Normal 13 3 2 3 2 3" xfId="29504" xr:uid="{36D4F898-D494-427E-A68E-DD4E6C3FE5C7}"/>
    <cellStyle name="Normal 13 3 2 3 3" xfId="7312" xr:uid="{6EEBCDE4-5D7B-4F33-B1F8-F168B943196D}"/>
    <cellStyle name="Normal 13 3 2 3 3 2" xfId="16180" xr:uid="{1AA7A2CD-D76C-440D-9A38-AA4114D41642}"/>
    <cellStyle name="Normal 13 3 2 3 3 2 2" xfId="33262" xr:uid="{A3D46DFA-2DB2-46EE-947B-FCC3075BB6AC}"/>
    <cellStyle name="Normal 13 3 2 3 3 3" xfId="24646" xr:uid="{2F123C5C-B4E3-4C25-9EAE-D842B9911BDD}"/>
    <cellStyle name="Normal 13 3 2 3 4" xfId="14324" xr:uid="{203835BD-0B9D-4CAC-8D98-F373DB4DEAB1}"/>
    <cellStyle name="Normal 13 3 2 3 4 2" xfId="31406" xr:uid="{7CD51D6F-7463-4014-B481-BDF99DDA55AE}"/>
    <cellStyle name="Normal 13 3 2 3 5" xfId="22757" xr:uid="{9DA774D4-AB88-484A-9D7A-7FB80BD97D9A}"/>
    <cellStyle name="Normal 13 3 2 4" xfId="4781" xr:uid="{3A9D0266-863A-48FD-BA51-37D25A20BA20}"/>
    <cellStyle name="Normal 13 3 2 4 2" xfId="11625" xr:uid="{E05940A9-7BA5-4119-80C9-114E2D15F384}"/>
    <cellStyle name="Normal 13 3 2 4 2 2" xfId="19954" xr:uid="{AB5386E3-2B06-43C1-873A-D9C69ACEA4C4}"/>
    <cellStyle name="Normal 13 3 2 4 2 2 2" xfId="37036" xr:uid="{CB7F9A56-CB04-4A78-B492-619A4B6263C7}"/>
    <cellStyle name="Normal 13 3 2 4 2 3" xfId="28743" xr:uid="{2B426B6A-5F02-4A6E-AE7F-E67CDEC38537}"/>
    <cellStyle name="Normal 13 3 2 4 3" xfId="13864" xr:uid="{89692DD2-1FB7-48DC-BB24-8FC309949EC7}"/>
    <cellStyle name="Normal 13 3 2 4 3 2" xfId="30946" xr:uid="{B536C969-6087-4CF4-AAAD-958B30B4A2F6}"/>
    <cellStyle name="Normal 13 3 2 4 4" xfId="22280" xr:uid="{8112A28C-5D0A-4737-B838-C50BE9D2FA45}"/>
    <cellStyle name="Normal 13 3 2 5" xfId="6275" xr:uid="{28C340D1-E540-4513-8B6A-CD1845C26CD3}"/>
    <cellStyle name="Normal 13 3 2 5 2" xfId="15195" xr:uid="{C5FF60FB-E76E-4DDE-B714-B0A08FD99447}"/>
    <cellStyle name="Normal 13 3 2 5 2 2" xfId="32277" xr:uid="{8A8D2CAA-754A-470E-BEBE-44A43BE55534}"/>
    <cellStyle name="Normal 13 3 2 5 3" xfId="23638" xr:uid="{E6705A0B-CF71-43B1-B5E6-9D84AEB5F561}"/>
    <cellStyle name="Normal 13 3 2 6" xfId="13067" xr:uid="{6F34C8C0-D598-4342-B100-CB6A01B9A6CD}"/>
    <cellStyle name="Normal 13 3 2 6 2" xfId="30149" xr:uid="{4DAF00E0-EA4E-4B8E-9114-744B5FF90FCE}"/>
    <cellStyle name="Normal 13 3 2 7" xfId="21488" xr:uid="{F1897723-8E05-403D-8DE7-D353E170F99C}"/>
    <cellStyle name="Normal 13 3 2 8" xfId="3640" xr:uid="{B4A83FE6-60C7-486F-A0F6-A000F0120F07}"/>
    <cellStyle name="Normal 13 3 3" xfId="3051" xr:uid="{51E5F87F-4BE1-4301-97A0-CAC5A1C35DF3}"/>
    <cellStyle name="Normal 13 3 3 2" xfId="5535" xr:uid="{48B4FB00-FF41-4121-8564-4C0965CAC834}"/>
    <cellStyle name="Normal 13 3 3 2 2" xfId="12550" xr:uid="{AD620983-D48E-4BC4-ABE5-DF179B5E28CA}"/>
    <cellStyle name="Normal 13 3 3 2 2 2" xfId="20878" xr:uid="{3F7696DB-214E-4D89-8D10-127FB2F126D9}"/>
    <cellStyle name="Normal 13 3 3 2 2 2 2" xfId="37960" xr:uid="{407F977A-0F96-45F7-B07C-F82D1D64B50D}"/>
    <cellStyle name="Normal 13 3 3 2 2 3" xfId="29667" xr:uid="{085BE473-EC57-4B35-A425-8D755FA4C480}"/>
    <cellStyle name="Normal 13 3 3 2 3" xfId="11004" xr:uid="{40DE2FC8-DE46-499A-9BB0-EF3985A6440B}"/>
    <cellStyle name="Normal 13 3 3 2 3 2" xfId="19368" xr:uid="{D9F0109F-1D81-4A9D-A964-F8604969E349}"/>
    <cellStyle name="Normal 13 3 3 2 3 2 2" xfId="36450" xr:uid="{49D1D017-A8C8-4B4C-A38B-7910A51E9627}"/>
    <cellStyle name="Normal 13 3 3 2 3 3" xfId="28157" xr:uid="{25D1C323-B3A7-4C2D-B621-4C502AED7ECE}"/>
    <cellStyle name="Normal 13 3 3 2 4" xfId="14485" xr:uid="{21212873-0AAE-4585-A3F2-9DE016155542}"/>
    <cellStyle name="Normal 13 3 3 2 4 2" xfId="31567" xr:uid="{D8F1B766-9B7D-4DE0-83DE-126F084270B8}"/>
    <cellStyle name="Normal 13 3 3 2 5" xfId="22918" xr:uid="{423B8E17-1D22-4093-AF08-AEE0A2C86DF4}"/>
    <cellStyle name="Normal 13 3 3 3" xfId="11788" xr:uid="{DBBECE19-3BA1-4A35-A315-61D4E069F506}"/>
    <cellStyle name="Normal 13 3 3 3 2" xfId="20117" xr:uid="{8A360ECC-5C88-4CB1-B35E-D06A941F4A10}"/>
    <cellStyle name="Normal 13 3 3 3 2 2" xfId="37199" xr:uid="{92EE7587-2CC0-46B8-8CD8-C934C5BFBC45}"/>
    <cellStyle name="Normal 13 3 3 3 3" xfId="28906" xr:uid="{2BB1E4FB-84EE-4116-AD53-99B353E09216}"/>
    <cellStyle name="Normal 13 3 3 4" xfId="6436" xr:uid="{EBF1994A-170C-4693-AD63-39784B1C9A9C}"/>
    <cellStyle name="Normal 13 3 3 4 2" xfId="15356" xr:uid="{FFECE9F2-EBC5-47B4-B734-1F9779EE507C}"/>
    <cellStyle name="Normal 13 3 3 4 2 2" xfId="32438" xr:uid="{AF4C17A1-B5E6-4AA2-91FD-C920BF65095B}"/>
    <cellStyle name="Normal 13 3 3 4 3" xfId="23799" xr:uid="{E974AC50-D29F-4764-AFAD-2C9656B7946D}"/>
    <cellStyle name="Normal 13 3 3 5" xfId="13230" xr:uid="{46DB30B8-C8ED-469D-8008-90BA7D2414B0}"/>
    <cellStyle name="Normal 13 3 3 5 2" xfId="30312" xr:uid="{3C5189B2-D6C3-41C1-8188-7F4F1AFFBECB}"/>
    <cellStyle name="Normal 13 3 3 6" xfId="21651" xr:uid="{C863F568-1A04-452C-8582-4FE702D6520D}"/>
    <cellStyle name="Normal 13 3 3 7" xfId="3803" xr:uid="{09E51F17-10CC-40C7-8C0C-34671428A497}"/>
    <cellStyle name="Normal 13 3 4" xfId="5126" xr:uid="{B4B04229-05AD-4AAC-964C-4D3B577963E5}"/>
    <cellStyle name="Normal 13 3 4 2" xfId="10839" xr:uid="{BF087559-3CB9-4271-A60B-341A4A5AEFD2}"/>
    <cellStyle name="Normal 13 3 4 2 2" xfId="12245" xr:uid="{164A99F6-F75A-4635-808C-2234258A1D36}"/>
    <cellStyle name="Normal 13 3 4 2 2 2" xfId="20573" xr:uid="{50582800-F57E-4B54-8447-762B4E41A454}"/>
    <cellStyle name="Normal 13 3 4 2 2 2 2" xfId="37655" xr:uid="{4F505F9D-77ED-455D-A0B4-EC0A09AB6BB9}"/>
    <cellStyle name="Normal 13 3 4 2 2 3" xfId="29362" xr:uid="{F35EA4D5-E2FF-4D49-B7B0-D63EADB66FA8}"/>
    <cellStyle name="Normal 13 3 4 2 3" xfId="19203" xr:uid="{623211CC-B121-4AFE-882D-4557E3E55410}"/>
    <cellStyle name="Normal 13 3 4 2 3 2" xfId="36285" xr:uid="{BCE49386-8FEA-4BBA-92A4-ED1A34F170EE}"/>
    <cellStyle name="Normal 13 3 4 2 4" xfId="27992" xr:uid="{41C4DF26-827D-4869-9340-E4353923EBF8}"/>
    <cellStyle name="Normal 13 3 4 3" xfId="11483" xr:uid="{1908188E-356E-469A-99D4-21547FAD7CD2}"/>
    <cellStyle name="Normal 13 3 4 3 2" xfId="19812" xr:uid="{34025EB8-4B17-4F3E-93B4-7A2094A184C0}"/>
    <cellStyle name="Normal 13 3 4 3 2 2" xfId="36894" xr:uid="{2F2565B9-4592-44F0-BD23-5CAD76F08C7E}"/>
    <cellStyle name="Normal 13 3 4 3 3" xfId="28601" xr:uid="{D936765A-18F4-4F25-8B8D-5D8CA2A083C0}"/>
    <cellStyle name="Normal 13 3 4 4" xfId="7166" xr:uid="{FCE387F2-D372-497B-A666-43DAE545F6FE}"/>
    <cellStyle name="Normal 13 3 4 4 2" xfId="16037" xr:uid="{979CC561-B159-4D67-A741-3ACE96124069}"/>
    <cellStyle name="Normal 13 3 4 4 2 2" xfId="33119" xr:uid="{00735FD4-7C0F-4B01-9462-1B74E104239D}"/>
    <cellStyle name="Normal 13 3 4 4 3" xfId="24500" xr:uid="{F18D57EC-9A97-4486-B07D-43541034692A}"/>
    <cellStyle name="Normal 13 3 4 5" xfId="14091" xr:uid="{7F5BFE5D-F3F2-4EDA-9C29-F40C452A0339}"/>
    <cellStyle name="Normal 13 3 4 5 2" xfId="31173" xr:uid="{3AA45C40-5955-48AB-8CB9-03757F863412}"/>
    <cellStyle name="Normal 13 3 4 6" xfId="22520" xr:uid="{9057D1A6-0854-4D3B-8329-4ED9010AB7EC}"/>
    <cellStyle name="Normal 13 3 5" xfId="4298" xr:uid="{732A463A-D46E-4EF0-ACD6-A3D2A664F99D}"/>
    <cellStyle name="Normal 13 3 5 2" xfId="12100" xr:uid="{B23F1246-496F-4290-8E0C-5026324B2AB6}"/>
    <cellStyle name="Normal 13 3 5 2 2" xfId="20428" xr:uid="{E7453FDF-8A64-42CC-A3CA-A565E8505A27}"/>
    <cellStyle name="Normal 13 3 5 2 2 2" xfId="37510" xr:uid="{81FEB336-5F2A-4E95-8381-CCDA3AF13B8E}"/>
    <cellStyle name="Normal 13 3 5 2 3" xfId="29217" xr:uid="{2FD82BAC-2A1B-480E-8FE6-EE4FE672CDC8}"/>
    <cellStyle name="Normal 13 3 5 3" xfId="10668" xr:uid="{683424E3-1423-4BE5-9EFD-6AB2CC0F81DC}"/>
    <cellStyle name="Normal 13 3 5 3 2" xfId="19060" xr:uid="{C381329C-0967-4193-B272-A5C1C9B8409B}"/>
    <cellStyle name="Normal 13 3 5 3 2 2" xfId="36142" xr:uid="{CE6C929A-458E-4DCD-BA74-4D45E28595FE}"/>
    <cellStyle name="Normal 13 3 5 3 3" xfId="27849" xr:uid="{87FA1EF8-37D8-4E20-928F-A2DA53E58AB4}"/>
    <cellStyle name="Normal 13 3 5 4" xfId="13516" xr:uid="{2ECE570C-3E9E-4C43-A7CE-7901804EA5E3}"/>
    <cellStyle name="Normal 13 3 5 4 2" xfId="30598" xr:uid="{4934E87E-49A9-4E3C-926C-05C61813CE1D}"/>
    <cellStyle name="Normal 13 3 5 5" xfId="21936" xr:uid="{92C69AC4-10BA-4CB3-9113-AB865F3A3ADA}"/>
    <cellStyle name="Normal 13 3 6" xfId="11318" xr:uid="{28E16C3E-91B4-4640-98CD-535236305351}"/>
    <cellStyle name="Normal 13 3 6 2" xfId="19667" xr:uid="{EBFC56EC-62C2-4ABF-B9F4-82C8D056B25A}"/>
    <cellStyle name="Normal 13 3 6 2 2" xfId="36749" xr:uid="{C034FDC9-0279-49BE-9702-E8DC89F9F2F8}"/>
    <cellStyle name="Normal 13 3 6 3" xfId="28456" xr:uid="{52BB342D-626D-426E-9F0E-FCF8E727CEF8}"/>
    <cellStyle name="Normal 13 3 7" xfId="6129" xr:uid="{0646FC69-BA08-4DB5-9F96-B3D8863FFD81}"/>
    <cellStyle name="Normal 13 3 7 2" xfId="15054" xr:uid="{E79E0345-2961-48CD-BB27-15B27BB8C719}"/>
    <cellStyle name="Normal 13 3 7 2 2" xfId="32136" xr:uid="{64D8D432-48C3-4FA9-B98D-ED0F5B2675C6}"/>
    <cellStyle name="Normal 13 3 7 3" xfId="23493" xr:uid="{39DCD0F0-0A2E-4387-8BA5-40FC8A4C85A6}"/>
    <cellStyle name="Normal 13 3 8" xfId="12918" xr:uid="{20AAE817-B3D8-452C-81EF-93B779FB4FEE}"/>
    <cellStyle name="Normal 13 3 8 2" xfId="30006" xr:uid="{5DBCBE34-5B7F-4C0C-A497-9FEC25CFD014}"/>
    <cellStyle name="Normal 13 3 9" xfId="21255" xr:uid="{579FA1AB-44C4-4116-9408-0D0078EC0BB5}"/>
    <cellStyle name="Normal 13 4" xfId="2341" xr:uid="{DD6F74C6-E520-462F-A737-7E99D62E3D05}"/>
    <cellStyle name="Normal 13 4 10" xfId="38494" xr:uid="{56C90CF9-C6BF-4144-A0A0-0628C1B4983D}"/>
    <cellStyle name="Normal 13 4 2" xfId="3190" xr:uid="{F943B949-77FE-49F6-93D9-A49F50EB11E3}"/>
    <cellStyle name="Normal 13 4 2 2" xfId="5673" xr:uid="{A9E344EE-2838-4197-8639-650029A67D37}"/>
    <cellStyle name="Normal 13 4 2 2 2" xfId="12689" xr:uid="{77367EE5-37A1-486D-A529-5B4091DDA6C6}"/>
    <cellStyle name="Normal 13 4 2 2 2 2" xfId="21017" xr:uid="{38C82F1F-ACA3-4A98-B300-C072DC5D554F}"/>
    <cellStyle name="Normal 13 4 2 2 2 2 2" xfId="38099" xr:uid="{F983BB69-A6FE-439E-8491-C25BA61CED26}"/>
    <cellStyle name="Normal 13 4 2 2 2 3" xfId="29806" xr:uid="{177A6877-B9E7-4158-BA30-8564B28B734B}"/>
    <cellStyle name="Normal 13 4 2 2 3" xfId="11131" xr:uid="{62C17594-F58E-4E22-829C-820F49F8881B}"/>
    <cellStyle name="Normal 13 4 2 2 3 2" xfId="19495" xr:uid="{C97139CC-1B23-41C6-97ED-0D5AA4A8C9E4}"/>
    <cellStyle name="Normal 13 4 2 2 3 2 2" xfId="36577" xr:uid="{904766ED-050C-4C2A-8696-60264869BA7E}"/>
    <cellStyle name="Normal 13 4 2 2 3 3" xfId="28284" xr:uid="{FE0B49DA-0AC3-4CFB-A638-B28A65DFA355}"/>
    <cellStyle name="Normal 13 4 2 2 4" xfId="14623" xr:uid="{275AD5BF-CB80-4028-BD26-2B2B5FA253FC}"/>
    <cellStyle name="Normal 13 4 2 2 4 2" xfId="31705" xr:uid="{E587BA1B-DB1D-4B04-9416-10F79D0CAD5B}"/>
    <cellStyle name="Normal 13 4 2 2 5" xfId="23056" xr:uid="{11E6D5EB-BB83-46E0-B8D5-BD1E70B31499}"/>
    <cellStyle name="Normal 13 4 2 3" xfId="11927" xr:uid="{E55C2C1D-FFD3-4481-BDF5-8E319A419622}"/>
    <cellStyle name="Normal 13 4 2 3 2" xfId="20256" xr:uid="{38AC8058-48BB-4C90-ABC8-39965AF457C1}"/>
    <cellStyle name="Normal 13 4 2 3 2 2" xfId="37338" xr:uid="{5E25F12F-3DE5-4EB7-81B3-77F87A3973A2}"/>
    <cellStyle name="Normal 13 4 2 3 3" xfId="29045" xr:uid="{CC84C8F2-D2FE-41A7-BB1A-2B76B9C0E4A8}"/>
    <cellStyle name="Normal 13 4 2 4" xfId="6574" xr:uid="{1F5106A1-954A-4431-81EC-CAEE4E1439EE}"/>
    <cellStyle name="Normal 13 4 2 4 2" xfId="15494" xr:uid="{21E19736-6C73-41A5-835C-1D732CFF91E7}"/>
    <cellStyle name="Normal 13 4 2 4 2 2" xfId="32576" xr:uid="{F5A0CBBB-8C9D-48DF-8CF9-3E4294F165EA}"/>
    <cellStyle name="Normal 13 4 2 4 3" xfId="23937" xr:uid="{C5737F84-D941-4ECD-90A7-1EC8955325DF}"/>
    <cellStyle name="Normal 13 4 2 5" xfId="13369" xr:uid="{07DB4EBC-B482-49F5-8858-868214C23CA4}"/>
    <cellStyle name="Normal 13 4 2 5 2" xfId="30451" xr:uid="{E1F5426A-3621-4880-A481-8DBECB858E82}"/>
    <cellStyle name="Normal 13 4 2 6" xfId="21790" xr:uid="{882B356A-4C00-44DF-9A84-4E23F9EA1B84}"/>
    <cellStyle name="Normal 13 4 2 7" xfId="3942" xr:uid="{46C57876-E5F8-4046-BC44-D746B2370CC0}"/>
    <cellStyle name="Normal 13 4 3" xfId="5367" xr:uid="{7706246E-8FDB-40AA-8A90-D8C4B845452B}"/>
    <cellStyle name="Normal 13 4 3 2" xfId="12384" xr:uid="{1B9B2CA9-4790-4B72-85E2-3DBD8B54AEFB}"/>
    <cellStyle name="Normal 13 4 3 2 2" xfId="20712" xr:uid="{D11FCD3F-7BDF-44C1-B564-03984A27776D}"/>
    <cellStyle name="Normal 13 4 3 2 2 2" xfId="37794" xr:uid="{00E1E0EF-C073-4C55-B229-04EA30D8FB4A}"/>
    <cellStyle name="Normal 13 4 3 2 3" xfId="29501" xr:uid="{2662048C-6F34-4057-AAC9-7293F4F66FD9}"/>
    <cellStyle name="Normal 13 4 3 3" xfId="7309" xr:uid="{29F1B2F8-5096-4725-BFE8-CCF4B9527FCB}"/>
    <cellStyle name="Normal 13 4 3 3 2" xfId="16177" xr:uid="{3F229B4A-8883-4AAA-ADBB-82E16A0031BC}"/>
    <cellStyle name="Normal 13 4 3 3 2 2" xfId="33259" xr:uid="{969D8ADD-5B91-4BE9-8FD7-CD3AF93B1A6A}"/>
    <cellStyle name="Normal 13 4 3 3 3" xfId="24643" xr:uid="{652E3E67-1825-48BB-981D-EAC8B9B37B2D}"/>
    <cellStyle name="Normal 13 4 3 4" xfId="14321" xr:uid="{A6428D8C-1017-4616-81E4-47EA29176C16}"/>
    <cellStyle name="Normal 13 4 3 4 2" xfId="31403" xr:uid="{4356640B-29E7-4C80-9DC3-24DDB38A35AA}"/>
    <cellStyle name="Normal 13 4 3 5" xfId="22754" xr:uid="{B4C264A3-D7D1-423A-8588-B89F6B4BCC8E}"/>
    <cellStyle name="Normal 13 4 4" xfId="4606" xr:uid="{475430F1-D56E-4F2D-92D5-C222B748808E}"/>
    <cellStyle name="Normal 13 4 4 2" xfId="11622" xr:uid="{358E61AC-49DB-4EB0-A23F-E8AD1D394458}"/>
    <cellStyle name="Normal 13 4 4 2 2" xfId="19951" xr:uid="{37A54E39-3D45-4C04-8ED1-4623A9D22A83}"/>
    <cellStyle name="Normal 13 4 4 2 2 2" xfId="37033" xr:uid="{0B983E36-1F19-40BC-9DDD-ED560C0430FE}"/>
    <cellStyle name="Normal 13 4 4 2 3" xfId="28740" xr:uid="{D1CE441D-A459-4863-BCF2-E4601CC9D0FB}"/>
    <cellStyle name="Normal 13 4 4 3" xfId="13679" xr:uid="{DFF9EFE8-993C-478A-A218-7C31128008A4}"/>
    <cellStyle name="Normal 13 4 4 3 2" xfId="30761" xr:uid="{3248FA15-0CA7-44F2-A4E9-A8DFF7DC9511}"/>
    <cellStyle name="Normal 13 4 4 4" xfId="22094" xr:uid="{9EDC474A-D0F3-40C5-BE71-A3A46B5451F9}"/>
    <cellStyle name="Normal 13 4 5" xfId="6272" xr:uid="{229A6B97-CE62-49EE-9743-74FBBAA94A21}"/>
    <cellStyle name="Normal 13 4 5 2" xfId="15192" xr:uid="{27CABBAE-7126-481C-ACC6-AE227463F8E1}"/>
    <cellStyle name="Normal 13 4 5 2 2" xfId="32274" xr:uid="{1C147AF7-BAB1-48AD-AAED-D98C746C062A}"/>
    <cellStyle name="Normal 13 4 5 3" xfId="23635" xr:uid="{16A041DB-335B-473F-87BE-ED1F88B2FB8E}"/>
    <cellStyle name="Normal 13 4 6" xfId="13064" xr:uid="{EDCC2BCB-86BC-48DA-9833-505F3E4AF720}"/>
    <cellStyle name="Normal 13 4 6 2" xfId="30146" xr:uid="{27D30A8A-C6C2-4552-856D-14BEA87A6055}"/>
    <cellStyle name="Normal 13 4 7" xfId="21485" xr:uid="{4B2631C7-5BF3-4490-9782-EDF4822E8CF0}"/>
    <cellStyle name="Normal 13 4 8" xfId="3637" xr:uid="{F4BE0FDC-FA05-4BC3-B606-6868DC4A0E64}"/>
    <cellStyle name="Normal 13 4 9" xfId="2879" xr:uid="{F953AB75-5130-4EE2-B151-5FFC412606BD}"/>
    <cellStyle name="Normal 13 5" xfId="3048" xr:uid="{1082B78E-DEF7-48CD-A0AE-3E0BE84300B5}"/>
    <cellStyle name="Normal 13 5 2" xfId="5532" xr:uid="{F6FBF1DC-5621-40E3-B02E-FEFEFAD55954}"/>
    <cellStyle name="Normal 13 5 2 2" xfId="12547" xr:uid="{F38E1148-6B1C-48A9-AB48-7AA14CE4AFDA}"/>
    <cellStyle name="Normal 13 5 2 2 2" xfId="20875" xr:uid="{50E19D16-A346-4DC5-89F6-17F6E3C4FDD0}"/>
    <cellStyle name="Normal 13 5 2 2 2 2" xfId="37957" xr:uid="{4A2966CE-229C-4E9E-9DE8-8676054130BF}"/>
    <cellStyle name="Normal 13 5 2 2 3" xfId="29664" xr:uid="{0E867A9B-F685-4472-B0A0-CA1DD71E4895}"/>
    <cellStyle name="Normal 13 5 2 3" xfId="11001" xr:uid="{141DA4F2-2259-43C8-A48F-76004C28121F}"/>
    <cellStyle name="Normal 13 5 2 3 2" xfId="19365" xr:uid="{88917C4C-76C3-4466-BAC2-F665834E9B4C}"/>
    <cellStyle name="Normal 13 5 2 3 2 2" xfId="36447" xr:uid="{96CBD379-8C51-4DCE-A7F6-ED3F8896261C}"/>
    <cellStyle name="Normal 13 5 2 3 3" xfId="28154" xr:uid="{2940C2D9-1D97-47FD-9EE9-49538C954055}"/>
    <cellStyle name="Normal 13 5 2 4" xfId="14482" xr:uid="{1CB6F8B3-73AD-4D68-90EE-D82F2FA5DF5B}"/>
    <cellStyle name="Normal 13 5 2 4 2" xfId="31564" xr:uid="{A5BC7766-70DC-4CBD-8DDD-E5198AF825C2}"/>
    <cellStyle name="Normal 13 5 2 5" xfId="22915" xr:uid="{B5782988-1873-435F-898A-ECAAA6E9132A}"/>
    <cellStyle name="Normal 13 5 3" xfId="11785" xr:uid="{6B934465-4AE1-49D2-B0A7-B0AAAB5B6A23}"/>
    <cellStyle name="Normal 13 5 3 2" xfId="20114" xr:uid="{F1D5CC79-A3B3-4A50-B180-235A623DACB6}"/>
    <cellStyle name="Normal 13 5 3 2 2" xfId="37196" xr:uid="{38D0A0B5-F6CC-452B-AA76-EDBD8451CEC5}"/>
    <cellStyle name="Normal 13 5 3 3" xfId="28903" xr:uid="{F60669FA-BC53-44E9-B618-FC7813B29C49}"/>
    <cellStyle name="Normal 13 5 4" xfId="6433" xr:uid="{E0C80CDD-8529-43C0-A32C-1F2B1D278A1E}"/>
    <cellStyle name="Normal 13 5 4 2" xfId="15353" xr:uid="{75FCEC34-FF27-4DA4-8D30-2AC1004E8ABA}"/>
    <cellStyle name="Normal 13 5 4 2 2" xfId="32435" xr:uid="{5B1BB95F-C276-4B87-8868-57834DA59B76}"/>
    <cellStyle name="Normal 13 5 4 3" xfId="23796" xr:uid="{4AB86E91-E818-485B-9C5D-DEABD43E0E78}"/>
    <cellStyle name="Normal 13 5 5" xfId="13227" xr:uid="{60446E59-44B7-47E5-96EB-B9E197DC4D78}"/>
    <cellStyle name="Normal 13 5 5 2" xfId="30309" xr:uid="{6FFAEFA5-857C-4ED3-91AB-21B0D9E1FCBC}"/>
    <cellStyle name="Normal 13 5 6" xfId="21648" xr:uid="{B74A0662-C5D6-4C95-A446-AEE8DA109C40}"/>
    <cellStyle name="Normal 13 5 7" xfId="3800" xr:uid="{21FD7352-FA86-473F-A1C0-9393F5123BCC}"/>
    <cellStyle name="Normal 13 6" xfId="5123" xr:uid="{4CC69DC4-5BF1-43CC-819A-901CF1A0118B}"/>
    <cellStyle name="Normal 13 6 2" xfId="10836" xr:uid="{67AC9FC9-A42A-4544-B5C3-48E000E956A8}"/>
    <cellStyle name="Normal 13 6 2 2" xfId="12242" xr:uid="{6525B192-6130-4C6F-B13D-D4048C8B8634}"/>
    <cellStyle name="Normal 13 6 2 2 2" xfId="20570" xr:uid="{1E2A864C-7AE0-413C-BB21-03C11D2F6015}"/>
    <cellStyle name="Normal 13 6 2 2 2 2" xfId="37652" xr:uid="{18B5E5F0-5959-4C34-92B0-EC21EB2B2067}"/>
    <cellStyle name="Normal 13 6 2 2 3" xfId="29359" xr:uid="{4FC68D7C-ED8D-4576-8306-F06CE4527E58}"/>
    <cellStyle name="Normal 13 6 2 3" xfId="19200" xr:uid="{7920DC15-6DF5-4077-B3E0-AC4959A2F092}"/>
    <cellStyle name="Normal 13 6 2 3 2" xfId="36282" xr:uid="{C89B2E81-DFBC-45C2-A5A3-DCA1DD6DAF0D}"/>
    <cellStyle name="Normal 13 6 2 4" xfId="27989" xr:uid="{0C55D59A-60F3-4BB1-8391-256F68EF6F86}"/>
    <cellStyle name="Normal 13 6 3" xfId="11480" xr:uid="{FDD31F82-7E15-4707-9860-13934CD8F26F}"/>
    <cellStyle name="Normal 13 6 3 2" xfId="19809" xr:uid="{320F388D-8632-4A1F-AE55-FBC1DB0A12AB}"/>
    <cellStyle name="Normal 13 6 3 2 2" xfId="36891" xr:uid="{B7406294-16AB-412A-A7D6-341787170220}"/>
    <cellStyle name="Normal 13 6 3 3" xfId="28598" xr:uid="{EA88C711-178B-4E4A-B32E-BB19B4F30DE4}"/>
    <cellStyle name="Normal 13 6 4" xfId="7163" xr:uid="{286A0743-B737-4FC8-B031-7B3A055F3E9B}"/>
    <cellStyle name="Normal 13 6 4 2" xfId="16034" xr:uid="{1FC0581F-F4EC-4FF1-892F-FE3351C79F8C}"/>
    <cellStyle name="Normal 13 6 4 2 2" xfId="33116" xr:uid="{CD94534C-A550-4F51-B362-D832EB1503B7}"/>
    <cellStyle name="Normal 13 6 4 3" xfId="24497" xr:uid="{DA2DA723-B83C-412F-8386-F92A676CAB3C}"/>
    <cellStyle name="Normal 13 6 5" xfId="14088" xr:uid="{A8794595-6EDD-4E89-A659-FFDDFB287B94}"/>
    <cellStyle name="Normal 13 6 5 2" xfId="31170" xr:uid="{C3C13A25-7D3B-4441-A160-DA748A1D99B5}"/>
    <cellStyle name="Normal 13 6 6" xfId="22517" xr:uid="{99EAC61B-313B-4D72-9B36-D2E49C748879}"/>
    <cellStyle name="Normal 13 7" xfId="4096" xr:uid="{B325A15F-E66D-4A9A-9F1B-107B027B9880}"/>
    <cellStyle name="Normal 13 7 2" xfId="12097" xr:uid="{558DE144-0888-413C-865C-ECAB10F58D05}"/>
    <cellStyle name="Normal 13 7 2 2" xfId="20425" xr:uid="{4A25FA84-1B4B-4F24-963A-44BDCBB1ED8D}"/>
    <cellStyle name="Normal 13 7 2 2 2" xfId="37507" xr:uid="{F108F268-5542-4C2D-A793-9D4E75EE5747}"/>
    <cellStyle name="Normal 13 7 2 3" xfId="29214" xr:uid="{6CD4513A-BDC6-48DC-9780-6486405A24C6}"/>
    <cellStyle name="Normal 13 7 3" xfId="10665" xr:uid="{304DEEF8-B49F-43C4-A833-32B59504A746}"/>
    <cellStyle name="Normal 13 7 3 2" xfId="19057" xr:uid="{7973D1B3-62E2-4D08-8F6E-247E1948094C}"/>
    <cellStyle name="Normal 13 7 3 2 2" xfId="36139" xr:uid="{E695A989-42C0-4E1C-A16F-B3987F7DB121}"/>
    <cellStyle name="Normal 13 7 3 3" xfId="27846" xr:uid="{642FDA8E-8B4E-4150-A272-5382CC1D33F4}"/>
    <cellStyle name="Normal 13 8" xfId="11315" xr:uid="{74CE6F67-4361-4460-8DED-7D9AC179B06E}"/>
    <cellStyle name="Normal 13 8 2" xfId="19664" xr:uid="{924C6BBF-C4E7-4D5C-BDFC-50332A2EB81A}"/>
    <cellStyle name="Normal 13 8 2 2" xfId="36746" xr:uid="{01D5E0CC-A4D0-4201-88D2-BA24415F46D4}"/>
    <cellStyle name="Normal 13 8 3" xfId="28453" xr:uid="{DD09FB1E-5B4B-44F7-B6C9-640318EEC415}"/>
    <cellStyle name="Normal 13 9" xfId="6126" xr:uid="{2A6A0CF2-4811-4A03-B2DD-8A4251F5E68F}"/>
    <cellStyle name="Normal 13 9 2" xfId="15051" xr:uid="{573A8DCE-641B-4CCD-99E3-9133ABFD4488}"/>
    <cellStyle name="Normal 13 9 2 2" xfId="32133" xr:uid="{0D17988F-54A2-401E-96D3-C64EDE51B34E}"/>
    <cellStyle name="Normal 13 9 3" xfId="23490" xr:uid="{FD1FD5DA-CC4F-41FE-AD2A-588C51983ADA}"/>
    <cellStyle name="Normal 130" xfId="3351" xr:uid="{F32066FC-F5F4-4AE9-9C41-85D1E737F929}"/>
    <cellStyle name="Normal 14" xfId="1132" xr:uid="{00000000-0005-0000-0000-00006C040000}"/>
    <cellStyle name="Normal 14 10" xfId="12919" xr:uid="{2245F67C-58FF-45D6-996C-7BD392CA160C}"/>
    <cellStyle name="Normal 14 10 2" xfId="30007" xr:uid="{34B1AC71-597C-4E8C-AA31-39F9AE0C9C24}"/>
    <cellStyle name="Normal 14 11" xfId="21256" xr:uid="{3ACEDEFD-E011-4751-863C-DC80FD711989}"/>
    <cellStyle name="Normal 14 12" xfId="3497" xr:uid="{1A0EA493-D885-4677-AB08-A2FB2A3AADCF}"/>
    <cellStyle name="Normal 14 13" xfId="2740" xr:uid="{6E9A8CA3-0935-4787-A496-E8C15EF4F00E}"/>
    <cellStyle name="Normal 14 14" xfId="38379" xr:uid="{A6F0E5D5-0BA1-4425-A010-A1C7D98AA8A7}"/>
    <cellStyle name="Normal 14 2" xfId="2346" xr:uid="{6E592E7B-25AC-44B6-B5CA-7B63C9D59B65}"/>
    <cellStyle name="Normal 14 2 10" xfId="21257" xr:uid="{A3814C68-C3F2-4B2E-B664-FF45060CA3CB}"/>
    <cellStyle name="Normal 14 2 11" xfId="3498" xr:uid="{A9F0F769-DF6E-4055-81E4-7D7817EFCC1F}"/>
    <cellStyle name="Normal 14 2 12" xfId="2741" xr:uid="{DEC5ECAB-C351-4B71-9861-8EA5761C9E19}"/>
    <cellStyle name="Normal 14 2 13" xfId="38499" xr:uid="{91C95EC1-EAD8-4E9F-8FDB-27A3774D93C3}"/>
    <cellStyle name="Normal 14 2 2" xfId="2347" xr:uid="{A7DC3E50-983E-48B5-AD9D-A5A39A7C29BE}"/>
    <cellStyle name="Normal 14 2 2 10" xfId="3499" xr:uid="{D7E41010-48FA-4C36-A8AE-E25AE046C9DE}"/>
    <cellStyle name="Normal 14 2 2 11" xfId="2742" xr:uid="{2D7AFE2B-6776-493F-8D3B-C629502EF540}"/>
    <cellStyle name="Normal 14 2 2 12" xfId="38500" xr:uid="{0E16FC26-FEAC-4F25-B3C8-42F34980D7F7}"/>
    <cellStyle name="Normal 14 2 2 2" xfId="2885" xr:uid="{E6342903-99A1-40A9-995B-776C8A190785}"/>
    <cellStyle name="Normal 14 2 2 2 2" xfId="3196" xr:uid="{BD980BCA-3438-4972-AC43-307E38C615B1}"/>
    <cellStyle name="Normal 14 2 2 2 2 2" xfId="5679" xr:uid="{E3F01DF8-0513-47B7-BA28-755937A5C5F0}"/>
    <cellStyle name="Normal 14 2 2 2 2 2 2" xfId="12695" xr:uid="{26EF4839-7F4E-427E-BF32-C27DF728060E}"/>
    <cellStyle name="Normal 14 2 2 2 2 2 2 2" xfId="21023" xr:uid="{2BC15FA1-2D84-4A82-B9B1-DDD91378B026}"/>
    <cellStyle name="Normal 14 2 2 2 2 2 2 2 2" xfId="38105" xr:uid="{6F9777DE-CE3F-480B-81C6-10240C74A9F0}"/>
    <cellStyle name="Normal 14 2 2 2 2 2 2 3" xfId="29812" xr:uid="{3AAF7F22-F60F-4C64-A2DD-87482FF62BE6}"/>
    <cellStyle name="Normal 14 2 2 2 2 2 3" xfId="11137" xr:uid="{533742D2-544B-4958-8125-0643CFF9E325}"/>
    <cellStyle name="Normal 14 2 2 2 2 2 3 2" xfId="19501" xr:uid="{45788C78-E632-4D0F-90C5-6DBC8F7CFBB8}"/>
    <cellStyle name="Normal 14 2 2 2 2 2 3 2 2" xfId="36583" xr:uid="{4A856791-ABC5-436F-AC0D-A715F9872F8A}"/>
    <cellStyle name="Normal 14 2 2 2 2 2 3 3" xfId="28290" xr:uid="{18F7FFFE-9AFE-458F-AF58-5FA261EAF1A1}"/>
    <cellStyle name="Normal 14 2 2 2 2 2 4" xfId="14629" xr:uid="{17EDDB61-02F8-44C2-AC5B-4363039CA714}"/>
    <cellStyle name="Normal 14 2 2 2 2 2 4 2" xfId="31711" xr:uid="{7FE7FE76-0894-4720-BBF9-AEEA4FF2A8ED}"/>
    <cellStyle name="Normal 14 2 2 2 2 2 5" xfId="23062" xr:uid="{2F788A78-1E53-4ACA-805D-2C3F3DE9AEDE}"/>
    <cellStyle name="Normal 14 2 2 2 2 3" xfId="11933" xr:uid="{B4B1CE25-DB97-4435-8B42-9B1A3F5B72F4}"/>
    <cellStyle name="Normal 14 2 2 2 2 3 2" xfId="20262" xr:uid="{1CD88A23-D388-440D-B045-65C5C10E58AA}"/>
    <cellStyle name="Normal 14 2 2 2 2 3 2 2" xfId="37344" xr:uid="{3E09E046-8031-47EE-B8A4-EDCCEBF89E34}"/>
    <cellStyle name="Normal 14 2 2 2 2 3 3" xfId="29051" xr:uid="{8B2C9119-3E78-480F-8F59-F7B8369B780F}"/>
    <cellStyle name="Normal 14 2 2 2 2 4" xfId="6580" xr:uid="{E0060087-A3FC-4D1A-B884-D543B69F2A8C}"/>
    <cellStyle name="Normal 14 2 2 2 2 4 2" xfId="15500" xr:uid="{C8FF977B-660C-492C-98A2-EA737BA4BBCE}"/>
    <cellStyle name="Normal 14 2 2 2 2 4 2 2" xfId="32582" xr:uid="{4D768540-7269-487C-8823-F675E79D4D98}"/>
    <cellStyle name="Normal 14 2 2 2 2 4 3" xfId="23943" xr:uid="{579A851C-778E-47BF-BC7C-6BA685D5DE90}"/>
    <cellStyle name="Normal 14 2 2 2 2 5" xfId="13375" xr:uid="{F6DFF7E6-76D2-43AF-9F38-626826919A5D}"/>
    <cellStyle name="Normal 14 2 2 2 2 5 2" xfId="30457" xr:uid="{AC7AA8A6-8DBB-40BC-87D2-9F76E3C89BD6}"/>
    <cellStyle name="Normal 14 2 2 2 2 6" xfId="21796" xr:uid="{0BA1069D-0E5D-4B5E-854C-B1426DA9F14F}"/>
    <cellStyle name="Normal 14 2 2 2 2 7" xfId="3948" xr:uid="{346375C5-274F-4661-AD21-92F99612D65E}"/>
    <cellStyle name="Normal 14 2 2 2 3" xfId="5373" xr:uid="{994180EE-765D-4512-95B1-0E66BAAD7CB2}"/>
    <cellStyle name="Normal 14 2 2 2 3 2" xfId="12390" xr:uid="{2F4C9A93-EEB0-4747-90D5-94EBB06CB6C9}"/>
    <cellStyle name="Normal 14 2 2 2 3 2 2" xfId="20718" xr:uid="{8F3B0C29-A158-4EEC-8A5F-EBCC118DBCFB}"/>
    <cellStyle name="Normal 14 2 2 2 3 2 2 2" xfId="37800" xr:uid="{4BA64E97-8F6B-4CEA-884D-245F633A40FB}"/>
    <cellStyle name="Normal 14 2 2 2 3 2 3" xfId="29507" xr:uid="{27D1DAAC-7BBC-460B-AB9A-AD7D56BE523C}"/>
    <cellStyle name="Normal 14 2 2 2 3 3" xfId="7315" xr:uid="{D75B6CF8-78CC-46DA-9706-61D9EF96B0EB}"/>
    <cellStyle name="Normal 14 2 2 2 3 3 2" xfId="16183" xr:uid="{42CCC00F-1666-41EA-91D0-B47C1289FBA4}"/>
    <cellStyle name="Normal 14 2 2 2 3 3 2 2" xfId="33265" xr:uid="{01910953-9C86-46A6-A845-22445582175E}"/>
    <cellStyle name="Normal 14 2 2 2 3 3 3" xfId="24649" xr:uid="{2C2208CD-C36D-4280-B3D4-D72360104E57}"/>
    <cellStyle name="Normal 14 2 2 2 3 4" xfId="14327" xr:uid="{E3DFEF19-1308-4F41-A56E-9160D9F7A728}"/>
    <cellStyle name="Normal 14 2 2 2 3 4 2" xfId="31409" xr:uid="{78691200-C725-4C8D-AFA3-FD6824AB61FB}"/>
    <cellStyle name="Normal 14 2 2 2 3 5" xfId="22760" xr:uid="{7D531D40-23B5-4EFA-8595-C6E062D99EFF}"/>
    <cellStyle name="Normal 14 2 2 2 4" xfId="4811" xr:uid="{BAFB191B-CE42-4D45-A695-75CB12D6263A}"/>
    <cellStyle name="Normal 14 2 2 2 4 2" xfId="11628" xr:uid="{4BBFF07F-FA7F-46BD-A612-6BE26C41DC96}"/>
    <cellStyle name="Normal 14 2 2 2 4 2 2" xfId="19957" xr:uid="{39C6E707-FB4E-479B-BC54-6C3796A41BA9}"/>
    <cellStyle name="Normal 14 2 2 2 4 2 2 2" xfId="37039" xr:uid="{9961EEF6-0B90-486E-B125-CC9B756B05B8}"/>
    <cellStyle name="Normal 14 2 2 2 4 2 3" xfId="28746" xr:uid="{89062964-293B-46BD-91CB-348FC02010F6}"/>
    <cellStyle name="Normal 14 2 2 2 4 3" xfId="13894" xr:uid="{544C2678-F2DB-4074-B599-DCFC17B3DC89}"/>
    <cellStyle name="Normal 14 2 2 2 4 3 2" xfId="30976" xr:uid="{75F1E469-14C8-421B-9DC1-75FF062D40F1}"/>
    <cellStyle name="Normal 14 2 2 2 4 4" xfId="22310" xr:uid="{9A3622C3-5312-49E1-AEA4-63313B1E04C6}"/>
    <cellStyle name="Normal 14 2 2 2 5" xfId="6278" xr:uid="{FEEF31AA-DF2C-4CA3-86CC-990FE4A3D7DE}"/>
    <cellStyle name="Normal 14 2 2 2 5 2" xfId="15198" xr:uid="{65BEA1E7-A02B-4124-B1DA-DC8DE7C9D670}"/>
    <cellStyle name="Normal 14 2 2 2 5 2 2" xfId="32280" xr:uid="{2C703031-A6A4-440D-9FA1-F079DA7BA6EE}"/>
    <cellStyle name="Normal 14 2 2 2 5 3" xfId="23641" xr:uid="{69E16756-3060-4482-B384-C63245B329E2}"/>
    <cellStyle name="Normal 14 2 2 2 6" xfId="13070" xr:uid="{65C85EB2-890B-4AC5-A3C9-8BEAA361B2C6}"/>
    <cellStyle name="Normal 14 2 2 2 6 2" xfId="30152" xr:uid="{E1AAE8D7-7FCE-40BD-A7D3-B12E037BE086}"/>
    <cellStyle name="Normal 14 2 2 2 7" xfId="21491" xr:uid="{38CB188E-0879-4F50-964A-50413B204601}"/>
    <cellStyle name="Normal 14 2 2 2 8" xfId="3643" xr:uid="{31605527-0F9A-42AA-B99B-88E0C00E59C0}"/>
    <cellStyle name="Normal 14 2 2 3" xfId="3054" xr:uid="{F499455E-770C-4397-AFC9-4382FDA891A7}"/>
    <cellStyle name="Normal 14 2 2 3 2" xfId="5538" xr:uid="{D7F30416-F30A-4E2F-A3C4-B64E3387827F}"/>
    <cellStyle name="Normal 14 2 2 3 2 2" xfId="12553" xr:uid="{A0B45D89-502A-4636-B490-102C44FD612F}"/>
    <cellStyle name="Normal 14 2 2 3 2 2 2" xfId="20881" xr:uid="{7289135A-A69A-4014-B54F-3B3EB97C4DF1}"/>
    <cellStyle name="Normal 14 2 2 3 2 2 2 2" xfId="37963" xr:uid="{D4171A95-3CE4-49EF-AB3A-5F02668FB9D9}"/>
    <cellStyle name="Normal 14 2 2 3 2 2 3" xfId="29670" xr:uid="{129278F5-15B5-4890-8CFD-50370BCBEACD}"/>
    <cellStyle name="Normal 14 2 2 3 2 3" xfId="11007" xr:uid="{DB3F5013-304B-4491-92C6-6673576CDCE3}"/>
    <cellStyle name="Normal 14 2 2 3 2 3 2" xfId="19371" xr:uid="{08B98B6B-3FA1-43E1-A329-B8F660BA4329}"/>
    <cellStyle name="Normal 14 2 2 3 2 3 2 2" xfId="36453" xr:uid="{ED9163F2-F253-4AEF-9021-75D456A97847}"/>
    <cellStyle name="Normal 14 2 2 3 2 3 3" xfId="28160" xr:uid="{A25AD26C-B159-449B-8B32-8EB98B1FCA90}"/>
    <cellStyle name="Normal 14 2 2 3 2 4" xfId="14488" xr:uid="{CED9406A-F2CD-4E4A-A535-876D249AEBEE}"/>
    <cellStyle name="Normal 14 2 2 3 2 4 2" xfId="31570" xr:uid="{51614254-EB6A-4640-9E19-6655C683F413}"/>
    <cellStyle name="Normal 14 2 2 3 2 5" xfId="22921" xr:uid="{272B9772-BFE3-4CDF-B60E-9DC861746A54}"/>
    <cellStyle name="Normal 14 2 2 3 3" xfId="11791" xr:uid="{05568975-566F-4ED0-BA34-C0C288EB8458}"/>
    <cellStyle name="Normal 14 2 2 3 3 2" xfId="20120" xr:uid="{25F2FF4D-A9C1-440F-BBF0-57BBD1753DED}"/>
    <cellStyle name="Normal 14 2 2 3 3 2 2" xfId="37202" xr:uid="{C6C0BA56-F0BC-4DA8-B659-947DA4B4B90B}"/>
    <cellStyle name="Normal 14 2 2 3 3 3" xfId="28909" xr:uid="{12F91794-9C85-4E7B-97D3-A88E6CC4D28B}"/>
    <cellStyle name="Normal 14 2 2 3 4" xfId="6439" xr:uid="{E28279F3-818A-44AF-B97D-26E1F8C9B11A}"/>
    <cellStyle name="Normal 14 2 2 3 4 2" xfId="15359" xr:uid="{731B8542-B813-4D48-A025-AE30F3E4BE6C}"/>
    <cellStyle name="Normal 14 2 2 3 4 2 2" xfId="32441" xr:uid="{10CD5C74-C61F-4391-B6DA-29B3331F2EDD}"/>
    <cellStyle name="Normal 14 2 2 3 4 3" xfId="23802" xr:uid="{3FA8680F-0EBF-4B6F-84BB-EC7348A58433}"/>
    <cellStyle name="Normal 14 2 2 3 5" xfId="13233" xr:uid="{8DB3EB44-C308-4131-A175-F87F317FB716}"/>
    <cellStyle name="Normal 14 2 2 3 5 2" xfId="30315" xr:uid="{41EB9A29-A842-4F7C-A925-E61E46C626D2}"/>
    <cellStyle name="Normal 14 2 2 3 6" xfId="21654" xr:uid="{0A4A9B1B-CE84-49EE-B7B0-5BEBABB972C9}"/>
    <cellStyle name="Normal 14 2 2 3 7" xfId="3806" xr:uid="{9F3B323C-A8D5-44E5-A738-73A5E1D5FFDF}"/>
    <cellStyle name="Normal 14 2 2 4" xfId="5129" xr:uid="{02212ABC-D4C7-47FF-8F2E-BB4E0CEE8B6B}"/>
    <cellStyle name="Normal 14 2 2 4 2" xfId="10842" xr:uid="{7BF0DEF8-0A46-4525-8D14-2CC8AE0BEEFB}"/>
    <cellStyle name="Normal 14 2 2 4 2 2" xfId="12248" xr:uid="{EE372E67-81D1-4DCA-BB43-212032C1C0CF}"/>
    <cellStyle name="Normal 14 2 2 4 2 2 2" xfId="20576" xr:uid="{4D31D6A7-0ABF-47CA-8346-D6162E7CFD5C}"/>
    <cellStyle name="Normal 14 2 2 4 2 2 2 2" xfId="37658" xr:uid="{A5592234-086C-4DB0-8A98-AE8BFDDA0122}"/>
    <cellStyle name="Normal 14 2 2 4 2 2 3" xfId="29365" xr:uid="{D7DE63F9-978F-491F-BA85-22036174944E}"/>
    <cellStyle name="Normal 14 2 2 4 2 3" xfId="19206" xr:uid="{0FF51685-37DD-448D-B47E-2497B3254DC3}"/>
    <cellStyle name="Normal 14 2 2 4 2 3 2" xfId="36288" xr:uid="{3EFC7367-F2F4-490A-B6C4-8DAC2195FCAE}"/>
    <cellStyle name="Normal 14 2 2 4 2 4" xfId="27995" xr:uid="{159156D9-BB57-4498-BBA4-C1C75B41E292}"/>
    <cellStyle name="Normal 14 2 2 4 3" xfId="11486" xr:uid="{96E060D5-AE9A-4E3D-BD87-E55B162CA29D}"/>
    <cellStyle name="Normal 14 2 2 4 3 2" xfId="19815" xr:uid="{81D87952-516E-4A3E-A993-25729732CFD8}"/>
    <cellStyle name="Normal 14 2 2 4 3 2 2" xfId="36897" xr:uid="{1B102646-371A-4BB1-9C05-C4A0C45114D9}"/>
    <cellStyle name="Normal 14 2 2 4 3 3" xfId="28604" xr:uid="{50FEEA70-6931-4496-9A9A-19DED0240A00}"/>
    <cellStyle name="Normal 14 2 2 4 4" xfId="7169" xr:uid="{4D7E7D64-AA05-4BFF-B4B5-F33A734AA9C1}"/>
    <cellStyle name="Normal 14 2 2 4 4 2" xfId="16040" xr:uid="{4A406EC1-38E0-400C-AEA7-32676CEE1A3F}"/>
    <cellStyle name="Normal 14 2 2 4 4 2 2" xfId="33122" xr:uid="{41FA8983-20FA-4A17-B0B8-5CB9EC1B0B1C}"/>
    <cellStyle name="Normal 14 2 2 4 4 3" xfId="24503" xr:uid="{F5510E81-9B87-4827-8EE7-2A8D22025DEE}"/>
    <cellStyle name="Normal 14 2 2 4 5" xfId="14094" xr:uid="{BA1D2FF8-044B-489F-AE02-579315FF1631}"/>
    <cellStyle name="Normal 14 2 2 4 5 2" xfId="31176" xr:uid="{706F10DC-8E55-4622-AE80-80A44BC92DB2}"/>
    <cellStyle name="Normal 14 2 2 4 6" xfId="22523" xr:uid="{CE19E87A-4D1C-4375-9AC6-7ECB2149EA9E}"/>
    <cellStyle name="Normal 14 2 2 5" xfId="4545" xr:uid="{10A4C9AA-2F3A-4439-BC1F-1A153EE12A56}"/>
    <cellStyle name="Normal 14 2 2 5 2" xfId="12103" xr:uid="{B6A6D5D4-21CC-4CDA-86FE-6BB321CAF901}"/>
    <cellStyle name="Normal 14 2 2 5 2 2" xfId="20431" xr:uid="{A7596C85-11A8-45FD-89AB-1AD6045313F3}"/>
    <cellStyle name="Normal 14 2 2 5 2 2 2" xfId="37513" xr:uid="{7CA468B7-0B8C-4DE4-84CC-F069FD81C2CE}"/>
    <cellStyle name="Normal 14 2 2 5 2 3" xfId="29220" xr:uid="{9BF23A58-3244-4A9B-BEA1-5D28171078E7}"/>
    <cellStyle name="Normal 14 2 2 5 3" xfId="10671" xr:uid="{82C5E582-B4F8-41AC-AD58-1CC2477B4854}"/>
    <cellStyle name="Normal 14 2 2 5 3 2" xfId="19063" xr:uid="{51A65874-7E13-463A-9030-F59C7BBA80A0}"/>
    <cellStyle name="Normal 14 2 2 5 3 2 2" xfId="36145" xr:uid="{D0756CAB-27EC-4677-B14E-4563897097B2}"/>
    <cellStyle name="Normal 14 2 2 5 3 3" xfId="27852" xr:uid="{A3AD212E-6C6F-4FCC-AB54-1BB16759994B}"/>
    <cellStyle name="Normal 14 2 2 5 4" xfId="13638" xr:uid="{8B532767-C857-47FE-9673-BF64C631C389}"/>
    <cellStyle name="Normal 14 2 2 5 4 2" xfId="30720" xr:uid="{0E7837ED-D0B4-41B1-81C3-F996D1D98C2E}"/>
    <cellStyle name="Normal 14 2 2 5 5" xfId="22052" xr:uid="{FF41AEA4-D1AA-4A89-B45C-E72F162B8A54}"/>
    <cellStyle name="Normal 14 2 2 6" xfId="11321" xr:uid="{078AE9A1-D5FC-48AD-B7BB-D1EFAF6D115B}"/>
    <cellStyle name="Normal 14 2 2 6 2" xfId="19670" xr:uid="{074F3E8A-4286-4314-A72A-7F56C96B7A50}"/>
    <cellStyle name="Normal 14 2 2 6 2 2" xfId="36752" xr:uid="{76E01FBD-1264-4050-A907-92F4B4BF8BEE}"/>
    <cellStyle name="Normal 14 2 2 6 3" xfId="28459" xr:uid="{CFC75AC5-E9D4-4335-8C84-0C0336B580A9}"/>
    <cellStyle name="Normal 14 2 2 7" xfId="6132" xr:uid="{8C50A5FB-5FF7-46DD-80CF-1532F2B776FF}"/>
    <cellStyle name="Normal 14 2 2 7 2" xfId="15057" xr:uid="{EE31BFD5-422E-4084-A31E-10BA32F75B90}"/>
    <cellStyle name="Normal 14 2 2 7 2 2" xfId="32139" xr:uid="{E03C1328-6055-4CE7-8DDE-C5B3E1AD81A1}"/>
    <cellStyle name="Normal 14 2 2 7 3" xfId="23496" xr:uid="{61FF8B2C-2D49-42B6-B59B-C974A9285DA7}"/>
    <cellStyle name="Normal 14 2 2 8" xfId="12921" xr:uid="{63DEFC99-E8D3-4BFC-8799-14ED162165AD}"/>
    <cellStyle name="Normal 14 2 2 8 2" xfId="30009" xr:uid="{6E619646-CDFF-4132-A5B1-2876AE13F102}"/>
    <cellStyle name="Normal 14 2 2 9" xfId="21258" xr:uid="{E62F8777-3DDA-4CC4-9766-E8F155D5B67C}"/>
    <cellStyle name="Normal 14 2 3" xfId="2884" xr:uid="{18411745-58AD-403F-82FB-5DF4BAD50C48}"/>
    <cellStyle name="Normal 14 2 3 2" xfId="3195" xr:uid="{D37A4BEE-CB7A-4CAA-9C7A-842557C869B6}"/>
    <cellStyle name="Normal 14 2 3 2 2" xfId="5678" xr:uid="{20D33F95-EB95-4B7C-A33A-456E42776640}"/>
    <cellStyle name="Normal 14 2 3 2 2 2" xfId="12694" xr:uid="{A2A1A483-90F6-43AF-90BD-43442B6A9C8E}"/>
    <cellStyle name="Normal 14 2 3 2 2 2 2" xfId="21022" xr:uid="{02F969AB-DFF0-43BF-B997-22CFA8655CF8}"/>
    <cellStyle name="Normal 14 2 3 2 2 2 2 2" xfId="38104" xr:uid="{00627851-393E-4BFC-8DFF-266B5D846611}"/>
    <cellStyle name="Normal 14 2 3 2 2 2 3" xfId="29811" xr:uid="{03C098DA-05F5-4BE5-B6C0-854201EB4C34}"/>
    <cellStyle name="Normal 14 2 3 2 2 3" xfId="11136" xr:uid="{FFC70089-C212-4564-963C-4D22C66A4254}"/>
    <cellStyle name="Normal 14 2 3 2 2 3 2" xfId="19500" xr:uid="{0B6EA398-C757-4FEC-A479-361AC25B9031}"/>
    <cellStyle name="Normal 14 2 3 2 2 3 2 2" xfId="36582" xr:uid="{9F64DB73-C0AD-432C-B576-C4E47E346EEA}"/>
    <cellStyle name="Normal 14 2 3 2 2 3 3" xfId="28289" xr:uid="{E7503E3A-1F7B-421B-8130-722D6871A7C7}"/>
    <cellStyle name="Normal 14 2 3 2 2 4" xfId="14628" xr:uid="{96CF007D-5AAB-4F45-9C14-E003ABA964BA}"/>
    <cellStyle name="Normal 14 2 3 2 2 4 2" xfId="31710" xr:uid="{95137C07-1163-4716-9530-9A01CF62C201}"/>
    <cellStyle name="Normal 14 2 3 2 2 5" xfId="23061" xr:uid="{EF4AFB5C-BFE5-4148-BDCA-2FB9B1A3DF9B}"/>
    <cellStyle name="Normal 14 2 3 2 3" xfId="11932" xr:uid="{908828EF-6E2A-4575-9803-05C7EC465FDA}"/>
    <cellStyle name="Normal 14 2 3 2 3 2" xfId="20261" xr:uid="{06E8AA98-90AE-4A07-B201-F70C8610468A}"/>
    <cellStyle name="Normal 14 2 3 2 3 2 2" xfId="37343" xr:uid="{45FCE10A-D482-49B0-8F9B-E3D576C4F733}"/>
    <cellStyle name="Normal 14 2 3 2 3 3" xfId="29050" xr:uid="{7DD4FBC8-8067-4125-863E-6A71E841C971}"/>
    <cellStyle name="Normal 14 2 3 2 4" xfId="6579" xr:uid="{42ACDE28-0CC2-4697-83F5-42B48095F56F}"/>
    <cellStyle name="Normal 14 2 3 2 4 2" xfId="15499" xr:uid="{AAD5483E-0D6F-4166-9810-BFBF47B3533D}"/>
    <cellStyle name="Normal 14 2 3 2 4 2 2" xfId="32581" xr:uid="{645BA94D-9CA8-468B-B405-9521AF858083}"/>
    <cellStyle name="Normal 14 2 3 2 4 3" xfId="23942" xr:uid="{AC2C2A4F-BA42-4C25-86C3-5FF8EDC29B69}"/>
    <cellStyle name="Normal 14 2 3 2 5" xfId="13374" xr:uid="{7C20EE84-1C52-4875-BF1C-425B45AC44BF}"/>
    <cellStyle name="Normal 14 2 3 2 5 2" xfId="30456" xr:uid="{E0883161-EC5D-401D-A4D7-A5DD377EB98A}"/>
    <cellStyle name="Normal 14 2 3 2 6" xfId="21795" xr:uid="{06AB5427-8006-4DB0-A68C-1805BDD901AF}"/>
    <cellStyle name="Normal 14 2 3 2 7" xfId="3947" xr:uid="{23789A3E-D416-4732-9B64-45D0105F107D}"/>
    <cellStyle name="Normal 14 2 3 3" xfId="5372" xr:uid="{61B40F36-10F8-4DA4-A94A-5E8A04518DC8}"/>
    <cellStyle name="Normal 14 2 3 3 2" xfId="12389" xr:uid="{D7EA4007-1FAF-4A08-888D-BEA3DD2233E2}"/>
    <cellStyle name="Normal 14 2 3 3 2 2" xfId="20717" xr:uid="{3DA05A45-1BC2-463D-B528-3C1504862078}"/>
    <cellStyle name="Normal 14 2 3 3 2 2 2" xfId="37799" xr:uid="{2EAC64A9-34F9-4AE2-B60C-4F3E7D09688F}"/>
    <cellStyle name="Normal 14 2 3 3 2 3" xfId="29506" xr:uid="{16292E42-85AC-4CCE-9150-E2D814E0BA78}"/>
    <cellStyle name="Normal 14 2 3 3 3" xfId="7314" xr:uid="{C9DFD23A-1E1F-473C-B163-AFD11D5887FA}"/>
    <cellStyle name="Normal 14 2 3 3 3 2" xfId="16182" xr:uid="{46CC1297-736F-4955-A3AF-B02BC14FA00C}"/>
    <cellStyle name="Normal 14 2 3 3 3 2 2" xfId="33264" xr:uid="{5012A2A2-922F-4A00-83A0-CD401BE4E33A}"/>
    <cellStyle name="Normal 14 2 3 3 3 3" xfId="24648" xr:uid="{4668B334-AEBB-45F8-A075-F543EDC1331D}"/>
    <cellStyle name="Normal 14 2 3 3 4" xfId="14326" xr:uid="{12C59FAC-F37D-47F8-8EE7-DD26EF9E7376}"/>
    <cellStyle name="Normal 14 2 3 3 4 2" xfId="31408" xr:uid="{13EB9DB5-644A-4FD7-8382-597931AD2ECC}"/>
    <cellStyle name="Normal 14 2 3 3 5" xfId="22759" xr:uid="{BE9021DF-F53B-4927-8406-E0F3C85D7A71}"/>
    <cellStyle name="Normal 14 2 3 4" xfId="4680" xr:uid="{D6AEB93B-7EB3-4811-91E0-CEF47E690B5D}"/>
    <cellStyle name="Normal 14 2 3 4 2" xfId="11627" xr:uid="{7240BC80-6940-43B4-8CCE-6ADD8D89B65B}"/>
    <cellStyle name="Normal 14 2 3 4 2 2" xfId="19956" xr:uid="{CFE7F629-2427-49A8-8FBC-BD84D1BCDAA8}"/>
    <cellStyle name="Normal 14 2 3 4 2 2 2" xfId="37038" xr:uid="{9A5227FA-DD44-4BFA-A056-7B8D7947519A}"/>
    <cellStyle name="Normal 14 2 3 4 2 3" xfId="28745" xr:uid="{FFB9747B-833D-4816-83A9-1FFD95D1D6AD}"/>
    <cellStyle name="Normal 14 2 3 4 3" xfId="13765" xr:uid="{35E73055-9AE0-4CA7-921D-688CF049251D}"/>
    <cellStyle name="Normal 14 2 3 4 3 2" xfId="30847" xr:uid="{24427952-D37B-46E7-8120-AE56D07D51D3}"/>
    <cellStyle name="Normal 14 2 3 4 4" xfId="22181" xr:uid="{754A9EBF-312A-4793-B7C7-BECBBF6F5804}"/>
    <cellStyle name="Normal 14 2 3 5" xfId="6277" xr:uid="{B588AF73-6CCC-437B-8915-0EEC307FDF36}"/>
    <cellStyle name="Normal 14 2 3 5 2" xfId="15197" xr:uid="{0E2E8E0E-B339-4561-9805-AF5E26EE53DA}"/>
    <cellStyle name="Normal 14 2 3 5 2 2" xfId="32279" xr:uid="{ACC9F6E5-3118-49B8-BADA-C3010FD20931}"/>
    <cellStyle name="Normal 14 2 3 5 3" xfId="23640" xr:uid="{BE238770-4052-4121-87FB-6EC96C03590F}"/>
    <cellStyle name="Normal 14 2 3 6" xfId="13069" xr:uid="{E3C303BC-DFD7-445D-8BE1-942161309CEB}"/>
    <cellStyle name="Normal 14 2 3 6 2" xfId="30151" xr:uid="{D5CC92E1-AB70-47DD-8CEE-90C3FE896492}"/>
    <cellStyle name="Normal 14 2 3 7" xfId="21490" xr:uid="{C951277A-4B31-4B52-9B5F-5D191AF59598}"/>
    <cellStyle name="Normal 14 2 3 8" xfId="3642" xr:uid="{66A44134-C6C3-448D-AF4C-0DFC9D6942B4}"/>
    <cellStyle name="Normal 14 2 4" xfId="3053" xr:uid="{04AF1305-8F4B-43EE-827C-59C365E2521C}"/>
    <cellStyle name="Normal 14 2 4 2" xfId="5537" xr:uid="{C10FF81E-0B46-4F5D-95B4-AC873AD76DA1}"/>
    <cellStyle name="Normal 14 2 4 2 2" xfId="12552" xr:uid="{22165EF1-CFA7-4353-9F9B-EE1715AD30D5}"/>
    <cellStyle name="Normal 14 2 4 2 2 2" xfId="20880" xr:uid="{882839F1-44C7-4774-8B04-738B4B482C3B}"/>
    <cellStyle name="Normal 14 2 4 2 2 2 2" xfId="37962" xr:uid="{994A0351-E53B-4992-ABF7-48D12746D116}"/>
    <cellStyle name="Normal 14 2 4 2 2 3" xfId="29669" xr:uid="{88740BF3-FC78-49DB-A6AD-C8E93D0F180D}"/>
    <cellStyle name="Normal 14 2 4 2 3" xfId="11006" xr:uid="{F9F5CA93-CFFA-404A-8003-02C0165BFE84}"/>
    <cellStyle name="Normal 14 2 4 2 3 2" xfId="19370" xr:uid="{94E3BEA8-5FA1-4D60-8C65-45D3AB884588}"/>
    <cellStyle name="Normal 14 2 4 2 3 2 2" xfId="36452" xr:uid="{60E2FDF3-A325-44F5-BACE-CE558C2DE219}"/>
    <cellStyle name="Normal 14 2 4 2 3 3" xfId="28159" xr:uid="{4E35FEBE-27C4-4DC3-B7D1-99B0571865A7}"/>
    <cellStyle name="Normal 14 2 4 2 4" xfId="14487" xr:uid="{B43C3DA6-80A8-4555-95D1-626268833C22}"/>
    <cellStyle name="Normal 14 2 4 2 4 2" xfId="31569" xr:uid="{FE681EE5-1CF6-4185-87CF-CF5B3C7819B6}"/>
    <cellStyle name="Normal 14 2 4 2 5" xfId="22920" xr:uid="{3CA71634-0D52-4A6C-BBCE-ED9C82C588F3}"/>
    <cellStyle name="Normal 14 2 4 3" xfId="11790" xr:uid="{541E1190-0C39-44F5-BE09-784C49901D59}"/>
    <cellStyle name="Normal 14 2 4 3 2" xfId="20119" xr:uid="{7018ADF4-6BF0-4B4D-B237-B155F3EB9C95}"/>
    <cellStyle name="Normal 14 2 4 3 2 2" xfId="37201" xr:uid="{5DC880A4-BB7E-4BC1-B594-89E62D1242CB}"/>
    <cellStyle name="Normal 14 2 4 3 3" xfId="28908" xr:uid="{74F9EAE1-2861-440C-AA57-492F498829CC}"/>
    <cellStyle name="Normal 14 2 4 4" xfId="6438" xr:uid="{E37FB608-9E31-44BB-AA5E-AD5A11F2A563}"/>
    <cellStyle name="Normal 14 2 4 4 2" xfId="15358" xr:uid="{DF50025A-15B4-4F06-8FDB-B37CAD103A2C}"/>
    <cellStyle name="Normal 14 2 4 4 2 2" xfId="32440" xr:uid="{3F8EECCE-0629-43E7-96E9-4F9C488A6C6C}"/>
    <cellStyle name="Normal 14 2 4 4 3" xfId="23801" xr:uid="{EC127762-4120-43F2-A959-B28524DDFEC4}"/>
    <cellStyle name="Normal 14 2 4 5" xfId="13232" xr:uid="{C71C4EAF-5190-400B-B0F9-08051C7FCE26}"/>
    <cellStyle name="Normal 14 2 4 5 2" xfId="30314" xr:uid="{7F03A702-124D-486E-AC35-7E91E554E605}"/>
    <cellStyle name="Normal 14 2 4 6" xfId="21653" xr:uid="{07E061A4-4817-4498-B0E2-CBAFEA1F2DCD}"/>
    <cellStyle name="Normal 14 2 4 7" xfId="3805" xr:uid="{8075AA0D-2A16-47D9-B5DA-0DC41CB471E3}"/>
    <cellStyle name="Normal 14 2 5" xfId="5128" xr:uid="{3119A157-8804-46DB-A108-C0A79511FD78}"/>
    <cellStyle name="Normal 14 2 5 2" xfId="10841" xr:uid="{F5814128-6603-4C69-BC8C-C6F929F2DFC4}"/>
    <cellStyle name="Normal 14 2 5 2 2" xfId="12247" xr:uid="{23E9E49D-324F-48AB-86CE-FD69275C1BB0}"/>
    <cellStyle name="Normal 14 2 5 2 2 2" xfId="20575" xr:uid="{FF65E39E-AE63-40B9-BB29-8E55801039E9}"/>
    <cellStyle name="Normal 14 2 5 2 2 2 2" xfId="37657" xr:uid="{A58ACB9A-F6D8-45A6-8E2C-ADE4A89A3B25}"/>
    <cellStyle name="Normal 14 2 5 2 2 3" xfId="29364" xr:uid="{734FD022-3F9E-461D-80B4-E2F18CFE644E}"/>
    <cellStyle name="Normal 14 2 5 2 3" xfId="19205" xr:uid="{0B111FA3-6C12-4074-80FC-4A4088AF39D8}"/>
    <cellStyle name="Normal 14 2 5 2 3 2" xfId="36287" xr:uid="{55499E3D-5337-4303-8BBE-1E398C5BC345}"/>
    <cellStyle name="Normal 14 2 5 2 4" xfId="27994" xr:uid="{78376FEF-1146-470A-BB46-75CFD591D49C}"/>
    <cellStyle name="Normal 14 2 5 3" xfId="11485" xr:uid="{E32D28C5-F2B1-4463-9174-41E49A2986F0}"/>
    <cellStyle name="Normal 14 2 5 3 2" xfId="19814" xr:uid="{6470E44D-72A4-4175-812A-CB6F26C42825}"/>
    <cellStyle name="Normal 14 2 5 3 2 2" xfId="36896" xr:uid="{6C94A222-DEB6-40FF-BA6B-44676F37F56F}"/>
    <cellStyle name="Normal 14 2 5 3 3" xfId="28603" xr:uid="{940C2509-F2F0-43A8-9C33-0CDBE3EBC6EB}"/>
    <cellStyle name="Normal 14 2 5 4" xfId="7168" xr:uid="{D9EFE48E-7B44-4A4B-ACB1-28B75F1614D6}"/>
    <cellStyle name="Normal 14 2 5 4 2" xfId="16039" xr:uid="{EE67B2B2-84B1-4473-9EB5-7F5275F74EC5}"/>
    <cellStyle name="Normal 14 2 5 4 2 2" xfId="33121" xr:uid="{725BA84C-ADBA-469D-A1AB-82643CAEFFF9}"/>
    <cellStyle name="Normal 14 2 5 4 3" xfId="24502" xr:uid="{535EB3E9-F65F-4003-93E6-950CBC29FDBE}"/>
    <cellStyle name="Normal 14 2 5 5" xfId="14093" xr:uid="{82C049C5-F1DC-434D-9C21-38EBB6F46177}"/>
    <cellStyle name="Normal 14 2 5 5 2" xfId="31175" xr:uid="{DB913632-50CB-4209-82CE-020FFC3354D6}"/>
    <cellStyle name="Normal 14 2 5 6" xfId="22522" xr:uid="{4D3EAF40-12EA-42B8-BBC3-765057573845}"/>
    <cellStyle name="Normal 14 2 6" xfId="4460" xr:uid="{1A5B3E12-5EC6-4DA9-89EF-42EF2BB3A3A0}"/>
    <cellStyle name="Normal 14 2 6 2" xfId="12102" xr:uid="{3088A729-316E-4C68-8015-92F0590AFB9C}"/>
    <cellStyle name="Normal 14 2 6 2 2" xfId="20430" xr:uid="{25A143F7-EC16-48DC-83BB-A432FBA9266D}"/>
    <cellStyle name="Normal 14 2 6 2 2 2" xfId="37512" xr:uid="{2F68DC1F-B82E-42CE-8C38-CBA5C4177E94}"/>
    <cellStyle name="Normal 14 2 6 2 3" xfId="29219" xr:uid="{7FA67C5F-7B7A-4C54-96C3-B2D04F760F52}"/>
    <cellStyle name="Normal 14 2 6 3" xfId="10670" xr:uid="{8EAED582-B57C-4382-869B-6E4726291A82}"/>
    <cellStyle name="Normal 14 2 6 3 2" xfId="19062" xr:uid="{90E18A18-133E-4BD3-BCAF-D986840B04DA}"/>
    <cellStyle name="Normal 14 2 6 3 2 2" xfId="36144" xr:uid="{FCA1A489-9FEC-41C6-877D-C4290F0ADEA3}"/>
    <cellStyle name="Normal 14 2 6 3 3" xfId="27851" xr:uid="{D0F1183B-AACC-46C0-BC75-8443CE9E73C6}"/>
    <cellStyle name="Normal 14 2 6 4" xfId="13580" xr:uid="{A067864E-8FF1-4984-8601-33F5BF54B2AB}"/>
    <cellStyle name="Normal 14 2 6 4 2" xfId="30662" xr:uid="{4BD94FF3-9FF2-4AF0-92F6-F19834278325}"/>
    <cellStyle name="Normal 14 2 6 5" xfId="21997" xr:uid="{487CA30F-71C4-4786-8A19-F0F11788DA89}"/>
    <cellStyle name="Normal 14 2 7" xfId="11320" xr:uid="{D6AAD811-82D9-4626-A171-D5743AAEDA12}"/>
    <cellStyle name="Normal 14 2 7 2" xfId="19669" xr:uid="{7740080F-7428-48C6-AF9B-C2EF3D2344DA}"/>
    <cellStyle name="Normal 14 2 7 2 2" xfId="36751" xr:uid="{BB902CBC-EE0A-4579-A14E-E7994A795CEB}"/>
    <cellStyle name="Normal 14 2 7 3" xfId="28458" xr:uid="{0E90CB31-85B7-4862-8A86-413877C15255}"/>
    <cellStyle name="Normal 14 2 8" xfId="6131" xr:uid="{6E6E4124-FBEA-484E-9AF3-9F92B8DBC81B}"/>
    <cellStyle name="Normal 14 2 8 2" xfId="15056" xr:uid="{59BC52FF-676E-4C5A-A67C-42DED227D138}"/>
    <cellStyle name="Normal 14 2 8 2 2" xfId="32138" xr:uid="{E8664AEE-C77B-4E16-9CB6-BE5A817A6E1C}"/>
    <cellStyle name="Normal 14 2 8 3" xfId="23495" xr:uid="{A105E8C8-B319-49E4-8BE2-AE5AD6C08398}"/>
    <cellStyle name="Normal 14 2 9" xfId="12920" xr:uid="{D368A949-A948-4B7A-97D0-BF3AA62FA0F8}"/>
    <cellStyle name="Normal 14 2 9 2" xfId="30008" xr:uid="{94C00FCF-BE56-4127-829C-F5321432EC53}"/>
    <cellStyle name="Normal 14 3" xfId="2348" xr:uid="{D53BFC6E-0AE9-4A6B-A123-6DD02FD49E6D}"/>
    <cellStyle name="Normal 14 3 10" xfId="3500" xr:uid="{098B6D2D-1E73-4FAE-829C-3E3C0E9F701D}"/>
    <cellStyle name="Normal 14 3 11" xfId="2743" xr:uid="{6AA88741-7128-43D9-A86F-EE4F022CD3F1}"/>
    <cellStyle name="Normal 14 3 12" xfId="38501" xr:uid="{B324C16E-5B91-4A7C-A181-627E739D5502}"/>
    <cellStyle name="Normal 14 3 2" xfId="2886" xr:uid="{B35B6F14-D803-48C5-A100-48AFDD86F600}"/>
    <cellStyle name="Normal 14 3 2 2" xfId="3197" xr:uid="{C24F5219-2A10-4C76-B022-DEAF650AE76B}"/>
    <cellStyle name="Normal 14 3 2 2 2" xfId="5680" xr:uid="{1C912749-C872-498F-BB5D-C83A606AB21D}"/>
    <cellStyle name="Normal 14 3 2 2 2 2" xfId="12696" xr:uid="{394556C9-A4A4-471E-8F65-8DCCE58874E7}"/>
    <cellStyle name="Normal 14 3 2 2 2 2 2" xfId="21024" xr:uid="{672AF505-14BF-4B64-87A0-13A7B6135CA6}"/>
    <cellStyle name="Normal 14 3 2 2 2 2 2 2" xfId="38106" xr:uid="{DFAFDEDE-E211-4DA9-83CC-0602D97F9BFE}"/>
    <cellStyle name="Normal 14 3 2 2 2 2 3" xfId="29813" xr:uid="{E7E8BB2C-993B-4AB9-9795-9D6C92420AE0}"/>
    <cellStyle name="Normal 14 3 2 2 2 3" xfId="11138" xr:uid="{E5788AC0-28E5-4CA9-A170-4426E8C46E5F}"/>
    <cellStyle name="Normal 14 3 2 2 2 3 2" xfId="19502" xr:uid="{AFB82C46-4877-43A9-BB02-3858AB54292D}"/>
    <cellStyle name="Normal 14 3 2 2 2 3 2 2" xfId="36584" xr:uid="{BEE26FB8-E60F-4B98-A8DF-784834D6B2C6}"/>
    <cellStyle name="Normal 14 3 2 2 2 3 3" xfId="28291" xr:uid="{9519D0DC-209E-46CA-991A-08AD1996024B}"/>
    <cellStyle name="Normal 14 3 2 2 2 4" xfId="14630" xr:uid="{08D43CAF-15FF-4C86-AE23-0AC86155E068}"/>
    <cellStyle name="Normal 14 3 2 2 2 4 2" xfId="31712" xr:uid="{611ECB23-625E-4157-AED5-5988DB06F3DE}"/>
    <cellStyle name="Normal 14 3 2 2 2 5" xfId="23063" xr:uid="{2686EEC6-108A-45BD-9C97-E879079F6EAA}"/>
    <cellStyle name="Normal 14 3 2 2 3" xfId="11934" xr:uid="{8873C135-3352-447D-8DFE-11EFF2D8BBED}"/>
    <cellStyle name="Normal 14 3 2 2 3 2" xfId="20263" xr:uid="{7E4E8673-4245-4DBB-BDFF-9198C5C03D81}"/>
    <cellStyle name="Normal 14 3 2 2 3 2 2" xfId="37345" xr:uid="{EA5902FB-399E-4DFD-9549-A212897FFF30}"/>
    <cellStyle name="Normal 14 3 2 2 3 3" xfId="29052" xr:uid="{E3B01BCD-E28E-4037-923E-FBD84939B300}"/>
    <cellStyle name="Normal 14 3 2 2 4" xfId="6581" xr:uid="{4F594C93-FA43-4A2E-BE45-82D303B67AA2}"/>
    <cellStyle name="Normal 14 3 2 2 4 2" xfId="15501" xr:uid="{72CED60C-E792-4352-AD79-E425F8137C77}"/>
    <cellStyle name="Normal 14 3 2 2 4 2 2" xfId="32583" xr:uid="{4AFB5589-8886-4070-8CD3-ECF7660033E5}"/>
    <cellStyle name="Normal 14 3 2 2 4 3" xfId="23944" xr:uid="{77A7691B-3431-4093-B587-F958EF501CD2}"/>
    <cellStyle name="Normal 14 3 2 2 5" xfId="13376" xr:uid="{55A6519A-777D-430D-80B8-D59AB8F646EC}"/>
    <cellStyle name="Normal 14 3 2 2 5 2" xfId="30458" xr:uid="{17E68E8E-D2DA-41F4-9A3F-D3E232B0CF1C}"/>
    <cellStyle name="Normal 14 3 2 2 6" xfId="21797" xr:uid="{C944F99F-51A9-45CA-A0BC-58529DB04436}"/>
    <cellStyle name="Normal 14 3 2 2 7" xfId="3949" xr:uid="{A7566D49-C0E1-4143-97CC-C5EE2A8A6BD8}"/>
    <cellStyle name="Normal 14 3 2 3" xfId="5374" xr:uid="{C9468783-7D69-43AE-AFE7-D6EBD95C0FC0}"/>
    <cellStyle name="Normal 14 3 2 3 2" xfId="12391" xr:uid="{48433AF1-6CA3-4A20-8385-5580F30BD84D}"/>
    <cellStyle name="Normal 14 3 2 3 2 2" xfId="20719" xr:uid="{582CD745-D841-4030-A372-CA7848B2C454}"/>
    <cellStyle name="Normal 14 3 2 3 2 2 2" xfId="37801" xr:uid="{85BB924B-9880-4D55-B855-6D6ABA9F0BA0}"/>
    <cellStyle name="Normal 14 3 2 3 2 3" xfId="29508" xr:uid="{C9E5BDBE-E1EA-4033-8F90-D6C6FFC0452B}"/>
    <cellStyle name="Normal 14 3 2 3 3" xfId="7316" xr:uid="{99B94D5E-62EF-45C0-B3D3-4CBB6A629592}"/>
    <cellStyle name="Normal 14 3 2 3 3 2" xfId="16184" xr:uid="{3568E5F7-3AD0-45D4-89F5-52ADD9724C58}"/>
    <cellStyle name="Normal 14 3 2 3 3 2 2" xfId="33266" xr:uid="{380232DA-7D6D-4E0D-AC2F-070B264973C4}"/>
    <cellStyle name="Normal 14 3 2 3 3 3" xfId="24650" xr:uid="{CDE9C0A2-9DDE-4D28-BA85-F80EA030C4DF}"/>
    <cellStyle name="Normal 14 3 2 3 4" xfId="14328" xr:uid="{07AC8BA6-D068-40C5-89C0-E9F57270A6F9}"/>
    <cellStyle name="Normal 14 3 2 3 4 2" xfId="31410" xr:uid="{9C3EF1FE-2EC2-43FD-AF8E-9856C976A089}"/>
    <cellStyle name="Normal 14 3 2 3 5" xfId="22761" xr:uid="{1DEC3859-65AF-4D35-942B-56E85417FEDC}"/>
    <cellStyle name="Normal 14 3 2 4" xfId="4782" xr:uid="{E33CDFD3-B835-43F9-983A-3C6DD7D54EB6}"/>
    <cellStyle name="Normal 14 3 2 4 2" xfId="11629" xr:uid="{971A7AF3-DE7D-4F46-9722-9E050B02990A}"/>
    <cellStyle name="Normal 14 3 2 4 2 2" xfId="19958" xr:uid="{D4ED801A-DA5A-4932-B924-9389B921341A}"/>
    <cellStyle name="Normal 14 3 2 4 2 2 2" xfId="37040" xr:uid="{A79B40B3-372D-442A-BDCF-1FD6AFC09ED4}"/>
    <cellStyle name="Normal 14 3 2 4 2 3" xfId="28747" xr:uid="{332F1D72-E2E8-4DC6-A784-10C078A98FFE}"/>
    <cellStyle name="Normal 14 3 2 4 3" xfId="13865" xr:uid="{0BAB6D74-70E9-4009-8C23-D96FDA127A0D}"/>
    <cellStyle name="Normal 14 3 2 4 3 2" xfId="30947" xr:uid="{EB93DF1B-7BCF-4472-BB6F-2F78FE8D56BC}"/>
    <cellStyle name="Normal 14 3 2 4 4" xfId="22281" xr:uid="{E90CD9DD-96A6-4A1E-BA04-5F8488385D15}"/>
    <cellStyle name="Normal 14 3 2 5" xfId="6279" xr:uid="{1B4018E3-1F2A-4038-BB15-FA2CB217567A}"/>
    <cellStyle name="Normal 14 3 2 5 2" xfId="15199" xr:uid="{560B9AD9-1E50-46C6-A8AF-98B31C5F1A88}"/>
    <cellStyle name="Normal 14 3 2 5 2 2" xfId="32281" xr:uid="{38FC4BF7-B285-49FE-87EA-3AAE0BA693FD}"/>
    <cellStyle name="Normal 14 3 2 5 3" xfId="23642" xr:uid="{8FC505B5-46B5-41F0-8DF1-EBC9E5A62983}"/>
    <cellStyle name="Normal 14 3 2 6" xfId="13071" xr:uid="{6C9D343E-370D-4FD1-AB13-0609BFBA5827}"/>
    <cellStyle name="Normal 14 3 2 6 2" xfId="30153" xr:uid="{0F0B5704-D0D6-410E-BE69-9A32AFA2245C}"/>
    <cellStyle name="Normal 14 3 2 7" xfId="21492" xr:uid="{781102FD-2B88-4D4C-8936-9841D2F6C363}"/>
    <cellStyle name="Normal 14 3 2 8" xfId="3644" xr:uid="{B4FA61FC-E30B-481F-AB2C-2B0502C50C50}"/>
    <cellStyle name="Normal 14 3 3" xfId="3055" xr:uid="{C507AD93-B517-41A5-AD01-EE32B7BAAA02}"/>
    <cellStyle name="Normal 14 3 3 2" xfId="5539" xr:uid="{08B95B4A-243E-4FAE-9F75-7A8DBB9B4A58}"/>
    <cellStyle name="Normal 14 3 3 2 2" xfId="12554" xr:uid="{6AA1E89A-A45C-4E77-9B11-9574830BD07E}"/>
    <cellStyle name="Normal 14 3 3 2 2 2" xfId="20882" xr:uid="{F48C11DE-AB4E-425E-8161-19C360CF022D}"/>
    <cellStyle name="Normal 14 3 3 2 2 2 2" xfId="37964" xr:uid="{363B5550-C23F-4E78-B597-74B25C5EE564}"/>
    <cellStyle name="Normal 14 3 3 2 2 3" xfId="29671" xr:uid="{55076386-CEC2-453F-9763-D708C4FEB309}"/>
    <cellStyle name="Normal 14 3 3 2 3" xfId="11008" xr:uid="{155E1E2D-C1D2-4191-AA31-7EDDA92791CF}"/>
    <cellStyle name="Normal 14 3 3 2 3 2" xfId="19372" xr:uid="{DB752F65-3E2F-478F-B1E9-2258AA1618B5}"/>
    <cellStyle name="Normal 14 3 3 2 3 2 2" xfId="36454" xr:uid="{633E1AB6-297A-4C70-85DB-90B6CB97F894}"/>
    <cellStyle name="Normal 14 3 3 2 3 3" xfId="28161" xr:uid="{BA6797DF-B912-4C37-81B7-CF5FCB85FDAF}"/>
    <cellStyle name="Normal 14 3 3 2 4" xfId="14489" xr:uid="{1E39DD79-A30E-4EFF-AFB0-4D720963A6BB}"/>
    <cellStyle name="Normal 14 3 3 2 4 2" xfId="31571" xr:uid="{B94920E7-0EED-4BE3-945A-318CB7D2EA52}"/>
    <cellStyle name="Normal 14 3 3 2 5" xfId="22922" xr:uid="{EF77F5DE-135C-4376-9BE2-63FD83B4A0CE}"/>
    <cellStyle name="Normal 14 3 3 3" xfId="11792" xr:uid="{240650FB-6F54-40D5-9851-CFC78DB68A13}"/>
    <cellStyle name="Normal 14 3 3 3 2" xfId="20121" xr:uid="{116602C8-F64C-47E5-8505-20EBEF3F59C0}"/>
    <cellStyle name="Normal 14 3 3 3 2 2" xfId="37203" xr:uid="{0C41833B-ACE0-4CF2-9FC0-8C4B8BA12FFB}"/>
    <cellStyle name="Normal 14 3 3 3 3" xfId="28910" xr:uid="{1FDAE9C0-F88B-4184-B50F-EFE06FC73A3B}"/>
    <cellStyle name="Normal 14 3 3 4" xfId="6440" xr:uid="{A87C99BC-48D6-4A48-AE70-BA5E2C9A6899}"/>
    <cellStyle name="Normal 14 3 3 4 2" xfId="15360" xr:uid="{384FB1E2-7B22-4F9A-B39F-9B341C90F919}"/>
    <cellStyle name="Normal 14 3 3 4 2 2" xfId="32442" xr:uid="{3770B1CA-9D7A-4D7E-8DF7-876D61DF261A}"/>
    <cellStyle name="Normal 14 3 3 4 3" xfId="23803" xr:uid="{F587E155-9419-4396-853D-D99701798253}"/>
    <cellStyle name="Normal 14 3 3 5" xfId="13234" xr:uid="{FBB6ED87-DFEC-4506-8C5F-ADE62024D067}"/>
    <cellStyle name="Normal 14 3 3 5 2" xfId="30316" xr:uid="{EF9B7D36-667D-444B-B490-F43EC362BD99}"/>
    <cellStyle name="Normal 14 3 3 6" xfId="21655" xr:uid="{C6207EAD-5916-4AFE-9A3F-286625626B96}"/>
    <cellStyle name="Normal 14 3 3 7" xfId="3807" xr:uid="{39233F25-BDE6-44A5-A604-3630F453BD2C}"/>
    <cellStyle name="Normal 14 3 4" xfId="5130" xr:uid="{CEEEA0BE-6679-462B-AAE7-5C4B33B760FF}"/>
    <cellStyle name="Normal 14 3 4 2" xfId="10843" xr:uid="{11AA4C06-BDC1-4E74-BAB2-4DD502A39F82}"/>
    <cellStyle name="Normal 14 3 4 2 2" xfId="12249" xr:uid="{9FCEF936-5532-4B0B-A01B-CFF6BC590646}"/>
    <cellStyle name="Normal 14 3 4 2 2 2" xfId="20577" xr:uid="{5A03D094-0069-4886-BCE6-632937A4CA03}"/>
    <cellStyle name="Normal 14 3 4 2 2 2 2" xfId="37659" xr:uid="{24C4E85F-1086-4C66-A139-7A101F705708}"/>
    <cellStyle name="Normal 14 3 4 2 2 3" xfId="29366" xr:uid="{85CCF24A-BC38-4531-BE55-63EA4BC22990}"/>
    <cellStyle name="Normal 14 3 4 2 3" xfId="19207" xr:uid="{98286C73-F072-4D63-B2C0-D461C50D3634}"/>
    <cellStyle name="Normal 14 3 4 2 3 2" xfId="36289" xr:uid="{5F234E81-9F81-42D7-B0AB-EDFDE7C08C7D}"/>
    <cellStyle name="Normal 14 3 4 2 4" xfId="27996" xr:uid="{CE65B78F-0727-44C3-98E5-FB7942C8BDC2}"/>
    <cellStyle name="Normal 14 3 4 3" xfId="11487" xr:uid="{0737FB94-7868-4C11-91E0-2DCAFC575D63}"/>
    <cellStyle name="Normal 14 3 4 3 2" xfId="19816" xr:uid="{D7C04F47-8EA6-47DF-8469-C49B140B755C}"/>
    <cellStyle name="Normal 14 3 4 3 2 2" xfId="36898" xr:uid="{C07F799A-D7B0-474F-A4F0-DFC0ABDF808B}"/>
    <cellStyle name="Normal 14 3 4 3 3" xfId="28605" xr:uid="{2DFB583C-9F90-4731-A0B2-49ABDF47BB4C}"/>
    <cellStyle name="Normal 14 3 4 4" xfId="7170" xr:uid="{225C5DE9-EA92-495E-8074-CFFBDD58474E}"/>
    <cellStyle name="Normal 14 3 4 4 2" xfId="16041" xr:uid="{5EC74C8E-3BC7-4F42-9626-093E901E416C}"/>
    <cellStyle name="Normal 14 3 4 4 2 2" xfId="33123" xr:uid="{365FC41A-19E6-44F0-B780-B463AA1DF749}"/>
    <cellStyle name="Normal 14 3 4 4 3" xfId="24504" xr:uid="{CBDD31E0-9534-4DED-B64C-6690018A1528}"/>
    <cellStyle name="Normal 14 3 4 5" xfId="14095" xr:uid="{AE1296BA-74E1-4A3E-8293-CAFDE33CDA13}"/>
    <cellStyle name="Normal 14 3 4 5 2" xfId="31177" xr:uid="{0F77AC08-9913-4CB4-9EDE-6D42E2EE5499}"/>
    <cellStyle name="Normal 14 3 4 6" xfId="22524" xr:uid="{300511B3-D29C-468B-9315-CA0469C189C7}"/>
    <cellStyle name="Normal 14 3 5" xfId="4299" xr:uid="{507FBC42-2318-4136-90B0-59427188CFC1}"/>
    <cellStyle name="Normal 14 3 5 2" xfId="12104" xr:uid="{B21C033B-2702-4CEF-8EFD-55446E4D5F2E}"/>
    <cellStyle name="Normal 14 3 5 2 2" xfId="20432" xr:uid="{17AD0D12-7907-4E03-A10A-2F6ED3589D08}"/>
    <cellStyle name="Normal 14 3 5 2 2 2" xfId="37514" xr:uid="{EACBACBD-B583-44C8-BFC4-1DFFAC9CCDE3}"/>
    <cellStyle name="Normal 14 3 5 2 3" xfId="29221" xr:uid="{0216018A-C50C-483F-89D4-6F64EB3E022E}"/>
    <cellStyle name="Normal 14 3 5 3" xfId="10672" xr:uid="{D6506C27-D33E-4FF3-8101-1BC62FE3D1C7}"/>
    <cellStyle name="Normal 14 3 5 3 2" xfId="19064" xr:uid="{AA675334-7E12-4417-BC0F-FBCE9BDCA49A}"/>
    <cellStyle name="Normal 14 3 5 3 2 2" xfId="36146" xr:uid="{1BE2F84B-EB11-4FDA-9054-FE93F0141103}"/>
    <cellStyle name="Normal 14 3 5 3 3" xfId="27853" xr:uid="{E8BBDFC0-6A65-4A23-B916-2EF4EDFCF022}"/>
    <cellStyle name="Normal 14 3 5 4" xfId="13517" xr:uid="{AD20EDF3-EA43-4F05-9EC5-F35EDF684EFF}"/>
    <cellStyle name="Normal 14 3 5 4 2" xfId="30599" xr:uid="{10989F0B-B48F-4E95-928C-E7517F977565}"/>
    <cellStyle name="Normal 14 3 5 5" xfId="21937" xr:uid="{E6058BEF-EBAC-49B6-B4D9-1F8E891A1E89}"/>
    <cellStyle name="Normal 14 3 6" xfId="11322" xr:uid="{D86E7AAC-7007-471A-A7A9-A4A1B3828DFF}"/>
    <cellStyle name="Normal 14 3 6 2" xfId="19671" xr:uid="{9759AE29-06FB-45D5-85DB-4F48E0BF483D}"/>
    <cellStyle name="Normal 14 3 6 2 2" xfId="36753" xr:uid="{4223F8AC-CEC1-4391-A90B-89585F4A1F5E}"/>
    <cellStyle name="Normal 14 3 6 3" xfId="28460" xr:uid="{4398466C-F264-43C9-B52B-3D2DC9245A82}"/>
    <cellStyle name="Normal 14 3 7" xfId="6133" xr:uid="{F6E05B91-F24D-49E5-888E-F6C7763D7DED}"/>
    <cellStyle name="Normal 14 3 7 2" xfId="15058" xr:uid="{7117EF66-A6F4-463C-B0BA-2C5EA9AC7350}"/>
    <cellStyle name="Normal 14 3 7 2 2" xfId="32140" xr:uid="{F5F601B1-64AE-4FA8-B32D-23D3A917275F}"/>
    <cellStyle name="Normal 14 3 7 3" xfId="23497" xr:uid="{7247BA06-2102-44F5-BFAA-D85A8C5B7B67}"/>
    <cellStyle name="Normal 14 3 8" xfId="12922" xr:uid="{F07EF663-0D6B-4337-BD5E-5FE482E5C276}"/>
    <cellStyle name="Normal 14 3 8 2" xfId="30010" xr:uid="{4483B192-0B21-4EEF-B31F-8E716595C7B2}"/>
    <cellStyle name="Normal 14 3 9" xfId="21259" xr:uid="{FA5820EF-A335-496B-B45F-7952669B9DD1}"/>
    <cellStyle name="Normal 14 4" xfId="2345" xr:uid="{E19D7796-C203-45AE-AE39-F9FC34214092}"/>
    <cellStyle name="Normal 14 4 10" xfId="38498" xr:uid="{33137A46-111F-467E-BAAE-1B903FEA66BC}"/>
    <cellStyle name="Normal 14 4 2" xfId="3194" xr:uid="{E6FF265A-7319-4E4D-92CC-00E52E076DC1}"/>
    <cellStyle name="Normal 14 4 2 2" xfId="5677" xr:uid="{3E5F4B31-00CD-4302-BFAB-5C1661167A18}"/>
    <cellStyle name="Normal 14 4 2 2 2" xfId="12693" xr:uid="{190A2873-78A8-4C47-855F-438795BC966D}"/>
    <cellStyle name="Normal 14 4 2 2 2 2" xfId="21021" xr:uid="{577086CE-5C41-45A9-B5EA-2F1F618C2F6B}"/>
    <cellStyle name="Normal 14 4 2 2 2 2 2" xfId="38103" xr:uid="{D3748461-71F6-4D48-BB54-BCE51703187F}"/>
    <cellStyle name="Normal 14 4 2 2 2 3" xfId="29810" xr:uid="{E19CDA3D-4781-44AA-8DB4-A84622DD07CA}"/>
    <cellStyle name="Normal 14 4 2 2 3" xfId="11135" xr:uid="{5029D35C-F6EB-411B-8E14-9097726F6A76}"/>
    <cellStyle name="Normal 14 4 2 2 3 2" xfId="19499" xr:uid="{2300E854-045C-4CCF-893F-6B93BABD3CD2}"/>
    <cellStyle name="Normal 14 4 2 2 3 2 2" xfId="36581" xr:uid="{668B8D33-EBFE-4FC6-A74F-129ABE564CB2}"/>
    <cellStyle name="Normal 14 4 2 2 3 3" xfId="28288" xr:uid="{54BA7452-4AD8-44BA-A8B3-0CFB329D7220}"/>
    <cellStyle name="Normal 14 4 2 2 4" xfId="14627" xr:uid="{E72748BC-DA13-4D3F-A593-B376DEB4F2A6}"/>
    <cellStyle name="Normal 14 4 2 2 4 2" xfId="31709" xr:uid="{7AF3B3B2-46AA-4EFF-B16F-879F11F1499C}"/>
    <cellStyle name="Normal 14 4 2 2 5" xfId="23060" xr:uid="{F21E45AA-DFEF-4F9B-B396-0A3CDEAD3525}"/>
    <cellStyle name="Normal 14 4 2 3" xfId="11931" xr:uid="{D981CF43-4859-482E-8511-DDF15E21983D}"/>
    <cellStyle name="Normal 14 4 2 3 2" xfId="20260" xr:uid="{95C756BF-8C54-4899-9FEC-119122B00F3A}"/>
    <cellStyle name="Normal 14 4 2 3 2 2" xfId="37342" xr:uid="{D78CEC99-D98D-4CB7-A59C-4CF5AF743ABE}"/>
    <cellStyle name="Normal 14 4 2 3 3" xfId="29049" xr:uid="{284B7ADC-3540-4F91-9109-474BF9091D10}"/>
    <cellStyle name="Normal 14 4 2 4" xfId="6578" xr:uid="{B9D3A06F-1F68-4AD8-B7A4-EDE261754285}"/>
    <cellStyle name="Normal 14 4 2 4 2" xfId="15498" xr:uid="{9FB7CFC4-1BE7-4358-981A-4D9BBE563159}"/>
    <cellStyle name="Normal 14 4 2 4 2 2" xfId="32580" xr:uid="{65378742-B889-45AE-B51B-49BAF52FB1D6}"/>
    <cellStyle name="Normal 14 4 2 4 3" xfId="23941" xr:uid="{9FCC13A2-A4CB-4922-8FD4-B2F6142460E6}"/>
    <cellStyle name="Normal 14 4 2 5" xfId="13373" xr:uid="{A15F5EC8-8FE3-44E4-AEDA-1E5AF8D9CDE6}"/>
    <cellStyle name="Normal 14 4 2 5 2" xfId="30455" xr:uid="{CB57C166-172E-4F75-BB58-BE668CEE646F}"/>
    <cellStyle name="Normal 14 4 2 6" xfId="21794" xr:uid="{BC990E6F-8428-412B-A42C-8F465A806152}"/>
    <cellStyle name="Normal 14 4 2 7" xfId="3946" xr:uid="{A4449B74-6FF9-45BF-A1F8-EDE8C3D2648C}"/>
    <cellStyle name="Normal 14 4 3" xfId="5371" xr:uid="{09E8166C-A0F8-434D-B222-1E185BB51648}"/>
    <cellStyle name="Normal 14 4 3 2" xfId="12388" xr:uid="{AD8C4577-2D27-403C-AACC-1CF8239C39A2}"/>
    <cellStyle name="Normal 14 4 3 2 2" xfId="20716" xr:uid="{9E1C4103-1004-4BEC-BFD2-835EA13D2348}"/>
    <cellStyle name="Normal 14 4 3 2 2 2" xfId="37798" xr:uid="{A25D954F-0522-4B68-B6F6-CC1A60D5A6CC}"/>
    <cellStyle name="Normal 14 4 3 2 3" xfId="29505" xr:uid="{097D5F79-64E5-4251-9537-B2734E878732}"/>
    <cellStyle name="Normal 14 4 3 3" xfId="7313" xr:uid="{D5D33855-CFEE-4E67-9C88-78B4FE69B1E3}"/>
    <cellStyle name="Normal 14 4 3 3 2" xfId="16181" xr:uid="{FF92EA14-391D-4B2D-82C3-795C887258B8}"/>
    <cellStyle name="Normal 14 4 3 3 2 2" xfId="33263" xr:uid="{5590F928-6E63-4DF7-9B72-33AFE1894CF1}"/>
    <cellStyle name="Normal 14 4 3 3 3" xfId="24647" xr:uid="{13D369FE-13F6-402C-89BF-F8DCC2AC3C9B}"/>
    <cellStyle name="Normal 14 4 3 4" xfId="14325" xr:uid="{2F06AEB2-6FE5-45D5-9D9B-8CD8713928FA}"/>
    <cellStyle name="Normal 14 4 3 4 2" xfId="31407" xr:uid="{CE850D7F-7CF8-43BD-8534-D70753F0F6F6}"/>
    <cellStyle name="Normal 14 4 3 5" xfId="22758" xr:uid="{B88C3650-4765-4C4A-AFC1-5C1ED2AF2E30}"/>
    <cellStyle name="Normal 14 4 4" xfId="4607" xr:uid="{71DB8293-EC41-437C-BA88-BA64E01AE941}"/>
    <cellStyle name="Normal 14 4 4 2" xfId="11626" xr:uid="{B06A7BAA-3C8F-4B64-8427-D3E803217C5E}"/>
    <cellStyle name="Normal 14 4 4 2 2" xfId="19955" xr:uid="{3B8A1199-4247-4F75-A5A9-025A68C8BE57}"/>
    <cellStyle name="Normal 14 4 4 2 2 2" xfId="37037" xr:uid="{657673E3-CA6D-4AB0-92B0-2D36FFA42B5C}"/>
    <cellStyle name="Normal 14 4 4 2 3" xfId="28744" xr:uid="{AAA22536-29BC-4BC7-9105-47322813E57A}"/>
    <cellStyle name="Normal 14 4 4 3" xfId="13680" xr:uid="{1023A3F5-3216-488C-BBD1-6A5B853C4CAE}"/>
    <cellStyle name="Normal 14 4 4 3 2" xfId="30762" xr:uid="{F0672244-0ECE-4F1D-BECE-5E965B71A43A}"/>
    <cellStyle name="Normal 14 4 4 4" xfId="22095" xr:uid="{7221C545-CC3F-4D05-B052-CEEF5C6B9F72}"/>
    <cellStyle name="Normal 14 4 5" xfId="6276" xr:uid="{A74001BB-C2EC-4A1E-9DB0-A076F0E9E0F5}"/>
    <cellStyle name="Normal 14 4 5 2" xfId="15196" xr:uid="{FCFA2ED7-DB5A-459F-8F1D-C29010E7192D}"/>
    <cellStyle name="Normal 14 4 5 2 2" xfId="32278" xr:uid="{9755274A-D57A-4164-A8C4-0484D1E9B0B9}"/>
    <cellStyle name="Normal 14 4 5 3" xfId="23639" xr:uid="{4FAEAC0B-B136-4CFE-945C-586FAA6A3254}"/>
    <cellStyle name="Normal 14 4 6" xfId="13068" xr:uid="{E9DE7B87-E2CD-46AE-A351-3CF1EDA22CCD}"/>
    <cellStyle name="Normal 14 4 6 2" xfId="30150" xr:uid="{1CA2E2CB-DB73-4933-B286-8912EFA4E158}"/>
    <cellStyle name="Normal 14 4 7" xfId="21489" xr:uid="{13E8942E-5A04-47FF-95DC-5752E04FC36F}"/>
    <cellStyle name="Normal 14 4 8" xfId="3641" xr:uid="{1F3DBC10-DFEA-4E10-AEF2-C09992686784}"/>
    <cellStyle name="Normal 14 4 9" xfId="2883" xr:uid="{A18960E4-21E7-4DAB-9AA4-9CD45CFA01BC}"/>
    <cellStyle name="Normal 14 5" xfId="3052" xr:uid="{CAC3D98A-F24A-427B-B670-00BDE6EEE8D5}"/>
    <cellStyle name="Normal 14 5 2" xfId="5536" xr:uid="{68D85D50-ADAC-4FCB-B34E-CF62FD5A6660}"/>
    <cellStyle name="Normal 14 5 2 2" xfId="12551" xr:uid="{0A14A59B-F8E5-41B2-8AE9-35F18A5B28B1}"/>
    <cellStyle name="Normal 14 5 2 2 2" xfId="20879" xr:uid="{61B2A736-DABE-4C09-91C6-2FA4C88C9CDD}"/>
    <cellStyle name="Normal 14 5 2 2 2 2" xfId="37961" xr:uid="{99B2E85A-4AB9-4570-864E-5F5FDEC716FB}"/>
    <cellStyle name="Normal 14 5 2 2 3" xfId="29668" xr:uid="{0199211B-117B-4B21-BA9D-B6DA2F9A1D33}"/>
    <cellStyle name="Normal 14 5 2 3" xfId="11005" xr:uid="{36606827-35D6-45EC-8726-D53FFFEC2C4A}"/>
    <cellStyle name="Normal 14 5 2 3 2" xfId="19369" xr:uid="{925EB9DC-2E83-4867-B1B6-4F19EAEAA660}"/>
    <cellStyle name="Normal 14 5 2 3 2 2" xfId="36451" xr:uid="{3A7B827D-DFCF-4DA1-8563-D237106581A6}"/>
    <cellStyle name="Normal 14 5 2 3 3" xfId="28158" xr:uid="{AF5849AE-01E9-425A-8DEF-2179CC2FA189}"/>
    <cellStyle name="Normal 14 5 2 4" xfId="14486" xr:uid="{5493BB3B-ED3A-402D-B880-6372F9A1693C}"/>
    <cellStyle name="Normal 14 5 2 4 2" xfId="31568" xr:uid="{4C409692-7A4E-45C0-9CCD-D7DCAB466BAC}"/>
    <cellStyle name="Normal 14 5 2 5" xfId="22919" xr:uid="{176817EB-8858-4746-9C0E-839730F184A0}"/>
    <cellStyle name="Normal 14 5 3" xfId="11789" xr:uid="{FB1A712F-4DB2-4348-8F18-7C1E11666B6C}"/>
    <cellStyle name="Normal 14 5 3 2" xfId="20118" xr:uid="{727C318E-08BF-4579-B159-3C8A4F95F034}"/>
    <cellStyle name="Normal 14 5 3 2 2" xfId="37200" xr:uid="{D44F6550-73DC-46A8-9144-5399C5CA8FA7}"/>
    <cellStyle name="Normal 14 5 3 3" xfId="28907" xr:uid="{6207254D-0C3D-4BB0-B71F-98D29BD65188}"/>
    <cellStyle name="Normal 14 5 4" xfId="6437" xr:uid="{5E3C934C-2A4C-45C3-9D41-1E71B1EF432D}"/>
    <cellStyle name="Normal 14 5 4 2" xfId="15357" xr:uid="{E8822D91-C60E-4A16-A85B-6E57ED47EF4C}"/>
    <cellStyle name="Normal 14 5 4 2 2" xfId="32439" xr:uid="{17505049-B64B-4019-BA79-5DCF37B38082}"/>
    <cellStyle name="Normal 14 5 4 3" xfId="23800" xr:uid="{ADD9AB1F-9537-43DB-A898-5B8A37DB98F3}"/>
    <cellStyle name="Normal 14 5 5" xfId="13231" xr:uid="{CB87C10C-8E8A-47E5-926D-4D90DC8E1613}"/>
    <cellStyle name="Normal 14 5 5 2" xfId="30313" xr:uid="{8F7F42CD-5D0D-4889-8783-89EA35AE86D4}"/>
    <cellStyle name="Normal 14 5 6" xfId="21652" xr:uid="{8D2BB1F2-EEDC-4A72-973F-58309D1BDBD3}"/>
    <cellStyle name="Normal 14 5 7" xfId="3804" xr:uid="{CF308164-4664-4423-8783-DE7D22321708}"/>
    <cellStyle name="Normal 14 6" xfId="5127" xr:uid="{4D45FB1F-FA99-487A-B41E-5F4F2AAA9B35}"/>
    <cellStyle name="Normal 14 6 2" xfId="10840" xr:uid="{B7110563-F1B3-4BA5-B312-0C736E170246}"/>
    <cellStyle name="Normal 14 6 2 2" xfId="12246" xr:uid="{A092A909-279D-4F78-8952-A639BAADC9BE}"/>
    <cellStyle name="Normal 14 6 2 2 2" xfId="20574" xr:uid="{DAF91708-D1D0-43BD-804A-AEFCCBD64B27}"/>
    <cellStyle name="Normal 14 6 2 2 2 2" xfId="37656" xr:uid="{6C5F64F1-3407-4D6C-A413-A6A9E335C2D0}"/>
    <cellStyle name="Normal 14 6 2 2 3" xfId="29363" xr:uid="{8685602E-A43A-4753-A0E9-EF4829DBED21}"/>
    <cellStyle name="Normal 14 6 2 3" xfId="19204" xr:uid="{99E3780D-57F7-4307-A14B-B55F9336DA13}"/>
    <cellStyle name="Normal 14 6 2 3 2" xfId="36286" xr:uid="{A0149167-7206-4D72-A366-227A4E142D99}"/>
    <cellStyle name="Normal 14 6 2 4" xfId="27993" xr:uid="{C881C957-5354-4F28-975B-88ECFF8807CB}"/>
    <cellStyle name="Normal 14 6 3" xfId="11484" xr:uid="{DABA043E-4946-4C83-B93C-858CFA77C6F0}"/>
    <cellStyle name="Normal 14 6 3 2" xfId="19813" xr:uid="{36558B1F-8352-4FF0-BC43-DE3950211BB3}"/>
    <cellStyle name="Normal 14 6 3 2 2" xfId="36895" xr:uid="{35C7CD90-D5CF-45E4-BF36-618CB356A230}"/>
    <cellStyle name="Normal 14 6 3 3" xfId="28602" xr:uid="{15AD2727-2C6E-4A46-AC83-EE60704999BA}"/>
    <cellStyle name="Normal 14 6 4" xfId="7167" xr:uid="{C1186B85-9700-4B1F-8784-E31D6BD4F1D4}"/>
    <cellStyle name="Normal 14 6 4 2" xfId="16038" xr:uid="{696645B7-83D7-4EAF-A8BC-EAC825DF9A50}"/>
    <cellStyle name="Normal 14 6 4 2 2" xfId="33120" xr:uid="{BD0737D8-1053-4F5F-B00E-C6291A2B6515}"/>
    <cellStyle name="Normal 14 6 4 3" xfId="24501" xr:uid="{D4BE3093-C5F0-4174-A397-C51B051D8744}"/>
    <cellStyle name="Normal 14 6 5" xfId="14092" xr:uid="{5D1FED1C-516A-470E-A6D0-3DAF8107BC0A}"/>
    <cellStyle name="Normal 14 6 5 2" xfId="31174" xr:uid="{DC5995BF-C8DF-48F1-95FA-698C27E7820C}"/>
    <cellStyle name="Normal 14 6 6" xfId="22521" xr:uid="{74F162F6-B9F7-4C29-9CAA-A9CD7AC6FEED}"/>
    <cellStyle name="Normal 14 7" xfId="4098" xr:uid="{0D7F7E25-B7F3-40A3-9962-0A869C14672B}"/>
    <cellStyle name="Normal 14 7 2" xfId="12101" xr:uid="{9E677165-6525-48C2-AC94-E7F503D0CB81}"/>
    <cellStyle name="Normal 14 7 2 2" xfId="20429" xr:uid="{BE05E4D4-5352-4C91-A70B-75DCEE6B3D64}"/>
    <cellStyle name="Normal 14 7 2 2 2" xfId="37511" xr:uid="{5E5B3728-0567-4290-8414-3702F6CD653B}"/>
    <cellStyle name="Normal 14 7 2 3" xfId="29218" xr:uid="{AE445F34-5F8F-4036-AF47-398FE0C177AB}"/>
    <cellStyle name="Normal 14 7 3" xfId="10669" xr:uid="{64D9AE1B-1294-44E2-A063-7A776A25D213}"/>
    <cellStyle name="Normal 14 7 3 2" xfId="19061" xr:uid="{F6BB8A9F-C496-4EDE-A5CE-A24045D23DE7}"/>
    <cellStyle name="Normal 14 7 3 2 2" xfId="36143" xr:uid="{3F9A5DD5-3E79-4573-821B-7B3EBF276D9A}"/>
    <cellStyle name="Normal 14 7 3 3" xfId="27850" xr:uid="{3C12CAC1-E35E-44A4-A930-86E58D14A5BD}"/>
    <cellStyle name="Normal 14 8" xfId="11319" xr:uid="{D431961B-7310-4EB8-8B04-292CD72BD7F0}"/>
    <cellStyle name="Normal 14 8 2" xfId="19668" xr:uid="{7CF47608-424C-40B1-AAE6-1811032AA18B}"/>
    <cellStyle name="Normal 14 8 2 2" xfId="36750" xr:uid="{15A6486A-CCF5-4B16-ABEC-778CE0EB6EB7}"/>
    <cellStyle name="Normal 14 8 3" xfId="28457" xr:uid="{BF094EB4-0455-4CE3-B938-F96DBBE1B585}"/>
    <cellStyle name="Normal 14 9" xfId="6130" xr:uid="{B541120D-7292-4A47-95B1-998E2980E6EE}"/>
    <cellStyle name="Normal 14 9 2" xfId="15055" xr:uid="{D1F84383-9583-499F-A416-25C8948B9DBC}"/>
    <cellStyle name="Normal 14 9 2 2" xfId="32137" xr:uid="{8DAC3C7B-D987-4F21-B76F-9ADBA2E5270B}"/>
    <cellStyle name="Normal 14 9 3" xfId="23494" xr:uid="{BFC540C7-F91A-479C-B98A-DDB2273F1E51}"/>
    <cellStyle name="Normal 142 2 2" xfId="3310" xr:uid="{F612B301-7A3E-45CD-B8D9-4A7DF6D96BA5}"/>
    <cellStyle name="Normal 15" xfId="1133" xr:uid="{00000000-0005-0000-0000-00006D040000}"/>
    <cellStyle name="Normal 152" xfId="3267" xr:uid="{1CD82E8A-BC09-4636-B3E1-10492D1939A5}"/>
    <cellStyle name="Normal 155" xfId="3274" xr:uid="{3FD8A542-3093-41CD-B3FD-7BA36E70D916}"/>
    <cellStyle name="Normal 158" xfId="3335" xr:uid="{F87701F2-813F-46FC-9C80-29BA3072D31A}"/>
    <cellStyle name="Normal 16" xfId="1134" xr:uid="{00000000-0005-0000-0000-00006E040000}"/>
    <cellStyle name="Normal 16 2" xfId="2349" xr:uid="{46645C01-7119-46C6-A224-8B6CFC7B48D0}"/>
    <cellStyle name="Normal 16 3" xfId="4099" xr:uid="{6647481C-1E99-42B3-9370-1C07FDCA305A}"/>
    <cellStyle name="Normal 17" xfId="1135" xr:uid="{00000000-0005-0000-0000-00006F040000}"/>
    <cellStyle name="Normal 17 2" xfId="3373" xr:uid="{14B9DE88-138C-4A15-8FC4-50B691C4B9F1}"/>
    <cellStyle name="Normal 17 2 2" xfId="4300" xr:uid="{7FDDC985-9D7F-4BC3-9DC7-3414EFBD6C5D}"/>
    <cellStyle name="Normal 17 3" xfId="4100" xr:uid="{991C4B82-8AEF-4B9A-89F0-8756EB772115}"/>
    <cellStyle name="Normal 18" xfId="1136" xr:uid="{00000000-0005-0000-0000-000070040000}"/>
    <cellStyle name="Normal 18 2" xfId="2577" xr:uid="{ECFD077D-321C-4A5D-855B-309516BC84CA}"/>
    <cellStyle name="Normal 18 2 2" xfId="3383" xr:uid="{FB17E22C-C8F3-412D-A967-2D957C068A29}"/>
    <cellStyle name="Normal 18 2 2 2" xfId="5275" xr:uid="{A5299460-DECD-42C6-B4EF-0100A784E936}"/>
    <cellStyle name="Normal 18 2 3" xfId="4301" xr:uid="{2FB3DEF8-55A3-4102-A773-CB19E72B57EE}"/>
    <cellStyle name="Normal 19" xfId="1137" xr:uid="{00000000-0005-0000-0000-000071040000}"/>
    <cellStyle name="Normal 19 10" xfId="12923" xr:uid="{DB3B3A15-277A-4052-859E-CA3F979CFA83}"/>
    <cellStyle name="Normal 19 10 2" xfId="30011" xr:uid="{62AC420B-8847-4426-9D54-C91B4B8ACB9B}"/>
    <cellStyle name="Normal 19 11" xfId="21260" xr:uid="{D79C56E7-771C-4DD3-B272-514E9A003605}"/>
    <cellStyle name="Normal 19 12" xfId="3501" xr:uid="{B49463C1-B59D-4DF2-92F1-97CF642A5893}"/>
    <cellStyle name="Normal 19 13" xfId="2744" xr:uid="{9BDE3510-1C55-434E-A596-E37E3DCCEB7B}"/>
    <cellStyle name="Normal 19 14" xfId="38380" xr:uid="{269F1663-1FAB-493C-9168-3726C2E36BBB}"/>
    <cellStyle name="Normal 19 2" xfId="2351" xr:uid="{1B42CC07-69D5-4AB1-85C5-968C42FD1F14}"/>
    <cellStyle name="Normal 19 2 10" xfId="21261" xr:uid="{B572B607-DD4D-4EBB-8EAC-8560A2C27788}"/>
    <cellStyle name="Normal 19 2 11" xfId="3502" xr:uid="{94EBFC7B-BFC9-4983-8A75-9EA6BF13BB70}"/>
    <cellStyle name="Normal 19 2 12" xfId="2745" xr:uid="{8C511A90-2227-4057-B7E0-D2D17230E107}"/>
    <cellStyle name="Normal 19 2 13" xfId="38503" xr:uid="{F31F783F-F278-449E-8EBD-E48A994AC88C}"/>
    <cellStyle name="Normal 19 2 2" xfId="2352" xr:uid="{814510F2-FDE7-4C2A-9744-CC96ADEE087F}"/>
    <cellStyle name="Normal 19 2 2 10" xfId="3503" xr:uid="{1C811BE1-CF77-4803-AF27-ABA2AB521023}"/>
    <cellStyle name="Normal 19 2 2 11" xfId="2746" xr:uid="{FABFAA58-FF51-4A35-AAA6-26B6119682AC}"/>
    <cellStyle name="Normal 19 2 2 12" xfId="38504" xr:uid="{41A6D761-75AE-49DD-8DD1-8E36E16CD531}"/>
    <cellStyle name="Normal 19 2 2 2" xfId="2889" xr:uid="{BBEE080D-F1C2-49C4-915E-79AB6AE23EEB}"/>
    <cellStyle name="Normal 19 2 2 2 2" xfId="3200" xr:uid="{238FB780-31C0-494C-A1ED-B3EC5E5E1F4B}"/>
    <cellStyle name="Normal 19 2 2 2 2 2" xfId="5683" xr:uid="{FD90FC11-2C84-4F0C-87F3-54169E1D9455}"/>
    <cellStyle name="Normal 19 2 2 2 2 2 2" xfId="12699" xr:uid="{7C0F0201-9678-4B14-9FCE-BC2E980FB2E7}"/>
    <cellStyle name="Normal 19 2 2 2 2 2 2 2" xfId="21027" xr:uid="{8EA250FC-960A-45CF-8D6D-DD6223CD5F00}"/>
    <cellStyle name="Normal 19 2 2 2 2 2 2 2 2" xfId="38109" xr:uid="{FA97EC18-0C88-4F93-A7BD-4E048C299A4E}"/>
    <cellStyle name="Normal 19 2 2 2 2 2 2 3" xfId="29816" xr:uid="{0D96BA5E-B733-42BD-BDE0-601D87B0AF36}"/>
    <cellStyle name="Normal 19 2 2 2 2 2 3" xfId="11141" xr:uid="{047446F6-397D-4073-8B43-8B55A31C8D7A}"/>
    <cellStyle name="Normal 19 2 2 2 2 2 3 2" xfId="19505" xr:uid="{7ADFC470-AFD2-4E50-AB5F-6A095F9692C7}"/>
    <cellStyle name="Normal 19 2 2 2 2 2 3 2 2" xfId="36587" xr:uid="{472210EF-9D5F-4977-823C-23D1A7738CAC}"/>
    <cellStyle name="Normal 19 2 2 2 2 2 3 3" xfId="28294" xr:uid="{56B2E264-9A30-4B56-9CB1-48F552B91AE9}"/>
    <cellStyle name="Normal 19 2 2 2 2 2 4" xfId="14633" xr:uid="{580DB6D2-795A-4C44-96ED-5BABABF2B730}"/>
    <cellStyle name="Normal 19 2 2 2 2 2 4 2" xfId="31715" xr:uid="{B91B2877-D61F-447F-8E53-001FF5301319}"/>
    <cellStyle name="Normal 19 2 2 2 2 2 5" xfId="23066" xr:uid="{B09CED1C-DFAB-4FDB-A29D-EDA7EFA21242}"/>
    <cellStyle name="Normal 19 2 2 2 2 3" xfId="11937" xr:uid="{925EA50E-02D1-48BE-8567-A053EDC04A4C}"/>
    <cellStyle name="Normal 19 2 2 2 2 3 2" xfId="20266" xr:uid="{6F498B0C-A95B-4E0D-A341-58C051D4A774}"/>
    <cellStyle name="Normal 19 2 2 2 2 3 2 2" xfId="37348" xr:uid="{64BA913D-C2BB-4B0D-A774-ED1FF81368BA}"/>
    <cellStyle name="Normal 19 2 2 2 2 3 3" xfId="29055" xr:uid="{68CB7265-8B90-45C7-8DC1-CEA1D74AB6D3}"/>
    <cellStyle name="Normal 19 2 2 2 2 4" xfId="6584" xr:uid="{E060C406-5095-4D2F-BEF2-BC074D0B1E72}"/>
    <cellStyle name="Normal 19 2 2 2 2 4 2" xfId="15504" xr:uid="{59E6FBC4-8530-4E09-A2FA-7DF9BCBA62E7}"/>
    <cellStyle name="Normal 19 2 2 2 2 4 2 2" xfId="32586" xr:uid="{69614082-121F-48F2-9F52-197EDBF27528}"/>
    <cellStyle name="Normal 19 2 2 2 2 4 3" xfId="23947" xr:uid="{99A8EA02-1A32-4020-A7D4-6A7CB8D46D46}"/>
    <cellStyle name="Normal 19 2 2 2 2 5" xfId="13379" xr:uid="{42219319-6622-49C0-BA55-6CCAF38722C2}"/>
    <cellStyle name="Normal 19 2 2 2 2 5 2" xfId="30461" xr:uid="{59966D39-036C-45A1-B877-FA9AA4F0A463}"/>
    <cellStyle name="Normal 19 2 2 2 2 6" xfId="21800" xr:uid="{8B8D5A29-B341-4980-8E09-2468387CA913}"/>
    <cellStyle name="Normal 19 2 2 2 2 7" xfId="3952" xr:uid="{415DF31A-E057-4822-A74C-6E87F6A1FA42}"/>
    <cellStyle name="Normal 19 2 2 2 3" xfId="5377" xr:uid="{586AB17C-0759-49E1-9924-4499ED51A72D}"/>
    <cellStyle name="Normal 19 2 2 2 3 2" xfId="12394" xr:uid="{0BC05240-49F1-4D5E-9485-9B9559E6C9CB}"/>
    <cellStyle name="Normal 19 2 2 2 3 2 2" xfId="20722" xr:uid="{E8CE2F41-D70F-4FA1-986E-ECE0AA63DC27}"/>
    <cellStyle name="Normal 19 2 2 2 3 2 2 2" xfId="37804" xr:uid="{0D6E23C4-D186-42C0-9690-0B47CBD6513B}"/>
    <cellStyle name="Normal 19 2 2 2 3 2 3" xfId="29511" xr:uid="{AFB3DE01-3867-4D9A-9A20-515314A1E0A5}"/>
    <cellStyle name="Normal 19 2 2 2 3 3" xfId="7319" xr:uid="{B93FB200-C267-40D2-BA94-C68D4CBC3798}"/>
    <cellStyle name="Normal 19 2 2 2 3 3 2" xfId="16187" xr:uid="{E0AB081A-3938-438D-A8CF-BE3463FFB80E}"/>
    <cellStyle name="Normal 19 2 2 2 3 3 2 2" xfId="33269" xr:uid="{CC91E805-3014-4FB3-96F8-1CE8612EB8CB}"/>
    <cellStyle name="Normal 19 2 2 2 3 3 3" xfId="24653" xr:uid="{781E9AA8-520E-4212-9C93-4BD1687352E5}"/>
    <cellStyle name="Normal 19 2 2 2 3 4" xfId="14331" xr:uid="{96B3E927-BE2A-450C-B345-6A506A74B250}"/>
    <cellStyle name="Normal 19 2 2 2 3 4 2" xfId="31413" xr:uid="{B6991933-EB09-4BA2-B045-0C7C03419ED9}"/>
    <cellStyle name="Normal 19 2 2 2 3 5" xfId="22764" xr:uid="{CDCCA8F6-37A9-42ED-B82B-803883065C06}"/>
    <cellStyle name="Normal 19 2 2 2 4" xfId="4818" xr:uid="{06AB6DC9-A2AB-4E3D-BB0F-11FCA3E1274C}"/>
    <cellStyle name="Normal 19 2 2 2 4 2" xfId="11632" xr:uid="{09FC96D2-7D7B-46B8-911A-E9680A54D1A9}"/>
    <cellStyle name="Normal 19 2 2 2 4 2 2" xfId="19961" xr:uid="{B5CF919A-CEC0-452F-8396-F6DA57747A65}"/>
    <cellStyle name="Normal 19 2 2 2 4 2 2 2" xfId="37043" xr:uid="{FE09CBE1-2CF5-4F0E-8E5E-51164A86532D}"/>
    <cellStyle name="Normal 19 2 2 2 4 2 3" xfId="28750" xr:uid="{ABD69FE6-9422-4750-8E5E-DC5FAE0D10F5}"/>
    <cellStyle name="Normal 19 2 2 2 4 3" xfId="13901" xr:uid="{CBF853BE-3AC0-48A6-A593-F7F9FBB6DAE8}"/>
    <cellStyle name="Normal 19 2 2 2 4 3 2" xfId="30983" xr:uid="{B59E05C4-F7E6-4C1F-A3F1-37883202D8B8}"/>
    <cellStyle name="Normal 19 2 2 2 4 4" xfId="22317" xr:uid="{A576A309-B2A1-495D-9A06-5B6F616D39AA}"/>
    <cellStyle name="Normal 19 2 2 2 5" xfId="6282" xr:uid="{80B470D5-7F7D-462C-9C34-AA51141BC7A6}"/>
    <cellStyle name="Normal 19 2 2 2 5 2" xfId="15202" xr:uid="{5B2ED726-DAA2-4698-8297-FAAB1360FA4A}"/>
    <cellStyle name="Normal 19 2 2 2 5 2 2" xfId="32284" xr:uid="{123F4ACE-F76E-477F-9247-A388E2559EE4}"/>
    <cellStyle name="Normal 19 2 2 2 5 3" xfId="23645" xr:uid="{E9A46855-83BF-4214-B847-EAB67E07CA09}"/>
    <cellStyle name="Normal 19 2 2 2 6" xfId="13074" xr:uid="{DB591477-0D0D-4A72-8A6D-3CB523EE1899}"/>
    <cellStyle name="Normal 19 2 2 2 6 2" xfId="30156" xr:uid="{43B699ED-7CB7-4BA3-A745-A986089D1467}"/>
    <cellStyle name="Normal 19 2 2 2 7" xfId="21495" xr:uid="{EE05DF1F-432D-4999-B3FB-E054739F4CD0}"/>
    <cellStyle name="Normal 19 2 2 2 8" xfId="3647" xr:uid="{1B2F541D-B64D-4CF8-BED2-D7ACE7E36D89}"/>
    <cellStyle name="Normal 19 2 2 3" xfId="3058" xr:uid="{43B6770D-76C0-4F46-AF82-0E502E31A9B9}"/>
    <cellStyle name="Normal 19 2 2 3 2" xfId="5542" xr:uid="{3DD8670A-9DCF-44A7-9317-C46966650064}"/>
    <cellStyle name="Normal 19 2 2 3 2 2" xfId="12557" xr:uid="{6CDA6E7A-3560-49CF-8EBB-CFC1FA23AB73}"/>
    <cellStyle name="Normal 19 2 2 3 2 2 2" xfId="20885" xr:uid="{31C0011C-D561-4F03-BE36-62EBEA91F85E}"/>
    <cellStyle name="Normal 19 2 2 3 2 2 2 2" xfId="37967" xr:uid="{CED8B220-C902-4F5F-AA6E-64672ACD2DB3}"/>
    <cellStyle name="Normal 19 2 2 3 2 2 3" xfId="29674" xr:uid="{0478A5C5-26E6-4F78-B371-4E33EE84F92F}"/>
    <cellStyle name="Normal 19 2 2 3 2 3" xfId="11011" xr:uid="{4F4160D8-15AD-4826-85B0-A5CA8AD1F2AC}"/>
    <cellStyle name="Normal 19 2 2 3 2 3 2" xfId="19375" xr:uid="{B1FEA9B6-304B-4736-B018-96FDC4DEBC51}"/>
    <cellStyle name="Normal 19 2 2 3 2 3 2 2" xfId="36457" xr:uid="{94E8BFAA-C092-4B55-BE2A-4A1BABE7FFFD}"/>
    <cellStyle name="Normal 19 2 2 3 2 3 3" xfId="28164" xr:uid="{D71DCAF7-6BDF-4E61-A13D-1ECC5CBC4FF8}"/>
    <cellStyle name="Normal 19 2 2 3 2 4" xfId="14492" xr:uid="{C62BA898-4798-45A3-9B03-BA75475BA500}"/>
    <cellStyle name="Normal 19 2 2 3 2 4 2" xfId="31574" xr:uid="{6AC112C4-4DCA-40B8-A393-CED2ACDD5A1B}"/>
    <cellStyle name="Normal 19 2 2 3 2 5" xfId="22925" xr:uid="{2B2C8338-B1BD-4A7E-AA1B-9CD8D7B5BEAA}"/>
    <cellStyle name="Normal 19 2 2 3 3" xfId="11795" xr:uid="{5F6F12D9-6722-4799-B467-A067A9EA3172}"/>
    <cellStyle name="Normal 19 2 2 3 3 2" xfId="20124" xr:uid="{CA419144-2E7F-4028-9041-D230492E10D3}"/>
    <cellStyle name="Normal 19 2 2 3 3 2 2" xfId="37206" xr:uid="{DBCC4D6A-F316-4681-8333-8335E2392DF6}"/>
    <cellStyle name="Normal 19 2 2 3 3 3" xfId="28913" xr:uid="{69623B66-9D53-43AC-BA5C-6124B14C7E0F}"/>
    <cellStyle name="Normal 19 2 2 3 4" xfId="6443" xr:uid="{C1E00693-16AA-4DF3-8B32-2E46AEDD1094}"/>
    <cellStyle name="Normal 19 2 2 3 4 2" xfId="15363" xr:uid="{5CF4ED37-429C-4303-92FC-48DA8699EC81}"/>
    <cellStyle name="Normal 19 2 2 3 4 2 2" xfId="32445" xr:uid="{7F661B1A-A9D0-4F80-A90C-DC82B106614E}"/>
    <cellStyle name="Normal 19 2 2 3 4 3" xfId="23806" xr:uid="{9680D97F-04D7-403C-9604-A079DD09B39B}"/>
    <cellStyle name="Normal 19 2 2 3 5" xfId="13237" xr:uid="{9C4A483A-122A-436C-89BF-1DD9CA0ACCAB}"/>
    <cellStyle name="Normal 19 2 2 3 5 2" xfId="30319" xr:uid="{6B585238-8D9A-4D90-AFDF-24B984D6AC11}"/>
    <cellStyle name="Normal 19 2 2 3 6" xfId="21658" xr:uid="{963E023C-9938-4A1C-92FF-B0773248170C}"/>
    <cellStyle name="Normal 19 2 2 3 7" xfId="3810" xr:uid="{00F0DD87-7B5B-4620-90DE-FD1B5618A613}"/>
    <cellStyle name="Normal 19 2 2 4" xfId="5133" xr:uid="{25197496-27C7-49F3-8A94-AA6C9A8E0356}"/>
    <cellStyle name="Normal 19 2 2 4 2" xfId="10846" xr:uid="{F6986D81-034B-4FD8-8604-3AED5B87B84F}"/>
    <cellStyle name="Normal 19 2 2 4 2 2" xfId="12252" xr:uid="{1CD187F5-D1FD-467E-81D5-B955E1C3337E}"/>
    <cellStyle name="Normal 19 2 2 4 2 2 2" xfId="20580" xr:uid="{BB5BC309-F00D-47A2-8825-62A85AA3CD85}"/>
    <cellStyle name="Normal 19 2 2 4 2 2 2 2" xfId="37662" xr:uid="{1F072E78-AD3A-4E3F-B339-C1C54CA9B336}"/>
    <cellStyle name="Normal 19 2 2 4 2 2 3" xfId="29369" xr:uid="{8059773A-4871-4EAE-9CC3-669FEE51B4EF}"/>
    <cellStyle name="Normal 19 2 2 4 2 3" xfId="19210" xr:uid="{D47CE23F-CC71-43AA-A5C2-E192143D264A}"/>
    <cellStyle name="Normal 19 2 2 4 2 3 2" xfId="36292" xr:uid="{4CAA746E-FD58-40E1-A5B5-BF31D62AD18C}"/>
    <cellStyle name="Normal 19 2 2 4 2 4" xfId="27999" xr:uid="{04E7790A-7C5E-4B7D-980E-5EA5DDF8D124}"/>
    <cellStyle name="Normal 19 2 2 4 3" xfId="11490" xr:uid="{58E47352-5993-437F-94A3-B2EEACD65F33}"/>
    <cellStyle name="Normal 19 2 2 4 3 2" xfId="19819" xr:uid="{0C9EC894-E1F4-40AD-8817-1DBB71991D16}"/>
    <cellStyle name="Normal 19 2 2 4 3 2 2" xfId="36901" xr:uid="{F20B5C04-FF1B-4548-8866-07207BF22821}"/>
    <cellStyle name="Normal 19 2 2 4 3 3" xfId="28608" xr:uid="{D74B00B9-CA62-44C0-BC1C-632A672DE1E4}"/>
    <cellStyle name="Normal 19 2 2 4 4" xfId="7173" xr:uid="{03E7D8AA-09DB-41A3-B0EB-5931356E7216}"/>
    <cellStyle name="Normal 19 2 2 4 4 2" xfId="16044" xr:uid="{FDBA8D8E-A395-4CEA-8821-53477426B78B}"/>
    <cellStyle name="Normal 19 2 2 4 4 2 2" xfId="33126" xr:uid="{343814DF-6900-423B-946D-AB4D5E23F28D}"/>
    <cellStyle name="Normal 19 2 2 4 4 3" xfId="24507" xr:uid="{E7954573-819F-4C21-BA15-3E73F2B42898}"/>
    <cellStyle name="Normal 19 2 2 4 5" xfId="14098" xr:uid="{3A3C355C-D419-40AA-BEE1-A957AE26C326}"/>
    <cellStyle name="Normal 19 2 2 4 5 2" xfId="31180" xr:uid="{14CE2A00-3EA3-4C8B-AD7B-B6CB7CF24AE8}"/>
    <cellStyle name="Normal 19 2 2 4 6" xfId="22527" xr:uid="{AC8A8829-0A2E-4316-8CC3-0F7BE08DB8D9}"/>
    <cellStyle name="Normal 19 2 2 5" xfId="4551" xr:uid="{B0DF6376-5268-49DA-AF69-60ED369E701F}"/>
    <cellStyle name="Normal 19 2 2 5 2" xfId="12107" xr:uid="{F13D4984-5B48-455D-86E3-6617F001E0EF}"/>
    <cellStyle name="Normal 19 2 2 5 2 2" xfId="20435" xr:uid="{5EEBA6AC-E87F-409C-A23B-A9D25ED51D2F}"/>
    <cellStyle name="Normal 19 2 2 5 2 2 2" xfId="37517" xr:uid="{6481C97F-1588-4B92-B8F3-953B1C3C2EED}"/>
    <cellStyle name="Normal 19 2 2 5 2 3" xfId="29224" xr:uid="{D6797366-7FAA-43F6-85C5-F85F3E12D8F4}"/>
    <cellStyle name="Normal 19 2 2 5 3" xfId="10675" xr:uid="{00DC9F96-951B-4B76-98BA-6B1FEEDE14C4}"/>
    <cellStyle name="Normal 19 2 2 5 3 2" xfId="19067" xr:uid="{5C863CDB-0764-469E-86A1-70E0DF76568A}"/>
    <cellStyle name="Normal 19 2 2 5 3 2 2" xfId="36149" xr:uid="{1796B4B1-D1CE-4474-947D-71F0C3F3834B}"/>
    <cellStyle name="Normal 19 2 2 5 3 3" xfId="27856" xr:uid="{C165412A-9E93-4319-8FD9-849834E840AD}"/>
    <cellStyle name="Normal 19 2 2 5 4" xfId="13644" xr:uid="{094C727B-C398-415E-9A45-FD067A7CC63D}"/>
    <cellStyle name="Normal 19 2 2 5 4 2" xfId="30726" xr:uid="{953302D1-4E71-4EE1-81C5-30B952AAC9F8}"/>
    <cellStyle name="Normal 19 2 2 5 5" xfId="22058" xr:uid="{A403C93F-81D3-4171-AB64-E3146AA52D5B}"/>
    <cellStyle name="Normal 19 2 2 6" xfId="11325" xr:uid="{9F0E3EA9-B895-4E82-87FB-F8E5930C37D8}"/>
    <cellStyle name="Normal 19 2 2 6 2" xfId="19674" xr:uid="{ED38C5AF-5384-4445-B7C5-715360A67672}"/>
    <cellStyle name="Normal 19 2 2 6 2 2" xfId="36756" xr:uid="{C8EDF795-04F4-4D33-8544-96480F0BDC78}"/>
    <cellStyle name="Normal 19 2 2 6 3" xfId="28463" xr:uid="{E5800F7E-06BD-4F48-AB06-7CABA14B1DC4}"/>
    <cellStyle name="Normal 19 2 2 7" xfId="6136" xr:uid="{C6B9F480-F3E5-4D12-952A-899F0DF48BD8}"/>
    <cellStyle name="Normal 19 2 2 7 2" xfId="15061" xr:uid="{51855C7D-5B44-4F87-A0FE-182DEBCC3DB6}"/>
    <cellStyle name="Normal 19 2 2 7 2 2" xfId="32143" xr:uid="{55416E0A-0101-48A9-913F-8A2716FA86FB}"/>
    <cellStyle name="Normal 19 2 2 7 3" xfId="23500" xr:uid="{52F14FEC-527C-4899-AB75-423551DCCAA6}"/>
    <cellStyle name="Normal 19 2 2 8" xfId="12925" xr:uid="{E63131BF-D27F-417C-80E3-4002C659F816}"/>
    <cellStyle name="Normal 19 2 2 8 2" xfId="30013" xr:uid="{9617AC20-844B-4B94-8AFB-35F91476043A}"/>
    <cellStyle name="Normal 19 2 2 9" xfId="21262" xr:uid="{3FBB10D9-69DA-4FF0-B9AF-CBA18ECB7FE4}"/>
    <cellStyle name="Normal 19 2 3" xfId="2888" xr:uid="{333D9027-0ECF-4956-9E8C-F475C4E51593}"/>
    <cellStyle name="Normal 19 2 3 2" xfId="3199" xr:uid="{8B36B545-B162-4D1B-806E-831D55FA7A3D}"/>
    <cellStyle name="Normal 19 2 3 2 2" xfId="5682" xr:uid="{D8AF2DA7-9DBF-4C88-9073-CF8213566062}"/>
    <cellStyle name="Normal 19 2 3 2 2 2" xfId="12698" xr:uid="{15AD70DB-6E6C-46FC-B714-6E0DD55FBF57}"/>
    <cellStyle name="Normal 19 2 3 2 2 2 2" xfId="21026" xr:uid="{FD0744BA-E9E1-49C6-BD24-2661C6750356}"/>
    <cellStyle name="Normal 19 2 3 2 2 2 2 2" xfId="38108" xr:uid="{2694A99A-EB62-40F5-A190-062525A987DC}"/>
    <cellStyle name="Normal 19 2 3 2 2 2 3" xfId="29815" xr:uid="{C6A244F5-CD0F-440E-9B9A-07F1F2C394EE}"/>
    <cellStyle name="Normal 19 2 3 2 2 3" xfId="11140" xr:uid="{7DD228A9-D810-4787-BEFC-26AA0604112A}"/>
    <cellStyle name="Normal 19 2 3 2 2 3 2" xfId="19504" xr:uid="{BCA3E149-3A5A-44A8-9529-E798F33A5538}"/>
    <cellStyle name="Normal 19 2 3 2 2 3 2 2" xfId="36586" xr:uid="{815D1EFB-2ED8-4DC3-AEE1-706BEFC54B5A}"/>
    <cellStyle name="Normal 19 2 3 2 2 3 3" xfId="28293" xr:uid="{9D630F34-F4DC-4DAE-A5F7-0987D7A2677D}"/>
    <cellStyle name="Normal 19 2 3 2 2 4" xfId="14632" xr:uid="{C6E19869-1CA3-4FE6-A92F-041034C899B2}"/>
    <cellStyle name="Normal 19 2 3 2 2 4 2" xfId="31714" xr:uid="{16ED17CB-4999-4205-94D2-339581433E90}"/>
    <cellStyle name="Normal 19 2 3 2 2 5" xfId="23065" xr:uid="{B8EBE469-D5F3-472C-BEF4-4AC7F17DC283}"/>
    <cellStyle name="Normal 19 2 3 2 3" xfId="11936" xr:uid="{1A6FCEE8-F095-4BB1-94F6-FED0962D56C6}"/>
    <cellStyle name="Normal 19 2 3 2 3 2" xfId="20265" xr:uid="{B6231E42-D2B2-4AF9-8AC6-A1907468F64F}"/>
    <cellStyle name="Normal 19 2 3 2 3 2 2" xfId="37347" xr:uid="{9A59CEF1-DEDA-4831-9372-E88D8FB3189F}"/>
    <cellStyle name="Normal 19 2 3 2 3 3" xfId="29054" xr:uid="{7C111532-07F4-468C-9808-B1E2DD37971F}"/>
    <cellStyle name="Normal 19 2 3 2 4" xfId="6583" xr:uid="{496D695B-6BF8-42CF-A725-46695EBFBA90}"/>
    <cellStyle name="Normal 19 2 3 2 4 2" xfId="15503" xr:uid="{6C780531-A2AB-4C8D-90C5-166F747EDF0A}"/>
    <cellStyle name="Normal 19 2 3 2 4 2 2" xfId="32585" xr:uid="{2EEA22E7-E0DC-4662-AA39-67649C946EE6}"/>
    <cellStyle name="Normal 19 2 3 2 4 3" xfId="23946" xr:uid="{F5053609-DAC0-4593-942D-EA90F057EEE8}"/>
    <cellStyle name="Normal 19 2 3 2 5" xfId="13378" xr:uid="{8EBE9F97-0C25-4FDC-9756-C4DE50D3E6A3}"/>
    <cellStyle name="Normal 19 2 3 2 5 2" xfId="30460" xr:uid="{FF2A38F7-B791-4FF3-972D-C4F1AE0D3A8A}"/>
    <cellStyle name="Normal 19 2 3 2 6" xfId="21799" xr:uid="{13D48AA8-A619-4D90-81AD-2144592BF877}"/>
    <cellStyle name="Normal 19 2 3 2 7" xfId="3951" xr:uid="{5F696003-F6AF-432D-9182-B722821E9AF0}"/>
    <cellStyle name="Normal 19 2 3 3" xfId="5376" xr:uid="{E22D78DB-A64F-4B2A-9EFE-282C342C1A73}"/>
    <cellStyle name="Normal 19 2 3 3 2" xfId="12393" xr:uid="{A8F07CF0-B0C2-4250-8D11-A373F6EC6312}"/>
    <cellStyle name="Normal 19 2 3 3 2 2" xfId="20721" xr:uid="{5FA2DFED-7857-4067-B54E-9ABA8F1DEAB4}"/>
    <cellStyle name="Normal 19 2 3 3 2 2 2" xfId="37803" xr:uid="{1EFD569A-870C-4CF6-B9D5-C936A12FFF2B}"/>
    <cellStyle name="Normal 19 2 3 3 2 3" xfId="29510" xr:uid="{C0E274F2-4B70-4937-AC63-95643589282D}"/>
    <cellStyle name="Normal 19 2 3 3 3" xfId="7318" xr:uid="{DA481187-DF0E-4851-95BF-0FBA34B8191A}"/>
    <cellStyle name="Normal 19 2 3 3 3 2" xfId="16186" xr:uid="{EDE74066-C7D0-4F8C-B2EB-F9EA3AF1208A}"/>
    <cellStyle name="Normal 19 2 3 3 3 2 2" xfId="33268" xr:uid="{555DFFCA-85B3-4FB8-8F9A-D026AB1E006B}"/>
    <cellStyle name="Normal 19 2 3 3 3 3" xfId="24652" xr:uid="{980FDD2A-7837-4378-A5E3-C18D97EF54B7}"/>
    <cellStyle name="Normal 19 2 3 3 4" xfId="14330" xr:uid="{CA89466D-AE8B-4077-9BA8-DE8C2C8FC82D}"/>
    <cellStyle name="Normal 19 2 3 3 4 2" xfId="31412" xr:uid="{C067C0C5-F2CC-44F5-872D-7320E435BB1D}"/>
    <cellStyle name="Normal 19 2 3 3 5" xfId="22763" xr:uid="{C999A780-E728-4369-802B-984B258C8E3E}"/>
    <cellStyle name="Normal 19 2 3 4" xfId="4687" xr:uid="{F59F793A-00DD-4FFF-BF00-B4A5BA02B4EF}"/>
    <cellStyle name="Normal 19 2 3 4 2" xfId="11631" xr:uid="{152234CC-1A19-4323-AE92-EB5D8E9CEF55}"/>
    <cellStyle name="Normal 19 2 3 4 2 2" xfId="19960" xr:uid="{AFFBEFC9-4DD3-4BCA-87E5-6C0EF0AAB90E}"/>
    <cellStyle name="Normal 19 2 3 4 2 2 2" xfId="37042" xr:uid="{CCE3D3B8-E675-4710-B29A-27DDD66C016B}"/>
    <cellStyle name="Normal 19 2 3 4 2 3" xfId="28749" xr:uid="{3D81AE04-7D33-4572-8E66-C14124A2C95A}"/>
    <cellStyle name="Normal 19 2 3 4 3" xfId="13772" xr:uid="{888092E6-8932-44C0-BA3A-7998B4DE5710}"/>
    <cellStyle name="Normal 19 2 3 4 3 2" xfId="30854" xr:uid="{A9BB3D71-3AF6-4A20-88AC-4A987282BA33}"/>
    <cellStyle name="Normal 19 2 3 4 4" xfId="22188" xr:uid="{61CE988E-511F-448E-8493-319A51CA9F16}"/>
    <cellStyle name="Normal 19 2 3 5" xfId="6281" xr:uid="{0107DE74-7A9A-48BE-A520-AE32294A5E03}"/>
    <cellStyle name="Normal 19 2 3 5 2" xfId="15201" xr:uid="{811CAB04-EB45-4F66-8E9B-126BA7F444BF}"/>
    <cellStyle name="Normal 19 2 3 5 2 2" xfId="32283" xr:uid="{E259C471-3C0F-45CB-9D49-2695519B3724}"/>
    <cellStyle name="Normal 19 2 3 5 3" xfId="23644" xr:uid="{D54167FF-4BB6-4A4A-90EC-1F76629FB94F}"/>
    <cellStyle name="Normal 19 2 3 6" xfId="13073" xr:uid="{E9F907C7-8434-43C6-86FC-B3D55133B657}"/>
    <cellStyle name="Normal 19 2 3 6 2" xfId="30155" xr:uid="{B95FEA3C-4BEA-409C-AA14-A3743C24E91E}"/>
    <cellStyle name="Normal 19 2 3 7" xfId="21494" xr:uid="{E36BA580-3ACE-43EB-8C5B-F62E7AFAF2B6}"/>
    <cellStyle name="Normal 19 2 3 8" xfId="3646" xr:uid="{F64CF020-771F-420E-AFAB-A883ADB3427F}"/>
    <cellStyle name="Normal 19 2 4" xfId="3057" xr:uid="{D386B7AB-AFCA-43C2-A82B-1F7A3F5B3B21}"/>
    <cellStyle name="Normal 19 2 4 2" xfId="5541" xr:uid="{CD872180-0368-46F4-B720-A9F3E08D973B}"/>
    <cellStyle name="Normal 19 2 4 2 2" xfId="12556" xr:uid="{F4C0541B-1DA1-4AD2-ADD5-4F68E498658D}"/>
    <cellStyle name="Normal 19 2 4 2 2 2" xfId="20884" xr:uid="{E8CA97CB-D0AB-4D24-8C6D-389365355A8A}"/>
    <cellStyle name="Normal 19 2 4 2 2 2 2" xfId="37966" xr:uid="{E5BE81EF-E85B-417C-88A5-E984FC5C2144}"/>
    <cellStyle name="Normal 19 2 4 2 2 3" xfId="29673" xr:uid="{5DC44E30-6178-4476-83AB-69B61681C7CC}"/>
    <cellStyle name="Normal 19 2 4 2 3" xfId="11010" xr:uid="{BF5AF9E1-340F-4C8D-823B-702DB7306A94}"/>
    <cellStyle name="Normal 19 2 4 2 3 2" xfId="19374" xr:uid="{BF963113-5177-4E2C-9812-EB8EE8A8F82C}"/>
    <cellStyle name="Normal 19 2 4 2 3 2 2" xfId="36456" xr:uid="{B5B46991-8D9A-473B-B4E6-584A1F24A2CD}"/>
    <cellStyle name="Normal 19 2 4 2 3 3" xfId="28163" xr:uid="{7C1BC97A-E88F-432D-9B83-877753271386}"/>
    <cellStyle name="Normal 19 2 4 2 4" xfId="14491" xr:uid="{3B288D36-424A-40C8-BE69-189D94CA6863}"/>
    <cellStyle name="Normal 19 2 4 2 4 2" xfId="31573" xr:uid="{CCF59BE7-54F8-4F72-A625-3184F055F6A0}"/>
    <cellStyle name="Normal 19 2 4 2 5" xfId="22924" xr:uid="{8FAE52D1-3816-429D-8DFF-CFC10D35CAD4}"/>
    <cellStyle name="Normal 19 2 4 3" xfId="11794" xr:uid="{23B08202-9C1A-4081-98E5-024966BAB344}"/>
    <cellStyle name="Normal 19 2 4 3 2" xfId="20123" xr:uid="{85D2E301-2414-493B-BA4C-C3CCF30D74D4}"/>
    <cellStyle name="Normal 19 2 4 3 2 2" xfId="37205" xr:uid="{1E93047F-1FBE-41AB-A8E5-23D4CCDEA878}"/>
    <cellStyle name="Normal 19 2 4 3 3" xfId="28912" xr:uid="{AA8D7E97-ADD4-4B44-9614-1AD2E480E339}"/>
    <cellStyle name="Normal 19 2 4 4" xfId="6442" xr:uid="{615A6A84-D114-4AC7-AD63-AC72ABDEFCB6}"/>
    <cellStyle name="Normal 19 2 4 4 2" xfId="15362" xr:uid="{3EF253E4-2D45-42AB-B50B-EAE1F74AB4E6}"/>
    <cellStyle name="Normal 19 2 4 4 2 2" xfId="32444" xr:uid="{8A2D268D-7D7C-4965-BB08-1AE34750D437}"/>
    <cellStyle name="Normal 19 2 4 4 3" xfId="23805" xr:uid="{6C2D84D4-969F-4B16-8DB4-8DF7E6F216D1}"/>
    <cellStyle name="Normal 19 2 4 5" xfId="13236" xr:uid="{FF32AC3D-951C-4F70-8165-B6E310A260C6}"/>
    <cellStyle name="Normal 19 2 4 5 2" xfId="30318" xr:uid="{BA9480A6-E198-4D53-84C4-D31262D8326A}"/>
    <cellStyle name="Normal 19 2 4 6" xfId="21657" xr:uid="{268F772B-FD7E-43EC-B830-C8CB780DC940}"/>
    <cellStyle name="Normal 19 2 4 7" xfId="3809" xr:uid="{7EBEF518-4254-4CA8-A48F-62B3BAB7C973}"/>
    <cellStyle name="Normal 19 2 5" xfId="5132" xr:uid="{B23153B6-7CB3-4DD2-9EF1-54DA54C89B60}"/>
    <cellStyle name="Normal 19 2 5 2" xfId="10845" xr:uid="{727B18FA-05F4-43F2-AC69-B8B5F3D60A76}"/>
    <cellStyle name="Normal 19 2 5 2 2" xfId="12251" xr:uid="{B998A525-6F60-4F05-8054-7CB4E0520131}"/>
    <cellStyle name="Normal 19 2 5 2 2 2" xfId="20579" xr:uid="{22865F08-BEC9-42C6-8A8A-1935A1AF6F43}"/>
    <cellStyle name="Normal 19 2 5 2 2 2 2" xfId="37661" xr:uid="{526AF77F-26A7-4075-AF55-2CB8D160849F}"/>
    <cellStyle name="Normal 19 2 5 2 2 3" xfId="29368" xr:uid="{99CD8455-0BF2-4FA2-B9AD-C9BB1557BADD}"/>
    <cellStyle name="Normal 19 2 5 2 3" xfId="19209" xr:uid="{B758954C-6445-4E33-BEA6-164DFBD50341}"/>
    <cellStyle name="Normal 19 2 5 2 3 2" xfId="36291" xr:uid="{7A44F99B-C417-4B02-86DC-E114B17610AE}"/>
    <cellStyle name="Normal 19 2 5 2 4" xfId="27998" xr:uid="{01DA0A49-B466-43BF-BA36-84E160F27DBF}"/>
    <cellStyle name="Normal 19 2 5 3" xfId="11489" xr:uid="{4DA0DC17-4857-463F-B480-D6C5CF798006}"/>
    <cellStyle name="Normal 19 2 5 3 2" xfId="19818" xr:uid="{3EADF36D-4B65-442C-931C-6FD3FD987611}"/>
    <cellStyle name="Normal 19 2 5 3 2 2" xfId="36900" xr:uid="{70363A74-91D1-4A98-8668-AF62F573644D}"/>
    <cellStyle name="Normal 19 2 5 3 3" xfId="28607" xr:uid="{6849AA5A-3789-49F3-9D8D-68160FF596F3}"/>
    <cellStyle name="Normal 19 2 5 4" xfId="7172" xr:uid="{13465988-6393-445F-911D-FA8D17188434}"/>
    <cellStyle name="Normal 19 2 5 4 2" xfId="16043" xr:uid="{F1545D93-885F-4337-9718-A499743B23CC}"/>
    <cellStyle name="Normal 19 2 5 4 2 2" xfId="33125" xr:uid="{6F1CC258-F262-463E-B973-C9D5BF988E69}"/>
    <cellStyle name="Normal 19 2 5 4 3" xfId="24506" xr:uid="{EE259F0C-4E08-4F24-BD9F-4799F68560D6}"/>
    <cellStyle name="Normal 19 2 5 5" xfId="14097" xr:uid="{268B21C5-1DEA-4491-9009-61996314052E}"/>
    <cellStyle name="Normal 19 2 5 5 2" xfId="31179" xr:uid="{19643F56-6056-4D13-BA94-51B76AFAFF73}"/>
    <cellStyle name="Normal 19 2 5 6" xfId="22526" xr:uid="{BC7352AB-3C7F-4E0F-8230-C48B705AD5BB}"/>
    <cellStyle name="Normal 19 2 6" xfId="4479" xr:uid="{EAB406FF-69FC-438C-B7D8-0AFD15ED1759}"/>
    <cellStyle name="Normal 19 2 6 2" xfId="12106" xr:uid="{54DF8DCD-00B1-4C01-8BCB-03EBDE4CBCF8}"/>
    <cellStyle name="Normal 19 2 6 2 2" xfId="20434" xr:uid="{4364988A-9CF7-45E6-8956-AA1D01E079C1}"/>
    <cellStyle name="Normal 19 2 6 2 2 2" xfId="37516" xr:uid="{80435403-BBCE-4F0B-BE28-A09F4100D474}"/>
    <cellStyle name="Normal 19 2 6 2 3" xfId="29223" xr:uid="{F0146C16-C75C-4D22-B269-69DFC523B056}"/>
    <cellStyle name="Normal 19 2 6 3" xfId="10674" xr:uid="{47F17D9D-8DBC-4D9A-B2C8-5D20692D252D}"/>
    <cellStyle name="Normal 19 2 6 3 2" xfId="19066" xr:uid="{1F15CBA1-1A08-4785-9F90-93B7F61F0E0E}"/>
    <cellStyle name="Normal 19 2 6 3 2 2" xfId="36148" xr:uid="{0B820182-663E-4455-985C-7A30A43C6986}"/>
    <cellStyle name="Normal 19 2 6 3 3" xfId="27855" xr:uid="{172B2281-C1F0-4C3D-A6E3-185D75D3FE63}"/>
    <cellStyle name="Normal 19 2 6 4" xfId="13589" xr:uid="{53F12597-FF29-47AA-BA68-4A7B567888A0}"/>
    <cellStyle name="Normal 19 2 6 4 2" xfId="30671" xr:uid="{36D5ACA9-8124-4FE3-A27A-7E2F5E1CB148}"/>
    <cellStyle name="Normal 19 2 6 5" xfId="22006" xr:uid="{01E12BA9-D4AC-4345-A24D-D8161560E12F}"/>
    <cellStyle name="Normal 19 2 7" xfId="11324" xr:uid="{AD85B9B0-FCC1-4F1C-AD82-B2A138E632CE}"/>
    <cellStyle name="Normal 19 2 7 2" xfId="19673" xr:uid="{8D55D076-AC0B-45BE-9FFC-9F1AAF3DDFBE}"/>
    <cellStyle name="Normal 19 2 7 2 2" xfId="36755" xr:uid="{3A4B4052-EA6F-405C-B340-E4FE34B17DFF}"/>
    <cellStyle name="Normal 19 2 7 3" xfId="28462" xr:uid="{BA24B9E8-CE8E-43B5-9E92-DAACC7274B5D}"/>
    <cellStyle name="Normal 19 2 8" xfId="6135" xr:uid="{9121D024-21CB-4A1D-BA6B-B7F4FA7355EF}"/>
    <cellStyle name="Normal 19 2 8 2" xfId="15060" xr:uid="{FCBBE313-CD64-402D-94B3-FE7FBDB9E2F8}"/>
    <cellStyle name="Normal 19 2 8 2 2" xfId="32142" xr:uid="{2C0C5EEE-8179-4486-B758-EFA03C553893}"/>
    <cellStyle name="Normal 19 2 8 3" xfId="23499" xr:uid="{C7FB0C4B-1554-4BCC-83DA-E8320250A709}"/>
    <cellStyle name="Normal 19 2 9" xfId="12924" xr:uid="{CF53A40C-0CD5-4C74-807A-8F2CA59381E5}"/>
    <cellStyle name="Normal 19 2 9 2" xfId="30012" xr:uid="{7E0900B7-C853-4A29-8498-7818534DB8FB}"/>
    <cellStyle name="Normal 19 3" xfId="2353" xr:uid="{3A58FFB9-F927-4FC2-8F5F-6632AD7A878D}"/>
    <cellStyle name="Normal 19 3 10" xfId="3504" xr:uid="{B5AB1926-79D8-44D0-A6A9-22F57C932540}"/>
    <cellStyle name="Normal 19 3 11" xfId="2747" xr:uid="{222B0BAB-BE4B-47AA-89A6-AA67DB87D47A}"/>
    <cellStyle name="Normal 19 3 12" xfId="38505" xr:uid="{D45F8062-9586-4512-B105-DA8114523A7D}"/>
    <cellStyle name="Normal 19 3 2" xfId="2890" xr:uid="{E903A974-EBE9-4A1D-AC87-B3E5E24F5032}"/>
    <cellStyle name="Normal 19 3 2 2" xfId="3201" xr:uid="{76B4D9CB-8113-46DC-83A4-E460F9CF12DF}"/>
    <cellStyle name="Normal 19 3 2 2 2" xfId="5684" xr:uid="{CFAD7980-7862-45AD-97D4-E089B34501FC}"/>
    <cellStyle name="Normal 19 3 2 2 2 2" xfId="12700" xr:uid="{29C7245A-1975-4B38-8A95-0DC7CFB3223B}"/>
    <cellStyle name="Normal 19 3 2 2 2 2 2" xfId="21028" xr:uid="{0496F387-EC4F-4640-B256-A691CC94FB57}"/>
    <cellStyle name="Normal 19 3 2 2 2 2 2 2" xfId="38110" xr:uid="{E2EA8B96-E076-4CDE-A1E1-A5BBCAA41722}"/>
    <cellStyle name="Normal 19 3 2 2 2 2 3" xfId="29817" xr:uid="{ADF050C6-1DFF-4DFC-98FF-AA325B2F3D22}"/>
    <cellStyle name="Normal 19 3 2 2 2 3" xfId="11142" xr:uid="{F363417A-1A74-40E8-B42B-F730848BB267}"/>
    <cellStyle name="Normal 19 3 2 2 2 3 2" xfId="19506" xr:uid="{783819E3-0D12-4C2A-934E-1CBEEA9C8A52}"/>
    <cellStyle name="Normal 19 3 2 2 2 3 2 2" xfId="36588" xr:uid="{A5427DAC-276F-4C69-8AB8-53364DF17C83}"/>
    <cellStyle name="Normal 19 3 2 2 2 3 3" xfId="28295" xr:uid="{37D20168-D03D-44B0-A3F5-471A0D298E37}"/>
    <cellStyle name="Normal 19 3 2 2 2 4" xfId="14634" xr:uid="{46B9AD3F-7E68-4D49-9C90-8B3D09EA3355}"/>
    <cellStyle name="Normal 19 3 2 2 2 4 2" xfId="31716" xr:uid="{398E2927-F107-44D6-9C96-096FC36E17F2}"/>
    <cellStyle name="Normal 19 3 2 2 2 5" xfId="23067" xr:uid="{DB737368-2609-42B0-9337-51E0B52E20AE}"/>
    <cellStyle name="Normal 19 3 2 2 3" xfId="11938" xr:uid="{2CA6BF2D-F892-4498-8CF0-889A30DE54D9}"/>
    <cellStyle name="Normal 19 3 2 2 3 2" xfId="20267" xr:uid="{73C15958-1B1E-44A9-B04D-692EB6A4F8BB}"/>
    <cellStyle name="Normal 19 3 2 2 3 2 2" xfId="37349" xr:uid="{A4AFCD28-0AF2-447C-AB44-1FBD17980255}"/>
    <cellStyle name="Normal 19 3 2 2 3 3" xfId="29056" xr:uid="{66EBE758-6845-48D4-8214-C705C44EEF05}"/>
    <cellStyle name="Normal 19 3 2 2 4" xfId="6585" xr:uid="{57B753CE-FE30-4068-8980-62759C20D2B5}"/>
    <cellStyle name="Normal 19 3 2 2 4 2" xfId="15505" xr:uid="{F320751D-917F-4897-8909-5016B6109B52}"/>
    <cellStyle name="Normal 19 3 2 2 4 2 2" xfId="32587" xr:uid="{2337D4DC-FE00-4586-961A-0EC9389149FA}"/>
    <cellStyle name="Normal 19 3 2 2 4 3" xfId="23948" xr:uid="{203899D1-6CC2-4A98-A5A9-63628384ED3C}"/>
    <cellStyle name="Normal 19 3 2 2 5" xfId="13380" xr:uid="{E8B2EFB1-23E7-4DF4-A49E-F27B4F2AF9E5}"/>
    <cellStyle name="Normal 19 3 2 2 5 2" xfId="30462" xr:uid="{3AFF2540-D87F-4900-A3C4-A88D11594E89}"/>
    <cellStyle name="Normal 19 3 2 2 6" xfId="21801" xr:uid="{EC7C8553-F713-4A07-8307-5C49D6CC6687}"/>
    <cellStyle name="Normal 19 3 2 2 7" xfId="3953" xr:uid="{342954C4-A288-4E5B-BDF1-F179A41543B3}"/>
    <cellStyle name="Normal 19 3 2 3" xfId="5378" xr:uid="{0C714BB0-84EB-4562-81C5-646E9EE625E1}"/>
    <cellStyle name="Normal 19 3 2 3 2" xfId="12395" xr:uid="{3B578B35-F638-48B0-B51A-451A5E6834A5}"/>
    <cellStyle name="Normal 19 3 2 3 2 2" xfId="20723" xr:uid="{0FA1B831-C196-40F8-B5FA-E3BA38541F12}"/>
    <cellStyle name="Normal 19 3 2 3 2 2 2" xfId="37805" xr:uid="{2DA92842-70E0-43BB-BBEE-EB8A3CA8D316}"/>
    <cellStyle name="Normal 19 3 2 3 2 3" xfId="29512" xr:uid="{2F0A885B-A3BF-4D78-84E7-619D6DF150B6}"/>
    <cellStyle name="Normal 19 3 2 3 3" xfId="7320" xr:uid="{70D6D5D5-F11D-49AA-9A5E-015081CE7A7A}"/>
    <cellStyle name="Normal 19 3 2 3 3 2" xfId="16188" xr:uid="{40A9A04D-5C43-4274-8711-14EFC485876B}"/>
    <cellStyle name="Normal 19 3 2 3 3 2 2" xfId="33270" xr:uid="{9461880D-2DBE-4DB8-8077-A9A119D35661}"/>
    <cellStyle name="Normal 19 3 2 3 3 3" xfId="24654" xr:uid="{FCD2A9BA-E501-4064-8E59-9C500A28A87B}"/>
    <cellStyle name="Normal 19 3 2 3 4" xfId="14332" xr:uid="{92960301-A412-4EBF-8306-8D565826767C}"/>
    <cellStyle name="Normal 19 3 2 3 4 2" xfId="31414" xr:uid="{53E42AF4-9B7A-4EC6-9D57-6B9740F2B46D}"/>
    <cellStyle name="Normal 19 3 2 3 5" xfId="22765" xr:uid="{5B0C8EF9-F7C2-407F-A9A6-BB76863CB481}"/>
    <cellStyle name="Normal 19 3 2 4" xfId="4789" xr:uid="{8F8F72D8-C673-46CB-8777-CE775A6CEF9A}"/>
    <cellStyle name="Normal 19 3 2 4 2" xfId="11633" xr:uid="{038AFE83-B1B2-4E33-9CB8-7047853865DB}"/>
    <cellStyle name="Normal 19 3 2 4 2 2" xfId="19962" xr:uid="{D68FFFC7-4539-49DF-BB11-74CAF1F4E3AD}"/>
    <cellStyle name="Normal 19 3 2 4 2 2 2" xfId="37044" xr:uid="{A57DE2B1-BB82-44BD-B304-33844BDA9BC9}"/>
    <cellStyle name="Normal 19 3 2 4 2 3" xfId="28751" xr:uid="{883CCBFA-49F4-40A6-BE4B-9FAB7D30FB20}"/>
    <cellStyle name="Normal 19 3 2 4 3" xfId="13872" xr:uid="{8DE50FE5-409B-4401-A2B4-BE96E6AD9EB0}"/>
    <cellStyle name="Normal 19 3 2 4 3 2" xfId="30954" xr:uid="{C0245C52-E81D-411C-A736-01DE16D51F2E}"/>
    <cellStyle name="Normal 19 3 2 4 4" xfId="22288" xr:uid="{694DA9CA-FCBC-4F6B-8838-BB6DE629689F}"/>
    <cellStyle name="Normal 19 3 2 5" xfId="6283" xr:uid="{F804691B-8AE1-4D7D-B7C9-487158502F6F}"/>
    <cellStyle name="Normal 19 3 2 5 2" xfId="15203" xr:uid="{B07B6BA4-E985-43FF-AE98-590DC9F549BE}"/>
    <cellStyle name="Normal 19 3 2 5 2 2" xfId="32285" xr:uid="{3B9CA1E8-486A-460A-A266-3B35FC09F056}"/>
    <cellStyle name="Normal 19 3 2 5 3" xfId="23646" xr:uid="{67488EC4-312B-4E10-86D7-1D44910CD034}"/>
    <cellStyle name="Normal 19 3 2 6" xfId="13075" xr:uid="{9CD15D01-D356-43B3-A823-BA7F27997B14}"/>
    <cellStyle name="Normal 19 3 2 6 2" xfId="30157" xr:uid="{D8AAA6EE-EC73-4FA8-839A-41DFB489871E}"/>
    <cellStyle name="Normal 19 3 2 7" xfId="21496" xr:uid="{10BF6CFF-E6FC-4D34-9F8D-A62DC3780DE5}"/>
    <cellStyle name="Normal 19 3 2 8" xfId="3648" xr:uid="{2BA7DC44-955B-4788-8F4C-F037158155CD}"/>
    <cellStyle name="Normal 19 3 3" xfId="3059" xr:uid="{1E2B8D47-FF7C-4F83-B9DC-2BF683B14B92}"/>
    <cellStyle name="Normal 19 3 3 2" xfId="5543" xr:uid="{C256A84F-8680-49F5-A29F-8C3CF6B2A898}"/>
    <cellStyle name="Normal 19 3 3 2 2" xfId="12558" xr:uid="{0242BB0F-76AA-4D22-AF36-8C428960DE8C}"/>
    <cellStyle name="Normal 19 3 3 2 2 2" xfId="20886" xr:uid="{C35E5D11-0E2F-4E47-847B-0D87C0C96506}"/>
    <cellStyle name="Normal 19 3 3 2 2 2 2" xfId="37968" xr:uid="{79816FC4-FD95-40B6-AA04-9794CB9EC9F2}"/>
    <cellStyle name="Normal 19 3 3 2 2 3" xfId="29675" xr:uid="{63E0B3D0-21E1-4B88-AF7B-C3F58093DD53}"/>
    <cellStyle name="Normal 19 3 3 2 3" xfId="11012" xr:uid="{C001BBFF-BC91-4FFD-A869-85F08C069A64}"/>
    <cellStyle name="Normal 19 3 3 2 3 2" xfId="19376" xr:uid="{B9C8D136-9BA9-4B26-8514-8D85E23BB939}"/>
    <cellStyle name="Normal 19 3 3 2 3 2 2" xfId="36458" xr:uid="{5E953102-81E4-4596-A1A9-E70CC5E001F0}"/>
    <cellStyle name="Normal 19 3 3 2 3 3" xfId="28165" xr:uid="{8D3280A3-863D-489C-8B9C-12A64C63A3A1}"/>
    <cellStyle name="Normal 19 3 3 2 4" xfId="14493" xr:uid="{54121ECC-4EB2-4345-BCF3-5105CED627A7}"/>
    <cellStyle name="Normal 19 3 3 2 4 2" xfId="31575" xr:uid="{E0999969-4961-4A7D-B322-B5F2C721D229}"/>
    <cellStyle name="Normal 19 3 3 2 5" xfId="22926" xr:uid="{8D60C4D7-D0C8-4158-A13B-0E69EDE53381}"/>
    <cellStyle name="Normal 19 3 3 3" xfId="11796" xr:uid="{A2C51B6B-109C-4BE9-B8EF-3E6AC028962C}"/>
    <cellStyle name="Normal 19 3 3 3 2" xfId="20125" xr:uid="{D4A06859-9873-4EF9-A976-DA8A1EC22270}"/>
    <cellStyle name="Normal 19 3 3 3 2 2" xfId="37207" xr:uid="{14E8499C-9319-4D6D-B7CC-BE24874D0826}"/>
    <cellStyle name="Normal 19 3 3 3 3" xfId="28914" xr:uid="{83A56701-E8B2-4EA4-A7DF-267FEB194638}"/>
    <cellStyle name="Normal 19 3 3 4" xfId="6444" xr:uid="{AB7F3007-A2E7-4FC4-9B68-ACA9DB614044}"/>
    <cellStyle name="Normal 19 3 3 4 2" xfId="15364" xr:uid="{AC5D5360-1068-48E3-B5EB-EBC3171DC576}"/>
    <cellStyle name="Normal 19 3 3 4 2 2" xfId="32446" xr:uid="{7D95EE9B-7C52-401B-BE8C-6065E257D803}"/>
    <cellStyle name="Normal 19 3 3 4 3" xfId="23807" xr:uid="{7B3A2A38-3791-4FC9-9232-F4A08C411E59}"/>
    <cellStyle name="Normal 19 3 3 5" xfId="13238" xr:uid="{39E37E78-96EC-4538-9A4E-EF5579E5E2C7}"/>
    <cellStyle name="Normal 19 3 3 5 2" xfId="30320" xr:uid="{7FADB57A-1D74-40F1-9E19-BFE87675FBFA}"/>
    <cellStyle name="Normal 19 3 3 6" xfId="21659" xr:uid="{F30305D8-8423-453E-B13E-14E4778D526F}"/>
    <cellStyle name="Normal 19 3 3 7" xfId="3811" xr:uid="{87A8FAD8-9B79-40FD-8B6F-31D79713649A}"/>
    <cellStyle name="Normal 19 3 4" xfId="5134" xr:uid="{FB70C236-EE44-42B8-A4DB-33C1622DF62A}"/>
    <cellStyle name="Normal 19 3 4 2" xfId="10847" xr:uid="{2F26A66B-914D-4F15-A4A0-9879AD09CB2C}"/>
    <cellStyle name="Normal 19 3 4 2 2" xfId="12253" xr:uid="{C5042F4E-B8D8-4108-BC7D-966737EDE660}"/>
    <cellStyle name="Normal 19 3 4 2 2 2" xfId="20581" xr:uid="{6753B7C0-9821-4DAB-85A1-4EFF6FCD677C}"/>
    <cellStyle name="Normal 19 3 4 2 2 2 2" xfId="37663" xr:uid="{240F614B-A6D2-4F48-8FCE-EBCE079FE811}"/>
    <cellStyle name="Normal 19 3 4 2 2 3" xfId="29370" xr:uid="{CFA0B820-4F3D-4D80-BFA9-EA1A071D8A29}"/>
    <cellStyle name="Normal 19 3 4 2 3" xfId="19211" xr:uid="{E349FD2F-320A-41F7-AB35-B6CAAD037C5B}"/>
    <cellStyle name="Normal 19 3 4 2 3 2" xfId="36293" xr:uid="{D11C0DFC-7A45-4AD8-B644-851D4DBE98EF}"/>
    <cellStyle name="Normal 19 3 4 2 4" xfId="28000" xr:uid="{974694C1-A966-4A9B-8325-01B11E7120F2}"/>
    <cellStyle name="Normal 19 3 4 3" xfId="11491" xr:uid="{A3727EB3-54C6-43F5-B27C-45B935488CB5}"/>
    <cellStyle name="Normal 19 3 4 3 2" xfId="19820" xr:uid="{BC2F0247-A3D6-4058-AD22-9D2C4EB536A3}"/>
    <cellStyle name="Normal 19 3 4 3 2 2" xfId="36902" xr:uid="{1A538B1F-451C-4111-8538-4852D39817DA}"/>
    <cellStyle name="Normal 19 3 4 3 3" xfId="28609" xr:uid="{A8CA69FF-0F6C-44CD-93BC-7543A77F989F}"/>
    <cellStyle name="Normal 19 3 4 4" xfId="7174" xr:uid="{14FF6BA4-5E52-43E8-B9E2-5E805A68E1A2}"/>
    <cellStyle name="Normal 19 3 4 4 2" xfId="16045" xr:uid="{10787695-AE6A-4510-BB21-EAD2F1CFF068}"/>
    <cellStyle name="Normal 19 3 4 4 2 2" xfId="33127" xr:uid="{A44AA0FB-F65E-43C8-9DA5-0B48108FCD9B}"/>
    <cellStyle name="Normal 19 3 4 4 3" xfId="24508" xr:uid="{B52F183C-82D7-47CE-B1BE-576E6BC79E77}"/>
    <cellStyle name="Normal 19 3 4 5" xfId="14099" xr:uid="{81E8439A-8F50-4D16-95F5-D2ECC6196114}"/>
    <cellStyle name="Normal 19 3 4 5 2" xfId="31181" xr:uid="{36EFB324-568D-42DD-8A5F-29DEBD20C3A7}"/>
    <cellStyle name="Normal 19 3 4 6" xfId="22528" xr:uid="{147301CE-D322-47E5-8E70-1C92EC0EA35F}"/>
    <cellStyle name="Normal 19 3 5" xfId="4402" xr:uid="{4419A137-C487-4C2B-96B7-2A324CCDD40F}"/>
    <cellStyle name="Normal 19 3 5 2" xfId="12108" xr:uid="{6885E3AC-C4A4-4D46-954A-8F3B45095731}"/>
    <cellStyle name="Normal 19 3 5 2 2" xfId="20436" xr:uid="{368F2F6B-7F91-4879-AA16-F9EC6AFC143E}"/>
    <cellStyle name="Normal 19 3 5 2 2 2" xfId="37518" xr:uid="{74CE1ECD-4B29-42AB-8217-786033E86C18}"/>
    <cellStyle name="Normal 19 3 5 2 3" xfId="29225" xr:uid="{5AC8C078-CE92-4954-AD37-E043DEEA808B}"/>
    <cellStyle name="Normal 19 3 5 3" xfId="10676" xr:uid="{EF87C52E-EFC3-465F-9D09-FBF2F4DDE0C2}"/>
    <cellStyle name="Normal 19 3 5 3 2" xfId="19068" xr:uid="{8B156088-24FB-4A5A-A76E-1970A0F9F1A3}"/>
    <cellStyle name="Normal 19 3 5 3 2 2" xfId="36150" xr:uid="{3A2DDB20-B1BF-4F6D-9CAE-805CC06E988D}"/>
    <cellStyle name="Normal 19 3 5 3 3" xfId="27857" xr:uid="{302563D4-D7FE-44EF-A76B-109DFF39B6CC}"/>
    <cellStyle name="Normal 19 3 5 4" xfId="13543" xr:uid="{17400F70-8C9E-4386-A73A-01B5CF68A7A1}"/>
    <cellStyle name="Normal 19 3 5 4 2" xfId="30625" xr:uid="{CDBB82FB-2A0D-4FF6-9971-ECEB3FFFD2E5}"/>
    <cellStyle name="Normal 19 3 5 5" xfId="21960" xr:uid="{DFE1BE95-69BF-49B4-B02F-4B304482D911}"/>
    <cellStyle name="Normal 19 3 6" xfId="11326" xr:uid="{2D46CF4B-2A3C-4553-8042-247DE46B100A}"/>
    <cellStyle name="Normal 19 3 6 2" xfId="19675" xr:uid="{8D6058B1-DB4F-4CA4-BD5A-B9F41BE7055D}"/>
    <cellStyle name="Normal 19 3 6 2 2" xfId="36757" xr:uid="{E4B1F8D0-141B-46B9-BC14-07C1A1956FA1}"/>
    <cellStyle name="Normal 19 3 6 3" xfId="28464" xr:uid="{3ABB6DB3-AC65-4691-9E98-C43B22AC4A83}"/>
    <cellStyle name="Normal 19 3 7" xfId="6137" xr:uid="{D500E08E-CADC-4BAD-91FB-95B1FF649B25}"/>
    <cellStyle name="Normal 19 3 7 2" xfId="15062" xr:uid="{90B74CBE-AF03-49E4-BCB2-A86416A64D73}"/>
    <cellStyle name="Normal 19 3 7 2 2" xfId="32144" xr:uid="{B0EF10F9-E4B3-41A3-ABE5-DFCFF988EF4F}"/>
    <cellStyle name="Normal 19 3 7 3" xfId="23501" xr:uid="{1EE0C70D-BB72-4856-B8EC-9C0C2DC9520A}"/>
    <cellStyle name="Normal 19 3 8" xfId="12926" xr:uid="{7D8E592A-A197-43B2-A1B9-E3E53F0CA5C5}"/>
    <cellStyle name="Normal 19 3 8 2" xfId="30014" xr:uid="{D8A839BA-AA73-48B5-92D2-9C964B309B42}"/>
    <cellStyle name="Normal 19 3 9" xfId="21263" xr:uid="{8D2324B9-6AF9-4EE0-9C2C-8169E981240C}"/>
    <cellStyle name="Normal 19 4" xfId="2350" xr:uid="{99418484-588E-44C0-B83D-3B3F60FBED16}"/>
    <cellStyle name="Normal 19 4 10" xfId="38502" xr:uid="{3A29939B-CA5A-4965-950C-8606E34CC96E}"/>
    <cellStyle name="Normal 19 4 2" xfId="3198" xr:uid="{913DB9D9-283B-4413-8FDA-F0348C9717C4}"/>
    <cellStyle name="Normal 19 4 2 2" xfId="5681" xr:uid="{F338A4F7-739A-4E3C-8ABC-08679718E45C}"/>
    <cellStyle name="Normal 19 4 2 2 2" xfId="12697" xr:uid="{27DBEAE5-7B59-4633-9782-E9C211613E96}"/>
    <cellStyle name="Normal 19 4 2 2 2 2" xfId="21025" xr:uid="{24ED649F-E75F-47C1-8CF0-F8C8773AA2BF}"/>
    <cellStyle name="Normal 19 4 2 2 2 2 2" xfId="38107" xr:uid="{27EF9790-B268-486C-B0FD-D49C34DEC045}"/>
    <cellStyle name="Normal 19 4 2 2 2 3" xfId="29814" xr:uid="{60867007-2D23-4CEA-8DA0-2565C29979C8}"/>
    <cellStyle name="Normal 19 4 2 2 3" xfId="11139" xr:uid="{B8580E78-268C-4B70-9A50-110AA1E9418E}"/>
    <cellStyle name="Normal 19 4 2 2 3 2" xfId="19503" xr:uid="{E4352879-DD4F-4F2C-9D62-5E65C675569C}"/>
    <cellStyle name="Normal 19 4 2 2 3 2 2" xfId="36585" xr:uid="{8CDBD993-4692-4727-9826-933A952A4F20}"/>
    <cellStyle name="Normal 19 4 2 2 3 3" xfId="28292" xr:uid="{30ADBA8A-6477-49BD-B53C-7227DE5B883D}"/>
    <cellStyle name="Normal 19 4 2 2 4" xfId="14631" xr:uid="{A86594FC-E3E2-41A3-85E7-C16C11A821E8}"/>
    <cellStyle name="Normal 19 4 2 2 4 2" xfId="31713" xr:uid="{014EAAF8-C70F-472F-A812-34DCB0844FED}"/>
    <cellStyle name="Normal 19 4 2 2 5" xfId="23064" xr:uid="{474EF922-62B0-4DC8-A8F2-667DA4E1C9EA}"/>
    <cellStyle name="Normal 19 4 2 3" xfId="11935" xr:uid="{FC6D6CC7-D733-494C-9453-3118165AEDCF}"/>
    <cellStyle name="Normal 19 4 2 3 2" xfId="20264" xr:uid="{26E27677-6A4D-49B3-B917-AAC6CBE4BC97}"/>
    <cellStyle name="Normal 19 4 2 3 2 2" xfId="37346" xr:uid="{E1DF7F87-9B5A-40D9-8FDF-775453EE63CB}"/>
    <cellStyle name="Normal 19 4 2 3 3" xfId="29053" xr:uid="{6E473B9F-7879-4125-B0E9-5F3AFF2385B4}"/>
    <cellStyle name="Normal 19 4 2 4" xfId="6582" xr:uid="{84A868AA-DBF4-4643-9D34-34FF11283C6B}"/>
    <cellStyle name="Normal 19 4 2 4 2" xfId="15502" xr:uid="{88CC9C64-A3E9-4B91-870B-58945AAB3DFC}"/>
    <cellStyle name="Normal 19 4 2 4 2 2" xfId="32584" xr:uid="{AE8F11CF-2335-43A1-87B3-C9D4B3F03320}"/>
    <cellStyle name="Normal 19 4 2 4 3" xfId="23945" xr:uid="{BF09FC29-FC4D-4C01-AA3E-6FF0E04F44CB}"/>
    <cellStyle name="Normal 19 4 2 5" xfId="13377" xr:uid="{1F5BDDA2-D870-4A4F-98B1-19BBF24D8A70}"/>
    <cellStyle name="Normal 19 4 2 5 2" xfId="30459" xr:uid="{B92C60CF-518F-49F2-AF79-BC90E57E5F11}"/>
    <cellStyle name="Normal 19 4 2 6" xfId="21798" xr:uid="{2F5EE521-EF80-45E7-98AF-E9372148DF0F}"/>
    <cellStyle name="Normal 19 4 2 7" xfId="3950" xr:uid="{2DECC604-8EE7-463B-A6CC-A205292F3E08}"/>
    <cellStyle name="Normal 19 4 3" xfId="5375" xr:uid="{E6068BD9-227E-43B0-A18E-0F780BE9D15F}"/>
    <cellStyle name="Normal 19 4 3 2" xfId="12392" xr:uid="{B33D0836-CEEB-480F-A0A3-3437F148DE8A}"/>
    <cellStyle name="Normal 19 4 3 2 2" xfId="20720" xr:uid="{78B84393-E015-41C2-9E61-248315473089}"/>
    <cellStyle name="Normal 19 4 3 2 2 2" xfId="37802" xr:uid="{C552CE5E-5859-4EF9-AA93-218E9E74BEEF}"/>
    <cellStyle name="Normal 19 4 3 2 3" xfId="29509" xr:uid="{B1610288-8113-441B-8115-CCE5C62DA636}"/>
    <cellStyle name="Normal 19 4 3 3" xfId="7317" xr:uid="{3C7C7D06-F5B2-49DD-9B4E-ED03B45BFF28}"/>
    <cellStyle name="Normal 19 4 3 3 2" xfId="16185" xr:uid="{BB02E494-1C8A-474B-9617-DB42F6CE1A4C}"/>
    <cellStyle name="Normal 19 4 3 3 2 2" xfId="33267" xr:uid="{F1890B0D-E2C8-4008-A8DD-D842EC7B79B2}"/>
    <cellStyle name="Normal 19 4 3 3 3" xfId="24651" xr:uid="{BD159D15-1FD1-416B-B7CB-A2608CBEC575}"/>
    <cellStyle name="Normal 19 4 3 4" xfId="14329" xr:uid="{55652891-46F6-4C23-AD76-8182AF59335C}"/>
    <cellStyle name="Normal 19 4 3 4 2" xfId="31411" xr:uid="{3DBBC68D-F045-439B-8CC8-AF2DD0E77F7F}"/>
    <cellStyle name="Normal 19 4 3 5" xfId="22762" xr:uid="{743490E5-84B1-46F1-8FD5-6D2D32C55CF5}"/>
    <cellStyle name="Normal 19 4 4" xfId="4658" xr:uid="{3D71A697-9E2B-48B0-833E-852E09BC09E1}"/>
    <cellStyle name="Normal 19 4 4 2" xfId="11630" xr:uid="{0CE24CA5-7E7E-4565-9E27-D7502A554569}"/>
    <cellStyle name="Normal 19 4 4 2 2" xfId="19959" xr:uid="{3D8D031A-3FB0-4F99-B2DA-3561AD2F161C}"/>
    <cellStyle name="Normal 19 4 4 2 2 2" xfId="37041" xr:uid="{EFDA27AE-3A34-4FAB-A76A-74C58CA4FC8A}"/>
    <cellStyle name="Normal 19 4 4 2 3" xfId="28748" xr:uid="{3D267904-E8F4-4FA0-9DAD-A45830EEE12D}"/>
    <cellStyle name="Normal 19 4 4 3" xfId="13743" xr:uid="{C8D0B214-40FB-4DA7-A96E-FF851CA993F9}"/>
    <cellStyle name="Normal 19 4 4 3 2" xfId="30825" xr:uid="{4B024E3C-CD5E-457A-A7D1-70B113130E1D}"/>
    <cellStyle name="Normal 19 4 4 4" xfId="22159" xr:uid="{F6EAF97F-7A41-4B7E-AF80-935B635A6140}"/>
    <cellStyle name="Normal 19 4 5" xfId="6280" xr:uid="{D26B5BF0-8D9C-4C8D-8A03-D6C7EBCBA798}"/>
    <cellStyle name="Normal 19 4 5 2" xfId="15200" xr:uid="{5CBD5386-DCD3-4FA8-9649-1036D13B6FF8}"/>
    <cellStyle name="Normal 19 4 5 2 2" xfId="32282" xr:uid="{4E77AAB2-43D7-436C-90A7-D269A97F63B9}"/>
    <cellStyle name="Normal 19 4 5 3" xfId="23643" xr:uid="{FC16E726-C34B-40CC-BAAF-CB8D59EA3A11}"/>
    <cellStyle name="Normal 19 4 6" xfId="13072" xr:uid="{4BA4DDF2-D964-43FD-98D3-1185EC78A86B}"/>
    <cellStyle name="Normal 19 4 6 2" xfId="30154" xr:uid="{76B4319C-B46C-4F9C-974B-031172245005}"/>
    <cellStyle name="Normal 19 4 7" xfId="21493" xr:uid="{540C214B-5A0B-44C7-86BC-2E591FBEBDF1}"/>
    <cellStyle name="Normal 19 4 8" xfId="3645" xr:uid="{007C7A11-2DBD-4B6D-B699-BDE624BD76C3}"/>
    <cellStyle name="Normal 19 4 9" xfId="2887" xr:uid="{45DEBD8D-279F-4683-BD17-A243C4453D2D}"/>
    <cellStyle name="Normal 19 5" xfId="3056" xr:uid="{FDA3C135-9A01-4EA4-8967-C221A23ECD84}"/>
    <cellStyle name="Normal 19 5 2" xfId="5540" xr:uid="{0B3FBC1E-0BDE-4E51-9CA5-96DF29542D85}"/>
    <cellStyle name="Normal 19 5 2 2" xfId="12555" xr:uid="{F31EA76C-8C30-46EA-8523-D8651869EA75}"/>
    <cellStyle name="Normal 19 5 2 2 2" xfId="20883" xr:uid="{88956873-5160-4E8C-9FF8-E90C44C819AC}"/>
    <cellStyle name="Normal 19 5 2 2 2 2" xfId="37965" xr:uid="{3F503E8D-B16B-4936-9B9B-35C460EB92B5}"/>
    <cellStyle name="Normal 19 5 2 2 3" xfId="29672" xr:uid="{DB5F6966-B8B4-4822-A791-123B8DE6042A}"/>
    <cellStyle name="Normal 19 5 2 3" xfId="11009" xr:uid="{BFD31F07-6176-4C95-B89E-684DFAD0257A}"/>
    <cellStyle name="Normal 19 5 2 3 2" xfId="19373" xr:uid="{66C84E1D-A159-4BBC-9753-541B52C19F21}"/>
    <cellStyle name="Normal 19 5 2 3 2 2" xfId="36455" xr:uid="{1FB561E7-160D-401B-9C1F-D3F5A2BE72C5}"/>
    <cellStyle name="Normal 19 5 2 3 3" xfId="28162" xr:uid="{6C695443-1BCD-4894-8DB4-A0A0378D2825}"/>
    <cellStyle name="Normal 19 5 2 4" xfId="14490" xr:uid="{E47560E4-144B-4FAF-A16E-830A1AA96A2E}"/>
    <cellStyle name="Normal 19 5 2 4 2" xfId="31572" xr:uid="{C6A504D6-F436-4491-B627-B099867A11DB}"/>
    <cellStyle name="Normal 19 5 2 5" xfId="22923" xr:uid="{C6DDFDC5-5400-4845-AB94-FCFC0CA50012}"/>
    <cellStyle name="Normal 19 5 3" xfId="11793" xr:uid="{B345637D-8E83-445D-B878-EBD601AAAC38}"/>
    <cellStyle name="Normal 19 5 3 2" xfId="20122" xr:uid="{B53FD84A-C673-4993-AD78-F354693583BC}"/>
    <cellStyle name="Normal 19 5 3 2 2" xfId="37204" xr:uid="{F2DAF5DE-D7A0-40B6-9CE7-47468E49DBE5}"/>
    <cellStyle name="Normal 19 5 3 3" xfId="28911" xr:uid="{81E378A2-CDC1-463D-9DF3-1E0E42A0F2D8}"/>
    <cellStyle name="Normal 19 5 4" xfId="6441" xr:uid="{8AED6175-3F72-4133-A843-855D0C15049B}"/>
    <cellStyle name="Normal 19 5 4 2" xfId="15361" xr:uid="{D4320686-CA2A-4C4B-9226-EDA674BEC407}"/>
    <cellStyle name="Normal 19 5 4 2 2" xfId="32443" xr:uid="{8DC4B6B9-B917-4C27-9326-D1DC11D4380C}"/>
    <cellStyle name="Normal 19 5 4 3" xfId="23804" xr:uid="{865534ED-3E21-4BAE-BF0A-3A09D61628CF}"/>
    <cellStyle name="Normal 19 5 5" xfId="13235" xr:uid="{DB5BF89A-AFE1-4253-9771-A417530E2275}"/>
    <cellStyle name="Normal 19 5 5 2" xfId="30317" xr:uid="{443F540A-61B9-4B89-B5AC-13E0C5A61C49}"/>
    <cellStyle name="Normal 19 5 6" xfId="21656" xr:uid="{6B01FC4F-843C-454C-848C-0E2BF3E0C307}"/>
    <cellStyle name="Normal 19 5 7" xfId="3808" xr:uid="{77304E86-BE42-47C9-9A08-B17AF65CAC45}"/>
    <cellStyle name="Normal 19 6" xfId="5131" xr:uid="{1986B942-618A-455C-9E7B-EB2645D61345}"/>
    <cellStyle name="Normal 19 6 2" xfId="10844" xr:uid="{C8A1B891-3BCE-4FCB-A68E-4804D7BDD680}"/>
    <cellStyle name="Normal 19 6 2 2" xfId="12250" xr:uid="{2744B460-B556-4F23-8246-44D5FD477A9F}"/>
    <cellStyle name="Normal 19 6 2 2 2" xfId="20578" xr:uid="{5A8BC4B4-0B14-48C4-9062-3546BDF4B5E0}"/>
    <cellStyle name="Normal 19 6 2 2 2 2" xfId="37660" xr:uid="{E3D940B9-9E80-4A68-91CF-2CFA4C0E46F3}"/>
    <cellStyle name="Normal 19 6 2 2 3" xfId="29367" xr:uid="{9A3EB25D-9A50-40E0-A2F2-585E9294F238}"/>
    <cellStyle name="Normal 19 6 2 3" xfId="19208" xr:uid="{67973B6A-A458-4E3C-BC9B-4850505B4C5E}"/>
    <cellStyle name="Normal 19 6 2 3 2" xfId="36290" xr:uid="{816657E7-B130-4391-BC50-8351C246C69C}"/>
    <cellStyle name="Normal 19 6 2 4" xfId="27997" xr:uid="{3A1F103E-51CE-4CD9-B8A5-0B29146484BF}"/>
    <cellStyle name="Normal 19 6 3" xfId="11488" xr:uid="{2D362D76-E723-4578-B1DC-A309F2040C25}"/>
    <cellStyle name="Normal 19 6 3 2" xfId="19817" xr:uid="{F35983A0-EA19-4798-AD56-926938B7861B}"/>
    <cellStyle name="Normal 19 6 3 2 2" xfId="36899" xr:uid="{8A306B88-BC38-485F-A85C-22AE6B1B190E}"/>
    <cellStyle name="Normal 19 6 3 3" xfId="28606" xr:uid="{22707B68-22DA-4F5A-9EDC-09D9E62DA25E}"/>
    <cellStyle name="Normal 19 6 4" xfId="7171" xr:uid="{ECFC7EFC-2D2C-469D-875D-4A17EE39B742}"/>
    <cellStyle name="Normal 19 6 4 2" xfId="16042" xr:uid="{0943B634-A0BC-4A80-9412-8B4A0A6811F4}"/>
    <cellStyle name="Normal 19 6 4 2 2" xfId="33124" xr:uid="{5A74E298-7C33-4CD7-AACD-6870531967B9}"/>
    <cellStyle name="Normal 19 6 4 3" xfId="24505" xr:uid="{7A5FAB6E-B1F6-485F-ADD0-5DC4456A4EB3}"/>
    <cellStyle name="Normal 19 6 5" xfId="14096" xr:uid="{8C4F4D01-A66B-4B1C-877D-01DB615DDCBF}"/>
    <cellStyle name="Normal 19 6 5 2" xfId="31178" xr:uid="{D2EF30FF-D028-45D8-B18B-CDFD7ACFB906}"/>
    <cellStyle name="Normal 19 6 6" xfId="22525" xr:uid="{CC50E304-7899-4FDD-828E-6598D0FEE248}"/>
    <cellStyle name="Normal 19 7" xfId="4101" xr:uid="{4E423701-8B20-43B1-93A8-A24FAD94AE10}"/>
    <cellStyle name="Normal 19 7 2" xfId="12105" xr:uid="{77E0B3CC-1999-4045-AE9D-C9D60EE9B437}"/>
    <cellStyle name="Normal 19 7 2 2" xfId="20433" xr:uid="{ACE040BB-002E-4EDF-8444-474E94092667}"/>
    <cellStyle name="Normal 19 7 2 2 2" xfId="37515" xr:uid="{9E1A1123-F7FD-4656-AA00-B8D40DACF064}"/>
    <cellStyle name="Normal 19 7 2 3" xfId="29222" xr:uid="{D0EB1011-FA9E-4526-AAC0-32EE168B2B3B}"/>
    <cellStyle name="Normal 19 7 3" xfId="10673" xr:uid="{6A6728B0-7453-4BC9-88D0-C59F10B77026}"/>
    <cellStyle name="Normal 19 7 3 2" xfId="19065" xr:uid="{B06D3363-BFFE-41F2-B87C-D3B48D75E20E}"/>
    <cellStyle name="Normal 19 7 3 2 2" xfId="36147" xr:uid="{C91401DD-FC0F-4882-81D0-572EA29FEA3B}"/>
    <cellStyle name="Normal 19 7 3 3" xfId="27854" xr:uid="{663045B2-7B9D-4470-8506-7804C7C8559F}"/>
    <cellStyle name="Normal 19 8" xfId="11323" xr:uid="{B6781A4C-D047-4020-8F7A-C8091D24B8EC}"/>
    <cellStyle name="Normal 19 8 2" xfId="19672" xr:uid="{540DBF1F-1901-45F2-93A3-509DD880DDF4}"/>
    <cellStyle name="Normal 19 8 2 2" xfId="36754" xr:uid="{06651C73-1185-466C-80B3-ECB0A31731BE}"/>
    <cellStyle name="Normal 19 8 3" xfId="28461" xr:uid="{6B3A9559-2C1F-428E-BA0F-437DF76C8F04}"/>
    <cellStyle name="Normal 19 9" xfId="6134" xr:uid="{6354DB02-C152-4FF0-9675-8CC451D92449}"/>
    <cellStyle name="Normal 19 9 2" xfId="15059" xr:uid="{98B829BB-4063-431D-B79D-40F7B249889D}"/>
    <cellStyle name="Normal 19 9 2 2" xfId="32141" xr:uid="{B94C3E1E-E99D-4A7E-8B6B-B5340F08B639}"/>
    <cellStyle name="Normal 19 9 3" xfId="23498" xr:uid="{B9251692-1861-4A6D-A767-EE50F76300C1}"/>
    <cellStyle name="Normal 193" xfId="3368" xr:uid="{7E26B380-3E59-473C-A56F-6A7B4D187207}"/>
    <cellStyle name="Normal 2" xfId="1138" xr:uid="{00000000-0005-0000-0000-000072040000}"/>
    <cellStyle name="Normal 2 10" xfId="2585" xr:uid="{F5CDF103-D1D0-407C-A984-8EF2D74DEFAA}"/>
    <cellStyle name="Normal 2 10 2" xfId="3307" xr:uid="{39382797-BA44-4836-BFC5-341423274EDF}"/>
    <cellStyle name="Normal 2 10 2 2" xfId="12152" xr:uid="{5C5BE16F-7F09-4A8E-A55F-205ED0B77A04}"/>
    <cellStyle name="Normal 2 10 2 2 2" xfId="20480" xr:uid="{E63BB873-CEEE-440F-BC9B-76DA9D3B24CA}"/>
    <cellStyle name="Normal 2 10 2 2 2 2" xfId="37562" xr:uid="{11B910E6-39C8-498C-878B-0CEC3D44CA9E}"/>
    <cellStyle name="Normal 2 10 2 2 3" xfId="29269" xr:uid="{D59524D4-4312-4E90-8661-30744967D350}"/>
    <cellStyle name="Normal 2 10 2 3" xfId="19110" xr:uid="{B541BDE6-2438-4F5A-9799-1FCA6379C81E}"/>
    <cellStyle name="Normal 2 10 2 3 2" xfId="36192" xr:uid="{3C05FA50-1037-4920-B83E-2F09F1C83561}"/>
    <cellStyle name="Normal 2 10 2 4" xfId="27899" xr:uid="{CD0C71E1-FF8B-42ED-A6DB-59A4A1139303}"/>
    <cellStyle name="Normal 2 10 2 5" xfId="10727" xr:uid="{6DB4DF8B-8F8F-4A4E-83A8-13464CDA4E3D}"/>
    <cellStyle name="Normal 2 10 3" xfId="11370" xr:uid="{09D90BE5-0A38-4D93-B1F7-2F533CD6BB2D}"/>
    <cellStyle name="Normal 2 10 3 2" xfId="19719" xr:uid="{924FC2F4-10A3-4A1F-936B-6CE0E98F6940}"/>
    <cellStyle name="Normal 2 10 3 2 2" xfId="36801" xr:uid="{34590B3B-EA2F-415D-A0B4-43285FBF3E02}"/>
    <cellStyle name="Normal 2 10 3 3" xfId="28508" xr:uid="{7908E679-D3A4-46F3-8402-B85BFE53104C}"/>
    <cellStyle name="Normal 2 10 4" xfId="10514" xr:uid="{07C8D4DB-85BB-47E5-98C0-3DC1C20E9DB0}"/>
    <cellStyle name="Normal 2 10 4 2" xfId="18948" xr:uid="{0FCA885C-25CC-4630-8D10-4630D0AC2160}"/>
    <cellStyle name="Normal 2 10 4 2 2" xfId="36030" xr:uid="{1FCD658D-2677-4836-A07F-ED9DF187BC5F}"/>
    <cellStyle name="Normal 2 10 4 3" xfId="27737" xr:uid="{D7307285-F8EF-49B0-9592-C91E3B9B3D03}"/>
    <cellStyle name="Normal 2 10 5" xfId="8634" xr:uid="{05756184-13EC-4009-9E0D-BA85C446F678}"/>
    <cellStyle name="Normal 2 10 6" xfId="38551" xr:uid="{B3834225-733E-480E-B23B-A0148887F727}"/>
    <cellStyle name="Normal 2 11" xfId="1600" xr:uid="{EDAEA343-321A-45E5-90A0-FAD702B62D8A}"/>
    <cellStyle name="Normal 2 11 2" xfId="10544" xr:uid="{B3A6EFC2-53E9-485C-8E13-80773F704628}"/>
    <cellStyle name="Normal 2 12" xfId="10560" xr:uid="{18874DEA-A72A-48FD-A82D-752DD3555F16}"/>
    <cellStyle name="Normal 2 13" xfId="12927" xr:uid="{66299F5C-590D-4BE2-8BAF-A4C81CE4EC86}"/>
    <cellStyle name="Normal 2 14" xfId="12785" xr:uid="{25305B05-0D49-4EBF-BB0F-CF0C6F184BDC}"/>
    <cellStyle name="Normal 2 14 2" xfId="29899" xr:uid="{D368F7F1-EBDF-46A7-90B0-95C7EE76638F}"/>
    <cellStyle name="Normal 2 2" xfId="1139" xr:uid="{00000000-0005-0000-0000-000073040000}"/>
    <cellStyle name="Normal 2 2 2" xfId="1140" xr:uid="{00000000-0005-0000-0000-000074040000}"/>
    <cellStyle name="Normal 2 2 2 2" xfId="2356" xr:uid="{E5EA58C0-853C-4858-BD85-42CD1B38D7EB}"/>
    <cellStyle name="Normal 2 2 2 3" xfId="3326" xr:uid="{7047AC92-7A11-4626-B454-694A20AAFF62}"/>
    <cellStyle name="Normal 2 2 2 3 2" xfId="4304" xr:uid="{D7AB01FE-78E9-4E24-B305-60263108E5A1}"/>
    <cellStyle name="Normal 2 2 2 4" xfId="4921" xr:uid="{FE7107E6-0035-4459-BB35-29AD49D54D43}"/>
    <cellStyle name="Normal 2 2 2 5" xfId="4938" xr:uid="{CC81478B-4B2B-4244-A33A-9EFEEA5A6D4F}"/>
    <cellStyle name="Normal 2 2 3" xfId="1141" xr:uid="{00000000-0005-0000-0000-000075040000}"/>
    <cellStyle name="Normal 2 2 3 2" xfId="3354" xr:uid="{3BEBE54C-4790-443D-AF43-08F34F9605FF}"/>
    <cellStyle name="Normal 2 2 3 2 2" xfId="4305" xr:uid="{C58490C0-5474-4E0B-9112-34D29929D9ED}"/>
    <cellStyle name="Normal 2 2 3 3" xfId="4962" xr:uid="{5B887AAD-BC40-45C5-A8B2-00FAFAC74670}"/>
    <cellStyle name="Normal 2 2 3 3 2" xfId="7046" xr:uid="{AD40E85C-8CAB-4C65-AA89-B246016C8864}"/>
    <cellStyle name="Normal 2 2 3 3 2 2" xfId="15929" xr:uid="{CB9EE041-FC59-4001-97ED-D29C63AF3902}"/>
    <cellStyle name="Normal 2 2 3 3 2 2 2" xfId="33011" xr:uid="{072D41D6-92A2-4BFD-890A-DBB26A53D924}"/>
    <cellStyle name="Normal 2 2 3 3 2 3" xfId="24382" xr:uid="{A8FFE8EC-FC64-420C-A792-AD214FE314A2}"/>
    <cellStyle name="Normal 2 2 3 3 3" xfId="13961" xr:uid="{99112D89-4DF2-4519-B293-99C624A2038D}"/>
    <cellStyle name="Normal 2 2 3 3 3 2" xfId="31043" xr:uid="{B89A6A14-3296-4CD7-82DB-8DF46EA08EDE}"/>
    <cellStyle name="Normal 2 2 3 3 4" xfId="22377" xr:uid="{3C74961E-7966-46CD-B997-E0F22BE56A05}"/>
    <cellStyle name="Normal 2 2 3 4" xfId="4102" xr:uid="{1A13BEB8-73FD-4067-94B8-FDDAB2D17A5E}"/>
    <cellStyle name="Normal 2 2 3 5" xfId="8588" xr:uid="{3F8ED619-1A95-4DFB-ACF3-6A9FE023D9AF}"/>
    <cellStyle name="Normal 2 2 3 6" xfId="6022" xr:uid="{F6E9BA73-9BAF-4051-9BEB-0EB349C32297}"/>
    <cellStyle name="Normal 2 2 3 6 2" xfId="14947" xr:uid="{0D47B622-2548-491A-93DD-4BCA6A9F891B}"/>
    <cellStyle name="Normal 2 2 3 6 2 2" xfId="32029" xr:uid="{414ED834-3A0E-4120-B702-3B3A2A16B091}"/>
    <cellStyle name="Normal 2 2 3 6 3" xfId="23389" xr:uid="{2244418F-5672-4C83-9FE9-BC3CBD27DB55}"/>
    <cellStyle name="Normal 2 2 4" xfId="1142" xr:uid="{00000000-0005-0000-0000-000076040000}"/>
    <cellStyle name="Normal 2 2 4 2" xfId="5135" xr:uid="{B6281D09-D11F-427F-8662-BA6094663B2F}"/>
    <cellStyle name="Normal 2 2 4 3" xfId="4964" xr:uid="{F476ED51-1270-4751-A78B-B63F5D306179}"/>
    <cellStyle name="Normal 2 2 5" xfId="2355" xr:uid="{6632A35A-C32F-4451-B995-4BF3C58C68BA}"/>
    <cellStyle name="Normal 2 2 5 2" xfId="5441" xr:uid="{60C41456-EC62-4B09-A58D-F0E6EB9FB6D8}"/>
    <cellStyle name="Normal 2 2 5 2 2" xfId="10523" xr:uid="{7FB46A8B-B542-4A0B-A10E-5A2FD0B482DB}"/>
    <cellStyle name="Normal 2 2 5 3" xfId="4303" xr:uid="{291BE9C7-5012-4300-A94B-CE45E9AA0050}"/>
    <cellStyle name="Normal 2 2 5 3 2" xfId="10527" xr:uid="{935231E4-F3A6-4B0C-B425-8682D1F2DE20}"/>
    <cellStyle name="Normal 2 2 5 4" xfId="2956" xr:uid="{56587BAA-62C3-4779-99AB-90CA4DDABC34}"/>
    <cellStyle name="Normal 2 2 6" xfId="1607" xr:uid="{2ACF57AC-59DA-43F1-BBEB-34F4C3B18BC7}"/>
    <cellStyle name="Normal 2 2 6 2" xfId="11199" xr:uid="{768A819F-B22A-4B8D-A5F0-8E092E016A8C}"/>
    <cellStyle name="Normal 2 2 6 2 2" xfId="12757" xr:uid="{63393FBE-3E62-4163-9EFD-6FE1E12920D1}"/>
    <cellStyle name="Normal 2 2 6 2 2 2" xfId="21085" xr:uid="{15493C01-F9EB-4EAF-9ED6-9B9B7922AAF9}"/>
    <cellStyle name="Normal 2 2 6 2 2 2 2" xfId="38167" xr:uid="{8DF765EA-DC47-4001-9F2E-5B3DEFB1B185}"/>
    <cellStyle name="Normal 2 2 6 2 2 3" xfId="29874" xr:uid="{493AB2B6-0D99-4797-9D7F-5552258A95CC}"/>
    <cellStyle name="Normal 2 2 6 2 3" xfId="19563" xr:uid="{D381E10E-A8DB-4FFE-8BB3-E6375E31BF4B}"/>
    <cellStyle name="Normal 2 2 6 2 3 2" xfId="36645" xr:uid="{BFE02FF7-4AA0-4803-888B-A384975AA304}"/>
    <cellStyle name="Normal 2 2 6 2 4" xfId="28352" xr:uid="{DB769B96-2563-443A-99C9-93BC34CCFE11}"/>
    <cellStyle name="Normal 2 2 6 3" xfId="11995" xr:uid="{0F9E65DC-7D44-4298-A17F-640C4AB44710}"/>
    <cellStyle name="Normal 2 2 6 3 2" xfId="20324" xr:uid="{8209E71E-F7FE-476C-AB87-4545A864D00C}"/>
    <cellStyle name="Normal 2 2 6 3 2 2" xfId="37406" xr:uid="{74E1F707-0801-427C-B2EB-B97186F1266F}"/>
    <cellStyle name="Normal 2 2 6 3 3" xfId="29113" xr:uid="{5A547F75-4EF3-4108-A447-991C96FC4891}"/>
    <cellStyle name="Normal 2 2 6 4" xfId="10528" xr:uid="{1CBE1ADC-515D-4164-837C-D445AFAFC270}"/>
    <cellStyle name="Normal 2 2 6 4 2" xfId="18957" xr:uid="{6D856F72-16E9-4CCD-8CC7-1B74DC58E2D7}"/>
    <cellStyle name="Normal 2 2 6 4 2 2" xfId="36039" xr:uid="{A1B0DC22-47CB-4CB3-9C85-FEE41FB80AA6}"/>
    <cellStyle name="Normal 2 2 6 4 3" xfId="27746" xr:uid="{69534A4A-51DE-4F03-9FCF-822BDA5D0560}"/>
    <cellStyle name="Normal 2 2 6 5" xfId="4932" xr:uid="{3B118462-1095-4CD2-A35B-BC5DFA6298B0}"/>
    <cellStyle name="Normal 2 2 6 6" xfId="3276" xr:uid="{A1F1FB1D-F4F5-43A1-8A88-06EE9C875925}"/>
    <cellStyle name="Normal 2 2 7" xfId="10352" xr:uid="{1DB35CCB-AFA2-4E24-9B97-DF237572E2C7}"/>
    <cellStyle name="Normal 2 2 8" xfId="12928" xr:uid="{CBC88A3E-2804-42BD-9D68-A21D17FC46E8}"/>
    <cellStyle name="Normal 2 2_03_Mar 10 RM_RM Others_revised" xfId="1143" xr:uid="{00000000-0005-0000-0000-000077040000}"/>
    <cellStyle name="Normal 2 3" xfId="1144" xr:uid="{00000000-0005-0000-0000-000078040000}"/>
    <cellStyle name="Normal 2 3 2" xfId="2358" xr:uid="{62753649-702B-403B-83B1-5B029522DEA6}"/>
    <cellStyle name="Normal 2 3 2 2" xfId="3318" xr:uid="{6D7BA2F6-DC23-4CCD-8395-E537B95E6D4C}"/>
    <cellStyle name="Normal 2 3 2 2 2" xfId="5136" xr:uid="{15C4F52B-9506-4AA7-9146-5A60F3F14EE0}"/>
    <cellStyle name="Normal 2 3 2 2 3" xfId="6939" xr:uid="{35B36D2E-EA09-41C8-8468-7489B96ED4FC}"/>
    <cellStyle name="Normal 2 3 2 2 4" xfId="4461" xr:uid="{27B9F701-6E90-4F80-B6F6-E3F09001AEC5}"/>
    <cellStyle name="Normal 2 3 3" xfId="2357" xr:uid="{93FC6E9A-4CAF-4E9F-8F3E-EEC3236C4350}"/>
    <cellStyle name="Normal 2 3 3 2" xfId="4976" xr:uid="{66622E71-ABC1-4CF0-B61E-D798B76C3880}"/>
    <cellStyle name="Normal 2 3 3 2 2" xfId="7052" xr:uid="{86734DC5-F6C7-4206-8B9B-DBFB144EF07D}"/>
    <cellStyle name="Normal 2 3 3 2 2 2" xfId="15935" xr:uid="{FCA7B2CA-27EE-477B-AB38-14ED8AA7658A}"/>
    <cellStyle name="Normal 2 3 3 2 2 2 2" xfId="33017" xr:uid="{DC9B4B1F-B9C0-44A1-B413-5AF259454990}"/>
    <cellStyle name="Normal 2 3 3 2 2 3" xfId="24388" xr:uid="{F5B85518-4DEF-487D-9479-3ABC6E522131}"/>
    <cellStyle name="Normal 2 3 3 2 3" xfId="13967" xr:uid="{D9122F37-24E3-4529-8B84-552261A233F4}"/>
    <cellStyle name="Normal 2 3 3 2 3 2" xfId="31049" xr:uid="{A8EBB00C-D690-4277-B231-0EF95E5843D6}"/>
    <cellStyle name="Normal 2 3 3 2 4" xfId="22383" xr:uid="{6427DDF4-546C-4CB9-AA5B-3AA022C15620}"/>
    <cellStyle name="Normal 2 3 3 3" xfId="6866" xr:uid="{65C21B98-BC68-4619-BEDF-B6D9CFDC77DF}"/>
    <cellStyle name="Normal 2 3 3 4" xfId="6028" xr:uid="{D92A2F10-1EC3-4A44-8B2D-43D1ACEC83B7}"/>
    <cellStyle name="Normal 2 3 3 4 2" xfId="14953" xr:uid="{CF348003-A740-40D4-A7F3-63912919C078}"/>
    <cellStyle name="Normal 2 3 3 4 2 2" xfId="32035" xr:uid="{E3280C71-A121-469F-8747-1201D76ADEFD}"/>
    <cellStyle name="Normal 2 3 3 4 3" xfId="23395" xr:uid="{52F6E1A6-5C4B-479E-8E43-508A6543D294}"/>
    <cellStyle name="Normal 2 3 3 5" xfId="4306" xr:uid="{47CB5711-BF08-4C3D-838A-A84149D66978}"/>
    <cellStyle name="Normal 2 3 3 6" xfId="3258" xr:uid="{AD237D35-8959-4F09-9561-50C0CA1B61B9}"/>
    <cellStyle name="Normal 2 3 4" xfId="2591" xr:uid="{5189A848-C4F3-4B9C-A52D-1929926BDB24}"/>
    <cellStyle name="Normal 2 3 4 2" xfId="10733" xr:uid="{D55F83AA-8116-492C-A44C-77A00ACADA1B}"/>
    <cellStyle name="Normal 2 3 4 2 2" xfId="12158" xr:uid="{10C9ABDC-91C5-43BF-89C5-79F87D6C935A}"/>
    <cellStyle name="Normal 2 3 4 2 2 2" xfId="20486" xr:uid="{7FB52860-A9A1-4484-A96A-F0840D2C32B9}"/>
    <cellStyle name="Normal 2 3 4 2 2 2 2" xfId="37568" xr:uid="{AF2719E2-1E5B-4010-931E-B7D084530928}"/>
    <cellStyle name="Normal 2 3 4 2 2 3" xfId="29275" xr:uid="{2236236D-3E86-4177-BFEA-388EE39B2D22}"/>
    <cellStyle name="Normal 2 3 4 2 3" xfId="19116" xr:uid="{DA695F73-A553-4659-9703-AE7BF4A89849}"/>
    <cellStyle name="Normal 2 3 4 2 3 2" xfId="36198" xr:uid="{DA963B54-E539-47B7-A111-6AC4D5BC073D}"/>
    <cellStyle name="Normal 2 3 4 2 4" xfId="27905" xr:uid="{A0237CEE-260D-42A5-966D-99C70428F00F}"/>
    <cellStyle name="Normal 2 3 4 3" xfId="11376" xr:uid="{D6D0FA4D-B180-43A4-B400-FD000047A24D}"/>
    <cellStyle name="Normal 2 3 4 3 2" xfId="19725" xr:uid="{46A16BEC-0E6D-4F37-9D57-6F79C4975D11}"/>
    <cellStyle name="Normal 2 3 4 3 2 2" xfId="36807" xr:uid="{F180B46E-9D4F-46E1-8FA4-886B1A74AEA6}"/>
    <cellStyle name="Normal 2 3 4 3 3" xfId="28514" xr:uid="{A89F6F53-2F26-47B6-92ED-90A2F2B9A9F8}"/>
    <cellStyle name="Normal 2 3 4 4" xfId="10518" xr:uid="{68C7832A-0A45-4D96-A7C1-412313DAB911}"/>
    <cellStyle name="Normal 2 3 4 4 2" xfId="18952" xr:uid="{74A8B4CA-6094-444F-B71C-3096A83EA941}"/>
    <cellStyle name="Normal 2 3 4 4 2 2" xfId="36034" xr:uid="{238AD0D1-9B52-4DAE-B433-71D0BB564ADC}"/>
    <cellStyle name="Normal 2 3 4 4 3" xfId="27741" xr:uid="{266E4EE9-0490-47C4-8DD5-2ACEB4BFE6C9}"/>
    <cellStyle name="Normal 2 3 4 5" xfId="4955" xr:uid="{EBE2F196-E406-44C2-A28B-9B8245705D9E}"/>
    <cellStyle name="Normal 2 3 4 6" xfId="38557" xr:uid="{05A17CAE-1AD4-47CE-96B6-11F1E95B0E5D}"/>
    <cellStyle name="Normal 2 3 5" xfId="1608" xr:uid="{541D63D2-DCA0-41D4-87CC-491FF6CA644E}"/>
    <cellStyle name="Normal 2 3 5 2" xfId="12001" xr:uid="{2EB37F56-CDEA-4841-A666-5D1A3617CDD2}"/>
    <cellStyle name="Normal 2 3 5 2 2" xfId="20329" xr:uid="{EA69320F-89FE-4C90-A532-CAAD01E49814}"/>
    <cellStyle name="Normal 2 3 5 2 2 2" xfId="37411" xr:uid="{D1669C2D-B6E2-4E7A-8CD5-4179FAA1AC38}"/>
    <cellStyle name="Normal 2 3 5 2 3" xfId="29118" xr:uid="{C64FE7C3-71DF-40CE-BAB7-9BFC3A6B31DF}"/>
    <cellStyle name="Normal 2 3 5 3" xfId="18962" xr:uid="{88AF040E-3E61-416D-999D-CFE5550ACC16}"/>
    <cellStyle name="Normal 2 3 5 3 2" xfId="36044" xr:uid="{D3561021-5A14-40E3-B44E-45F49F2D3DFC}"/>
    <cellStyle name="Normal 2 3 5 4" xfId="27751" xr:uid="{495899DC-EA58-4CF4-9FBA-C98FB86E1FA7}"/>
    <cellStyle name="Normal 2 3 5 5" xfId="10565" xr:uid="{BFB55C66-D7D4-4CC5-A014-847C775D02DD}"/>
    <cellStyle name="Normal 2 3 5 6" xfId="38393" xr:uid="{9F8C980F-0B75-44BE-8FF0-BD7EF48DE47C}"/>
    <cellStyle name="Normal 2 3 6" xfId="11219" xr:uid="{A8C403A3-0D87-48C7-AA31-2C867AC7B678}"/>
    <cellStyle name="Normal 2 3 6 2" xfId="19568" xr:uid="{4D63A4BF-7E5F-4860-856D-591B578C8D9B}"/>
    <cellStyle name="Normal 2 3 6 2 2" xfId="36650" xr:uid="{51E92CF5-C153-4780-993E-464043B5C2E0}"/>
    <cellStyle name="Normal 2 3 6 3" xfId="28357" xr:uid="{7A5619D4-FE31-492A-A4FD-C44586809B06}"/>
    <cellStyle name="Normal 2 4" xfId="1145" xr:uid="{00000000-0005-0000-0000-000079040000}"/>
    <cellStyle name="Normal 2 4 2" xfId="2360" xr:uid="{A5E5CE62-E43F-42E0-8D59-56051D042B5B}"/>
    <cellStyle name="Normal 2 4 2 2" xfId="3375" xr:uid="{256269E0-E7C6-4888-A472-FED98268A078}"/>
    <cellStyle name="Normal 2 4 3" xfId="2359" xr:uid="{BE212D17-22E6-4655-8142-A8674A2A6119}"/>
    <cellStyle name="Normal 2 4 3 2" xfId="4941" xr:uid="{FB504130-E33C-4B2D-8F49-4457C0CE5765}"/>
    <cellStyle name="Normal 2 4 3 2 2" xfId="7039" xr:uid="{3C43460F-00F6-4D6E-91C7-159D80D18914}"/>
    <cellStyle name="Normal 2 4 3 2 2 2" xfId="15922" xr:uid="{5C636E78-4235-4486-ADAC-F1B935D02147}"/>
    <cellStyle name="Normal 2 4 3 2 2 2 2" xfId="33004" xr:uid="{B651B20D-656C-46BB-8D29-50FFCC4BB90F}"/>
    <cellStyle name="Normal 2 4 3 2 2 3" xfId="24375" xr:uid="{A814FA07-92DA-4B9D-8871-4D3CE370CE35}"/>
    <cellStyle name="Normal 2 4 3 2 3" xfId="13946" xr:uid="{2722E948-FABD-4339-A147-55B83EE77E2E}"/>
    <cellStyle name="Normal 2 4 3 2 3 2" xfId="31028" xr:uid="{91F6757F-3B0E-4508-8BBD-4C71D6DE2726}"/>
    <cellStyle name="Normal 2 4 3 2 4" xfId="22362" xr:uid="{2BF9D48B-1ED5-4001-8AD9-38FD677D1E70}"/>
    <cellStyle name="Normal 2 4 3 3" xfId="6867" xr:uid="{1192EE48-F387-4B11-A76B-E1083F20062A}"/>
    <cellStyle name="Normal 2 4 3 4" xfId="6007" xr:uid="{65E37853-229F-4C7F-9EB4-0D80B665FF8A}"/>
    <cellStyle name="Normal 2 4 3 4 2" xfId="14932" xr:uid="{3E00729B-95E6-4BF2-B181-B249192C9A8B}"/>
    <cellStyle name="Normal 2 4 3 4 2 2" xfId="32014" xr:uid="{ABBF4FD2-0FF0-468B-B6EF-D50CF838E3E2}"/>
    <cellStyle name="Normal 2 4 3 4 3" xfId="23374" xr:uid="{B4B31BC4-489A-4831-985E-920C52CE1393}"/>
    <cellStyle name="Normal 2 4 4" xfId="1613" xr:uid="{BBA8FF40-849E-485E-8747-BE90A1C05A2E}"/>
    <cellStyle name="Normal 2 4 4 2" xfId="4946" xr:uid="{AC8F71C9-2955-4EAE-BA38-E61D1ADE4A32}"/>
    <cellStyle name="Normal 2 4 4 3" xfId="7032" xr:uid="{F477D3F6-73EE-4328-811D-8A0A3C43076D}"/>
    <cellStyle name="Normal 2 4 4 4" xfId="4917" xr:uid="{54777CEE-2BE3-46FC-BE13-1EC0DAC0D895}"/>
    <cellStyle name="Normal 2 4 4 5" xfId="3290" xr:uid="{70ED72BA-58FD-4B83-94E1-B1536ADB0B63}"/>
    <cellStyle name="Normal 2 4 5" xfId="4934" xr:uid="{0DE75F38-9FB4-4145-9B80-AB37793ECD85}"/>
    <cellStyle name="Normal 2 4 5 2" xfId="7036" xr:uid="{6795F3FC-F7EA-45DD-B812-6B44F9D1C89F}"/>
    <cellStyle name="Normal 2 4 5 2 2" xfId="15919" xr:uid="{65313214-5D86-480A-BBC5-FD34A81F815B}"/>
    <cellStyle name="Normal 2 4 5 2 2 2" xfId="33001" xr:uid="{5F23300B-744A-4C08-9AAC-73E87EA51A95}"/>
    <cellStyle name="Normal 2 4 5 2 3" xfId="24372" xr:uid="{7A3AE6E3-988B-4866-AA05-767CFFDBBB4F}"/>
    <cellStyle name="Normal 2 4 5 3" xfId="13943" xr:uid="{DB111ECB-F79B-48E6-B85B-7D65D4628851}"/>
    <cellStyle name="Normal 2 4 5 3 2" xfId="31025" xr:uid="{B931B559-C77C-443C-B1E0-8CD0D6B4E5DD}"/>
    <cellStyle name="Normal 2 4 5 4" xfId="22359" xr:uid="{C821B71E-0355-43C1-B431-0C18EBDEC487}"/>
    <cellStyle name="Normal 2 4 6" xfId="8475" xr:uid="{A066EDD6-6C8D-4213-8F13-51B3C3973894}"/>
    <cellStyle name="Normal 2 4 7" xfId="6004" xr:uid="{378C46FA-DE91-43CE-9BE2-CBB3299F991B}"/>
    <cellStyle name="Normal 2 4 7 2" xfId="14929" xr:uid="{04FB74F9-BB92-4483-8C2F-B3E157351070}"/>
    <cellStyle name="Normal 2 4 7 2 2" xfId="32011" xr:uid="{3FCF3926-DF1E-43AF-B54C-C5E6A2DC988D}"/>
    <cellStyle name="Normal 2 4 7 3" xfId="23371" xr:uid="{FCECF1F5-A668-4A04-A7EF-07A60CCB2AE8}"/>
    <cellStyle name="Normal 2 5" xfId="1146" xr:uid="{00000000-0005-0000-0000-00007A040000}"/>
    <cellStyle name="Normal 2 5 2" xfId="3381" xr:uid="{D1288378-9FB8-406A-94E3-8F0F7118615B}"/>
    <cellStyle name="Normal 2 5 2 2" xfId="6030" xr:uid="{2C490D15-353A-4F00-B113-AD599703B7B7}"/>
    <cellStyle name="Normal 2 5 2 2 2" xfId="14955" xr:uid="{2587A684-9E79-433F-8304-DB57621B4F9B}"/>
    <cellStyle name="Normal 2 5 2 2 2 2" xfId="32037" xr:uid="{1D775E70-72D0-4AA8-BA6E-C109494A5D54}"/>
    <cellStyle name="Normal 2 5 2 2 3" xfId="23397" xr:uid="{DCFAEF0B-92AA-4B1F-903E-06698FBCCD5A}"/>
    <cellStyle name="Normal 2 5 2 3" xfId="13969" xr:uid="{A8FFE327-B34C-4ED3-AE76-3AEF59D3F469}"/>
    <cellStyle name="Normal 2 5 2 3 2" xfId="31051" xr:uid="{E6BD53A0-B1B6-4BD0-8033-CE38EB14FABE}"/>
    <cellStyle name="Normal 2 5 2 4" xfId="22385" xr:uid="{0B567BCF-0666-4B99-8193-FB2680A10A0E}"/>
    <cellStyle name="Normal 2 5 2 5" xfId="4978" xr:uid="{AD3815C1-F2BF-41B1-86A2-FEEE754BDE0E}"/>
    <cellStyle name="Normal 2 5 3" xfId="3264" xr:uid="{D15A76E3-828F-46DD-B4D7-3C062D514001}"/>
    <cellStyle name="Normal 2 5 3 2" xfId="9098" xr:uid="{AA36AD6E-3AD7-4319-8ED5-23398F0ABB67}"/>
    <cellStyle name="Normal 2 6" xfId="1147" xr:uid="{00000000-0005-0000-0000-00007B040000}"/>
    <cellStyle name="Normal 2 6 10" xfId="12929" xr:uid="{06C69822-FB30-4C6C-93E3-E7FE140EDFB5}"/>
    <cellStyle name="Normal 2 6 10 2" xfId="30015" xr:uid="{9CA45CCA-6BC4-45F2-A0D8-05C2E929FD57}"/>
    <cellStyle name="Normal 2 6 11" xfId="21264" xr:uid="{47EF15E7-B8AC-4B52-982B-5829C869B57A}"/>
    <cellStyle name="Normal 2 6 12" xfId="3505" xr:uid="{ADC09A04-4577-475A-93AA-0628BC8DCFBC}"/>
    <cellStyle name="Normal 2 6 13" xfId="2749" xr:uid="{CFFB4912-8E45-480B-84A7-82F04958E91F}"/>
    <cellStyle name="Normal 2 6 14" xfId="38381" xr:uid="{45178429-C8FE-447E-B886-00B2B3077D57}"/>
    <cellStyle name="Normal 2 6 2" xfId="2362" xr:uid="{F7399B47-C04D-4D60-B48D-596E7B54116B}"/>
    <cellStyle name="Normal 2 6 2 10" xfId="21265" xr:uid="{F26EE7ED-A3EF-43DF-815A-67902E30B48A}"/>
    <cellStyle name="Normal 2 6 2 11" xfId="3506" xr:uid="{AE90C4A4-3823-4A8F-81BE-B43D631E5431}"/>
    <cellStyle name="Normal 2 6 2 12" xfId="2750" xr:uid="{8E9354A9-F677-4784-ADF6-F3988ADAF518}"/>
    <cellStyle name="Normal 2 6 2 13" xfId="38507" xr:uid="{2B5105E3-6F2A-4D37-ADDD-3F952DF92EF8}"/>
    <cellStyle name="Normal 2 6 2 2" xfId="2363" xr:uid="{BFD2A0A9-DF6C-4C8F-A1E9-16E269D3B3D4}"/>
    <cellStyle name="Normal 2 6 2 2 10" xfId="3507" xr:uid="{D8040018-585E-466D-91B7-0600C6609521}"/>
    <cellStyle name="Normal 2 6 2 2 11" xfId="2751" xr:uid="{C58951FD-70EB-4986-A4DE-F380B3B614C1}"/>
    <cellStyle name="Normal 2 6 2 2 12" xfId="38508" xr:uid="{099B2F1D-BD5A-4C7D-AE1D-C851F2E4D8D5}"/>
    <cellStyle name="Normal 2 6 2 2 2" xfId="2893" xr:uid="{68F3985C-72F9-4823-973B-0AA12E1854DA}"/>
    <cellStyle name="Normal 2 6 2 2 2 2" xfId="3204" xr:uid="{47D9C4DF-F631-435B-AD69-A1A9476CFC1E}"/>
    <cellStyle name="Normal 2 6 2 2 2 2 2" xfId="5687" xr:uid="{2FF1D209-7E10-46D1-9BBC-A54293583FF6}"/>
    <cellStyle name="Normal 2 6 2 2 2 2 2 2" xfId="12703" xr:uid="{82C33558-7367-47D0-809C-59F4A405F696}"/>
    <cellStyle name="Normal 2 6 2 2 2 2 2 2 2" xfId="21031" xr:uid="{C0E318E7-3EC3-4D33-B783-0F167F9D70AE}"/>
    <cellStyle name="Normal 2 6 2 2 2 2 2 2 2 2" xfId="38113" xr:uid="{5367E4CB-4BC6-4BE3-B100-4CA221BE91E1}"/>
    <cellStyle name="Normal 2 6 2 2 2 2 2 2 3" xfId="29820" xr:uid="{B732D554-9456-4F18-884D-19E588C8068F}"/>
    <cellStyle name="Normal 2 6 2 2 2 2 2 3" xfId="11145" xr:uid="{07C737C7-C547-4081-87CE-96DEECF02A38}"/>
    <cellStyle name="Normal 2 6 2 2 2 2 2 3 2" xfId="19509" xr:uid="{6EC46F7A-B840-4AB0-8F18-C467E61CA46F}"/>
    <cellStyle name="Normal 2 6 2 2 2 2 2 3 2 2" xfId="36591" xr:uid="{0939E104-BCF7-4152-8A88-869DC2F439AF}"/>
    <cellStyle name="Normal 2 6 2 2 2 2 2 3 3" xfId="28298" xr:uid="{5256832F-A17F-49DF-8396-93995E7EB843}"/>
    <cellStyle name="Normal 2 6 2 2 2 2 2 4" xfId="14637" xr:uid="{CBFFAE9E-08A5-4F99-9078-57CD6D45C8BC}"/>
    <cellStyle name="Normal 2 6 2 2 2 2 2 4 2" xfId="31719" xr:uid="{AE988FFE-A920-4EEF-AF47-FA9958F4438A}"/>
    <cellStyle name="Normal 2 6 2 2 2 2 2 5" xfId="23070" xr:uid="{9121DA4F-4F37-45A0-9DD9-A2AFF93971D2}"/>
    <cellStyle name="Normal 2 6 2 2 2 2 3" xfId="11941" xr:uid="{57D41652-35E3-4268-93DC-5DFF53BDFBC4}"/>
    <cellStyle name="Normal 2 6 2 2 2 2 3 2" xfId="20270" xr:uid="{22FC123A-004A-4A33-8ECB-20AA2CD1D33D}"/>
    <cellStyle name="Normal 2 6 2 2 2 2 3 2 2" xfId="37352" xr:uid="{88925D8B-C7DB-4228-A593-0E578FBAC74F}"/>
    <cellStyle name="Normal 2 6 2 2 2 2 3 3" xfId="29059" xr:uid="{24D93CFF-085D-45EA-B753-A01B3B8ED121}"/>
    <cellStyle name="Normal 2 6 2 2 2 2 4" xfId="6588" xr:uid="{0A2AB2B6-A911-462F-B120-546D98D821A1}"/>
    <cellStyle name="Normal 2 6 2 2 2 2 4 2" xfId="15508" xr:uid="{93E9A4DE-74ED-485A-80D1-BFEC97C3EC6F}"/>
    <cellStyle name="Normal 2 6 2 2 2 2 4 2 2" xfId="32590" xr:uid="{1273C32F-C85D-4A9D-8A5F-5E0173297BF4}"/>
    <cellStyle name="Normal 2 6 2 2 2 2 4 3" xfId="23951" xr:uid="{2F711EED-A23C-47EF-B9D0-E2F930FB8996}"/>
    <cellStyle name="Normal 2 6 2 2 2 2 5" xfId="13383" xr:uid="{3374DB4B-89CC-4AD9-8BF1-22C70420D195}"/>
    <cellStyle name="Normal 2 6 2 2 2 2 5 2" xfId="30465" xr:uid="{38ADAB18-482D-4E61-915D-3EF8EE580352}"/>
    <cellStyle name="Normal 2 6 2 2 2 2 6" xfId="21804" xr:uid="{0EB1AE88-332C-4E21-AD61-01CA1DC3364E}"/>
    <cellStyle name="Normal 2 6 2 2 2 2 7" xfId="3956" xr:uid="{7DAC061F-BD46-4CEE-9561-BBCB9B5DE90C}"/>
    <cellStyle name="Normal 2 6 2 2 2 3" xfId="5381" xr:uid="{E85E2961-7E7F-418B-8616-B8F9A8DD5995}"/>
    <cellStyle name="Normal 2 6 2 2 2 3 2" xfId="12398" xr:uid="{E65DFBE5-9FE4-46B6-B7C2-6BD3CD49382D}"/>
    <cellStyle name="Normal 2 6 2 2 2 3 2 2" xfId="20726" xr:uid="{FB2AC836-C12D-43F6-B625-6A7EF246AA75}"/>
    <cellStyle name="Normal 2 6 2 2 2 3 2 2 2" xfId="37808" xr:uid="{4CF219F1-C6B8-4F0F-9E83-EB95C6817A07}"/>
    <cellStyle name="Normal 2 6 2 2 2 3 2 3" xfId="29515" xr:uid="{CB56AB6B-1EFE-4540-B9D9-01BA978D6428}"/>
    <cellStyle name="Normal 2 6 2 2 2 3 3" xfId="7323" xr:uid="{CC78BA8F-A001-47C6-842F-8FEE3758A92E}"/>
    <cellStyle name="Normal 2 6 2 2 2 3 3 2" xfId="16191" xr:uid="{8CA3C509-5B4C-4380-AE51-9E116BA4CECE}"/>
    <cellStyle name="Normal 2 6 2 2 2 3 3 2 2" xfId="33273" xr:uid="{216628FC-D53E-41D8-8412-856BD06E56F1}"/>
    <cellStyle name="Normal 2 6 2 2 2 3 3 3" xfId="24657" xr:uid="{AC68BD61-431A-419F-B2BF-2CF178B4DDF4}"/>
    <cellStyle name="Normal 2 6 2 2 2 3 4" xfId="14335" xr:uid="{55B5A743-79FE-43D2-85D8-9B0B38A60234}"/>
    <cellStyle name="Normal 2 6 2 2 2 3 4 2" xfId="31417" xr:uid="{802EC3A5-BE70-4DE0-919E-1363819DCD00}"/>
    <cellStyle name="Normal 2 6 2 2 2 3 5" xfId="22768" xr:uid="{4C6EDF4B-D408-470E-B985-D70B1035831E}"/>
    <cellStyle name="Normal 2 6 2 2 2 4" xfId="4812" xr:uid="{B19B01D6-11CC-464E-85A1-BFB4921AD5AC}"/>
    <cellStyle name="Normal 2 6 2 2 2 4 2" xfId="11636" xr:uid="{F5CE5A3B-5F3C-4576-91C4-EF93D5B2C190}"/>
    <cellStyle name="Normal 2 6 2 2 2 4 2 2" xfId="19965" xr:uid="{28ED3D85-ADDC-4084-8A60-70B0E20A4D48}"/>
    <cellStyle name="Normal 2 6 2 2 2 4 2 2 2" xfId="37047" xr:uid="{27A4A8A1-8AFC-4AB5-A989-C14D629FF803}"/>
    <cellStyle name="Normal 2 6 2 2 2 4 2 3" xfId="28754" xr:uid="{24E6C8FD-4941-45DF-A5FF-5D86549D19C5}"/>
    <cellStyle name="Normal 2 6 2 2 2 4 3" xfId="13895" xr:uid="{8927796D-AE55-4593-AD6C-2DACDB2E0321}"/>
    <cellStyle name="Normal 2 6 2 2 2 4 3 2" xfId="30977" xr:uid="{C109357D-2150-4E29-A5A2-A3218995686E}"/>
    <cellStyle name="Normal 2 6 2 2 2 4 4" xfId="22311" xr:uid="{A96E7996-EF39-47DA-8764-CD82E23237CF}"/>
    <cellStyle name="Normal 2 6 2 2 2 5" xfId="6286" xr:uid="{ACD129F4-F22B-49D6-958C-1CB2A383815F}"/>
    <cellStyle name="Normal 2 6 2 2 2 5 2" xfId="15206" xr:uid="{40B1E9AE-2B40-4740-9CFE-896DED421572}"/>
    <cellStyle name="Normal 2 6 2 2 2 5 2 2" xfId="32288" xr:uid="{A160D627-CBA1-46EA-B94A-AD78600F5ECA}"/>
    <cellStyle name="Normal 2 6 2 2 2 5 3" xfId="23649" xr:uid="{D903673A-B161-4B19-B448-E22259C37BA8}"/>
    <cellStyle name="Normal 2 6 2 2 2 6" xfId="13078" xr:uid="{235E9A50-4A75-4D93-A5B4-F0295B2AA5F3}"/>
    <cellStyle name="Normal 2 6 2 2 2 6 2" xfId="30160" xr:uid="{D5F80E79-86DE-4DAF-AF7A-604CED66DA36}"/>
    <cellStyle name="Normal 2 6 2 2 2 7" xfId="21499" xr:uid="{8AEFD981-8960-4E3C-951B-E1B7FCDBE72C}"/>
    <cellStyle name="Normal 2 6 2 2 2 8" xfId="3651" xr:uid="{1992307D-9616-4EAF-9392-7D61EF9D5E1A}"/>
    <cellStyle name="Normal 2 6 2 2 3" xfId="3062" xr:uid="{FC409D26-FFBB-47C2-9F00-2072D74F0F6D}"/>
    <cellStyle name="Normal 2 6 2 2 3 2" xfId="5546" xr:uid="{24E10604-0FBE-4B28-8B50-67C57453C3CF}"/>
    <cellStyle name="Normal 2 6 2 2 3 2 2" xfId="12561" xr:uid="{CD2C4011-7D93-49C9-A861-0C2331A5C89D}"/>
    <cellStyle name="Normal 2 6 2 2 3 2 2 2" xfId="20889" xr:uid="{B2639E92-8E04-4EB4-9251-F4223BF7A07E}"/>
    <cellStyle name="Normal 2 6 2 2 3 2 2 2 2" xfId="37971" xr:uid="{D1010430-EDB7-42BB-9216-8AF2251B5EED}"/>
    <cellStyle name="Normal 2 6 2 2 3 2 2 3" xfId="29678" xr:uid="{076F47FE-5CA2-4ED4-9676-A654B6E7C45A}"/>
    <cellStyle name="Normal 2 6 2 2 3 2 3" xfId="11015" xr:uid="{88F080B2-A4E0-4A41-B053-401CBE06266C}"/>
    <cellStyle name="Normal 2 6 2 2 3 2 3 2" xfId="19379" xr:uid="{F450B5F6-EFA5-4BC6-A916-0E4CBCEA7898}"/>
    <cellStyle name="Normal 2 6 2 2 3 2 3 2 2" xfId="36461" xr:uid="{23E614D1-0614-4E30-8378-51EBB0B2D897}"/>
    <cellStyle name="Normal 2 6 2 2 3 2 3 3" xfId="28168" xr:uid="{394FBA7D-45CA-45A2-9452-DC9D680248E5}"/>
    <cellStyle name="Normal 2 6 2 2 3 2 4" xfId="14496" xr:uid="{D5EFAA91-4477-4295-AEF1-7FA5BE1E297B}"/>
    <cellStyle name="Normal 2 6 2 2 3 2 4 2" xfId="31578" xr:uid="{3A1E24BF-23E3-491D-B18F-A97BCF1CBEBA}"/>
    <cellStyle name="Normal 2 6 2 2 3 2 5" xfId="22929" xr:uid="{1A52B96A-59BB-4668-90C1-116892512CA9}"/>
    <cellStyle name="Normal 2 6 2 2 3 3" xfId="11799" xr:uid="{79AB4866-A155-4AA5-94F5-B5F916197453}"/>
    <cellStyle name="Normal 2 6 2 2 3 3 2" xfId="20128" xr:uid="{6CAE984C-7971-425C-A9E4-E91A2BB7D28A}"/>
    <cellStyle name="Normal 2 6 2 2 3 3 2 2" xfId="37210" xr:uid="{C2744476-B4F9-4D9F-94D9-AF3FF66D7A57}"/>
    <cellStyle name="Normal 2 6 2 2 3 3 3" xfId="28917" xr:uid="{8EBBF983-D1EA-4B50-8A94-D8D1C941A1A1}"/>
    <cellStyle name="Normal 2 6 2 2 3 4" xfId="6447" xr:uid="{9E283FF8-18FB-4C35-A69F-76AB318AF1CF}"/>
    <cellStyle name="Normal 2 6 2 2 3 4 2" xfId="15367" xr:uid="{D99D5303-0C7D-48F3-9A1F-108C9D25AC1A}"/>
    <cellStyle name="Normal 2 6 2 2 3 4 2 2" xfId="32449" xr:uid="{A7907D07-B5C1-4C3F-B518-DBA2FB8D2C96}"/>
    <cellStyle name="Normal 2 6 2 2 3 4 3" xfId="23810" xr:uid="{CFE56FD4-168D-49CB-B2C7-62B546E3BE65}"/>
    <cellStyle name="Normal 2 6 2 2 3 5" xfId="13241" xr:uid="{18F5A26F-1DD7-4490-BF7A-6794DA3A2598}"/>
    <cellStyle name="Normal 2 6 2 2 3 5 2" xfId="30323" xr:uid="{194816CB-4DAE-4555-A80F-13E194DDDEF7}"/>
    <cellStyle name="Normal 2 6 2 2 3 6" xfId="21662" xr:uid="{A6FF109C-4EED-4266-B27C-C2D1FCE348F2}"/>
    <cellStyle name="Normal 2 6 2 2 3 7" xfId="3814" xr:uid="{A477D24C-19E0-40CC-9CC2-9724444EFB8B}"/>
    <cellStyle name="Normal 2 6 2 2 4" xfId="5139" xr:uid="{0AD1D112-1ADD-4C36-8B01-FB0A943520B9}"/>
    <cellStyle name="Normal 2 6 2 2 4 2" xfId="10850" xr:uid="{A9F3E045-2EC6-4860-9878-038F53BA98B7}"/>
    <cellStyle name="Normal 2 6 2 2 4 2 2" xfId="12256" xr:uid="{50AE3242-CC84-4451-860C-0F3AED14AA47}"/>
    <cellStyle name="Normal 2 6 2 2 4 2 2 2" xfId="20584" xr:uid="{4929F779-FFB5-4C54-AC36-3823C88F5B18}"/>
    <cellStyle name="Normal 2 6 2 2 4 2 2 2 2" xfId="37666" xr:uid="{353ED082-01EE-4949-BEA6-C0012207E352}"/>
    <cellStyle name="Normal 2 6 2 2 4 2 2 3" xfId="29373" xr:uid="{D9BB9C1C-ACB7-478D-A67F-FD0ADB49B818}"/>
    <cellStyle name="Normal 2 6 2 2 4 2 3" xfId="19214" xr:uid="{5A2658FF-968F-4066-9676-942375F95121}"/>
    <cellStyle name="Normal 2 6 2 2 4 2 3 2" xfId="36296" xr:uid="{FF61157C-7A4C-4BAC-AB09-88A23BDDD8E4}"/>
    <cellStyle name="Normal 2 6 2 2 4 2 4" xfId="28003" xr:uid="{FF57FF1F-C61D-4C96-9D0D-3D7E4A0F6B1F}"/>
    <cellStyle name="Normal 2 6 2 2 4 3" xfId="11494" xr:uid="{511968E1-F4EA-4162-8924-CEA4581B232D}"/>
    <cellStyle name="Normal 2 6 2 2 4 3 2" xfId="19823" xr:uid="{9E9559EE-B30F-4EE7-8029-DD9E22208A2E}"/>
    <cellStyle name="Normal 2 6 2 2 4 3 2 2" xfId="36905" xr:uid="{C67269E2-5B1C-4778-91A4-B30048D7B931}"/>
    <cellStyle name="Normal 2 6 2 2 4 3 3" xfId="28612" xr:uid="{41DBF8F5-2896-42A3-ABB5-8AAAAE002805}"/>
    <cellStyle name="Normal 2 6 2 2 4 4" xfId="7177" xr:uid="{A82F4041-8DFC-4C2B-A555-B3A755D0549E}"/>
    <cellStyle name="Normal 2 6 2 2 4 4 2" xfId="16048" xr:uid="{8E958EEC-761B-48EF-8859-0FA813DF5F00}"/>
    <cellStyle name="Normal 2 6 2 2 4 4 2 2" xfId="33130" xr:uid="{46DB25BF-E167-4CD4-B2A9-79DE26CBB78E}"/>
    <cellStyle name="Normal 2 6 2 2 4 4 3" xfId="24511" xr:uid="{C72F8C6D-88A7-41DD-94EA-24CD3903368F}"/>
    <cellStyle name="Normal 2 6 2 2 4 5" xfId="14102" xr:uid="{1C74D416-1688-4425-94C6-C07DDF8B9AE7}"/>
    <cellStyle name="Normal 2 6 2 2 4 5 2" xfId="31184" xr:uid="{10FDCEA8-9ECC-4E8A-803D-C5972D3FF0E7}"/>
    <cellStyle name="Normal 2 6 2 2 4 6" xfId="22531" xr:uid="{B50058B4-8BEC-4939-B5D8-2324A1E6B98D}"/>
    <cellStyle name="Normal 2 6 2 2 5" xfId="4546" xr:uid="{E0FF3968-C34D-4C22-9641-4738DEEE949E}"/>
    <cellStyle name="Normal 2 6 2 2 5 2" xfId="12111" xr:uid="{C2EDA058-768E-4C1E-9909-F8207F3B2757}"/>
    <cellStyle name="Normal 2 6 2 2 5 2 2" xfId="20439" xr:uid="{3AE07884-3B6C-4B2D-99C7-A9F00D18ECBF}"/>
    <cellStyle name="Normal 2 6 2 2 5 2 2 2" xfId="37521" xr:uid="{9896B7EC-04C4-47B1-88F7-FEF0DCEF26BB}"/>
    <cellStyle name="Normal 2 6 2 2 5 2 3" xfId="29228" xr:uid="{F00263BB-D80A-43B7-A3E8-D6303B7E2FC3}"/>
    <cellStyle name="Normal 2 6 2 2 5 3" xfId="10679" xr:uid="{8B02182E-12C3-4F55-A9A6-36FB05D2B0AE}"/>
    <cellStyle name="Normal 2 6 2 2 5 3 2" xfId="19071" xr:uid="{08A92DE0-79BF-4CF7-83B9-E6E0CED159CB}"/>
    <cellStyle name="Normal 2 6 2 2 5 3 2 2" xfId="36153" xr:uid="{6BCF16C5-9913-43DA-9D18-BCAB156691B2}"/>
    <cellStyle name="Normal 2 6 2 2 5 3 3" xfId="27860" xr:uid="{0F996910-963E-4A59-8482-2CFD9B30083E}"/>
    <cellStyle name="Normal 2 6 2 2 5 4" xfId="13639" xr:uid="{50A494F9-5BFF-4FEF-B0AA-569F857972C4}"/>
    <cellStyle name="Normal 2 6 2 2 5 4 2" xfId="30721" xr:uid="{79FFDA40-101D-465C-A602-7D9D26077158}"/>
    <cellStyle name="Normal 2 6 2 2 5 5" xfId="22053" xr:uid="{6B8F9468-0CB3-4B1B-A36E-5C7F6EE5D5C8}"/>
    <cellStyle name="Normal 2 6 2 2 6" xfId="11329" xr:uid="{F8917E35-9748-4BAE-BE62-27E42CEA5805}"/>
    <cellStyle name="Normal 2 6 2 2 6 2" xfId="19678" xr:uid="{B65E38E5-0921-4879-9E9A-0479470B1938}"/>
    <cellStyle name="Normal 2 6 2 2 6 2 2" xfId="36760" xr:uid="{1CA7FD3D-3E4C-4841-8ECF-AB3D9784A083}"/>
    <cellStyle name="Normal 2 6 2 2 6 3" xfId="28467" xr:uid="{F91E0BB5-72DF-45D9-9E0F-1003B71BAA41}"/>
    <cellStyle name="Normal 2 6 2 2 7" xfId="6140" xr:uid="{1EDE00E1-4154-4AF6-85AB-9D5EA822218F}"/>
    <cellStyle name="Normal 2 6 2 2 7 2" xfId="15065" xr:uid="{BCA5CEDD-3BB5-4340-96C3-822D6341646B}"/>
    <cellStyle name="Normal 2 6 2 2 7 2 2" xfId="32147" xr:uid="{571D1DBE-8EF7-437B-A985-F047766B1DB9}"/>
    <cellStyle name="Normal 2 6 2 2 7 3" xfId="23504" xr:uid="{6AB478F2-2BEF-4AF0-A652-6ADD9B59ED66}"/>
    <cellStyle name="Normal 2 6 2 2 8" xfId="12931" xr:uid="{1CA7357D-A216-4B5C-BBED-A9E6212433D3}"/>
    <cellStyle name="Normal 2 6 2 2 8 2" xfId="30017" xr:uid="{1260C849-742E-41BE-80BB-79FD7A7DF76E}"/>
    <cellStyle name="Normal 2 6 2 2 9" xfId="21266" xr:uid="{7F781860-8658-44BC-A497-31387DBE8CBB}"/>
    <cellStyle name="Normal 2 6 2 3" xfId="2892" xr:uid="{6FBC67D1-9284-4C46-9CF4-1F2F6835925B}"/>
    <cellStyle name="Normal 2 6 2 3 2" xfId="3203" xr:uid="{53D13894-465A-43A9-8233-EDD2094051D3}"/>
    <cellStyle name="Normal 2 6 2 3 2 2" xfId="5686" xr:uid="{1C3985AB-517C-4035-B601-EDD31534611D}"/>
    <cellStyle name="Normal 2 6 2 3 2 2 2" xfId="12702" xr:uid="{FC2256FA-EFEB-479A-A0FD-607840D539AE}"/>
    <cellStyle name="Normal 2 6 2 3 2 2 2 2" xfId="21030" xr:uid="{3811AF1B-23C4-4890-AFB9-2DE50134B44C}"/>
    <cellStyle name="Normal 2 6 2 3 2 2 2 2 2" xfId="38112" xr:uid="{B25A18C2-8F5D-474B-A6F9-C093E0CD9E1F}"/>
    <cellStyle name="Normal 2 6 2 3 2 2 2 3" xfId="29819" xr:uid="{D5E30050-CB6D-4E81-A648-67FF7D306060}"/>
    <cellStyle name="Normal 2 6 2 3 2 2 3" xfId="11144" xr:uid="{299C9A6C-D5EE-4C31-89A0-624CCCAFF67B}"/>
    <cellStyle name="Normal 2 6 2 3 2 2 3 2" xfId="19508" xr:uid="{24F5C210-21BE-4687-BD0F-5609259DFFD0}"/>
    <cellStyle name="Normal 2 6 2 3 2 2 3 2 2" xfId="36590" xr:uid="{CCDE2845-3AD3-41DC-975E-EB572613AF22}"/>
    <cellStyle name="Normal 2 6 2 3 2 2 3 3" xfId="28297" xr:uid="{2C1BEC65-8B77-4647-B197-B55D603C3D44}"/>
    <cellStyle name="Normal 2 6 2 3 2 2 4" xfId="14636" xr:uid="{515DDC4C-187E-4273-81B1-58A1FE5565BB}"/>
    <cellStyle name="Normal 2 6 2 3 2 2 4 2" xfId="31718" xr:uid="{0903B86F-BFC5-43E2-88E5-93DCD70BDCEB}"/>
    <cellStyle name="Normal 2 6 2 3 2 2 5" xfId="23069" xr:uid="{15EF2BE5-7021-4A02-A484-15B49A08088F}"/>
    <cellStyle name="Normal 2 6 2 3 2 3" xfId="11940" xr:uid="{B390F0FB-2AD4-4C4F-81F1-C475E8B8D124}"/>
    <cellStyle name="Normal 2 6 2 3 2 3 2" xfId="20269" xr:uid="{B16B913C-EC88-4270-9C87-446E2EE5775C}"/>
    <cellStyle name="Normal 2 6 2 3 2 3 2 2" xfId="37351" xr:uid="{BA447026-122E-4B04-8549-2B287E221DB3}"/>
    <cellStyle name="Normal 2 6 2 3 2 3 3" xfId="29058" xr:uid="{07B7F98B-06D1-4A0E-8385-A54827E9C1E8}"/>
    <cellStyle name="Normal 2 6 2 3 2 4" xfId="6587" xr:uid="{1EFFA813-749E-4598-BCB7-7F72646EB279}"/>
    <cellStyle name="Normal 2 6 2 3 2 4 2" xfId="15507" xr:uid="{210E26B6-8EC9-43A9-B21D-BE6AB4DD24E6}"/>
    <cellStyle name="Normal 2 6 2 3 2 4 2 2" xfId="32589" xr:uid="{715D51FF-7761-4E95-AE3E-322ECC14825C}"/>
    <cellStyle name="Normal 2 6 2 3 2 4 3" xfId="23950" xr:uid="{3A726D14-F29F-4A3A-8B71-9364C37929D9}"/>
    <cellStyle name="Normal 2 6 2 3 2 5" xfId="13382" xr:uid="{BF0B4A26-912E-4018-A034-7BEFACD97006}"/>
    <cellStyle name="Normal 2 6 2 3 2 5 2" xfId="30464" xr:uid="{5D036321-3E46-4A78-AACF-3E75041F9425}"/>
    <cellStyle name="Normal 2 6 2 3 2 6" xfId="21803" xr:uid="{6D798013-46A7-4CAA-A8CC-9A7FB0A7A264}"/>
    <cellStyle name="Normal 2 6 2 3 2 7" xfId="3955" xr:uid="{A5A07582-8F73-4A29-B3CE-8E98E6F36DBE}"/>
    <cellStyle name="Normal 2 6 2 3 3" xfId="5380" xr:uid="{F311FB4D-8600-4C14-8F23-467F98EF2542}"/>
    <cellStyle name="Normal 2 6 2 3 3 2" xfId="12397" xr:uid="{F5F4591F-5370-440F-B4E7-6E2D686FD55D}"/>
    <cellStyle name="Normal 2 6 2 3 3 2 2" xfId="20725" xr:uid="{F8FBEE33-6609-4A8D-A4A2-73CC93408540}"/>
    <cellStyle name="Normal 2 6 2 3 3 2 2 2" xfId="37807" xr:uid="{9DBF8B66-6785-4C2C-9382-051A2F199F93}"/>
    <cellStyle name="Normal 2 6 2 3 3 2 3" xfId="29514" xr:uid="{2E30D074-EB05-4D1B-AEFF-A0AE99351E05}"/>
    <cellStyle name="Normal 2 6 2 3 3 3" xfId="7322" xr:uid="{07D0342A-E1BE-4C45-AE66-F6E2C888AB9A}"/>
    <cellStyle name="Normal 2 6 2 3 3 3 2" xfId="16190" xr:uid="{BD64F51C-7C0E-4A1F-B082-F246299E741E}"/>
    <cellStyle name="Normal 2 6 2 3 3 3 2 2" xfId="33272" xr:uid="{BAF16A48-DE79-494B-8362-BF50B96C12C9}"/>
    <cellStyle name="Normal 2 6 2 3 3 3 3" xfId="24656" xr:uid="{75DC949F-9590-434C-A323-220DC69A9ED2}"/>
    <cellStyle name="Normal 2 6 2 3 3 4" xfId="14334" xr:uid="{77C23641-6320-4AF6-966E-659DBFB0DD34}"/>
    <cellStyle name="Normal 2 6 2 3 3 4 2" xfId="31416" xr:uid="{1D54B063-9BEA-475C-A9DE-A97AFB9988D8}"/>
    <cellStyle name="Normal 2 6 2 3 3 5" xfId="22767" xr:uid="{D9284DBB-27F5-48C3-B9B5-4D915903BA70}"/>
    <cellStyle name="Normal 2 6 2 3 4" xfId="4681" xr:uid="{E36F7A75-EA88-4B37-87B9-26E16896D77F}"/>
    <cellStyle name="Normal 2 6 2 3 4 2" xfId="11635" xr:uid="{12F2F893-8D2B-4E05-A041-F5127D82CF8D}"/>
    <cellStyle name="Normal 2 6 2 3 4 2 2" xfId="19964" xr:uid="{8C5CC61B-7BEE-4AA2-A903-C2E218526BA8}"/>
    <cellStyle name="Normal 2 6 2 3 4 2 2 2" xfId="37046" xr:uid="{EF379420-C470-4F29-9EB4-0FE6E3B7812F}"/>
    <cellStyle name="Normal 2 6 2 3 4 2 3" xfId="28753" xr:uid="{A8B5E3F9-0982-4382-87B0-46096521B1D4}"/>
    <cellStyle name="Normal 2 6 2 3 4 3" xfId="13766" xr:uid="{6160AB85-E40F-41C8-B163-291A09FB4963}"/>
    <cellStyle name="Normal 2 6 2 3 4 3 2" xfId="30848" xr:uid="{9E72C259-2F51-4806-AAFE-FEE630C7A438}"/>
    <cellStyle name="Normal 2 6 2 3 4 4" xfId="22182" xr:uid="{00A78C85-22C6-4CAA-A5C7-D17F3B5EA6AC}"/>
    <cellStyle name="Normal 2 6 2 3 5" xfId="6285" xr:uid="{09906F3B-8333-4AD2-A149-C2C2587855BF}"/>
    <cellStyle name="Normal 2 6 2 3 5 2" xfId="15205" xr:uid="{35A51BCB-B272-4629-A72A-82C3B573EA88}"/>
    <cellStyle name="Normal 2 6 2 3 5 2 2" xfId="32287" xr:uid="{EEE07709-4D51-4139-9FCB-A14962C326F4}"/>
    <cellStyle name="Normal 2 6 2 3 5 3" xfId="23648" xr:uid="{7237C5BD-9556-4E2F-AEFC-00A2BFBE8697}"/>
    <cellStyle name="Normal 2 6 2 3 6" xfId="13077" xr:uid="{D0F0E969-E421-4EEB-A344-FD40FF4003D0}"/>
    <cellStyle name="Normal 2 6 2 3 6 2" xfId="30159" xr:uid="{24AE42B6-9F2C-47F0-A6EA-922D7BCA3B45}"/>
    <cellStyle name="Normal 2 6 2 3 7" xfId="21498" xr:uid="{0430205D-D280-40BC-A526-E29515DBCFA9}"/>
    <cellStyle name="Normal 2 6 2 3 8" xfId="3650" xr:uid="{F420EAFE-2A20-42C2-9095-1BDAB5C46A82}"/>
    <cellStyle name="Normal 2 6 2 4" xfId="3061" xr:uid="{6226119B-C471-4F97-9CC7-BC26CF827A17}"/>
    <cellStyle name="Normal 2 6 2 4 2" xfId="5545" xr:uid="{9DE7ADC1-47D6-4350-9208-DDCA47C06B8F}"/>
    <cellStyle name="Normal 2 6 2 4 2 2" xfId="12560" xr:uid="{084C58F7-02DE-41BB-9B3E-5E4833AB83BD}"/>
    <cellStyle name="Normal 2 6 2 4 2 2 2" xfId="20888" xr:uid="{9E9DA86C-1522-4EB0-9859-18B6226D104C}"/>
    <cellStyle name="Normal 2 6 2 4 2 2 2 2" xfId="37970" xr:uid="{139B22C6-A54A-440C-9E67-556179828D6F}"/>
    <cellStyle name="Normal 2 6 2 4 2 2 3" xfId="29677" xr:uid="{2902BCE9-DECA-49B5-9E8D-895989821014}"/>
    <cellStyle name="Normal 2 6 2 4 2 3" xfId="11014" xr:uid="{B3FE3B35-9488-473D-B263-4645D83EB8BB}"/>
    <cellStyle name="Normal 2 6 2 4 2 3 2" xfId="19378" xr:uid="{997F1C1D-CD52-4895-B794-63FDC640FCDC}"/>
    <cellStyle name="Normal 2 6 2 4 2 3 2 2" xfId="36460" xr:uid="{ED4EC0F7-B927-4D4F-9D68-286B0D6522A4}"/>
    <cellStyle name="Normal 2 6 2 4 2 3 3" xfId="28167" xr:uid="{246858E2-D229-46AE-8A31-D944A90AD02D}"/>
    <cellStyle name="Normal 2 6 2 4 2 4" xfId="14495" xr:uid="{620FB324-8B1C-47A1-BA9F-244DC637590E}"/>
    <cellStyle name="Normal 2 6 2 4 2 4 2" xfId="31577" xr:uid="{E3A091EE-4794-4DD0-8B5E-8AA630FE6D10}"/>
    <cellStyle name="Normal 2 6 2 4 2 5" xfId="22928" xr:uid="{35B6D582-5EBB-4583-BB4E-881F509913DB}"/>
    <cellStyle name="Normal 2 6 2 4 3" xfId="11798" xr:uid="{1004C39A-7DD6-4FC1-A84B-308335B10725}"/>
    <cellStyle name="Normal 2 6 2 4 3 2" xfId="20127" xr:uid="{363B6536-8B14-4E40-92E1-28C82F56F468}"/>
    <cellStyle name="Normal 2 6 2 4 3 2 2" xfId="37209" xr:uid="{7605D475-921D-48FC-B6B8-5D974FC441CB}"/>
    <cellStyle name="Normal 2 6 2 4 3 3" xfId="28916" xr:uid="{B0E57B58-E470-42D0-B258-53AC56E04076}"/>
    <cellStyle name="Normal 2 6 2 4 4" xfId="6446" xr:uid="{B0692AE1-8BC5-4961-86C0-9F88CDBBFB70}"/>
    <cellStyle name="Normal 2 6 2 4 4 2" xfId="15366" xr:uid="{8D622D1B-C511-411B-9F55-3001CE416F33}"/>
    <cellStyle name="Normal 2 6 2 4 4 2 2" xfId="32448" xr:uid="{DEAA2173-43AE-4536-98ED-FAB9639E8EFA}"/>
    <cellStyle name="Normal 2 6 2 4 4 3" xfId="23809" xr:uid="{A6E80AB1-77F3-431D-A174-2AB140748D9F}"/>
    <cellStyle name="Normal 2 6 2 4 5" xfId="13240" xr:uid="{A870401C-6043-4145-BAB2-8E27ABFF5AC5}"/>
    <cellStyle name="Normal 2 6 2 4 5 2" xfId="30322" xr:uid="{AEA1C8D2-BED6-4D42-ACA1-F5516D776681}"/>
    <cellStyle name="Normal 2 6 2 4 6" xfId="21661" xr:uid="{DAD44164-C8E8-4D9E-98E1-EB1A5B2BC76C}"/>
    <cellStyle name="Normal 2 6 2 4 7" xfId="3813" xr:uid="{B189DEEA-2013-452F-BFEC-C16D826C9BAB}"/>
    <cellStyle name="Normal 2 6 2 5" xfId="5138" xr:uid="{EAF4ED3F-BB18-41FC-9087-52051EBD3435}"/>
    <cellStyle name="Normal 2 6 2 5 2" xfId="10849" xr:uid="{7F4C76E1-5D60-46C6-8F9A-AA6DBB1FE226}"/>
    <cellStyle name="Normal 2 6 2 5 2 2" xfId="12255" xr:uid="{70F8CE5E-4A42-4875-AC57-7098BE7FA077}"/>
    <cellStyle name="Normal 2 6 2 5 2 2 2" xfId="20583" xr:uid="{F35C343A-F022-49EF-AC6F-0DD75B24A030}"/>
    <cellStyle name="Normal 2 6 2 5 2 2 2 2" xfId="37665" xr:uid="{68536F0D-B2EE-419E-AD66-0D843E384BD5}"/>
    <cellStyle name="Normal 2 6 2 5 2 2 3" xfId="29372" xr:uid="{88244143-786B-4E1D-ABD1-81CFFF0E76CE}"/>
    <cellStyle name="Normal 2 6 2 5 2 3" xfId="19213" xr:uid="{EB605473-46F3-4D45-BD2A-9DC3611C48DD}"/>
    <cellStyle name="Normal 2 6 2 5 2 3 2" xfId="36295" xr:uid="{A35EA8B2-B1E3-4279-AFD7-92C0C619E5E9}"/>
    <cellStyle name="Normal 2 6 2 5 2 4" xfId="28002" xr:uid="{2AE11AAE-3CB6-40B4-B093-2A6013058D2D}"/>
    <cellStyle name="Normal 2 6 2 5 3" xfId="11493" xr:uid="{D2439C6A-7F04-43C7-B8D8-432D9AA2B9AD}"/>
    <cellStyle name="Normal 2 6 2 5 3 2" xfId="19822" xr:uid="{8B0ED32A-54B8-4DEB-9A42-0F8BD7000759}"/>
    <cellStyle name="Normal 2 6 2 5 3 2 2" xfId="36904" xr:uid="{23450919-CC82-4171-8FA6-8BC0852771AC}"/>
    <cellStyle name="Normal 2 6 2 5 3 3" xfId="28611" xr:uid="{5C5CD9C8-8465-478E-9ADF-2D0FF1154E8C}"/>
    <cellStyle name="Normal 2 6 2 5 4" xfId="7176" xr:uid="{77AB2966-2FAB-42DB-BF61-1AFCA1BA754B}"/>
    <cellStyle name="Normal 2 6 2 5 4 2" xfId="16047" xr:uid="{CC41DB98-95D2-41E2-9FE3-9430AB98D3C4}"/>
    <cellStyle name="Normal 2 6 2 5 4 2 2" xfId="33129" xr:uid="{C537490E-6B7D-4DA5-97A7-E939B41130F8}"/>
    <cellStyle name="Normal 2 6 2 5 4 3" xfId="24510" xr:uid="{52F82548-2E81-4BDA-8336-6AF85B34162D}"/>
    <cellStyle name="Normal 2 6 2 5 5" xfId="14101" xr:uid="{37822130-ADDD-4FEA-91BC-42EC085A5CE1}"/>
    <cellStyle name="Normal 2 6 2 5 5 2" xfId="31183" xr:uid="{EE04137C-EB5C-41E2-A04D-6DF13FBFD5FD}"/>
    <cellStyle name="Normal 2 6 2 5 6" xfId="22530" xr:uid="{6DC3BC39-56AB-4287-A182-1D78B2DF678F}"/>
    <cellStyle name="Normal 2 6 2 6" xfId="4462" xr:uid="{8FBC5A3A-C8EE-4026-8758-8347BDEB96F9}"/>
    <cellStyle name="Normal 2 6 2 6 2" xfId="12110" xr:uid="{CDE1BBE4-81B7-4159-9253-C3E0F098296B}"/>
    <cellStyle name="Normal 2 6 2 6 2 2" xfId="20438" xr:uid="{5C7D7B2B-F981-400E-9BB2-CDBDCFF14071}"/>
    <cellStyle name="Normal 2 6 2 6 2 2 2" xfId="37520" xr:uid="{2E0408B5-7F3D-4B65-8DA8-F14C1F9C2744}"/>
    <cellStyle name="Normal 2 6 2 6 2 3" xfId="29227" xr:uid="{74D51E12-2297-4CD1-942E-EE4C63BAA681}"/>
    <cellStyle name="Normal 2 6 2 6 3" xfId="10678" xr:uid="{61429410-DFE1-45A3-B473-D206B50642A3}"/>
    <cellStyle name="Normal 2 6 2 6 3 2" xfId="19070" xr:uid="{42D48399-59B9-4167-AF09-D14F75FEC8AC}"/>
    <cellStyle name="Normal 2 6 2 6 3 2 2" xfId="36152" xr:uid="{7F913E0D-915C-423B-AA08-962CD7394F45}"/>
    <cellStyle name="Normal 2 6 2 6 3 3" xfId="27859" xr:uid="{5E98F404-45C3-424C-92D9-671E3BFCD47D}"/>
    <cellStyle name="Normal 2 6 2 6 4" xfId="13581" xr:uid="{E4182911-B138-4D9C-B003-1B4B3654B611}"/>
    <cellStyle name="Normal 2 6 2 6 4 2" xfId="30663" xr:uid="{35A97CF9-0359-4DA4-AE20-9CB136ED264B}"/>
    <cellStyle name="Normal 2 6 2 6 5" xfId="21998" xr:uid="{B6C66A4C-B526-4AB9-A938-48F99D349DA1}"/>
    <cellStyle name="Normal 2 6 2 7" xfId="11328" xr:uid="{F74C1CB2-A7F3-49EA-8CE7-543322C646DF}"/>
    <cellStyle name="Normal 2 6 2 7 2" xfId="19677" xr:uid="{EB301778-D397-478E-8858-149AEED7A975}"/>
    <cellStyle name="Normal 2 6 2 7 2 2" xfId="36759" xr:uid="{AD59EC93-457B-4F4A-B321-0137DD4177B2}"/>
    <cellStyle name="Normal 2 6 2 7 3" xfId="28466" xr:uid="{811551E3-732E-4804-9C69-6417767AF3B5}"/>
    <cellStyle name="Normal 2 6 2 8" xfId="6139" xr:uid="{7CCFCF42-2728-4DFD-B32B-55365602EF10}"/>
    <cellStyle name="Normal 2 6 2 8 2" xfId="15064" xr:uid="{FB0A1F90-557F-4E3C-8EB8-477321D257D2}"/>
    <cellStyle name="Normal 2 6 2 8 2 2" xfId="32146" xr:uid="{CD1DCB54-FF1F-4CF3-8651-F19076A79AA9}"/>
    <cellStyle name="Normal 2 6 2 8 3" xfId="23503" xr:uid="{60E7C7B7-AF0D-46F1-B7CB-92CA9FAD8DB0}"/>
    <cellStyle name="Normal 2 6 2 9" xfId="12930" xr:uid="{9088AD47-AF06-41F9-859F-2371AEB63982}"/>
    <cellStyle name="Normal 2 6 2 9 2" xfId="30016" xr:uid="{D57485F8-C79E-49ED-9310-7056015FD4B2}"/>
    <cellStyle name="Normal 2 6 3" xfId="2364" xr:uid="{41D6AC2C-D65C-444F-AB25-8ADA6ECE0B8E}"/>
    <cellStyle name="Normal 2 6 3 10" xfId="3508" xr:uid="{B9B0BE00-D58E-4756-AAC4-C84E1063F688}"/>
    <cellStyle name="Normal 2 6 3 11" xfId="2752" xr:uid="{584A0E40-3263-4C23-B9D8-ABF72B35A713}"/>
    <cellStyle name="Normal 2 6 3 12" xfId="38509" xr:uid="{EB97DB27-6124-417E-9E5B-775EEB086F26}"/>
    <cellStyle name="Normal 2 6 3 2" xfId="2894" xr:uid="{0FF8447D-EBEB-454D-90D5-37ED5C5129BC}"/>
    <cellStyle name="Normal 2 6 3 2 2" xfId="3205" xr:uid="{C8B9E344-C492-4630-B202-EF67EA397C84}"/>
    <cellStyle name="Normal 2 6 3 2 2 2" xfId="5688" xr:uid="{00A45E94-2F53-4D27-ADB3-3D456AC062CC}"/>
    <cellStyle name="Normal 2 6 3 2 2 2 2" xfId="12704" xr:uid="{762447D9-4D59-4A17-8A5D-D6539BB223E3}"/>
    <cellStyle name="Normal 2 6 3 2 2 2 2 2" xfId="21032" xr:uid="{34DCAAC2-8361-42CE-990B-26C30D1B0F0E}"/>
    <cellStyle name="Normal 2 6 3 2 2 2 2 2 2" xfId="38114" xr:uid="{74038E55-23BF-4BB0-A7F7-6B049ABCDBC8}"/>
    <cellStyle name="Normal 2 6 3 2 2 2 2 3" xfId="29821" xr:uid="{297161BE-1CB9-4E8C-8EC1-5A29F648B65D}"/>
    <cellStyle name="Normal 2 6 3 2 2 2 3" xfId="11146" xr:uid="{A5B99A88-668C-4A69-BE62-162B674DDBCF}"/>
    <cellStyle name="Normal 2 6 3 2 2 2 3 2" xfId="19510" xr:uid="{CE1F1D97-3096-451B-9241-96831B42203C}"/>
    <cellStyle name="Normal 2 6 3 2 2 2 3 2 2" xfId="36592" xr:uid="{74D920D7-59C4-44BA-8AEC-F6CE17463653}"/>
    <cellStyle name="Normal 2 6 3 2 2 2 3 3" xfId="28299" xr:uid="{7E38C443-C2D1-45C1-AE2E-39FF7EC6045D}"/>
    <cellStyle name="Normal 2 6 3 2 2 2 4" xfId="14638" xr:uid="{93B9DE37-30BF-4A58-B42A-E9828C7AAB4C}"/>
    <cellStyle name="Normal 2 6 3 2 2 2 4 2" xfId="31720" xr:uid="{C95F27D5-9E8A-453F-ADCD-18F78161DBC6}"/>
    <cellStyle name="Normal 2 6 3 2 2 2 5" xfId="23071" xr:uid="{F2094734-2F2D-4ECE-9279-DB6E53C2A9E4}"/>
    <cellStyle name="Normal 2 6 3 2 2 3" xfId="11942" xr:uid="{04AF543F-6073-4041-B897-154E2C03658A}"/>
    <cellStyle name="Normal 2 6 3 2 2 3 2" xfId="20271" xr:uid="{CC87ABED-0D87-4BB2-AB22-F8743516B34B}"/>
    <cellStyle name="Normal 2 6 3 2 2 3 2 2" xfId="37353" xr:uid="{0A2EE0E2-FBA3-422A-B372-D18EA46BB0A7}"/>
    <cellStyle name="Normal 2 6 3 2 2 3 3" xfId="29060" xr:uid="{B881629C-E290-43FD-9B06-2AB5BC70B545}"/>
    <cellStyle name="Normal 2 6 3 2 2 4" xfId="6589" xr:uid="{656D47F6-8902-40D4-807A-FCB2BD26EB38}"/>
    <cellStyle name="Normal 2 6 3 2 2 4 2" xfId="15509" xr:uid="{C26D0AC2-CA0B-44A3-B40F-4FEF6753F713}"/>
    <cellStyle name="Normal 2 6 3 2 2 4 2 2" xfId="32591" xr:uid="{0A3B7353-1FB1-4C0B-AF3B-B889A5C5B03A}"/>
    <cellStyle name="Normal 2 6 3 2 2 4 3" xfId="23952" xr:uid="{B7DDFAE7-0920-4E2E-9D8E-3DFC0A8F3C36}"/>
    <cellStyle name="Normal 2 6 3 2 2 5" xfId="13384" xr:uid="{EEDE7418-9053-4EC8-BA18-21C67D6B42EA}"/>
    <cellStyle name="Normal 2 6 3 2 2 5 2" xfId="30466" xr:uid="{2D425FFB-B20F-4426-BE46-089914B876F9}"/>
    <cellStyle name="Normal 2 6 3 2 2 6" xfId="21805" xr:uid="{349F0774-C226-4275-B9AA-2F1259CA3E2C}"/>
    <cellStyle name="Normal 2 6 3 2 2 7" xfId="3957" xr:uid="{7FA75AE4-5758-419A-A3FC-FE33412A434D}"/>
    <cellStyle name="Normal 2 6 3 2 3" xfId="5382" xr:uid="{2F716916-03DD-4B56-95F9-8C6C23A29911}"/>
    <cellStyle name="Normal 2 6 3 2 3 2" xfId="12399" xr:uid="{73C3F28B-3AFE-410D-A627-F72361D1F7A7}"/>
    <cellStyle name="Normal 2 6 3 2 3 2 2" xfId="20727" xr:uid="{F863458F-BAFF-49F3-A59F-6019D4B631AC}"/>
    <cellStyle name="Normal 2 6 3 2 3 2 2 2" xfId="37809" xr:uid="{04025E89-214F-464F-9584-44CD37450CE6}"/>
    <cellStyle name="Normal 2 6 3 2 3 2 3" xfId="29516" xr:uid="{0BEFB783-D6F9-46F5-9B86-5E75747967C5}"/>
    <cellStyle name="Normal 2 6 3 2 3 3" xfId="7324" xr:uid="{FCE886E8-38B1-4EBF-80C2-D0BFAED01F22}"/>
    <cellStyle name="Normal 2 6 3 2 3 3 2" xfId="16192" xr:uid="{B9AE2503-71D0-4B8A-87FA-98B99204FEF3}"/>
    <cellStyle name="Normal 2 6 3 2 3 3 2 2" xfId="33274" xr:uid="{6EC936BE-25C6-46C9-BAFB-9BA1BD62633C}"/>
    <cellStyle name="Normal 2 6 3 2 3 3 3" xfId="24658" xr:uid="{45049202-A4F7-48ED-A5AF-3D2DD7C4AA45}"/>
    <cellStyle name="Normal 2 6 3 2 3 4" xfId="14336" xr:uid="{F2B48E22-5DAF-4A29-89BF-19B79C5C2CFF}"/>
    <cellStyle name="Normal 2 6 3 2 3 4 2" xfId="31418" xr:uid="{A7217349-B836-44EA-BC3E-7866B5BAAA72}"/>
    <cellStyle name="Normal 2 6 3 2 3 5" xfId="22769" xr:uid="{F672E483-6352-460F-91F8-027E8C711290}"/>
    <cellStyle name="Normal 2 6 3 2 4" xfId="4783" xr:uid="{19D1BCF8-4BE0-43FF-A59B-3C8181D8321A}"/>
    <cellStyle name="Normal 2 6 3 2 4 2" xfId="11637" xr:uid="{D66AC932-70D2-4A35-94D3-D13AE4FFB129}"/>
    <cellStyle name="Normal 2 6 3 2 4 2 2" xfId="19966" xr:uid="{9D483987-A1AE-49EA-B476-E76070C29F85}"/>
    <cellStyle name="Normal 2 6 3 2 4 2 2 2" xfId="37048" xr:uid="{6471BD09-D323-4D2A-A265-EA77F3BC8365}"/>
    <cellStyle name="Normal 2 6 3 2 4 2 3" xfId="28755" xr:uid="{71DE392B-8478-4DF2-B9F5-F9DA91260650}"/>
    <cellStyle name="Normal 2 6 3 2 4 3" xfId="13866" xr:uid="{A952FE26-11E8-40F9-9B4D-2F3B8047A0B7}"/>
    <cellStyle name="Normal 2 6 3 2 4 3 2" xfId="30948" xr:uid="{4F5A818A-3386-4C42-8F3B-EACDB77EDFA0}"/>
    <cellStyle name="Normal 2 6 3 2 4 4" xfId="22282" xr:uid="{7D954E20-317D-49E9-966F-4623218F32EA}"/>
    <cellStyle name="Normal 2 6 3 2 5" xfId="6287" xr:uid="{89CE8032-79C5-4411-8BAD-7B31D29FB1DD}"/>
    <cellStyle name="Normal 2 6 3 2 5 2" xfId="15207" xr:uid="{B10D3C04-BD05-4145-B342-ACC0122C8838}"/>
    <cellStyle name="Normal 2 6 3 2 5 2 2" xfId="32289" xr:uid="{7A4E1C4C-DFCF-44A2-A502-35C397A7DB81}"/>
    <cellStyle name="Normal 2 6 3 2 5 3" xfId="23650" xr:uid="{D1130F7B-AB70-4B31-B1AE-FA80F1FD7B37}"/>
    <cellStyle name="Normal 2 6 3 2 6" xfId="13079" xr:uid="{1A492C4F-4072-4023-9B1D-C276D5CCEDC6}"/>
    <cellStyle name="Normal 2 6 3 2 6 2" xfId="30161" xr:uid="{53C98190-9188-48B0-ACEF-E1DAACA14510}"/>
    <cellStyle name="Normal 2 6 3 2 7" xfId="21500" xr:uid="{06575FF5-1F51-44D5-90A1-D33077387CC5}"/>
    <cellStyle name="Normal 2 6 3 2 8" xfId="3652" xr:uid="{09709420-FDBD-47C4-B878-11E56B3360C3}"/>
    <cellStyle name="Normal 2 6 3 3" xfId="3063" xr:uid="{537BD982-8775-4F99-84BA-35B0D081CCD4}"/>
    <cellStyle name="Normal 2 6 3 3 2" xfId="5547" xr:uid="{4D9FD944-AA9F-41E8-9854-D181642C52E3}"/>
    <cellStyle name="Normal 2 6 3 3 2 2" xfId="12562" xr:uid="{47647BF0-FFF9-4810-8E22-0ABB8F4C7DA6}"/>
    <cellStyle name="Normal 2 6 3 3 2 2 2" xfId="20890" xr:uid="{7AB98487-A4E6-4A71-9517-7AB8B9CAA114}"/>
    <cellStyle name="Normal 2 6 3 3 2 2 2 2" xfId="37972" xr:uid="{CFAA69F2-458D-4F84-A908-1C8538267755}"/>
    <cellStyle name="Normal 2 6 3 3 2 2 3" xfId="29679" xr:uid="{B7CD1D84-AD17-4130-A1B0-677141CE3D3F}"/>
    <cellStyle name="Normal 2 6 3 3 2 3" xfId="11016" xr:uid="{A5054AB8-056F-46DB-B7DC-7FFB53E1E077}"/>
    <cellStyle name="Normal 2 6 3 3 2 3 2" xfId="19380" xr:uid="{E43442AC-BF7F-458A-93A7-6B0DD627FF89}"/>
    <cellStyle name="Normal 2 6 3 3 2 3 2 2" xfId="36462" xr:uid="{E6AA65B8-9703-4AF5-BB15-6BCE40FBD204}"/>
    <cellStyle name="Normal 2 6 3 3 2 3 3" xfId="28169" xr:uid="{38CA05FA-B4D0-4B25-B804-6F76E924CF39}"/>
    <cellStyle name="Normal 2 6 3 3 2 4" xfId="14497" xr:uid="{B2A47B23-7AF6-4AA8-BA1B-9441025B54AF}"/>
    <cellStyle name="Normal 2 6 3 3 2 4 2" xfId="31579" xr:uid="{7039C582-79D7-4046-A480-5F9D6E6DAAF8}"/>
    <cellStyle name="Normal 2 6 3 3 2 5" xfId="22930" xr:uid="{7E8F5F59-91E7-48B4-80AA-EA3D7E9AE196}"/>
    <cellStyle name="Normal 2 6 3 3 3" xfId="11800" xr:uid="{848567A5-F340-4AC2-BBC5-6C92A131A891}"/>
    <cellStyle name="Normal 2 6 3 3 3 2" xfId="20129" xr:uid="{306B73D3-342A-44B8-BBB8-ABC2B16EEE0D}"/>
    <cellStyle name="Normal 2 6 3 3 3 2 2" xfId="37211" xr:uid="{C27B37CD-DE1D-4F6A-86A1-8EA950A1B313}"/>
    <cellStyle name="Normal 2 6 3 3 3 3" xfId="28918" xr:uid="{A3D01377-648B-42A0-B0CD-0E4C4FB86FCC}"/>
    <cellStyle name="Normal 2 6 3 3 4" xfId="6448" xr:uid="{0D843266-9E5D-4A68-B6AD-451BDD7B760F}"/>
    <cellStyle name="Normal 2 6 3 3 4 2" xfId="15368" xr:uid="{C4996A2A-F54B-476D-9B16-F17968963CA7}"/>
    <cellStyle name="Normal 2 6 3 3 4 2 2" xfId="32450" xr:uid="{6255F6A8-CF10-4D9B-A4FF-13449CB99D7C}"/>
    <cellStyle name="Normal 2 6 3 3 4 3" xfId="23811" xr:uid="{8CE7C06A-6278-4F8A-9D85-89D25B627714}"/>
    <cellStyle name="Normal 2 6 3 3 5" xfId="13242" xr:uid="{C486B261-530E-4B8C-9BCF-E10D18970ADE}"/>
    <cellStyle name="Normal 2 6 3 3 5 2" xfId="30324" xr:uid="{94C80BF8-207F-4749-B6A5-B0B43CACDD33}"/>
    <cellStyle name="Normal 2 6 3 3 6" xfId="21663" xr:uid="{50FD2640-D78B-4F6B-9BD9-E96C652A7B5A}"/>
    <cellStyle name="Normal 2 6 3 3 7" xfId="3815" xr:uid="{B9DD92E8-ACDB-4907-B853-CCB329A9542E}"/>
    <cellStyle name="Normal 2 6 3 4" xfId="5140" xr:uid="{C482D91C-242A-4414-9DEB-886E7C3D1604}"/>
    <cellStyle name="Normal 2 6 3 4 2" xfId="10851" xr:uid="{65001F29-66CA-475E-83A4-AC758BF39B44}"/>
    <cellStyle name="Normal 2 6 3 4 2 2" xfId="12257" xr:uid="{FDE48686-9F88-4E1A-8484-64DCA77AD480}"/>
    <cellStyle name="Normal 2 6 3 4 2 2 2" xfId="20585" xr:uid="{9FF11A98-7105-4CC5-B1B6-385C313C99B8}"/>
    <cellStyle name="Normal 2 6 3 4 2 2 2 2" xfId="37667" xr:uid="{DE26D55C-AE31-4308-A683-030372567D38}"/>
    <cellStyle name="Normal 2 6 3 4 2 2 3" xfId="29374" xr:uid="{ED704B32-E538-4860-8444-92615F903B37}"/>
    <cellStyle name="Normal 2 6 3 4 2 3" xfId="19215" xr:uid="{0C2AC69F-477C-4977-AA4C-3FEFEFFE93FC}"/>
    <cellStyle name="Normal 2 6 3 4 2 3 2" xfId="36297" xr:uid="{2A6A32A8-9853-41BD-85AC-3AC9788A0C4A}"/>
    <cellStyle name="Normal 2 6 3 4 2 4" xfId="28004" xr:uid="{26EAE638-E618-464C-9994-C8B651D1CD3C}"/>
    <cellStyle name="Normal 2 6 3 4 3" xfId="11495" xr:uid="{A1664F1D-BD3F-49DC-BD2C-D359181F9695}"/>
    <cellStyle name="Normal 2 6 3 4 3 2" xfId="19824" xr:uid="{9CD14A26-A812-409C-8D2F-AA78EB382556}"/>
    <cellStyle name="Normal 2 6 3 4 3 2 2" xfId="36906" xr:uid="{629424A8-58DE-4054-9846-5A3AEC334088}"/>
    <cellStyle name="Normal 2 6 3 4 3 3" xfId="28613" xr:uid="{C63CC49F-D3E3-4FE1-A6F2-77A422865217}"/>
    <cellStyle name="Normal 2 6 3 4 4" xfId="7178" xr:uid="{5F410249-E70E-4525-AD71-EEFA7E08F2FF}"/>
    <cellStyle name="Normal 2 6 3 4 4 2" xfId="16049" xr:uid="{77BF1828-6BA6-421C-BB7A-20083D9974EB}"/>
    <cellStyle name="Normal 2 6 3 4 4 2 2" xfId="33131" xr:uid="{3FA278F1-FE49-4DDE-9060-3641B0C5E611}"/>
    <cellStyle name="Normal 2 6 3 4 4 3" xfId="24512" xr:uid="{5CD39625-957D-440C-8E54-9A6BCBBA67C0}"/>
    <cellStyle name="Normal 2 6 3 4 5" xfId="14103" xr:uid="{6E127061-6A65-45E3-9B0E-C89B6BA90DD9}"/>
    <cellStyle name="Normal 2 6 3 4 5 2" xfId="31185" xr:uid="{C193DDBC-D93F-4246-9B9D-941582CA9713}"/>
    <cellStyle name="Normal 2 6 3 4 6" xfId="22532" xr:uid="{C3439D77-7ADB-400B-B1B5-092416AEA213}"/>
    <cellStyle name="Normal 2 6 3 5" xfId="4524" xr:uid="{0670E243-3548-4A1B-9B0B-62DDF1D047CD}"/>
    <cellStyle name="Normal 2 6 3 5 2" xfId="12112" xr:uid="{5252A9A8-ED44-41C6-89F5-E0552599C69F}"/>
    <cellStyle name="Normal 2 6 3 5 2 2" xfId="20440" xr:uid="{D1A9A7C7-C61F-4ACB-BC30-083517CC51E9}"/>
    <cellStyle name="Normal 2 6 3 5 2 2 2" xfId="37522" xr:uid="{AC54D185-7C85-4AD8-9038-037CF8255C1E}"/>
    <cellStyle name="Normal 2 6 3 5 2 3" xfId="29229" xr:uid="{B8EE3AA2-F8E8-4490-A304-EDE23722F330}"/>
    <cellStyle name="Normal 2 6 3 5 3" xfId="10680" xr:uid="{DE7C7E36-940F-4195-9077-FD4CD045FCDA}"/>
    <cellStyle name="Normal 2 6 3 5 3 2" xfId="19072" xr:uid="{86AC9175-0B5C-4FC7-8237-E0F7A2BD649D}"/>
    <cellStyle name="Normal 2 6 3 5 3 2 2" xfId="36154" xr:uid="{E653BCE6-0AD5-4341-90A5-9B1EDEE0E813}"/>
    <cellStyle name="Normal 2 6 3 5 3 3" xfId="27861" xr:uid="{F05F63B2-F612-4B61-B963-76DAA3EC07E1}"/>
    <cellStyle name="Normal 2 6 3 5 4" xfId="13617" xr:uid="{4C118476-9D58-4A27-9F39-AC4B6674DA5A}"/>
    <cellStyle name="Normal 2 6 3 5 4 2" xfId="30699" xr:uid="{6F74C668-C8D4-4DBF-9722-30BFCF48A1EB}"/>
    <cellStyle name="Normal 2 6 3 5 5" xfId="22031" xr:uid="{A8A8148E-2F36-480D-B8E4-0732E25D3552}"/>
    <cellStyle name="Normal 2 6 3 6" xfId="11330" xr:uid="{F7E3579A-2858-438E-9F4F-5942A3159B81}"/>
    <cellStyle name="Normal 2 6 3 6 2" xfId="19679" xr:uid="{6F1431EF-863C-4DDB-B1E0-DEBBC6058BDB}"/>
    <cellStyle name="Normal 2 6 3 6 2 2" xfId="36761" xr:uid="{96CC1F18-6952-4F46-83F6-E4472B106BD9}"/>
    <cellStyle name="Normal 2 6 3 6 3" xfId="28468" xr:uid="{0611DD44-41EB-4FEE-AB8E-001CE615929C}"/>
    <cellStyle name="Normal 2 6 3 7" xfId="6141" xr:uid="{1B0955D2-A3B6-496B-8219-9B5CACFB259C}"/>
    <cellStyle name="Normal 2 6 3 7 2" xfId="15066" xr:uid="{12552066-A118-42FE-9B23-B363417C790F}"/>
    <cellStyle name="Normal 2 6 3 7 2 2" xfId="32148" xr:uid="{6A5508BA-C0BC-4759-9DB2-33F2F6930A8F}"/>
    <cellStyle name="Normal 2 6 3 7 3" xfId="23505" xr:uid="{3FFD9E39-6EB5-4AA2-9964-31B253A68D0B}"/>
    <cellStyle name="Normal 2 6 3 8" xfId="12932" xr:uid="{2920DCFC-EC31-4070-BF8C-F17C31D6987A}"/>
    <cellStyle name="Normal 2 6 3 8 2" xfId="30018" xr:uid="{718D1EC4-10AA-40DE-BE6D-AF92B1D6BD32}"/>
    <cellStyle name="Normal 2 6 3 9" xfId="21267" xr:uid="{DE1CC5FE-47B9-480B-B094-F42B632AB51B}"/>
    <cellStyle name="Normal 2 6 4" xfId="2361" xr:uid="{1AE4F473-9C65-4837-A93F-A1530273D416}"/>
    <cellStyle name="Normal 2 6 4 10" xfId="38506" xr:uid="{A043EFA4-E776-4943-954C-A06D8CC68837}"/>
    <cellStyle name="Normal 2 6 4 2" xfId="3202" xr:uid="{B0BF933A-019A-4436-AE78-3B1AC667D8C6}"/>
    <cellStyle name="Normal 2 6 4 2 2" xfId="5685" xr:uid="{FED64D81-8DF0-40D9-905D-0F036BF419ED}"/>
    <cellStyle name="Normal 2 6 4 2 2 2" xfId="12701" xr:uid="{1E50D984-D03B-4D36-8722-88BB6E8331CE}"/>
    <cellStyle name="Normal 2 6 4 2 2 2 2" xfId="21029" xr:uid="{8E3A8DC6-1F50-4B7F-BC71-A5987B65A59F}"/>
    <cellStyle name="Normal 2 6 4 2 2 2 2 2" xfId="38111" xr:uid="{D8F70401-CF4D-4E8B-BE53-44BC3F1B7821}"/>
    <cellStyle name="Normal 2 6 4 2 2 2 3" xfId="29818" xr:uid="{71AB0D77-4525-4DB9-B19D-C0E9CF29753C}"/>
    <cellStyle name="Normal 2 6 4 2 2 3" xfId="11143" xr:uid="{D52721EE-0ABD-40EB-B7DB-AC0E6AD5D43C}"/>
    <cellStyle name="Normal 2 6 4 2 2 3 2" xfId="19507" xr:uid="{9046F42C-E580-4BF0-97B4-4C9A3C07E4DF}"/>
    <cellStyle name="Normal 2 6 4 2 2 3 2 2" xfId="36589" xr:uid="{FD7AF0DB-2EB9-47C2-A04B-5E16179AA1B0}"/>
    <cellStyle name="Normal 2 6 4 2 2 3 3" xfId="28296" xr:uid="{1E788EE8-D273-46D1-A105-709A1E889052}"/>
    <cellStyle name="Normal 2 6 4 2 2 4" xfId="14635" xr:uid="{F506C6DB-182E-4C92-A0FB-3ACA352F09CD}"/>
    <cellStyle name="Normal 2 6 4 2 2 4 2" xfId="31717" xr:uid="{14FE2D2B-C607-4F0E-9D7D-60621DC6F9BD}"/>
    <cellStyle name="Normal 2 6 4 2 2 5" xfId="23068" xr:uid="{800EC7A3-D056-4B6F-8D7A-77EDB3D60593}"/>
    <cellStyle name="Normal 2 6 4 2 3" xfId="11939" xr:uid="{CE637B4A-02E2-4843-8427-7091E98F05BA}"/>
    <cellStyle name="Normal 2 6 4 2 3 2" xfId="20268" xr:uid="{E4B6C4B6-5C5E-4501-BF52-8C46F08BF5E5}"/>
    <cellStyle name="Normal 2 6 4 2 3 2 2" xfId="37350" xr:uid="{BE47D210-2602-4867-AD3C-3DAD7A63B7F4}"/>
    <cellStyle name="Normal 2 6 4 2 3 3" xfId="29057" xr:uid="{AC954650-257F-4E81-9FE5-DB2F7150CB28}"/>
    <cellStyle name="Normal 2 6 4 2 4" xfId="6586" xr:uid="{4D3EA4FB-5615-4562-9745-215E2B439EDA}"/>
    <cellStyle name="Normal 2 6 4 2 4 2" xfId="15506" xr:uid="{D2BF1275-69BC-4D5B-9A4B-D72040E0B606}"/>
    <cellStyle name="Normal 2 6 4 2 4 2 2" xfId="32588" xr:uid="{A20D76A3-3935-4677-B27D-47CCBA6797FE}"/>
    <cellStyle name="Normal 2 6 4 2 4 3" xfId="23949" xr:uid="{F2AD41D0-FE1E-4B71-8267-DA8426681A22}"/>
    <cellStyle name="Normal 2 6 4 2 5" xfId="13381" xr:uid="{438C0033-238C-41B8-8A13-79F9F15527C9}"/>
    <cellStyle name="Normal 2 6 4 2 5 2" xfId="30463" xr:uid="{49941D6D-C038-475C-8190-2FAE83982BCE}"/>
    <cellStyle name="Normal 2 6 4 2 6" xfId="21802" xr:uid="{4EA18F44-B099-4B73-A539-775B264A0E07}"/>
    <cellStyle name="Normal 2 6 4 2 7" xfId="3954" xr:uid="{B25CA9BC-87CA-4277-8CA0-5494D6607E59}"/>
    <cellStyle name="Normal 2 6 4 3" xfId="5379" xr:uid="{DA04280B-85FC-4B77-87B3-DF9C36743042}"/>
    <cellStyle name="Normal 2 6 4 3 2" xfId="12396" xr:uid="{99C9985A-5CC1-41FD-BB2A-85DF88F4D78A}"/>
    <cellStyle name="Normal 2 6 4 3 2 2" xfId="20724" xr:uid="{284CA22A-9DCD-4670-8E39-97B4EADF136C}"/>
    <cellStyle name="Normal 2 6 4 3 2 2 2" xfId="37806" xr:uid="{6676F85E-EADF-42AB-A01F-C820DCFD3A0C}"/>
    <cellStyle name="Normal 2 6 4 3 2 3" xfId="29513" xr:uid="{111D92FF-1B6C-43E0-A918-17233F4CAB03}"/>
    <cellStyle name="Normal 2 6 4 3 3" xfId="7321" xr:uid="{B5859259-7C86-487E-A745-7F731F27AF33}"/>
    <cellStyle name="Normal 2 6 4 3 3 2" xfId="16189" xr:uid="{3EC383B5-53BA-40BB-946A-DCEC4FBFE56E}"/>
    <cellStyle name="Normal 2 6 4 3 3 2 2" xfId="33271" xr:uid="{9ECA7B28-59D9-42A2-8F8A-50E2763EA5F9}"/>
    <cellStyle name="Normal 2 6 4 3 3 3" xfId="24655" xr:uid="{9A2252AF-05A5-4A63-BB77-FB3A13717967}"/>
    <cellStyle name="Normal 2 6 4 3 4" xfId="14333" xr:uid="{9D1C5AC2-C00E-4025-AC59-58944C37B70B}"/>
    <cellStyle name="Normal 2 6 4 3 4 2" xfId="31415" xr:uid="{B9D3A0E2-DEA2-4CFF-B321-6675E4C0BEC2}"/>
    <cellStyle name="Normal 2 6 4 3 5" xfId="22766" xr:uid="{4187012C-419E-461B-982F-116E080DAF55}"/>
    <cellStyle name="Normal 2 6 4 4" xfId="4608" xr:uid="{E398C075-1B0D-4927-9D6C-6DBB1013543A}"/>
    <cellStyle name="Normal 2 6 4 4 2" xfId="11634" xr:uid="{2E3B1397-8140-41A6-A139-8E3B8F5AA3B6}"/>
    <cellStyle name="Normal 2 6 4 4 2 2" xfId="19963" xr:uid="{F86EE1B3-A019-42FB-8E27-115F69F3F994}"/>
    <cellStyle name="Normal 2 6 4 4 2 2 2" xfId="37045" xr:uid="{9D00F186-7A0D-4007-A415-2EEC43D78F85}"/>
    <cellStyle name="Normal 2 6 4 4 2 3" xfId="28752" xr:uid="{7591D7FA-0F5C-4C24-BB0E-D497D687F604}"/>
    <cellStyle name="Normal 2 6 4 4 3" xfId="13681" xr:uid="{97C62325-B4D9-4C62-BC47-D664F8856A26}"/>
    <cellStyle name="Normal 2 6 4 4 3 2" xfId="30763" xr:uid="{AA55058B-5CDA-422B-923B-129B63292129}"/>
    <cellStyle name="Normal 2 6 4 4 4" xfId="22096" xr:uid="{14170F19-FBED-4F31-B532-A021259C5068}"/>
    <cellStyle name="Normal 2 6 4 5" xfId="6284" xr:uid="{61786E70-5E1E-45C5-9A30-AB839CE0820D}"/>
    <cellStyle name="Normal 2 6 4 5 2" xfId="15204" xr:uid="{40CA39D4-D2BD-4394-BD22-2FFC5FB27104}"/>
    <cellStyle name="Normal 2 6 4 5 2 2" xfId="32286" xr:uid="{CB580CE2-C1C2-4B75-96BA-EA07BF42F6C7}"/>
    <cellStyle name="Normal 2 6 4 5 3" xfId="23647" xr:uid="{6FE02D75-C921-4963-902A-966AC7DF6276}"/>
    <cellStyle name="Normal 2 6 4 6" xfId="13076" xr:uid="{40168E92-C86C-4953-BD9E-4506B5FA17D0}"/>
    <cellStyle name="Normal 2 6 4 6 2" xfId="30158" xr:uid="{5ABF3774-30DC-457E-AB52-DFE45A3271E7}"/>
    <cellStyle name="Normal 2 6 4 7" xfId="21497" xr:uid="{9B21CFDD-5BE4-4671-9662-0504EEDCEB7C}"/>
    <cellStyle name="Normal 2 6 4 8" xfId="3649" xr:uid="{D24421A4-1864-455C-85A1-479374A6465D}"/>
    <cellStyle name="Normal 2 6 4 9" xfId="2891" xr:uid="{30413228-FAFD-4E11-975C-C5C76ACAC124}"/>
    <cellStyle name="Normal 2 6 5" xfId="3060" xr:uid="{567670F7-227D-4AD7-9EC9-75953949F235}"/>
    <cellStyle name="Normal 2 6 5 2" xfId="5544" xr:uid="{655FD038-B02C-4DF9-AC25-F43DFF1ED950}"/>
    <cellStyle name="Normal 2 6 5 2 2" xfId="12559" xr:uid="{8B6B820A-6A53-4776-B5F8-BCAC1AB68CCE}"/>
    <cellStyle name="Normal 2 6 5 2 2 2" xfId="20887" xr:uid="{9A7AB320-7BFA-4B21-A373-599349066AB4}"/>
    <cellStyle name="Normal 2 6 5 2 2 2 2" xfId="37969" xr:uid="{93AA910D-06DA-4CC1-99FE-5F967DABEAE0}"/>
    <cellStyle name="Normal 2 6 5 2 2 3" xfId="29676" xr:uid="{8D6ED1DF-3759-42F4-8E78-87C1B7709BC6}"/>
    <cellStyle name="Normal 2 6 5 2 3" xfId="11013" xr:uid="{2E24389C-AF5B-4D35-ACCA-D7C0D6A32083}"/>
    <cellStyle name="Normal 2 6 5 2 3 2" xfId="19377" xr:uid="{08111EAF-5BC8-43FF-A995-972EB25D2101}"/>
    <cellStyle name="Normal 2 6 5 2 3 2 2" xfId="36459" xr:uid="{44827900-3413-4882-A32F-8928FEB91422}"/>
    <cellStyle name="Normal 2 6 5 2 3 3" xfId="28166" xr:uid="{4988903F-4104-48FC-8EC2-FAA92AF31795}"/>
    <cellStyle name="Normal 2 6 5 2 4" xfId="14494" xr:uid="{F55FE548-00E0-4E4D-A893-AD048E16F123}"/>
    <cellStyle name="Normal 2 6 5 2 4 2" xfId="31576" xr:uid="{2B87EEF5-EDF1-4B73-9053-82B33FBC6237}"/>
    <cellStyle name="Normal 2 6 5 2 5" xfId="22927" xr:uid="{99891532-4C37-467E-9962-E1ABA95AFAC5}"/>
    <cellStyle name="Normal 2 6 5 3" xfId="11797" xr:uid="{F3829131-4E2F-46FC-998E-2B0D05277BAE}"/>
    <cellStyle name="Normal 2 6 5 3 2" xfId="20126" xr:uid="{817BB37A-5AC9-4C45-8DF6-3E9E5E3898B6}"/>
    <cellStyle name="Normal 2 6 5 3 2 2" xfId="37208" xr:uid="{B714DE02-519E-4978-9A25-D44344125074}"/>
    <cellStyle name="Normal 2 6 5 3 3" xfId="28915" xr:uid="{CA112F66-A680-4197-9A98-88DC65E91CE2}"/>
    <cellStyle name="Normal 2 6 5 4" xfId="6445" xr:uid="{83C74C9E-1FBC-4797-BD31-AC12ED5E6BD6}"/>
    <cellStyle name="Normal 2 6 5 4 2" xfId="15365" xr:uid="{570E695A-8F16-4BE8-9FB5-7ED1C4398EC1}"/>
    <cellStyle name="Normal 2 6 5 4 2 2" xfId="32447" xr:uid="{E76B31ED-8941-4489-AAF1-7A80FCDBA3A4}"/>
    <cellStyle name="Normal 2 6 5 4 3" xfId="23808" xr:uid="{2DBDEB7F-97F9-4511-9EC4-55E3048D039B}"/>
    <cellStyle name="Normal 2 6 5 5" xfId="13239" xr:uid="{7311E33B-ADBE-40B6-81EA-DF1EC13751DC}"/>
    <cellStyle name="Normal 2 6 5 5 2" xfId="30321" xr:uid="{05F24EC0-C93C-4517-8077-C09FE205EACA}"/>
    <cellStyle name="Normal 2 6 5 6" xfId="21660" xr:uid="{800A9D22-1723-45E4-9DB3-7B9C55BF631D}"/>
    <cellStyle name="Normal 2 6 5 7" xfId="3812" xr:uid="{341BCB95-4A3A-4B41-B8B8-CBDC67D1430E}"/>
    <cellStyle name="Normal 2 6 6" xfId="3358" xr:uid="{45DF3E73-2C3B-473D-BEE9-6057CB09F47E}"/>
    <cellStyle name="Normal 2 6 6 2" xfId="10848" xr:uid="{ABA6D92B-8CE7-4AEC-9114-9D426BB86B84}"/>
    <cellStyle name="Normal 2 6 6 2 2" xfId="12254" xr:uid="{3B797321-B3EF-4FF8-B3CC-7E8650C6B48C}"/>
    <cellStyle name="Normal 2 6 6 2 2 2" xfId="20582" xr:uid="{EA2E0A6E-7B36-40D8-B46B-896A495BB595}"/>
    <cellStyle name="Normal 2 6 6 2 2 2 2" xfId="37664" xr:uid="{D87D3DA1-2785-4390-9A28-BAFC558E2115}"/>
    <cellStyle name="Normal 2 6 6 2 2 3" xfId="29371" xr:uid="{0778127E-B58D-4A48-93DF-FD1CC50F4D3E}"/>
    <cellStyle name="Normal 2 6 6 2 3" xfId="19212" xr:uid="{66A38E03-4885-4C32-BD07-25E20919C567}"/>
    <cellStyle name="Normal 2 6 6 2 3 2" xfId="36294" xr:uid="{8F83FC48-CDA5-438D-B4D2-23D053DF84BF}"/>
    <cellStyle name="Normal 2 6 6 2 4" xfId="28001" xr:uid="{9705D511-8537-42FF-ABE4-F80D204D2F7D}"/>
    <cellStyle name="Normal 2 6 6 3" xfId="11492" xr:uid="{F17BE643-E1B9-4254-A61A-5CBD5DB6119B}"/>
    <cellStyle name="Normal 2 6 6 3 2" xfId="19821" xr:uid="{2D7B0C50-89F4-4E4C-86B4-114590CDF9B4}"/>
    <cellStyle name="Normal 2 6 6 3 2 2" xfId="36903" xr:uid="{B24065FE-84FA-4352-8707-F162D77CAE45}"/>
    <cellStyle name="Normal 2 6 6 3 3" xfId="28610" xr:uid="{F7DC4E5D-CB4E-4340-80F4-B326A8D719D7}"/>
    <cellStyle name="Normal 2 6 6 4" xfId="7175" xr:uid="{BD24FA10-EA4B-4A0C-8AA0-25804E0352CD}"/>
    <cellStyle name="Normal 2 6 6 4 2" xfId="16046" xr:uid="{365D4C16-0FED-4740-B464-ACF9BA667C8D}"/>
    <cellStyle name="Normal 2 6 6 4 2 2" xfId="33128" xr:uid="{1938927D-E819-44E0-8600-DADA074AD1FD}"/>
    <cellStyle name="Normal 2 6 6 4 3" xfId="24509" xr:uid="{885EB755-B755-499A-8CAD-61FB8A9E5278}"/>
    <cellStyle name="Normal 2 6 6 5" xfId="14100" xr:uid="{1037414A-98B4-47D2-B476-8981F1083F3F}"/>
    <cellStyle name="Normal 2 6 6 5 2" xfId="31182" xr:uid="{ABF68D51-8DCC-4708-8277-FB8E967C4FEB}"/>
    <cellStyle name="Normal 2 6 6 6" xfId="22529" xr:uid="{BCB1BF08-FA94-4805-A3FC-78C5B8DBB21F}"/>
    <cellStyle name="Normal 2 6 6 7" xfId="5137" xr:uid="{C4CADADE-4A67-415F-A0A3-2C831F5E82BE}"/>
    <cellStyle name="Normal 2 6 7" xfId="4307" xr:uid="{9E71B620-7A59-46E3-97D4-F9693B9B1842}"/>
    <cellStyle name="Normal 2 6 7 2" xfId="12109" xr:uid="{71E77941-66BB-42DA-BBD1-62543EF71EA4}"/>
    <cellStyle name="Normal 2 6 7 2 2" xfId="20437" xr:uid="{1558EF42-88CD-4517-B7C8-6B1B6ADBA50E}"/>
    <cellStyle name="Normal 2 6 7 2 2 2" xfId="37519" xr:uid="{E511E237-74E6-4FE7-969C-DA9493CC4229}"/>
    <cellStyle name="Normal 2 6 7 2 3" xfId="29226" xr:uid="{590CAC33-AD7C-4D2B-92D0-77F1C9FA9102}"/>
    <cellStyle name="Normal 2 6 7 3" xfId="10677" xr:uid="{5A6362D6-9F4C-4C83-BA62-97E1F3E4EF6C}"/>
    <cellStyle name="Normal 2 6 7 3 2" xfId="19069" xr:uid="{3A3D6EEE-D205-4F79-A5A3-0BF4BEEA64C3}"/>
    <cellStyle name="Normal 2 6 7 3 2 2" xfId="36151" xr:uid="{FC4B9A4F-D62D-4507-AC37-D3886460107F}"/>
    <cellStyle name="Normal 2 6 7 3 3" xfId="27858" xr:uid="{DCF002FD-5360-42E0-8C16-01F8CE6FB6A9}"/>
    <cellStyle name="Normal 2 6 7 4" xfId="13518" xr:uid="{5B9CF2D0-1CC8-4145-982F-3BE120214956}"/>
    <cellStyle name="Normal 2 6 7 4 2" xfId="30600" xr:uid="{6668FD33-9CE0-48C6-93DC-C255C71BF11C}"/>
    <cellStyle name="Normal 2 6 7 5" xfId="21938" xr:uid="{47B2A29A-BAF5-4DCC-B48E-DB89723EE26B}"/>
    <cellStyle name="Normal 2 6 8" xfId="11327" xr:uid="{E32FF5C9-83A4-4DA6-9C43-B8E80DB5599D}"/>
    <cellStyle name="Normal 2 6 8 2" xfId="19676" xr:uid="{CF06B77D-2703-4B0E-8D94-CC35754A4EFB}"/>
    <cellStyle name="Normal 2 6 8 2 2" xfId="36758" xr:uid="{FEFEE8DC-F692-41F1-A688-1EF3629C326B}"/>
    <cellStyle name="Normal 2 6 8 3" xfId="28465" xr:uid="{0C88B94F-0672-4DC5-A6B9-572F614A106F}"/>
    <cellStyle name="Normal 2 6 9" xfId="6138" xr:uid="{E5F09ECD-58A5-48CD-8B9D-06DECABF9D23}"/>
    <cellStyle name="Normal 2 6 9 2" xfId="15063" xr:uid="{0EB1AA99-D221-4F4F-92D4-F3179351EFC6}"/>
    <cellStyle name="Normal 2 6 9 2 2" xfId="32145" xr:uid="{D50C7E93-6F19-42F7-91CE-DD241FAFCC6B}"/>
    <cellStyle name="Normal 2 6 9 3" xfId="23502" xr:uid="{077292D9-3D63-4140-A082-E3EA01B07923}"/>
    <cellStyle name="Normal 2 7" xfId="1148" xr:uid="{00000000-0005-0000-0000-00007C040000}"/>
    <cellStyle name="Normal 2 7 2" xfId="2693" xr:uid="{16DD31EC-281B-45DA-B2EA-A7C36B00CC3A}"/>
    <cellStyle name="Normal 2 7 2 2" xfId="5141" xr:uid="{4A6508A8-69DC-441E-8270-5F5F92F6A556}"/>
    <cellStyle name="Normal 2 7 3" xfId="4935" xr:uid="{8C95A1EE-5C5E-460F-9D0D-FF7AEF8A2A3E}"/>
    <cellStyle name="Normal 2 7 3 2" xfId="7037" xr:uid="{C5E7FBC5-E175-4E25-AEB2-205C74F3AE37}"/>
    <cellStyle name="Normal 2 7 3 2 2" xfId="15920" xr:uid="{86C03CCE-0D82-41C8-9E88-072880B269F0}"/>
    <cellStyle name="Normal 2 7 3 2 2 2" xfId="33002" xr:uid="{E1415C4C-90B6-4A74-98AA-D58D4CB0ED3C}"/>
    <cellStyle name="Normal 2 7 3 2 3" xfId="24373" xr:uid="{0FDAA0DA-6C1A-4096-B209-800C3DC303E8}"/>
    <cellStyle name="Normal 2 7 3 3" xfId="13944" xr:uid="{E0CAB8F5-E937-41E9-8909-BAD9E0695F18}"/>
    <cellStyle name="Normal 2 7 3 3 2" xfId="31026" xr:uid="{3B01E9A4-B758-4606-8738-3D4367BC028F}"/>
    <cellStyle name="Normal 2 7 3 4" xfId="22360" xr:uid="{C0215C45-9373-4E04-AA12-168E73EE2D74}"/>
    <cellStyle name="Normal 2 7 4" xfId="6005" xr:uid="{16C87FBC-458C-42D1-8ED4-5CDC45908915}"/>
    <cellStyle name="Normal 2 7 4 2" xfId="14930" xr:uid="{E4E7D630-C034-4C1A-8949-CE76356625CB}"/>
    <cellStyle name="Normal 2 7 4 2 2" xfId="32012" xr:uid="{CD1EF4F8-A7D2-40C4-BC2C-AA97753A757B}"/>
    <cellStyle name="Normal 2 7 4 3" xfId="23372" xr:uid="{65F131EA-5747-42BD-B606-F85664B413E4}"/>
    <cellStyle name="Normal 2 8" xfId="2354" xr:uid="{549FF5F6-5DD3-48DC-8148-65C12DCF23C0}"/>
    <cellStyle name="Normal 2 8 2" xfId="5438" xr:uid="{0EFC4161-C60F-4BA0-939B-FF01FB337168}"/>
    <cellStyle name="Normal 2 8 3" xfId="4949" xr:uid="{916C32BF-6B0D-4C12-996D-8A2D3F4ADFB5}"/>
    <cellStyle name="Normal 2 8 3 2" xfId="7040" xr:uid="{D795DA63-97C7-4B74-BAFA-E834C03D54A5}"/>
    <cellStyle name="Normal 2 8 3 2 2" xfId="15923" xr:uid="{5AC38BFD-2D80-45BE-AA92-95DC249DA979}"/>
    <cellStyle name="Normal 2 8 3 2 2 2" xfId="33005" xr:uid="{34A6B258-90F7-4F2D-88AE-6E272521F239}"/>
    <cellStyle name="Normal 2 8 3 2 3" xfId="24376" xr:uid="{CC153D1A-53A3-48AD-BF68-A65AA1CFC97E}"/>
    <cellStyle name="Normal 2 8 3 3" xfId="13950" xr:uid="{0CD3C122-89CF-4777-B3DA-3016057F5CE6}"/>
    <cellStyle name="Normal 2 8 3 3 2" xfId="31032" xr:uid="{555094B8-B066-4057-9073-25C713C7E1DF}"/>
    <cellStyle name="Normal 2 8 3 4" xfId="22366" xr:uid="{A1748E4E-5C4E-4446-A4B4-ADEA0C7E2652}"/>
    <cellStyle name="Normal 2 8 4" xfId="4302" xr:uid="{B7C1B19F-1810-4251-91A9-64FF5A2D19DA}"/>
    <cellStyle name="Normal 2 8 5" xfId="6011" xr:uid="{896FB117-52EE-4C27-85D8-EDFAC454BFF5}"/>
    <cellStyle name="Normal 2 8 5 2" xfId="14936" xr:uid="{E00CFB03-5F3C-489C-8104-DBA315FAA5DB}"/>
    <cellStyle name="Normal 2 8 5 2 2" xfId="32018" xr:uid="{7697A8EC-577E-48AF-8BC4-471C9D3D63D8}"/>
    <cellStyle name="Normal 2 8 5 3" xfId="23378" xr:uid="{FF7ABDCD-AD48-46D5-9CCD-D052272C06E2}"/>
    <cellStyle name="Normal 2 8 6" xfId="2954" xr:uid="{C3D1F2D4-DFDB-428A-9328-CA6E89EB99A8}"/>
    <cellStyle name="Normal 2 9" xfId="2584" xr:uid="{551D88BA-F790-436E-97D2-0C2CEFF7540B}"/>
    <cellStyle name="Normal 2 9 2" xfId="3275" xr:uid="{97B7EF6F-CF3B-4B1C-89DE-F3AF770F3E62}"/>
    <cellStyle name="Normal 2 9 3" xfId="4014" xr:uid="{A06261ED-1387-4B2E-847A-8BED9E72FC46}"/>
    <cellStyle name="Normal 2 9 4" xfId="2748" xr:uid="{A92E571D-1C88-4C26-AC15-8F6B5F244BA5}"/>
    <cellStyle name="Normal 2_518 TB" xfId="1149" xr:uid="{00000000-0005-0000-0000-00007D040000}"/>
    <cellStyle name="Normal 20" xfId="1150" xr:uid="{00000000-0005-0000-0000-00007E040000}"/>
    <cellStyle name="Normal 20 10" xfId="12933" xr:uid="{66653C8E-A295-41EB-96D4-BEBA06BA40CC}"/>
    <cellStyle name="Normal 20 10 2" xfId="30019" xr:uid="{58EB6B4E-7FDB-4F25-B763-BC86F44231B1}"/>
    <cellStyle name="Normal 20 11" xfId="21268" xr:uid="{4F03A8E5-313C-49E0-BE8C-1CA3E90155A8}"/>
    <cellStyle name="Normal 20 12" xfId="3509" xr:uid="{5135311F-6145-43CB-80B0-6DC8D5CBCD70}"/>
    <cellStyle name="Normal 20 13" xfId="2753" xr:uid="{1D43EF68-01FD-48C4-8922-A42182462BB8}"/>
    <cellStyle name="Normal 20 2" xfId="2366" xr:uid="{60DD9ACB-C785-4CF2-AE95-6BCBF89A5CCF}"/>
    <cellStyle name="Normal 20 2 10" xfId="21269" xr:uid="{B1C04854-DCB7-4063-8F7A-B1268EA172ED}"/>
    <cellStyle name="Normal 20 2 11" xfId="3510" xr:uid="{6B528890-1995-4546-B549-31A2B71A4FDF}"/>
    <cellStyle name="Normal 20 2 12" xfId="2754" xr:uid="{EB318C83-E6AF-45E5-A4DB-6764F519D29A}"/>
    <cellStyle name="Normal 20 2 13" xfId="38511" xr:uid="{C9BE0A3C-FA07-4C2F-8E96-5268D73F501C}"/>
    <cellStyle name="Normal 20 2 2" xfId="2367" xr:uid="{57797531-ECBD-4BF5-8A14-9196B525C4CF}"/>
    <cellStyle name="Normal 20 2 2 10" xfId="3511" xr:uid="{2C5FE657-F6A3-4D13-AE93-623BAA70035F}"/>
    <cellStyle name="Normal 20 2 2 11" xfId="2755" xr:uid="{2AEF9311-551B-4CDE-B5F6-902D80B15B06}"/>
    <cellStyle name="Normal 20 2 2 12" xfId="38512" xr:uid="{73D0126C-4192-45AE-B736-0A9796C79EB3}"/>
    <cellStyle name="Normal 20 2 2 2" xfId="2897" xr:uid="{EC9363BD-EC17-4D09-BDEA-9F58EBEE8793}"/>
    <cellStyle name="Normal 20 2 2 2 2" xfId="3208" xr:uid="{39547762-B314-4F01-A3C9-E65FF5378F55}"/>
    <cellStyle name="Normal 20 2 2 2 2 2" xfId="5691" xr:uid="{CBC3E6BA-5A72-4281-A349-B0BE23EC66E1}"/>
    <cellStyle name="Normal 20 2 2 2 2 2 2" xfId="12707" xr:uid="{3575BE2F-3837-4FB2-82AB-6963AEF1E3EB}"/>
    <cellStyle name="Normal 20 2 2 2 2 2 2 2" xfId="21035" xr:uid="{FF8BF56A-8447-408D-94D1-07DE8B7A4BCD}"/>
    <cellStyle name="Normal 20 2 2 2 2 2 2 2 2" xfId="38117" xr:uid="{95F0C148-442B-4A18-A34D-8C053933349C}"/>
    <cellStyle name="Normal 20 2 2 2 2 2 2 3" xfId="29824" xr:uid="{C317FAC9-552A-4A29-B015-297963880DE1}"/>
    <cellStyle name="Normal 20 2 2 2 2 2 3" xfId="11149" xr:uid="{BB3DEA9E-AACB-4DE3-8810-FEE82530F6DF}"/>
    <cellStyle name="Normal 20 2 2 2 2 2 3 2" xfId="19513" xr:uid="{53EE1517-5572-42F5-A940-AEB426A1217F}"/>
    <cellStyle name="Normal 20 2 2 2 2 2 3 2 2" xfId="36595" xr:uid="{3435024C-BBD0-4CCB-A634-57535FAA2E50}"/>
    <cellStyle name="Normal 20 2 2 2 2 2 3 3" xfId="28302" xr:uid="{F585D845-E181-4B54-8326-5E83FA846497}"/>
    <cellStyle name="Normal 20 2 2 2 2 2 4" xfId="14641" xr:uid="{5AB135FE-8CE9-42F4-9B4F-5F831394F2D8}"/>
    <cellStyle name="Normal 20 2 2 2 2 2 4 2" xfId="31723" xr:uid="{67FE025A-5F81-404D-84F9-2E6F499A046B}"/>
    <cellStyle name="Normal 20 2 2 2 2 2 5" xfId="23074" xr:uid="{83D65B3C-BDC3-4ADD-BE56-FF715046A4C2}"/>
    <cellStyle name="Normal 20 2 2 2 2 3" xfId="11945" xr:uid="{FAFCABCA-0F33-4328-B6F1-16FFFEBA01BB}"/>
    <cellStyle name="Normal 20 2 2 2 2 3 2" xfId="20274" xr:uid="{37286637-9112-4A8E-B25E-C5F1BDC36441}"/>
    <cellStyle name="Normal 20 2 2 2 2 3 2 2" xfId="37356" xr:uid="{A1653A8B-26CA-41E5-B2A2-B4BB001C7179}"/>
    <cellStyle name="Normal 20 2 2 2 2 3 3" xfId="29063" xr:uid="{1BBEB31F-27B5-4FD2-A50E-B82AEB45578E}"/>
    <cellStyle name="Normal 20 2 2 2 2 4" xfId="6592" xr:uid="{4F26CBC4-13A6-49CF-B373-DADEEC4ADE8B}"/>
    <cellStyle name="Normal 20 2 2 2 2 4 2" xfId="15512" xr:uid="{9E045151-C216-4786-9AAC-464F69B8E6CC}"/>
    <cellStyle name="Normal 20 2 2 2 2 4 2 2" xfId="32594" xr:uid="{6A2D86AF-EE2C-408B-8345-E5DFF46E450D}"/>
    <cellStyle name="Normal 20 2 2 2 2 4 3" xfId="23955" xr:uid="{CF0B3627-BDC4-4DB3-A54B-713E08D372D7}"/>
    <cellStyle name="Normal 20 2 2 2 2 5" xfId="13387" xr:uid="{6AE63884-EFF2-45B3-B0C9-3A6DD22CF5E4}"/>
    <cellStyle name="Normal 20 2 2 2 2 5 2" xfId="30469" xr:uid="{517CD284-DD6F-4404-BA64-7FF39DBE411A}"/>
    <cellStyle name="Normal 20 2 2 2 2 6" xfId="21808" xr:uid="{3EA3EA72-AE58-49B0-AE30-19EBEAD4C679}"/>
    <cellStyle name="Normal 20 2 2 2 2 7" xfId="3960" xr:uid="{5F41F306-DDC8-4CCE-9C4B-ABC3FCD0ECEF}"/>
    <cellStyle name="Normal 20 2 2 2 3" xfId="5385" xr:uid="{73B4B502-9F77-4C17-9E40-B7BE7B9DACF7}"/>
    <cellStyle name="Normal 20 2 2 2 3 2" xfId="12402" xr:uid="{5D8E6F5F-60D6-4D6F-9332-D8E453C96D13}"/>
    <cellStyle name="Normal 20 2 2 2 3 2 2" xfId="20730" xr:uid="{6BCE1D77-C5DA-492A-B524-7DC8761290F3}"/>
    <cellStyle name="Normal 20 2 2 2 3 2 2 2" xfId="37812" xr:uid="{7CE1DBBA-767E-4937-95BE-D363AD3F8924}"/>
    <cellStyle name="Normal 20 2 2 2 3 2 3" xfId="29519" xr:uid="{6AAEF36C-F54F-4711-9491-7521EBAFC16B}"/>
    <cellStyle name="Normal 20 2 2 2 3 3" xfId="7327" xr:uid="{FAC7733D-A1D2-4F2F-90BA-C81FD4115AA5}"/>
    <cellStyle name="Normal 20 2 2 2 3 3 2" xfId="16195" xr:uid="{0149ABAA-7C12-4DE3-90BE-827AB8A1CF77}"/>
    <cellStyle name="Normal 20 2 2 2 3 3 2 2" xfId="33277" xr:uid="{16B9669F-AE9B-4162-BE69-6F88AC22ECBE}"/>
    <cellStyle name="Normal 20 2 2 2 3 3 3" xfId="24661" xr:uid="{F6175DC3-A59F-442F-B496-7541751098F7}"/>
    <cellStyle name="Normal 20 2 2 2 3 4" xfId="14339" xr:uid="{341CFC4C-5F7D-46D0-B657-F80C083715C3}"/>
    <cellStyle name="Normal 20 2 2 2 3 4 2" xfId="31421" xr:uid="{788B0528-F6E2-4CF9-B9A4-5CFFBB9C0652}"/>
    <cellStyle name="Normal 20 2 2 2 3 5" xfId="22772" xr:uid="{40AF4601-5F52-4C47-B5E1-66637DEEA208}"/>
    <cellStyle name="Normal 20 2 2 2 4" xfId="4819" xr:uid="{61A1723C-E2A9-45A3-B364-F635C4F364D0}"/>
    <cellStyle name="Normal 20 2 2 2 4 2" xfId="11640" xr:uid="{16A9512A-BF4B-40EE-AC9C-D08522606C0A}"/>
    <cellStyle name="Normal 20 2 2 2 4 2 2" xfId="19969" xr:uid="{D0A5F9E9-BA71-4B25-A715-2D2BFBF8E13C}"/>
    <cellStyle name="Normal 20 2 2 2 4 2 2 2" xfId="37051" xr:uid="{910784EA-B231-4391-AE77-21294F7DD1E3}"/>
    <cellStyle name="Normal 20 2 2 2 4 2 3" xfId="28758" xr:uid="{92E3C443-ABCA-4244-89B4-D821D6E586BE}"/>
    <cellStyle name="Normal 20 2 2 2 4 3" xfId="13902" xr:uid="{5C6128D2-85E2-4841-847A-A210CB527F1A}"/>
    <cellStyle name="Normal 20 2 2 2 4 3 2" xfId="30984" xr:uid="{FB4B018E-2A7D-4104-976B-E87A1482CBD2}"/>
    <cellStyle name="Normal 20 2 2 2 4 4" xfId="22318" xr:uid="{3B360DB8-AFE2-4402-B89E-D50A81AE4EAC}"/>
    <cellStyle name="Normal 20 2 2 2 5" xfId="6290" xr:uid="{67381573-E097-48FC-81D3-5D5C8EE877AC}"/>
    <cellStyle name="Normal 20 2 2 2 5 2" xfId="15210" xr:uid="{81B5EA93-2A19-4006-8271-0B266BA4CF43}"/>
    <cellStyle name="Normal 20 2 2 2 5 2 2" xfId="32292" xr:uid="{2FC42DFB-8D2E-45D4-8DD3-FD7AB8BFF3C4}"/>
    <cellStyle name="Normal 20 2 2 2 5 3" xfId="23653" xr:uid="{BC90FCDB-3FF9-4708-8023-9D718B8D61B6}"/>
    <cellStyle name="Normal 20 2 2 2 6" xfId="13082" xr:uid="{1E4FB186-7A0D-4B52-A05C-0A64DE7DFB7A}"/>
    <cellStyle name="Normal 20 2 2 2 6 2" xfId="30164" xr:uid="{F2DD2AF9-BB14-49BE-AEF3-74A62352D3D7}"/>
    <cellStyle name="Normal 20 2 2 2 7" xfId="21503" xr:uid="{4AB70C89-20DC-4CE9-9E29-E1E632D1902F}"/>
    <cellStyle name="Normal 20 2 2 2 8" xfId="3655" xr:uid="{CD849E75-5789-4A5C-8E43-A30C0599D1FD}"/>
    <cellStyle name="Normal 20 2 2 3" xfId="3066" xr:uid="{A7A750FD-5749-4514-9A86-6BCCACCD21A4}"/>
    <cellStyle name="Normal 20 2 2 3 2" xfId="5550" xr:uid="{5AA0FBC6-657C-4A33-BB4C-EF3E74B1B641}"/>
    <cellStyle name="Normal 20 2 2 3 2 2" xfId="12565" xr:uid="{ECD279EB-FFB2-4325-A0B8-93E0C57D03A2}"/>
    <cellStyle name="Normal 20 2 2 3 2 2 2" xfId="20893" xr:uid="{44478220-8076-4518-B8A4-180FF19081CF}"/>
    <cellStyle name="Normal 20 2 2 3 2 2 2 2" xfId="37975" xr:uid="{A1A09CF5-85DA-4E36-BB7F-53DFF1881D59}"/>
    <cellStyle name="Normal 20 2 2 3 2 2 3" xfId="29682" xr:uid="{EF28F339-7D6B-4918-8CC7-4E874E098274}"/>
    <cellStyle name="Normal 20 2 2 3 2 3" xfId="11017" xr:uid="{6064CE9E-70D6-434E-97EF-802227919B19}"/>
    <cellStyle name="Normal 20 2 2 3 2 3 2" xfId="19381" xr:uid="{FA15DC89-86A0-41D1-A5EA-1E14E706A834}"/>
    <cellStyle name="Normal 20 2 2 3 2 3 2 2" xfId="36463" xr:uid="{720D2E73-CCD7-44A2-9EE4-C72274C02E1B}"/>
    <cellStyle name="Normal 20 2 2 3 2 3 3" xfId="28170" xr:uid="{CDF66B9C-AA53-44C7-8132-175F7BA295CB}"/>
    <cellStyle name="Normal 20 2 2 3 2 4" xfId="14500" xr:uid="{39553495-5F9D-4F3D-B994-4102760F514B}"/>
    <cellStyle name="Normal 20 2 2 3 2 4 2" xfId="31582" xr:uid="{F1DBC344-FDB5-4043-B140-592086D84F92}"/>
    <cellStyle name="Normal 20 2 2 3 2 5" xfId="22933" xr:uid="{9E88EEAE-948E-4D93-BDDB-53FBC908B823}"/>
    <cellStyle name="Normal 20 2 2 3 3" xfId="11803" xr:uid="{91256EFC-FBAB-4657-88DA-28CB0655EC76}"/>
    <cellStyle name="Normal 20 2 2 3 3 2" xfId="20132" xr:uid="{7CD917EF-1911-48B0-AB96-74CBFA4E3CA7}"/>
    <cellStyle name="Normal 20 2 2 3 3 2 2" xfId="37214" xr:uid="{C2D37AF9-E025-4EAA-8B25-02088FF441A4}"/>
    <cellStyle name="Normal 20 2 2 3 3 3" xfId="28921" xr:uid="{9C957E25-FAAF-4803-B2BA-1DA7A9C44C58}"/>
    <cellStyle name="Normal 20 2 2 3 4" xfId="6451" xr:uid="{7D730CFF-7A28-4338-9564-BB95F276CD68}"/>
    <cellStyle name="Normal 20 2 2 3 4 2" xfId="15371" xr:uid="{465E4D73-337B-43F0-A618-C1107F72520E}"/>
    <cellStyle name="Normal 20 2 2 3 4 2 2" xfId="32453" xr:uid="{2A74B76A-02D5-417E-8D18-082B0328EADD}"/>
    <cellStyle name="Normal 20 2 2 3 4 3" xfId="23814" xr:uid="{09101EAE-DA8B-451C-9A4A-3A7AA44CBC2F}"/>
    <cellStyle name="Normal 20 2 2 3 5" xfId="13245" xr:uid="{728AD66A-BC38-444F-B813-17EF16B3898E}"/>
    <cellStyle name="Normal 20 2 2 3 5 2" xfId="30327" xr:uid="{2E7F359A-8CB0-4405-A1D1-B8F6546F5B49}"/>
    <cellStyle name="Normal 20 2 2 3 6" xfId="21666" xr:uid="{F884CC53-81FA-4182-BDAD-A7F56360F936}"/>
    <cellStyle name="Normal 20 2 2 3 7" xfId="3818" xr:uid="{1D0CA06C-8E27-4745-9671-5FD8220AD40E}"/>
    <cellStyle name="Normal 20 2 2 4" xfId="5144" xr:uid="{5ED57D5F-F996-4892-A1DC-B9C78A2FCFEF}"/>
    <cellStyle name="Normal 20 2 2 4 2" xfId="10854" xr:uid="{5CD69BDB-B1E8-4BAC-B0CE-EFA1C63642DB}"/>
    <cellStyle name="Normal 20 2 2 4 2 2" xfId="12260" xr:uid="{68088726-A4F3-4DB7-8348-ADC2E480BEC4}"/>
    <cellStyle name="Normal 20 2 2 4 2 2 2" xfId="20588" xr:uid="{F6B86C3A-57F5-4158-8B23-D7B9C8AAE190}"/>
    <cellStyle name="Normal 20 2 2 4 2 2 2 2" xfId="37670" xr:uid="{D6392987-D292-4EFD-9462-104AEB018FCD}"/>
    <cellStyle name="Normal 20 2 2 4 2 2 3" xfId="29377" xr:uid="{8E74B808-6FA3-4783-94F1-F7155E460490}"/>
    <cellStyle name="Normal 20 2 2 4 2 3" xfId="19218" xr:uid="{76A04649-6A33-4884-A943-E999194250CD}"/>
    <cellStyle name="Normal 20 2 2 4 2 3 2" xfId="36300" xr:uid="{7EA77440-B0FF-41EF-A32F-20A889731B48}"/>
    <cellStyle name="Normal 20 2 2 4 2 4" xfId="28007" xr:uid="{40818837-AC85-44C0-ADD2-E1C85D43F9DF}"/>
    <cellStyle name="Normal 20 2 2 4 3" xfId="11498" xr:uid="{96D0B86B-723E-40A5-8B7F-7C86E2651FC6}"/>
    <cellStyle name="Normal 20 2 2 4 3 2" xfId="19827" xr:uid="{66CB3607-9582-4B82-945F-C50D3FD722F5}"/>
    <cellStyle name="Normal 20 2 2 4 3 2 2" xfId="36909" xr:uid="{D19F3E24-22BB-4284-A01D-7C3FA3C208F4}"/>
    <cellStyle name="Normal 20 2 2 4 3 3" xfId="28616" xr:uid="{24F3C0C8-2F2F-4FA0-B7E3-3D1CB898881E}"/>
    <cellStyle name="Normal 20 2 2 4 4" xfId="7181" xr:uid="{023E02C8-F800-4F4C-99B8-2CF2E1DAEEE1}"/>
    <cellStyle name="Normal 20 2 2 4 4 2" xfId="16052" xr:uid="{E25F07E0-0E51-4579-A1B0-9E5137D82097}"/>
    <cellStyle name="Normal 20 2 2 4 4 2 2" xfId="33134" xr:uid="{04149AFB-8FBF-4195-8D3D-BCE99677994C}"/>
    <cellStyle name="Normal 20 2 2 4 4 3" xfId="24515" xr:uid="{B4089D5C-3F01-44CA-AC66-BA6F302DE8EF}"/>
    <cellStyle name="Normal 20 2 2 4 5" xfId="14106" xr:uid="{B090C549-E81D-4622-8516-785258586D35}"/>
    <cellStyle name="Normal 20 2 2 4 5 2" xfId="31188" xr:uid="{912CCAC6-91F4-4430-AD75-854FBB3C8D14}"/>
    <cellStyle name="Normal 20 2 2 4 6" xfId="22535" xr:uid="{AB25214E-F4C2-4329-891C-185FA30C0D45}"/>
    <cellStyle name="Normal 20 2 2 5" xfId="4552" xr:uid="{892F069E-2A06-4B2E-845B-FD3A190AC2E0}"/>
    <cellStyle name="Normal 20 2 2 5 2" xfId="12115" xr:uid="{E7878DA0-C9AC-4AEF-9133-24BBE7869DA7}"/>
    <cellStyle name="Normal 20 2 2 5 2 2" xfId="20443" xr:uid="{7DE38902-7858-41DD-8974-04EDE0AF799F}"/>
    <cellStyle name="Normal 20 2 2 5 2 2 2" xfId="37525" xr:uid="{3D45BABA-99D8-4CE3-AD27-2228F521E0A5}"/>
    <cellStyle name="Normal 20 2 2 5 2 3" xfId="29232" xr:uid="{B6BCF0C3-22CC-478E-A7C3-F492C7FF955A}"/>
    <cellStyle name="Normal 20 2 2 5 3" xfId="10683" xr:uid="{EB639B93-8188-44B8-9BB5-891C45E38D5F}"/>
    <cellStyle name="Normal 20 2 2 5 3 2" xfId="19075" xr:uid="{A44586CF-3C68-464D-8FA6-9395E8BCCCA4}"/>
    <cellStyle name="Normal 20 2 2 5 3 2 2" xfId="36157" xr:uid="{13D71228-BAE2-4C5B-AE00-5E979681FCA9}"/>
    <cellStyle name="Normal 20 2 2 5 3 3" xfId="27864" xr:uid="{25AD65AF-B2EA-4DAE-B8E5-67969E201534}"/>
    <cellStyle name="Normal 20 2 2 5 4" xfId="13645" xr:uid="{8C1F63DD-FD9F-4004-9F74-C9000D478B06}"/>
    <cellStyle name="Normal 20 2 2 5 4 2" xfId="30727" xr:uid="{FAD59260-5F14-4142-A8A2-89EEA6F02D7D}"/>
    <cellStyle name="Normal 20 2 2 5 5" xfId="22059" xr:uid="{F6B285D0-AAE1-4541-A4F8-5591A553795B}"/>
    <cellStyle name="Normal 20 2 2 6" xfId="11333" xr:uid="{41343EC9-06F3-4B3F-9718-1F2B04E578E9}"/>
    <cellStyle name="Normal 20 2 2 6 2" xfId="19682" xr:uid="{74C8B471-6440-463B-9B1F-032D9F2C563B}"/>
    <cellStyle name="Normal 20 2 2 6 2 2" xfId="36764" xr:uid="{2FF62F17-898E-4DC5-B10D-71CE50B267FE}"/>
    <cellStyle name="Normal 20 2 2 6 3" xfId="28471" xr:uid="{7BEED69C-480C-4A32-9374-11EF8A70F4D1}"/>
    <cellStyle name="Normal 20 2 2 7" xfId="6144" xr:uid="{DE7189D7-26F8-4A5C-8AAD-BBBDABDDDEB2}"/>
    <cellStyle name="Normal 20 2 2 7 2" xfId="15069" xr:uid="{9AA1B789-E420-451F-BA12-546EBBB417EF}"/>
    <cellStyle name="Normal 20 2 2 7 2 2" xfId="32151" xr:uid="{756C20F1-7104-49BD-8DC0-EDFE3DF0FAEE}"/>
    <cellStyle name="Normal 20 2 2 7 3" xfId="23508" xr:uid="{EC4A322F-D786-4461-8096-BC4CA16F33CF}"/>
    <cellStyle name="Normal 20 2 2 8" xfId="12935" xr:uid="{36202F9E-FB89-4661-96E0-8133D8026778}"/>
    <cellStyle name="Normal 20 2 2 8 2" xfId="30021" xr:uid="{B005865F-C8E2-4014-8B90-2C371BB44A10}"/>
    <cellStyle name="Normal 20 2 2 9" xfId="21270" xr:uid="{268C6040-66FE-410C-BCAD-F036378527E6}"/>
    <cellStyle name="Normal 20 2 3" xfId="2896" xr:uid="{C37F41E0-FB49-48E4-A159-DB1618A9E763}"/>
    <cellStyle name="Normal 20 2 3 2" xfId="3207" xr:uid="{67255EAA-6A5E-478F-8FA5-64857845826A}"/>
    <cellStyle name="Normal 20 2 3 2 2" xfId="5690" xr:uid="{A576CDA1-9C2C-46B7-B947-A5912C64B0D9}"/>
    <cellStyle name="Normal 20 2 3 2 2 2" xfId="12706" xr:uid="{4D125BA1-A21A-49F8-B146-A9EEB56EF79B}"/>
    <cellStyle name="Normal 20 2 3 2 2 2 2" xfId="21034" xr:uid="{F6FA2DE8-2D4D-4A76-BF06-D1DCDEAF7388}"/>
    <cellStyle name="Normal 20 2 3 2 2 2 2 2" xfId="38116" xr:uid="{627492E7-4796-4EED-AC27-3DE81D561B7A}"/>
    <cellStyle name="Normal 20 2 3 2 2 2 3" xfId="29823" xr:uid="{AD98A746-B6AD-4E63-A700-9C0CF9F0866B}"/>
    <cellStyle name="Normal 20 2 3 2 2 3" xfId="11148" xr:uid="{CBBCCD87-8916-4096-8F01-A9D38642A33C}"/>
    <cellStyle name="Normal 20 2 3 2 2 3 2" xfId="19512" xr:uid="{9F22F9D1-3646-4AA9-A788-31B346C943F2}"/>
    <cellStyle name="Normal 20 2 3 2 2 3 2 2" xfId="36594" xr:uid="{4D8F25B0-CB14-497F-9F1E-743475144648}"/>
    <cellStyle name="Normal 20 2 3 2 2 3 3" xfId="28301" xr:uid="{CBEC7825-E675-4620-9F3E-521014AC194A}"/>
    <cellStyle name="Normal 20 2 3 2 2 4" xfId="14640" xr:uid="{DF986779-3468-4DDA-BE50-FA531DCD5016}"/>
    <cellStyle name="Normal 20 2 3 2 2 4 2" xfId="31722" xr:uid="{57DCF796-6D43-4581-A7DE-7AA84F873164}"/>
    <cellStyle name="Normal 20 2 3 2 2 5" xfId="23073" xr:uid="{CE9E8DC0-48C9-48EE-96F6-5BAD892288AF}"/>
    <cellStyle name="Normal 20 2 3 2 3" xfId="11944" xr:uid="{E2AF4FFF-8734-45D2-A578-9FAEB8F68ADD}"/>
    <cellStyle name="Normal 20 2 3 2 3 2" xfId="20273" xr:uid="{5BE6999B-288E-4C64-87FA-EAE71AD2B4DE}"/>
    <cellStyle name="Normal 20 2 3 2 3 2 2" xfId="37355" xr:uid="{216F3645-EBA2-488F-9552-28445AABFA41}"/>
    <cellStyle name="Normal 20 2 3 2 3 3" xfId="29062" xr:uid="{DBC8D438-262C-4E7E-A586-AEA78BDCE39D}"/>
    <cellStyle name="Normal 20 2 3 2 4" xfId="6591" xr:uid="{FA89EF58-5B8F-44B6-8ACB-98088A1DA19F}"/>
    <cellStyle name="Normal 20 2 3 2 4 2" xfId="15511" xr:uid="{2CD983B1-7F3E-42B8-B6E2-04341AE0DEA5}"/>
    <cellStyle name="Normal 20 2 3 2 4 2 2" xfId="32593" xr:uid="{1E06A097-F905-408B-B0CD-4494B14C602A}"/>
    <cellStyle name="Normal 20 2 3 2 4 3" xfId="23954" xr:uid="{5C802485-25DA-4E06-A155-FB1869939E1C}"/>
    <cellStyle name="Normal 20 2 3 2 5" xfId="13386" xr:uid="{6B0181DB-39C6-4F23-BA9E-22A10063EF16}"/>
    <cellStyle name="Normal 20 2 3 2 5 2" xfId="30468" xr:uid="{0487E178-A1A8-4520-91D8-3828E680B6EF}"/>
    <cellStyle name="Normal 20 2 3 2 6" xfId="21807" xr:uid="{773F4716-8F13-435B-9E2E-64BE884CE7CB}"/>
    <cellStyle name="Normal 20 2 3 2 7" xfId="3959" xr:uid="{3CC302A1-9089-4C21-A996-23AE5866906A}"/>
    <cellStyle name="Normal 20 2 3 3" xfId="5384" xr:uid="{4FDD445E-9687-4B75-B2F8-9225B92A9C95}"/>
    <cellStyle name="Normal 20 2 3 3 2" xfId="12401" xr:uid="{DC2F2BFB-8B86-400B-B155-5927F7D4B31D}"/>
    <cellStyle name="Normal 20 2 3 3 2 2" xfId="20729" xr:uid="{9A2167EC-93C7-4904-83C7-297DBEF579EA}"/>
    <cellStyle name="Normal 20 2 3 3 2 2 2" xfId="37811" xr:uid="{C57CECC4-38CE-4403-8522-28E01632F633}"/>
    <cellStyle name="Normal 20 2 3 3 2 3" xfId="29518" xr:uid="{792CD9C3-95FA-4B69-8DA7-AB30DD0F5E1A}"/>
    <cellStyle name="Normal 20 2 3 3 3" xfId="7326" xr:uid="{7D1DEB11-694A-442C-9269-08C809334148}"/>
    <cellStyle name="Normal 20 2 3 3 3 2" xfId="16194" xr:uid="{13D40C9D-F3C1-4740-825A-6CABE167B2B5}"/>
    <cellStyle name="Normal 20 2 3 3 3 2 2" xfId="33276" xr:uid="{914110D0-6590-4840-A14D-0A2F97E3A85D}"/>
    <cellStyle name="Normal 20 2 3 3 3 3" xfId="24660" xr:uid="{CE4C39ED-C23E-4DD6-AC4A-F66C8CE7612E}"/>
    <cellStyle name="Normal 20 2 3 3 4" xfId="14338" xr:uid="{44FF9CE2-F36E-45E7-A9BC-A715EEA8259E}"/>
    <cellStyle name="Normal 20 2 3 3 4 2" xfId="31420" xr:uid="{77408B9E-C5B8-4749-A2B8-54D12C9B8440}"/>
    <cellStyle name="Normal 20 2 3 3 5" xfId="22771" xr:uid="{A88D5E25-88DA-407A-A388-BD5006E2DC91}"/>
    <cellStyle name="Normal 20 2 3 4" xfId="4513" xr:uid="{DF11E001-FAD5-4EDD-9E84-6AB4BB6987CE}"/>
    <cellStyle name="Normal 20 2 3 4 2" xfId="11639" xr:uid="{A4AB3302-293B-4249-B94D-7979F52B7748}"/>
    <cellStyle name="Normal 20 2 3 4 2 2" xfId="19968" xr:uid="{C41ACA2F-BCAB-4A99-9752-8B5C4C039265}"/>
    <cellStyle name="Normal 20 2 3 4 2 2 2" xfId="37050" xr:uid="{44624B56-486F-4205-8CAD-CE30E4FD5CA8}"/>
    <cellStyle name="Normal 20 2 3 4 2 3" xfId="28757" xr:uid="{24CBE91F-2309-4DD8-9274-7506098734DE}"/>
    <cellStyle name="Normal 20 2 3 4 3" xfId="13608" xr:uid="{5EAE87AB-08D5-435A-81AB-79BA25EDC40F}"/>
    <cellStyle name="Normal 20 2 3 4 3 2" xfId="30690" xr:uid="{A730B208-AF60-4D6A-A5D6-DEFA0437466B}"/>
    <cellStyle name="Normal 20 2 3 4 4" xfId="22022" xr:uid="{A858A057-FA7A-4025-85EE-CEDD9DF30C99}"/>
    <cellStyle name="Normal 20 2 3 5" xfId="6289" xr:uid="{E7251ADF-7DA5-40F2-BD23-16F16AEBBB43}"/>
    <cellStyle name="Normal 20 2 3 5 2" xfId="15209" xr:uid="{61244CB0-94BC-433C-A473-97C8E2E4BFEC}"/>
    <cellStyle name="Normal 20 2 3 5 2 2" xfId="32291" xr:uid="{93C2CA28-3376-4315-AF06-3FF8D5CCA100}"/>
    <cellStyle name="Normal 20 2 3 5 3" xfId="23652" xr:uid="{0ED398EE-E6F7-4F78-9E4D-7E1CD7092433}"/>
    <cellStyle name="Normal 20 2 3 6" xfId="13081" xr:uid="{1B3A05F7-23DF-40A9-8221-10CD90EF7AEF}"/>
    <cellStyle name="Normal 20 2 3 6 2" xfId="30163" xr:uid="{A260D6DD-D82E-4967-B5AE-A690A79A72B3}"/>
    <cellStyle name="Normal 20 2 3 7" xfId="21502" xr:uid="{BA88EEA4-12E6-4D34-BDBA-98F96C71DA53}"/>
    <cellStyle name="Normal 20 2 3 8" xfId="3654" xr:uid="{A2560012-A429-44B8-AEBC-4AA1C25FF1DD}"/>
    <cellStyle name="Normal 20 2 4" xfId="3065" xr:uid="{1664C9FE-CCDB-45A2-90F8-8220F8B3B7FB}"/>
    <cellStyle name="Normal 20 2 4 2" xfId="5549" xr:uid="{615A06D5-62A5-4B04-9228-F4816F424AED}"/>
    <cellStyle name="Normal 20 2 4 2 2" xfId="12564" xr:uid="{85C86FAF-F341-4D9F-942C-D8E4904326E3}"/>
    <cellStyle name="Normal 20 2 4 2 2 2" xfId="20892" xr:uid="{D800E143-1BFD-47BB-AECC-AA861E066795}"/>
    <cellStyle name="Normal 20 2 4 2 2 2 2" xfId="37974" xr:uid="{65FAC234-8AD3-42A1-AD23-DAA0719CAF39}"/>
    <cellStyle name="Normal 20 2 4 2 2 3" xfId="29681" xr:uid="{76655C14-98BC-4CB0-850F-0A44F5FBBC06}"/>
    <cellStyle name="Normal 20 2 4 2 3" xfId="7403" xr:uid="{E583FDEE-0C4A-4FD4-813E-760540912B0F}"/>
    <cellStyle name="Normal 20 2 4 2 3 2" xfId="16270" xr:uid="{ED5388F7-6DA1-4065-B0BB-0D225FE7C918}"/>
    <cellStyle name="Normal 20 2 4 2 3 2 2" xfId="33352" xr:uid="{28B100E5-5887-4FA3-A4EE-C6FCBAEFA21E}"/>
    <cellStyle name="Normal 20 2 4 2 3 3" xfId="24736" xr:uid="{1EEA0028-E52F-4CB4-B24B-57DFA2C4D078}"/>
    <cellStyle name="Normal 20 2 4 2 4" xfId="14499" xr:uid="{45E717CE-984A-4209-8026-B36C8BF42D2D}"/>
    <cellStyle name="Normal 20 2 4 2 4 2" xfId="31581" xr:uid="{ED1AAB6C-BFA4-4961-B373-3BE0202F8A2E}"/>
    <cellStyle name="Normal 20 2 4 2 5" xfId="22932" xr:uid="{4F49960B-9611-4D7A-8E3F-A50372097D9F}"/>
    <cellStyle name="Normal 20 2 4 3" xfId="4688" xr:uid="{BD9800FB-99D1-407D-89E3-999878F74542}"/>
    <cellStyle name="Normal 20 2 4 3 2" xfId="11802" xr:uid="{4E1C7725-E762-479B-B293-3E8F8E8A291B}"/>
    <cellStyle name="Normal 20 2 4 3 2 2" xfId="20131" xr:uid="{E4AB7B78-5FF9-4EB1-BFEA-2E9DF78C4A79}"/>
    <cellStyle name="Normal 20 2 4 3 2 2 2" xfId="37213" xr:uid="{786ECE47-B034-4F88-A665-4B87B19284C7}"/>
    <cellStyle name="Normal 20 2 4 3 2 3" xfId="28920" xr:uid="{476090EB-5365-4703-B2A6-FF0E4DB925F9}"/>
    <cellStyle name="Normal 20 2 4 3 3" xfId="13773" xr:uid="{B7E03D31-BD0D-4BF6-8FEC-38434BD979AD}"/>
    <cellStyle name="Normal 20 2 4 3 3 2" xfId="30855" xr:uid="{C91EF93F-CC3F-4B67-BA62-84243A694DAB}"/>
    <cellStyle name="Normal 20 2 4 3 4" xfId="22189" xr:uid="{752FFF11-F678-4B63-90B3-F3713CF31B7C}"/>
    <cellStyle name="Normal 20 2 4 4" xfId="6450" xr:uid="{CCBC0E72-171E-4B13-8F55-2973244DC8C0}"/>
    <cellStyle name="Normal 20 2 4 4 2" xfId="15370" xr:uid="{3146793A-BC83-4709-818D-518AAB18BB0A}"/>
    <cellStyle name="Normal 20 2 4 4 2 2" xfId="32452" xr:uid="{B9A8DD9A-A9BA-4708-96CF-C9954647B962}"/>
    <cellStyle name="Normal 20 2 4 4 3" xfId="23813" xr:uid="{DDBA65E2-68E0-44FC-8B33-0D9EF7FCAF8D}"/>
    <cellStyle name="Normal 20 2 4 5" xfId="13244" xr:uid="{8B346D1E-33A6-4F54-8CC1-3509E82CDB07}"/>
    <cellStyle name="Normal 20 2 4 5 2" xfId="30326" xr:uid="{856511F0-9C7A-4149-9615-3E8D038EEB2F}"/>
    <cellStyle name="Normal 20 2 4 6" xfId="21665" xr:uid="{876C970D-2C3E-49CE-99B4-FCF291F64F79}"/>
    <cellStyle name="Normal 20 2 4 7" xfId="3817" xr:uid="{473CB9E0-193D-488B-B6DB-2EACDB9AA380}"/>
    <cellStyle name="Normal 20 2 5" xfId="5143" xr:uid="{5A949C01-354F-4E9B-9FDC-07F2AF9FC99A}"/>
    <cellStyle name="Normal 20 2 5 2" xfId="10853" xr:uid="{5D6278A7-06D1-4453-9D31-47607F1ACBF9}"/>
    <cellStyle name="Normal 20 2 5 2 2" xfId="12259" xr:uid="{B536FEFF-9689-4B5B-8CE5-165DDC87B2C7}"/>
    <cellStyle name="Normal 20 2 5 2 2 2" xfId="20587" xr:uid="{DF1028C5-DA32-46B6-BA7F-4D51E85E669D}"/>
    <cellStyle name="Normal 20 2 5 2 2 2 2" xfId="37669" xr:uid="{5C256436-AE5C-4010-AE96-DDB398B5BCC7}"/>
    <cellStyle name="Normal 20 2 5 2 2 3" xfId="29376" xr:uid="{6A7B4D0E-7715-4749-977F-5D72488764E6}"/>
    <cellStyle name="Normal 20 2 5 2 3" xfId="19217" xr:uid="{BE76E863-C4FD-457F-BB7A-178BC37257A2}"/>
    <cellStyle name="Normal 20 2 5 2 3 2" xfId="36299" xr:uid="{51000C50-CB4D-4485-92E9-6BF94CC0CBD2}"/>
    <cellStyle name="Normal 20 2 5 2 4" xfId="28006" xr:uid="{78F12E44-E0F2-497A-A2D1-5253983A2F11}"/>
    <cellStyle name="Normal 20 2 5 3" xfId="11497" xr:uid="{B095F656-4E9B-44C9-B0D3-DA6E76D03963}"/>
    <cellStyle name="Normal 20 2 5 3 2" xfId="19826" xr:uid="{EF9F5C61-20DA-4C1B-A148-A3D8C34D8BA1}"/>
    <cellStyle name="Normal 20 2 5 3 2 2" xfId="36908" xr:uid="{965F742A-63B4-4D87-AE9D-2AC4C443B085}"/>
    <cellStyle name="Normal 20 2 5 3 3" xfId="28615" xr:uid="{2623E574-6C0C-4279-8A63-876B2FF00BD0}"/>
    <cellStyle name="Normal 20 2 5 4" xfId="7180" xr:uid="{F6B1705F-0C02-4500-A3B7-0761F206236B}"/>
    <cellStyle name="Normal 20 2 5 4 2" xfId="16051" xr:uid="{A7119065-4020-4A9C-8352-3E63F07D6DCD}"/>
    <cellStyle name="Normal 20 2 5 4 2 2" xfId="33133" xr:uid="{D17D0F03-B8D9-463A-AB6D-AC037CC2F14B}"/>
    <cellStyle name="Normal 20 2 5 4 3" xfId="24514" xr:uid="{678BEDEB-11F0-4A7F-94B0-5433B24E2C02}"/>
    <cellStyle name="Normal 20 2 5 5" xfId="14105" xr:uid="{45EED53C-427F-43DA-B1E9-93ED43ADE652}"/>
    <cellStyle name="Normal 20 2 5 5 2" xfId="31187" xr:uid="{F02DF064-D0BA-45FE-9E95-804A1D275FA8}"/>
    <cellStyle name="Normal 20 2 5 6" xfId="22534" xr:uid="{CE8D9B58-4AE4-412B-86CE-05AE9782F8ED}"/>
    <cellStyle name="Normal 20 2 6" xfId="4423" xr:uid="{4608C1B8-6919-48CC-A892-C1A059592124}"/>
    <cellStyle name="Normal 20 2 6 2" xfId="12114" xr:uid="{7E14FA78-5415-49B2-9076-FE7CC797482F}"/>
    <cellStyle name="Normal 20 2 6 2 2" xfId="20442" xr:uid="{727513D0-A8FD-484F-912D-4DC882B04E7F}"/>
    <cellStyle name="Normal 20 2 6 2 2 2" xfId="37524" xr:uid="{7EEEEBCA-3716-49A3-A954-AFCB5904C6D4}"/>
    <cellStyle name="Normal 20 2 6 2 3" xfId="29231" xr:uid="{44630107-3967-4876-AC64-D23572BFC106}"/>
    <cellStyle name="Normal 20 2 6 3" xfId="10682" xr:uid="{FF06F62E-BA7E-492F-B6E7-759B59000B48}"/>
    <cellStyle name="Normal 20 2 6 3 2" xfId="19074" xr:uid="{E327912C-3EC5-4CFE-ADB6-F2BF3148D609}"/>
    <cellStyle name="Normal 20 2 6 3 2 2" xfId="36156" xr:uid="{A74F3A9F-E78B-41E4-B469-218D11973DBD}"/>
    <cellStyle name="Normal 20 2 6 3 3" xfId="27863" xr:uid="{E822525C-774D-4E9C-AE46-73F08724330D}"/>
    <cellStyle name="Normal 20 2 7" xfId="11332" xr:uid="{EA98C4FF-431D-4099-9951-99C57E63E0BF}"/>
    <cellStyle name="Normal 20 2 7 2" xfId="19681" xr:uid="{E1EB6513-3446-4E89-ADB6-EBEFA3FCD8BA}"/>
    <cellStyle name="Normal 20 2 7 2 2" xfId="36763" xr:uid="{3A92BE8C-394F-441F-AD2B-E3D0A8CFA1F0}"/>
    <cellStyle name="Normal 20 2 7 3" xfId="28470" xr:uid="{75AF5AE2-635F-47AD-8F2C-E3B262FB364D}"/>
    <cellStyle name="Normal 20 2 8" xfId="6143" xr:uid="{491B2FB8-4C07-41BA-AE77-3F2C0E8E27AC}"/>
    <cellStyle name="Normal 20 2 8 2" xfId="15068" xr:uid="{F4935E6F-FB5B-4D0F-ABC5-4CDC05B2380C}"/>
    <cellStyle name="Normal 20 2 8 2 2" xfId="32150" xr:uid="{0471ACF4-2816-4D3D-82FC-CAE02C2FE37C}"/>
    <cellStyle name="Normal 20 2 8 3" xfId="23507" xr:uid="{0FC9C949-F409-4D58-A09C-D768A8CEF413}"/>
    <cellStyle name="Normal 20 2 9" xfId="12934" xr:uid="{0086D447-8D6E-42DB-A8A7-90DAF72DFCA6}"/>
    <cellStyle name="Normal 20 2 9 2" xfId="30020" xr:uid="{F9FE5E0C-64E5-4684-A153-4BD64B7A804D}"/>
    <cellStyle name="Normal 20 3" xfId="2368" xr:uid="{DDE064A9-8678-4AA4-8D36-A4BBAF7A43C0}"/>
    <cellStyle name="Normal 20 3 10" xfId="3512" xr:uid="{7C3BD5B0-87C5-424C-B7DC-AF3A2B0409B9}"/>
    <cellStyle name="Normal 20 3 11" xfId="2756" xr:uid="{C2208EF6-DFAD-404C-8BB1-7DD904CE31AD}"/>
    <cellStyle name="Normal 20 3 12" xfId="38513" xr:uid="{1CDBACDB-2914-43E9-9975-29471F75CE96}"/>
    <cellStyle name="Normal 20 3 2" xfId="2898" xr:uid="{E86CB3B4-55AA-4F90-8F54-7634ABDA0503}"/>
    <cellStyle name="Normal 20 3 2 2" xfId="3209" xr:uid="{9E60E992-BE61-4A33-A27B-6ECDA13EF80F}"/>
    <cellStyle name="Normal 20 3 2 2 2" xfId="5692" xr:uid="{E339B0E5-81F8-4F73-9F88-D39106302689}"/>
    <cellStyle name="Normal 20 3 2 2 2 2" xfId="12708" xr:uid="{22A5FF12-4FC3-459C-8541-E2D72A820CBD}"/>
    <cellStyle name="Normal 20 3 2 2 2 2 2" xfId="21036" xr:uid="{AE62FA6E-838A-4DB6-BD61-23FA323D8491}"/>
    <cellStyle name="Normal 20 3 2 2 2 2 2 2" xfId="38118" xr:uid="{0825613A-6AC4-4B33-8412-6BE74DF4111E}"/>
    <cellStyle name="Normal 20 3 2 2 2 2 3" xfId="29825" xr:uid="{4E3B9972-27EC-4EF3-AE78-37D3B704CD56}"/>
    <cellStyle name="Normal 20 3 2 2 2 3" xfId="11150" xr:uid="{9F1E0497-99E1-4C92-8D23-5FD5D4F45FFE}"/>
    <cellStyle name="Normal 20 3 2 2 2 3 2" xfId="19514" xr:uid="{C75F32BB-A71C-433E-A4B9-37ECBA88633B}"/>
    <cellStyle name="Normal 20 3 2 2 2 3 2 2" xfId="36596" xr:uid="{B1E90A5B-988A-45B5-BA08-72B6F83F6ACB}"/>
    <cellStyle name="Normal 20 3 2 2 2 3 3" xfId="28303" xr:uid="{E7F4AA08-EE7B-49B2-A893-8FB27D77CCE1}"/>
    <cellStyle name="Normal 20 3 2 2 2 4" xfId="14642" xr:uid="{33868B35-9FEF-42C9-8CAA-6305ED843B21}"/>
    <cellStyle name="Normal 20 3 2 2 2 4 2" xfId="31724" xr:uid="{AA21C003-D7BD-447A-9D59-5E4DFBE59DCE}"/>
    <cellStyle name="Normal 20 3 2 2 2 5" xfId="23075" xr:uid="{A3E64734-57E2-4AD6-9C12-62219CD2494E}"/>
    <cellStyle name="Normal 20 3 2 2 3" xfId="11946" xr:uid="{57F59369-A002-4125-A220-787B30A7BB04}"/>
    <cellStyle name="Normal 20 3 2 2 3 2" xfId="20275" xr:uid="{98C67A40-806E-4643-9503-1287C9F3797F}"/>
    <cellStyle name="Normal 20 3 2 2 3 2 2" xfId="37357" xr:uid="{DCDB2585-3293-4756-9CCD-4C2B539AF9AE}"/>
    <cellStyle name="Normal 20 3 2 2 3 3" xfId="29064" xr:uid="{7C6FC0D6-0AD1-4A1B-9F0C-580391AB341F}"/>
    <cellStyle name="Normal 20 3 2 2 4" xfId="6593" xr:uid="{B3CF1405-2A23-4134-8435-C39CA9BC8A59}"/>
    <cellStyle name="Normal 20 3 2 2 4 2" xfId="15513" xr:uid="{6D1596A0-C105-4BB8-A00E-9CBAE3251942}"/>
    <cellStyle name="Normal 20 3 2 2 4 2 2" xfId="32595" xr:uid="{EA05F55C-4924-4EA3-AB3F-2B2D52B9A437}"/>
    <cellStyle name="Normal 20 3 2 2 4 3" xfId="23956" xr:uid="{82C6EEAC-DA1D-49D7-9775-1B6ECF237BB0}"/>
    <cellStyle name="Normal 20 3 2 2 5" xfId="13388" xr:uid="{C13540B7-AA0A-4FC9-8732-09B57A93D7F1}"/>
    <cellStyle name="Normal 20 3 2 2 5 2" xfId="30470" xr:uid="{10E976A5-2605-4CB1-AEC2-08B2BDB99859}"/>
    <cellStyle name="Normal 20 3 2 2 6" xfId="21809" xr:uid="{FEE431D2-67F6-4D6D-8A71-0B525803B4D1}"/>
    <cellStyle name="Normal 20 3 2 2 7" xfId="3961" xr:uid="{AE23B1C2-436C-4A36-B8A5-9DE75AB77B99}"/>
    <cellStyle name="Normal 20 3 2 3" xfId="5386" xr:uid="{70CD1615-0134-4619-B763-EDD9E1EF58FC}"/>
    <cellStyle name="Normal 20 3 2 3 2" xfId="12403" xr:uid="{763EB89A-1118-469A-A3C0-4B6F12D7F0D3}"/>
    <cellStyle name="Normal 20 3 2 3 2 2" xfId="20731" xr:uid="{0184AFD1-5738-491F-AB7E-28ED6070F39A}"/>
    <cellStyle name="Normal 20 3 2 3 2 2 2" xfId="37813" xr:uid="{F8BF43B8-81A6-4286-91C3-635F867E26EC}"/>
    <cellStyle name="Normal 20 3 2 3 2 3" xfId="29520" xr:uid="{ACBD97BB-56FF-40CD-9113-A96547170103}"/>
    <cellStyle name="Normal 20 3 2 3 3" xfId="7328" xr:uid="{5AB98532-76E5-4918-A06E-217A10052358}"/>
    <cellStyle name="Normal 20 3 2 3 3 2" xfId="16196" xr:uid="{C154B279-CFF8-4974-B209-56E502B52B86}"/>
    <cellStyle name="Normal 20 3 2 3 3 2 2" xfId="33278" xr:uid="{26BDA42D-64E5-406F-BA62-A1628EA4F41D}"/>
    <cellStyle name="Normal 20 3 2 3 3 3" xfId="24662" xr:uid="{BFD7ED47-B821-4DAC-8D1C-AFD51B5EBBD0}"/>
    <cellStyle name="Normal 20 3 2 3 4" xfId="14340" xr:uid="{EFAEAFEF-F219-41A9-A187-235383D1C916}"/>
    <cellStyle name="Normal 20 3 2 3 4 2" xfId="31422" xr:uid="{9DA64F10-D8C4-4275-8E43-77BFC68D79AD}"/>
    <cellStyle name="Normal 20 3 2 3 5" xfId="22773" xr:uid="{52D5EF51-B179-4663-AB8D-B32B42F74574}"/>
    <cellStyle name="Normal 20 3 2 4" xfId="4525" xr:uid="{5CFD8088-6370-4BC3-9E7E-2F7F04F6E724}"/>
    <cellStyle name="Normal 20 3 2 4 2" xfId="11641" xr:uid="{AF4ABED7-CB94-414A-8E5F-5DE61CC73C1E}"/>
    <cellStyle name="Normal 20 3 2 4 2 2" xfId="19970" xr:uid="{FA14B2E2-20F4-42B1-96B8-D133852F0651}"/>
    <cellStyle name="Normal 20 3 2 4 2 2 2" xfId="37052" xr:uid="{80CBB762-E5B0-41A9-B080-8673174FED76}"/>
    <cellStyle name="Normal 20 3 2 4 2 3" xfId="28759" xr:uid="{B2FA832B-1677-44A7-A27D-70319C76F2B6}"/>
    <cellStyle name="Normal 20 3 2 4 3" xfId="13618" xr:uid="{F2058937-631B-423E-B4B5-EF22CC4878A9}"/>
    <cellStyle name="Normal 20 3 2 4 3 2" xfId="30700" xr:uid="{E6B95A66-3CB1-4D41-907F-930E1B27918E}"/>
    <cellStyle name="Normal 20 3 2 4 4" xfId="22032" xr:uid="{34580889-4262-4E8C-B31D-9CD135D05CF6}"/>
    <cellStyle name="Normal 20 3 2 5" xfId="6291" xr:uid="{2CCB0280-66F8-4982-B49D-447D6BFF1620}"/>
    <cellStyle name="Normal 20 3 2 5 2" xfId="15211" xr:uid="{9D4B4919-218D-44CD-B4B8-984B0DB27812}"/>
    <cellStyle name="Normal 20 3 2 5 2 2" xfId="32293" xr:uid="{4B88EF1E-BFCC-411F-8FBD-3D0043D2A389}"/>
    <cellStyle name="Normal 20 3 2 5 3" xfId="23654" xr:uid="{5E345C03-7CAE-4D53-ABE5-108C364C6C1C}"/>
    <cellStyle name="Normal 20 3 2 6" xfId="13083" xr:uid="{E397A64F-A287-48B5-A685-6469A0014D27}"/>
    <cellStyle name="Normal 20 3 2 6 2" xfId="30165" xr:uid="{4573985D-83EB-4800-850C-25049DC80722}"/>
    <cellStyle name="Normal 20 3 2 7" xfId="21504" xr:uid="{BEA8B35C-20E1-4FD0-810B-59B288D3D8FB}"/>
    <cellStyle name="Normal 20 3 2 8" xfId="3656" xr:uid="{C3D1B25B-D5C4-418F-8D5C-9C1FF7FD601A}"/>
    <cellStyle name="Normal 20 3 3" xfId="3067" xr:uid="{53264974-B676-439A-BB58-EB50ED9B2D4F}"/>
    <cellStyle name="Normal 20 3 3 2" xfId="5551" xr:uid="{4338F443-999F-4575-8463-8D4EDC8E8C3A}"/>
    <cellStyle name="Normal 20 3 3 2 2" xfId="12566" xr:uid="{C83CD281-51E0-4707-9F75-80AB677687C4}"/>
    <cellStyle name="Normal 20 3 3 2 2 2" xfId="20894" xr:uid="{330962C1-74EE-4892-AFF4-AC8794B91711}"/>
    <cellStyle name="Normal 20 3 3 2 2 2 2" xfId="37976" xr:uid="{4AC39FE9-E081-4DB1-8D24-B060FFB37340}"/>
    <cellStyle name="Normal 20 3 3 2 2 3" xfId="29683" xr:uid="{CA81215D-EAC9-41E8-BEFE-3D89ACC3CB02}"/>
    <cellStyle name="Normal 20 3 3 2 3" xfId="7404" xr:uid="{AF526DA8-3C14-4D0F-8438-759F891D190F}"/>
    <cellStyle name="Normal 20 3 3 2 3 2" xfId="16271" xr:uid="{7EECEEE9-8FA3-48A8-AFAC-5F07FDD8E049}"/>
    <cellStyle name="Normal 20 3 3 2 3 2 2" xfId="33353" xr:uid="{B9611417-FA4F-463F-9875-4F0382A3B13B}"/>
    <cellStyle name="Normal 20 3 3 2 3 3" xfId="24737" xr:uid="{5C90C547-1257-4607-A257-219F17A2636C}"/>
    <cellStyle name="Normal 20 3 3 2 4" xfId="14501" xr:uid="{DB5FC65C-3130-46C9-801C-9DD1F102E849}"/>
    <cellStyle name="Normal 20 3 3 2 4 2" xfId="31583" xr:uid="{18AB3F19-324A-4D0E-80DE-285CB834CDC0}"/>
    <cellStyle name="Normal 20 3 3 2 5" xfId="22934" xr:uid="{D2E9E2BE-6654-4442-BCBC-470A3C13C704}"/>
    <cellStyle name="Normal 20 3 3 3" xfId="4790" xr:uid="{C396759A-FDD5-4015-836E-DE6A837CD241}"/>
    <cellStyle name="Normal 20 3 3 3 2" xfId="11804" xr:uid="{1DF17D4B-D6F9-4D10-A0DE-FE2CF6F040AD}"/>
    <cellStyle name="Normal 20 3 3 3 2 2" xfId="20133" xr:uid="{5181D29D-C099-4241-B9B2-981425D0E5A3}"/>
    <cellStyle name="Normal 20 3 3 3 2 2 2" xfId="37215" xr:uid="{366D5319-7E10-4D95-ACC4-62937103E529}"/>
    <cellStyle name="Normal 20 3 3 3 2 3" xfId="28922" xr:uid="{BAA2D15E-9472-4831-99E1-597B2ACA16E8}"/>
    <cellStyle name="Normal 20 3 3 3 3" xfId="13873" xr:uid="{B6E09836-9DA3-46E1-B620-15879F429D27}"/>
    <cellStyle name="Normal 20 3 3 3 3 2" xfId="30955" xr:uid="{57FD773F-ABDA-486A-93C6-0ECBBCF86E9A}"/>
    <cellStyle name="Normal 20 3 3 3 4" xfId="22289" xr:uid="{EB830E62-9F48-4C8D-8373-F9EFC74C3CD3}"/>
    <cellStyle name="Normal 20 3 3 4" xfId="6452" xr:uid="{EF1C38E7-7DCF-4A98-8429-E4A248CA0692}"/>
    <cellStyle name="Normal 20 3 3 4 2" xfId="15372" xr:uid="{ED59E27C-AF35-490A-B050-D1A4BF36252E}"/>
    <cellStyle name="Normal 20 3 3 4 2 2" xfId="32454" xr:uid="{A8628CD6-2D05-4D76-B95C-56089673373F}"/>
    <cellStyle name="Normal 20 3 3 4 3" xfId="23815" xr:uid="{FF540C18-65E9-4B85-B2F8-377646B27598}"/>
    <cellStyle name="Normal 20 3 3 5" xfId="13246" xr:uid="{9893D03E-B1ED-4ADF-89C1-3CC1CBDC8E20}"/>
    <cellStyle name="Normal 20 3 3 5 2" xfId="30328" xr:uid="{5E4F3A02-60DC-40F4-9497-A3E03B9C50DA}"/>
    <cellStyle name="Normal 20 3 3 6" xfId="21667" xr:uid="{B4B7194C-1DBE-4382-B65F-57E794E3C63E}"/>
    <cellStyle name="Normal 20 3 3 7" xfId="3819" xr:uid="{7E597D43-72EC-4298-BA6F-DF853B90BB4E}"/>
    <cellStyle name="Normal 20 3 4" xfId="5145" xr:uid="{415D1EEA-E657-48E7-AFE2-E1E15D25A72D}"/>
    <cellStyle name="Normal 20 3 4 2" xfId="10855" xr:uid="{E553FF54-2277-4FBF-8E92-8850A7D0B562}"/>
    <cellStyle name="Normal 20 3 4 2 2" xfId="12261" xr:uid="{C2FEA896-FD15-4471-89D4-64801E71EB12}"/>
    <cellStyle name="Normal 20 3 4 2 2 2" xfId="20589" xr:uid="{2776F1CA-C3BD-4EB1-880E-89FFB5B4F964}"/>
    <cellStyle name="Normal 20 3 4 2 2 2 2" xfId="37671" xr:uid="{662B6C8F-AC7F-415A-90F3-6679EFFAA122}"/>
    <cellStyle name="Normal 20 3 4 2 2 3" xfId="29378" xr:uid="{2E01FEFF-8DE7-4856-ACB2-AE7B9098C768}"/>
    <cellStyle name="Normal 20 3 4 2 3" xfId="19219" xr:uid="{B477CB31-69EB-4CA1-B65B-6CF9C3F6F64C}"/>
    <cellStyle name="Normal 20 3 4 2 3 2" xfId="36301" xr:uid="{9B3BE40C-CA52-4D9E-A408-9DE325C118D0}"/>
    <cellStyle name="Normal 20 3 4 2 4" xfId="28008" xr:uid="{4988ED10-5F2B-4BCC-BE55-6735C8B0D158}"/>
    <cellStyle name="Normal 20 3 4 3" xfId="11499" xr:uid="{04EBA386-EA0D-451F-8295-FC57E2AC5D26}"/>
    <cellStyle name="Normal 20 3 4 3 2" xfId="19828" xr:uid="{B8D1B51D-C7A5-40B1-9EB1-48A2BE3A2867}"/>
    <cellStyle name="Normal 20 3 4 3 2 2" xfId="36910" xr:uid="{8D7B5A4C-7082-4B22-9804-AFD6479EEAB1}"/>
    <cellStyle name="Normal 20 3 4 3 3" xfId="28617" xr:uid="{BDBB1064-DF78-4174-9AF5-E7B6F97EB65A}"/>
    <cellStyle name="Normal 20 3 4 4" xfId="7182" xr:uid="{B546BBAA-9DF4-4FD8-8B0E-8C9A4E457DD4}"/>
    <cellStyle name="Normal 20 3 4 4 2" xfId="16053" xr:uid="{E097EC6A-8CAD-4F00-A965-ECB71AA3F238}"/>
    <cellStyle name="Normal 20 3 4 4 2 2" xfId="33135" xr:uid="{3E9C8189-42F9-4AD1-8E39-35E9DEF805D6}"/>
    <cellStyle name="Normal 20 3 4 4 3" xfId="24516" xr:uid="{338A16A5-2AA2-4650-B9F4-EF5628CCCEDC}"/>
    <cellStyle name="Normal 20 3 4 5" xfId="14107" xr:uid="{4DD7AF2B-3CEC-46AB-863C-D107D434E9BA}"/>
    <cellStyle name="Normal 20 3 4 5 2" xfId="31189" xr:uid="{D7BE8A6C-5DC5-4042-96C2-FC5345DA45BE}"/>
    <cellStyle name="Normal 20 3 4 6" xfId="22536" xr:uid="{E04141C9-331C-4CFF-8CED-B18CEACA1903}"/>
    <cellStyle name="Normal 20 3 5" xfId="4415" xr:uid="{A156AAFA-3820-465C-B452-9CB4FCC6B1A6}"/>
    <cellStyle name="Normal 20 3 5 2" xfId="12116" xr:uid="{E34DA2A8-3342-447B-8656-9B751F54AA0B}"/>
    <cellStyle name="Normal 20 3 5 2 2" xfId="20444" xr:uid="{A4EC9666-0D2A-45DB-BA82-91B9C032738E}"/>
    <cellStyle name="Normal 20 3 5 2 2 2" xfId="37526" xr:uid="{868248CF-F769-4110-A6F9-831DFB1F6B6B}"/>
    <cellStyle name="Normal 20 3 5 2 3" xfId="29233" xr:uid="{23772757-E160-46B0-9C66-860E438C4493}"/>
    <cellStyle name="Normal 20 3 5 3" xfId="10684" xr:uid="{2F0C05F1-1092-477F-B0CA-E56DFCE33310}"/>
    <cellStyle name="Normal 20 3 5 3 2" xfId="19076" xr:uid="{04D8D2FD-E1F2-4621-8434-B46A5010FCE4}"/>
    <cellStyle name="Normal 20 3 5 3 2 2" xfId="36158" xr:uid="{9B2390CE-5F0F-4767-B5AB-1B19C8990804}"/>
    <cellStyle name="Normal 20 3 5 3 3" xfId="27865" xr:uid="{91937AEF-5ABD-4458-8FAA-60B6DEC9A285}"/>
    <cellStyle name="Normal 20 3 6" xfId="11334" xr:uid="{E9AD6735-AAA6-4AFE-AEAF-730150127005}"/>
    <cellStyle name="Normal 20 3 6 2" xfId="19683" xr:uid="{A81CC8C2-46E4-4590-8F0A-7AC515421374}"/>
    <cellStyle name="Normal 20 3 6 2 2" xfId="36765" xr:uid="{D0C8F4E8-4F63-4C02-BE46-ED5ECE784ED3}"/>
    <cellStyle name="Normal 20 3 6 3" xfId="28472" xr:uid="{64D07FEF-4D9F-4157-AB94-3C221ECE4527}"/>
    <cellStyle name="Normal 20 3 7" xfId="6145" xr:uid="{042EF9F7-D76D-4E86-99CB-CA3D1ECF78B6}"/>
    <cellStyle name="Normal 20 3 7 2" xfId="15070" xr:uid="{EC0405DD-8C95-4191-8E47-8AA7F2FD6D07}"/>
    <cellStyle name="Normal 20 3 7 2 2" xfId="32152" xr:uid="{7F12140C-86CA-4762-A0B7-0665B128B764}"/>
    <cellStyle name="Normal 20 3 7 3" xfId="23509" xr:uid="{88C80EAC-71E7-42B8-90A6-9E2DEA7D60DF}"/>
    <cellStyle name="Normal 20 3 8" xfId="12936" xr:uid="{DE8F8549-AAF9-40D2-9052-BEDC3ABBF4BB}"/>
    <cellStyle name="Normal 20 3 8 2" xfId="30022" xr:uid="{D5D91399-5B77-4067-8531-5E1D5C108F2D}"/>
    <cellStyle name="Normal 20 3 9" xfId="21271" xr:uid="{08330875-281D-4A16-BD01-70D53D9653D3}"/>
    <cellStyle name="Normal 20 4" xfId="2365" xr:uid="{2389992B-6582-4B45-A77B-87FA93554D3F}"/>
    <cellStyle name="Normal 20 4 10" xfId="38510" xr:uid="{02F6E148-813E-45B6-A22F-94B6A323504E}"/>
    <cellStyle name="Normal 20 4 2" xfId="3206" xr:uid="{D3CD6B38-5282-4689-A7D0-4F56D0742FD9}"/>
    <cellStyle name="Normal 20 4 2 2" xfId="5689" xr:uid="{5189A933-4A03-4573-8FE7-5A32ACB19CF3}"/>
    <cellStyle name="Normal 20 4 2 2 2" xfId="12705" xr:uid="{F410331D-24A5-4BD6-935B-6722CACC5418}"/>
    <cellStyle name="Normal 20 4 2 2 2 2" xfId="21033" xr:uid="{0D68F6AC-D094-469B-B6CB-1A6CB2A3A185}"/>
    <cellStyle name="Normal 20 4 2 2 2 2 2" xfId="38115" xr:uid="{F43591EA-9307-4CD6-AE9C-242FC435C833}"/>
    <cellStyle name="Normal 20 4 2 2 2 3" xfId="29822" xr:uid="{205BF45B-62AA-4F0F-894B-6AE512F372FC}"/>
    <cellStyle name="Normal 20 4 2 2 3" xfId="11147" xr:uid="{DA98E152-04DC-4BC4-9594-88B6AF97314F}"/>
    <cellStyle name="Normal 20 4 2 2 3 2" xfId="19511" xr:uid="{33CBFFCA-4734-4FEB-93BD-1E90BDFE404C}"/>
    <cellStyle name="Normal 20 4 2 2 3 2 2" xfId="36593" xr:uid="{FD52D0EE-8FB0-46BF-8E10-C1A4D40A1685}"/>
    <cellStyle name="Normal 20 4 2 2 3 3" xfId="28300" xr:uid="{1C4E6167-87E7-4CA2-9A2B-DA961781A577}"/>
    <cellStyle name="Normal 20 4 2 2 4" xfId="14639" xr:uid="{F6BC4B59-9B99-4134-9CF1-5E848388B095}"/>
    <cellStyle name="Normal 20 4 2 2 4 2" xfId="31721" xr:uid="{697497E4-74D4-4045-B16A-2BE407FF9199}"/>
    <cellStyle name="Normal 20 4 2 2 5" xfId="23072" xr:uid="{B8F023D6-AADE-4EE3-94FA-D4CF3F959D09}"/>
    <cellStyle name="Normal 20 4 2 3" xfId="11943" xr:uid="{5C04F00C-EFEB-4A3F-B316-B779CBC9A430}"/>
    <cellStyle name="Normal 20 4 2 3 2" xfId="20272" xr:uid="{41E9868F-02F0-4E6F-9306-D2EBE37BF30C}"/>
    <cellStyle name="Normal 20 4 2 3 2 2" xfId="37354" xr:uid="{31EB38BC-4D22-40D7-90EF-A257C5F78AF8}"/>
    <cellStyle name="Normal 20 4 2 3 3" xfId="29061" xr:uid="{9727C82A-6D80-4469-8339-CBC0D12C37F5}"/>
    <cellStyle name="Normal 20 4 2 4" xfId="6590" xr:uid="{5A5287B1-37E3-488B-B29C-AA5A1D68444E}"/>
    <cellStyle name="Normal 20 4 2 4 2" xfId="15510" xr:uid="{640890B7-66D7-4520-A37B-F13738F93277}"/>
    <cellStyle name="Normal 20 4 2 4 2 2" xfId="32592" xr:uid="{BF72556D-94D5-4B5E-9AA5-C39A70C6A6D7}"/>
    <cellStyle name="Normal 20 4 2 4 3" xfId="23953" xr:uid="{6E6B7BCE-E6A0-469F-BE64-F4FA6337916B}"/>
    <cellStyle name="Normal 20 4 2 5" xfId="13385" xr:uid="{00EB500C-1826-4CF9-8547-BF3D278C74B9}"/>
    <cellStyle name="Normal 20 4 2 5 2" xfId="30467" xr:uid="{42DD1872-2DD3-4CF7-920D-6A8CF6853167}"/>
    <cellStyle name="Normal 20 4 2 6" xfId="21806" xr:uid="{008477E3-9DDE-4BE0-BECB-735CF5796E51}"/>
    <cellStyle name="Normal 20 4 2 7" xfId="3958" xr:uid="{B9257331-7DCA-4BBD-B5A3-DCAD8E0A6A21}"/>
    <cellStyle name="Normal 20 4 3" xfId="5383" xr:uid="{12987F68-0D9F-4106-AC47-A90F2E351F97}"/>
    <cellStyle name="Normal 20 4 3 2" xfId="12400" xr:uid="{82C1E0BB-079F-41D6-8963-B4091282CE07}"/>
    <cellStyle name="Normal 20 4 3 2 2" xfId="20728" xr:uid="{4A7BBC47-88C5-4318-A367-1B66F19640B8}"/>
    <cellStyle name="Normal 20 4 3 2 2 2" xfId="37810" xr:uid="{3C80C29F-2D49-4291-A35E-BB1237C8A281}"/>
    <cellStyle name="Normal 20 4 3 2 3" xfId="29517" xr:uid="{76DC59FD-E912-4734-B1A3-5167856DCF33}"/>
    <cellStyle name="Normal 20 4 3 3" xfId="7325" xr:uid="{0C013845-6431-47FE-A543-790E89A2A368}"/>
    <cellStyle name="Normal 20 4 3 3 2" xfId="16193" xr:uid="{B1C847C8-2DCF-4BEB-ADAC-67BD8539EC57}"/>
    <cellStyle name="Normal 20 4 3 3 2 2" xfId="33275" xr:uid="{4115570B-A340-4397-BFD2-6EEF517A6DB7}"/>
    <cellStyle name="Normal 20 4 3 3 3" xfId="24659" xr:uid="{756EE056-860A-4736-8690-06C925662DA4}"/>
    <cellStyle name="Normal 20 4 3 4" xfId="14337" xr:uid="{BC60885C-1C28-459A-9E84-F4F2D3571FC1}"/>
    <cellStyle name="Normal 20 4 3 4 2" xfId="31419" xr:uid="{3E887FE2-5105-4A39-8465-97FAE6F2FC42}"/>
    <cellStyle name="Normal 20 4 3 5" xfId="22770" xr:uid="{86ED5E4E-788D-4BED-8545-DFC96C0E23F2}"/>
    <cellStyle name="Normal 20 4 4" xfId="4511" xr:uid="{03B5E4C4-5428-4118-860C-03EA1B0F369A}"/>
    <cellStyle name="Normal 20 4 4 2" xfId="11638" xr:uid="{723C9CF4-1E4B-422F-9827-6C0FBFB7FFDE}"/>
    <cellStyle name="Normal 20 4 4 2 2" xfId="19967" xr:uid="{F78BB6CD-9483-4ACA-B4B5-C24DF745CEDB}"/>
    <cellStyle name="Normal 20 4 4 2 2 2" xfId="37049" xr:uid="{78F39DAE-95B1-4DC3-B7DB-7CFFB5B89A03}"/>
    <cellStyle name="Normal 20 4 4 2 3" xfId="28756" xr:uid="{5B6D8DFB-0189-4067-B667-58E1ACA0C10C}"/>
    <cellStyle name="Normal 20 4 4 3" xfId="13606" xr:uid="{7E86DA5E-156D-4AB1-8363-4AAEDD7DDDE0}"/>
    <cellStyle name="Normal 20 4 4 3 2" xfId="30688" xr:uid="{0214B536-B220-4627-9F43-C6B774493511}"/>
    <cellStyle name="Normal 20 4 4 4" xfId="22020" xr:uid="{054D5602-8294-4D20-9E71-04CDBE2C4728}"/>
    <cellStyle name="Normal 20 4 5" xfId="6288" xr:uid="{154E3861-7FA0-4FB1-A37B-50DB25E0578B}"/>
    <cellStyle name="Normal 20 4 5 2" xfId="15208" xr:uid="{795F2DB8-97B8-499A-BE7E-ECE4FA7DFE09}"/>
    <cellStyle name="Normal 20 4 5 2 2" xfId="32290" xr:uid="{98A19F0B-4133-485F-92DF-451A91F6C632}"/>
    <cellStyle name="Normal 20 4 5 3" xfId="23651" xr:uid="{DAB55A1B-F6B9-4F0C-A0D6-5E2D485313DB}"/>
    <cellStyle name="Normal 20 4 6" xfId="13080" xr:uid="{2B86A3A4-C7B5-44FF-8AF1-767C387F9964}"/>
    <cellStyle name="Normal 20 4 6 2" xfId="30162" xr:uid="{9590ADBC-3206-4C44-B4D8-23392B51B00D}"/>
    <cellStyle name="Normal 20 4 7" xfId="21501" xr:uid="{B873B6E2-09F3-4D5E-A77D-9A6F24EE8D27}"/>
    <cellStyle name="Normal 20 4 8" xfId="3653" xr:uid="{987E0109-EFC9-4A43-BCA1-88319F7D0DB1}"/>
    <cellStyle name="Normal 20 4 9" xfId="2895" xr:uid="{97CBA184-D16F-488D-B0D8-6767779F8651}"/>
    <cellStyle name="Normal 20 5" xfId="3064" xr:uid="{39ECAFB6-DC4B-427A-B7BD-4095839CE8C8}"/>
    <cellStyle name="Normal 20 5 2" xfId="5548" xr:uid="{C0D0DB66-8E5A-48D1-B716-06D59EDFB342}"/>
    <cellStyle name="Normal 20 5 2 2" xfId="12563" xr:uid="{02ED3A46-7233-4A70-B0F5-7A9980BF7807}"/>
    <cellStyle name="Normal 20 5 2 2 2" xfId="20891" xr:uid="{A3FA1BE5-0B2C-48B7-920E-3418B0A7DBB2}"/>
    <cellStyle name="Normal 20 5 2 2 2 2" xfId="37973" xr:uid="{0D2623CF-718F-481A-B832-2572F6B8446A}"/>
    <cellStyle name="Normal 20 5 2 2 3" xfId="29680" xr:uid="{8B8227AA-9BDB-4377-A5CC-5420870854D5}"/>
    <cellStyle name="Normal 20 5 2 3" xfId="7402" xr:uid="{62521849-A652-415C-BFF7-86DB7417BEE1}"/>
    <cellStyle name="Normal 20 5 2 3 2" xfId="16269" xr:uid="{7CB26916-86D4-43AE-9003-80FAF5CB464F}"/>
    <cellStyle name="Normal 20 5 2 3 2 2" xfId="33351" xr:uid="{B0A0D762-2481-4A01-A234-6A2C56F99611}"/>
    <cellStyle name="Normal 20 5 2 3 3" xfId="24735" xr:uid="{744B5C44-6D38-4124-B650-2BB1BF488433}"/>
    <cellStyle name="Normal 20 5 2 4" xfId="14498" xr:uid="{0ED189D5-1EB8-43EF-996F-5BCAD1C7BFCA}"/>
    <cellStyle name="Normal 20 5 2 4 2" xfId="31580" xr:uid="{A63761D1-AA62-4D14-B3AC-2F0D4B48F92C}"/>
    <cellStyle name="Normal 20 5 2 5" xfId="22931" xr:uid="{F8758A60-684A-4FE0-B6CC-A73FCE7EEDE0}"/>
    <cellStyle name="Normal 20 5 3" xfId="4659" xr:uid="{D71BA630-5A65-40CB-862A-379FCCF28126}"/>
    <cellStyle name="Normal 20 5 3 2" xfId="11801" xr:uid="{10DD3502-09F7-4A4C-B322-3AB99048D727}"/>
    <cellStyle name="Normal 20 5 3 2 2" xfId="20130" xr:uid="{BDE66495-5630-410F-8EC4-41DF8E87AA5A}"/>
    <cellStyle name="Normal 20 5 3 2 2 2" xfId="37212" xr:uid="{82A70161-99DD-4FCF-B76C-81E268511ECC}"/>
    <cellStyle name="Normal 20 5 3 2 3" xfId="28919" xr:uid="{D15AF5A5-4CD1-4FA7-B5BD-3CD8FD4436A0}"/>
    <cellStyle name="Normal 20 5 3 3" xfId="13744" xr:uid="{55C80895-1863-4E51-8BFE-3FEEF2D196A9}"/>
    <cellStyle name="Normal 20 5 3 3 2" xfId="30826" xr:uid="{A3D495AE-BD43-41A2-B91D-93765EC5C91A}"/>
    <cellStyle name="Normal 20 5 3 4" xfId="22160" xr:uid="{E1D7C8DF-85C1-442E-B94E-F4BA04C4755B}"/>
    <cellStyle name="Normal 20 5 4" xfId="6449" xr:uid="{CDF6F3CA-07B0-405C-AD38-D3C9BC659D33}"/>
    <cellStyle name="Normal 20 5 4 2" xfId="15369" xr:uid="{D5CCB36E-02A0-43A3-A0BB-C13806133ADB}"/>
    <cellStyle name="Normal 20 5 4 2 2" xfId="32451" xr:uid="{CC804197-C36E-47FD-95AB-10C1186A1E1A}"/>
    <cellStyle name="Normal 20 5 4 3" xfId="23812" xr:uid="{0C2CCACF-0045-4425-ADD4-AB0DBB38B3B3}"/>
    <cellStyle name="Normal 20 5 5" xfId="13243" xr:uid="{59E84C2B-B0C2-459B-9AA7-AC5013A1FD0C}"/>
    <cellStyle name="Normal 20 5 5 2" xfId="30325" xr:uid="{B248304C-7E74-4E97-B3EA-9B03F9BC7315}"/>
    <cellStyle name="Normal 20 5 6" xfId="21664" xr:uid="{CD428CB4-FA39-4BEB-9094-076F83FD91F1}"/>
    <cellStyle name="Normal 20 5 7" xfId="3816" xr:uid="{A0209A1D-47CB-43BB-9EE4-1482CA0A6C57}"/>
    <cellStyle name="Normal 20 6" xfId="5142" xr:uid="{599A4591-F7F1-49F5-ADF9-433587235985}"/>
    <cellStyle name="Normal 20 6 2" xfId="10852" xr:uid="{22301BAD-02BD-4A8E-BD28-F39DAFAF9761}"/>
    <cellStyle name="Normal 20 6 2 2" xfId="12258" xr:uid="{ADF60A3D-030E-4629-A881-215E01D0C969}"/>
    <cellStyle name="Normal 20 6 2 2 2" xfId="20586" xr:uid="{094A9AB4-40F9-49BA-915E-706BF724A96B}"/>
    <cellStyle name="Normal 20 6 2 2 2 2" xfId="37668" xr:uid="{E5E8A076-2F78-4EE9-B8F5-92D0ADDF719D}"/>
    <cellStyle name="Normal 20 6 2 2 3" xfId="29375" xr:uid="{97593AB8-1958-47F3-8AB3-64AE00BD023C}"/>
    <cellStyle name="Normal 20 6 2 3" xfId="19216" xr:uid="{BD45A216-D030-41D4-B684-0F21B7569676}"/>
    <cellStyle name="Normal 20 6 2 3 2" xfId="36298" xr:uid="{B647E346-F366-4B19-B2CD-85750ECF0263}"/>
    <cellStyle name="Normal 20 6 2 4" xfId="28005" xr:uid="{E09F9E13-5041-4671-BA0C-AD26292F97CF}"/>
    <cellStyle name="Normal 20 6 3" xfId="11496" xr:uid="{7D3A6448-21CB-4A6F-BC6C-8ADE2126E7FA}"/>
    <cellStyle name="Normal 20 6 3 2" xfId="19825" xr:uid="{B1404ECE-E5D6-4585-8F2D-982FF7CA39DE}"/>
    <cellStyle name="Normal 20 6 3 2 2" xfId="36907" xr:uid="{B4255FCE-D300-4B1A-BE57-0C839A33244C}"/>
    <cellStyle name="Normal 20 6 3 3" xfId="28614" xr:uid="{87796D80-3810-44E5-AC73-1059CAAFD5A0}"/>
    <cellStyle name="Normal 20 6 4" xfId="7179" xr:uid="{16C0FFEC-81AD-4155-967E-8AD4BF34E2BB}"/>
    <cellStyle name="Normal 20 6 4 2" xfId="16050" xr:uid="{50A6B16F-8B5F-4493-A37B-937B3931AA35}"/>
    <cellStyle name="Normal 20 6 4 2 2" xfId="33132" xr:uid="{E39BA001-F1F9-49D6-A1AA-9D272744E1A6}"/>
    <cellStyle name="Normal 20 6 4 3" xfId="24513" xr:uid="{6C3D175E-57E4-424B-8CD8-BB435E5F61FB}"/>
    <cellStyle name="Normal 20 6 5" xfId="14104" xr:uid="{B4CA4C33-AB8B-497D-9815-F70FE7774289}"/>
    <cellStyle name="Normal 20 6 5 2" xfId="31186" xr:uid="{D0033172-1F5A-419B-913A-16B2E4E4C768}"/>
    <cellStyle name="Normal 20 6 6" xfId="22533" xr:uid="{A8837FFB-BE32-4DDA-B150-CE925D37FC07}"/>
    <cellStyle name="Normal 20 7" xfId="4104" xr:uid="{A4FCB907-5CDD-4162-BF2B-CA1D880E8A4F}"/>
    <cellStyle name="Normal 20 7 2" xfId="12113" xr:uid="{E9878750-C078-4F5C-9D98-FB520B3D75DD}"/>
    <cellStyle name="Normal 20 7 2 2" xfId="20441" xr:uid="{656DD0BC-18C8-4096-981B-31CB68BFDEE0}"/>
    <cellStyle name="Normal 20 7 2 2 2" xfId="37523" xr:uid="{08313D20-6687-4BC6-AFFD-FC7535441E0E}"/>
    <cellStyle name="Normal 20 7 2 3" xfId="29230" xr:uid="{FC57059A-9F40-4778-AED4-B020D2F174AE}"/>
    <cellStyle name="Normal 20 7 3" xfId="10681" xr:uid="{76B268DC-9EA8-41C9-B290-06269A99274E}"/>
    <cellStyle name="Normal 20 7 3 2" xfId="19073" xr:uid="{B67164B1-FB4F-4E91-B917-91D1F96E5C9F}"/>
    <cellStyle name="Normal 20 7 3 2 2" xfId="36155" xr:uid="{604E4B82-FCC0-442C-B2F0-26B7098834C4}"/>
    <cellStyle name="Normal 20 7 3 3" xfId="27862" xr:uid="{EB1B6916-4331-4E35-8C65-71097754151C}"/>
    <cellStyle name="Normal 20 7 4" xfId="13448" xr:uid="{08156603-6365-440B-8CE7-59F26E72EADC}"/>
    <cellStyle name="Normal 20 7 4 2" xfId="30530" xr:uid="{09E7A130-925F-4CDF-A3B5-3A6DF30B3DFA}"/>
    <cellStyle name="Normal 20 7 5" xfId="21874" xr:uid="{4A3517D5-A2F1-4591-BC8D-F7F9945B9D01}"/>
    <cellStyle name="Normal 20 8" xfId="11331" xr:uid="{06BC8173-2B77-4EE4-8A97-51A53E1D7F24}"/>
    <cellStyle name="Normal 20 8 2" xfId="19680" xr:uid="{9F00D8C9-D714-4FB6-B681-ECC6B47CF6EC}"/>
    <cellStyle name="Normal 20 8 2 2" xfId="36762" xr:uid="{686006C4-256C-469E-89FC-D94D7991DEB4}"/>
    <cellStyle name="Normal 20 8 3" xfId="28469" xr:uid="{EB4CF45B-DE2F-4BDB-82C2-80EFF822C8DC}"/>
    <cellStyle name="Normal 20 9" xfId="6142" xr:uid="{9F3DDAA6-12BF-4211-A50F-0F0FAB3F1CF4}"/>
    <cellStyle name="Normal 20 9 2" xfId="15067" xr:uid="{E1C8C67A-1975-478E-A53B-72E26F832BE8}"/>
    <cellStyle name="Normal 20 9 2 2" xfId="32149" xr:uid="{106B2DEE-E2DB-4220-8942-730E7FBA2448}"/>
    <cellStyle name="Normal 20 9 3" xfId="23506" xr:uid="{1E9A28A8-7D3C-4712-BEBA-94BEFCB60EDB}"/>
    <cellStyle name="Normal 21" xfId="1151" xr:uid="{00000000-0005-0000-0000-00007F040000}"/>
    <cellStyle name="Normal 21 2" xfId="2369" xr:uid="{28212092-35C1-4512-A555-1D873746A8FA}"/>
    <cellStyle name="Normal 21 2 2" xfId="3283" xr:uid="{608F0411-05D2-4DBC-972D-132CA5FA924A}"/>
    <cellStyle name="Normal 21 3" xfId="4422" xr:uid="{4B3CFC14-EDB8-4AF0-B604-7DEA17F2A8EF}"/>
    <cellStyle name="Normal 22" xfId="1152" xr:uid="{00000000-0005-0000-0000-000080040000}"/>
    <cellStyle name="Normal 22 10" xfId="21272" xr:uid="{97DB57DE-EF4F-43A5-B936-F7F17D7334B3}"/>
    <cellStyle name="Normal 22 11" xfId="3513" xr:uid="{0A211B38-8D0B-4A44-8AFF-B29D888CCECC}"/>
    <cellStyle name="Normal 22 12" xfId="2757" xr:uid="{AC1C2B66-6522-447B-85CF-BC4FF9E7E34C}"/>
    <cellStyle name="Normal 22 2" xfId="2371" xr:uid="{0FB587DA-C5C4-437B-B01B-6E8D83BBBF28}"/>
    <cellStyle name="Normal 22 2 10" xfId="3514" xr:uid="{B1EA03B6-818B-4581-8A30-1B5CF89DD0F6}"/>
    <cellStyle name="Normal 22 2 11" xfId="2758" xr:uid="{A34DE877-0608-4A0F-B96E-C537FD3B8BBA}"/>
    <cellStyle name="Normal 22 2 12" xfId="38515" xr:uid="{F398A3A3-96B6-4B9F-90EB-87B1AA0E00E6}"/>
    <cellStyle name="Normal 22 2 2" xfId="2900" xr:uid="{528A4D4C-9F35-4136-9A2B-8E0553B1FFA4}"/>
    <cellStyle name="Normal 22 2 2 2" xfId="3211" xr:uid="{BCE8EF7F-7FF6-4473-A8B4-F4D281DE9023}"/>
    <cellStyle name="Normal 22 2 2 2 2" xfId="5694" xr:uid="{96BA1466-CBBE-4EE9-8ACA-7B5730B86371}"/>
    <cellStyle name="Normal 22 2 2 2 2 2" xfId="12710" xr:uid="{1A18EE81-538F-4CB8-B917-DB8896425743}"/>
    <cellStyle name="Normal 22 2 2 2 2 2 2" xfId="21038" xr:uid="{F707E645-0FFD-474D-B598-DBCE7A12FA48}"/>
    <cellStyle name="Normal 22 2 2 2 2 2 2 2" xfId="38120" xr:uid="{B6C4F30B-2C71-4529-8CD8-03B4012AACD8}"/>
    <cellStyle name="Normal 22 2 2 2 2 2 3" xfId="29827" xr:uid="{C54B9D86-F1BA-4D5E-8EFD-A31F74E0FBD5}"/>
    <cellStyle name="Normal 22 2 2 2 2 3" xfId="11152" xr:uid="{2D060DF6-6F37-4C88-B6B7-CC130AF7C85A}"/>
    <cellStyle name="Normal 22 2 2 2 2 3 2" xfId="19516" xr:uid="{7EAADF71-8B76-4C49-8C34-EE6B147E771B}"/>
    <cellStyle name="Normal 22 2 2 2 2 3 2 2" xfId="36598" xr:uid="{7B42C490-4B9D-48F2-975C-AD312377D237}"/>
    <cellStyle name="Normal 22 2 2 2 2 3 3" xfId="28305" xr:uid="{1A3E7AD7-DB77-4BAD-85F7-4E44235F80A1}"/>
    <cellStyle name="Normal 22 2 2 2 2 4" xfId="14644" xr:uid="{77CD9928-3E50-4189-82F4-42922FF65135}"/>
    <cellStyle name="Normal 22 2 2 2 2 4 2" xfId="31726" xr:uid="{91BFA7E0-142F-4DD9-8777-0420E29A8A51}"/>
    <cellStyle name="Normal 22 2 2 2 2 5" xfId="23077" xr:uid="{51E79D19-D76D-47EA-8A3F-CF9F767C07FF}"/>
    <cellStyle name="Normal 22 2 2 2 3" xfId="11948" xr:uid="{802A35B0-530F-42B7-AA25-C1DEF1BC8F76}"/>
    <cellStyle name="Normal 22 2 2 2 3 2" xfId="20277" xr:uid="{9E5E7609-B761-4EA2-A025-9ACCFB3DB33E}"/>
    <cellStyle name="Normal 22 2 2 2 3 2 2" xfId="37359" xr:uid="{938919CF-2D37-42E8-9028-2039E7F6121E}"/>
    <cellStyle name="Normal 22 2 2 2 3 3" xfId="29066" xr:uid="{96263329-EF88-4361-B86F-E341695E9AF9}"/>
    <cellStyle name="Normal 22 2 2 2 4" xfId="6595" xr:uid="{49DF9251-8CBC-4A7D-B7A3-7B4C7CA0D8E7}"/>
    <cellStyle name="Normal 22 2 2 2 4 2" xfId="15515" xr:uid="{14218523-3B14-4E8A-883D-7BB5FE9936F7}"/>
    <cellStyle name="Normal 22 2 2 2 4 2 2" xfId="32597" xr:uid="{A6A828B3-03DE-4B47-BF33-C7415D135B5E}"/>
    <cellStyle name="Normal 22 2 2 2 4 3" xfId="23958" xr:uid="{02B9D63D-877E-4142-946D-4E5E4E2279A6}"/>
    <cellStyle name="Normal 22 2 2 2 5" xfId="13390" xr:uid="{1BC48095-9E24-4E80-A9E5-C6FD967E2BBB}"/>
    <cellStyle name="Normal 22 2 2 2 5 2" xfId="30472" xr:uid="{744963D8-F511-4F16-8A11-73FDF3B457AE}"/>
    <cellStyle name="Normal 22 2 2 2 6" xfId="21811" xr:uid="{C6AF3862-0A60-4B3D-86AF-E55956DFEEC6}"/>
    <cellStyle name="Normal 22 2 2 2 7" xfId="3963" xr:uid="{4B427352-103C-42DD-B76D-D363228FCD98}"/>
    <cellStyle name="Normal 22 2 2 3" xfId="5388" xr:uid="{AB21AF5C-D48E-4D2F-96CF-12B47186B21B}"/>
    <cellStyle name="Normal 22 2 2 3 2" xfId="12405" xr:uid="{BE4132FB-14D6-4174-8E0C-E483CFDB0CB9}"/>
    <cellStyle name="Normal 22 2 2 3 2 2" xfId="20733" xr:uid="{194C6CAF-281F-4BF4-8497-71044BD090D0}"/>
    <cellStyle name="Normal 22 2 2 3 2 2 2" xfId="37815" xr:uid="{C7C84E62-D40D-4C8F-973E-2E5A86D4706F}"/>
    <cellStyle name="Normal 22 2 2 3 2 3" xfId="29522" xr:uid="{C2320C9D-659E-400B-A33E-3F16FC794440}"/>
    <cellStyle name="Normal 22 2 2 3 3" xfId="7330" xr:uid="{C880C67E-BC79-4B59-91B4-742E4B02BE78}"/>
    <cellStyle name="Normal 22 2 2 3 3 2" xfId="16198" xr:uid="{034CBEA4-DBFA-4112-86FD-569A93298B9D}"/>
    <cellStyle name="Normal 22 2 2 3 3 2 2" xfId="33280" xr:uid="{E28DFB4A-FBF1-4F16-B6C7-18E94812EC0D}"/>
    <cellStyle name="Normal 22 2 2 3 3 3" xfId="24664" xr:uid="{6C0242AA-34C0-4D3C-9D0F-2A58FFAA736A}"/>
    <cellStyle name="Normal 22 2 2 3 4" xfId="14342" xr:uid="{4C742EBE-33A0-4EF7-BD04-B9C7F9572561}"/>
    <cellStyle name="Normal 22 2 2 3 4 2" xfId="31424" xr:uid="{82A3837B-1C17-4672-9C26-1ED8A131585B}"/>
    <cellStyle name="Normal 22 2 2 3 5" xfId="22775" xr:uid="{73E36ABF-8E58-495D-B709-17CA1FD3D645}"/>
    <cellStyle name="Normal 22 2 2 4" xfId="4556" xr:uid="{3BA9FEC5-0EB7-4A25-B720-55B6E91EA95B}"/>
    <cellStyle name="Normal 22 2 2 4 2" xfId="11643" xr:uid="{76ABD51F-7D29-4B43-99D3-81F580804147}"/>
    <cellStyle name="Normal 22 2 2 4 2 2" xfId="19972" xr:uid="{D33D9236-C960-49B4-AD8B-42E2F54BB4CA}"/>
    <cellStyle name="Normal 22 2 2 4 2 2 2" xfId="37054" xr:uid="{1E40D410-9709-4C70-9171-00C067A7B49E}"/>
    <cellStyle name="Normal 22 2 2 4 2 3" xfId="28761" xr:uid="{D5EEB4E9-E10F-4DE8-95F8-D66C65238D30}"/>
    <cellStyle name="Normal 22 2 2 4 3" xfId="13649" xr:uid="{295168BE-F7F4-4FFB-B2C0-84A15E4565B9}"/>
    <cellStyle name="Normal 22 2 2 4 3 2" xfId="30731" xr:uid="{8C476D3C-2D06-4810-A45B-EC3D0B86AEC7}"/>
    <cellStyle name="Normal 22 2 2 4 4" xfId="22063" xr:uid="{00E7C5CD-D6BB-471B-9AB0-7AF7D45183B7}"/>
    <cellStyle name="Normal 22 2 2 5" xfId="6293" xr:uid="{CA2F4767-C0F8-402D-866D-222E56615E6C}"/>
    <cellStyle name="Normal 22 2 2 5 2" xfId="15213" xr:uid="{C2F98516-A3C3-4776-A110-170561D618A8}"/>
    <cellStyle name="Normal 22 2 2 5 2 2" xfId="32295" xr:uid="{2935DD5C-BD75-43E2-B869-7527C92600F1}"/>
    <cellStyle name="Normal 22 2 2 5 3" xfId="23656" xr:uid="{03C22601-2EB1-4D2C-AA65-8E36E78A10BC}"/>
    <cellStyle name="Normal 22 2 2 6" xfId="13085" xr:uid="{AFBCEF1E-F454-4702-9A6E-F9E407332C27}"/>
    <cellStyle name="Normal 22 2 2 6 2" xfId="30167" xr:uid="{BAF0E974-01AF-4B5A-99FE-3F7EDF656C85}"/>
    <cellStyle name="Normal 22 2 2 7" xfId="21506" xr:uid="{C968B9EC-DC0A-4C4D-AEC1-198D66B84A17}"/>
    <cellStyle name="Normal 22 2 2 8" xfId="3658" xr:uid="{93829505-EDA2-405E-A062-821A3B8E8177}"/>
    <cellStyle name="Normal 22 2 3" xfId="3069" xr:uid="{4AC51512-D89C-4B6E-BAE6-2D2F14626709}"/>
    <cellStyle name="Normal 22 2 3 2" xfId="5553" xr:uid="{9D09FE37-663B-4233-9AD8-D2ECD2527C10}"/>
    <cellStyle name="Normal 22 2 3 2 2" xfId="12568" xr:uid="{911873A5-4C06-4911-A668-D63016C4854F}"/>
    <cellStyle name="Normal 22 2 3 2 2 2" xfId="20896" xr:uid="{95EE0B30-2026-4921-9D2D-E55A08E22DFF}"/>
    <cellStyle name="Normal 22 2 3 2 2 2 2" xfId="37978" xr:uid="{D3A55AB2-4E8E-4B1D-83B7-FA24FB3C7E72}"/>
    <cellStyle name="Normal 22 2 3 2 2 3" xfId="29685" xr:uid="{D9311D82-BF25-4B38-951F-170D0A42056A}"/>
    <cellStyle name="Normal 22 2 3 2 3" xfId="7406" xr:uid="{2B38D2EE-6034-47DD-9937-C5AC7EE931E1}"/>
    <cellStyle name="Normal 22 2 3 2 3 2" xfId="16273" xr:uid="{DC07A1EF-EE60-4B67-AD4E-BFA75F1164E5}"/>
    <cellStyle name="Normal 22 2 3 2 3 2 2" xfId="33355" xr:uid="{6CEDFBF9-18B4-43D9-A19D-BA5FFCF13752}"/>
    <cellStyle name="Normal 22 2 3 2 3 3" xfId="24739" xr:uid="{243A4FA5-D2AA-451A-922E-ABB6E381D5F6}"/>
    <cellStyle name="Normal 22 2 3 2 4" xfId="14503" xr:uid="{AF9D4804-0035-4440-8529-48497C0BC190}"/>
    <cellStyle name="Normal 22 2 3 2 4 2" xfId="31585" xr:uid="{AC9EB387-EDEB-443E-AFA3-FBCE07DFCA1C}"/>
    <cellStyle name="Normal 22 2 3 2 5" xfId="22936" xr:uid="{D3A88A83-74F6-455C-B34E-126BA663E592}"/>
    <cellStyle name="Normal 22 2 3 3" xfId="4824" xr:uid="{5CAB74B3-A1FE-432E-AD53-42F2A98C662A}"/>
    <cellStyle name="Normal 22 2 3 3 2" xfId="11806" xr:uid="{A8054C63-78DC-45F6-ACDD-95DBAA1B22B6}"/>
    <cellStyle name="Normal 22 2 3 3 2 2" xfId="20135" xr:uid="{58364651-A417-412B-BF99-D1A5792487A5}"/>
    <cellStyle name="Normal 22 2 3 3 2 2 2" xfId="37217" xr:uid="{7A70D3DE-AC9E-4752-A41E-C413A909BBD2}"/>
    <cellStyle name="Normal 22 2 3 3 2 3" xfId="28924" xr:uid="{74249C82-C0E9-4D72-AAE4-E04FAA8EF9C3}"/>
    <cellStyle name="Normal 22 2 3 3 3" xfId="13907" xr:uid="{7B91F4F3-13C5-4A1E-A779-1DF6B98B98C7}"/>
    <cellStyle name="Normal 22 2 3 3 3 2" xfId="30989" xr:uid="{49EFC4A6-DF8E-4A9C-ACB6-55F7BA04981D}"/>
    <cellStyle name="Normal 22 2 3 3 4" xfId="22323" xr:uid="{A44048D7-94B7-4CAB-8261-D4EC5676F9C1}"/>
    <cellStyle name="Normal 22 2 3 4" xfId="6454" xr:uid="{F1E1350E-69AB-42D4-8F20-FB82C9881584}"/>
    <cellStyle name="Normal 22 2 3 4 2" xfId="15374" xr:uid="{06574F55-0906-4E5D-B3E0-2657D38620E6}"/>
    <cellStyle name="Normal 22 2 3 4 2 2" xfId="32456" xr:uid="{FC60A91F-1750-4E48-A349-A1F830D630F6}"/>
    <cellStyle name="Normal 22 2 3 4 3" xfId="23817" xr:uid="{2A36CE82-BDF7-4C4B-AC09-E2B8FD4C8310}"/>
    <cellStyle name="Normal 22 2 3 5" xfId="13248" xr:uid="{391D5292-5BFD-4218-9BC4-C0C848BEACBF}"/>
    <cellStyle name="Normal 22 2 3 5 2" xfId="30330" xr:uid="{BD15D81C-226B-4648-919E-E3CF3B7329BD}"/>
    <cellStyle name="Normal 22 2 3 6" xfId="21669" xr:uid="{95B929D6-25F3-4EC9-8F21-FE78083A78CB}"/>
    <cellStyle name="Normal 22 2 3 7" xfId="3821" xr:uid="{0364A0D3-7C14-41B0-AA90-B375BE1E713B}"/>
    <cellStyle name="Normal 22 2 4" xfId="5147" xr:uid="{DDFECA51-DAC7-4F3B-8F74-FB921A07C7FA}"/>
    <cellStyle name="Normal 22 2 4 2" xfId="10856" xr:uid="{07522390-B014-444B-AA57-B41E45A96390}"/>
    <cellStyle name="Normal 22 2 4 2 2" xfId="12263" xr:uid="{6B59AB2B-5ACB-4155-8659-A5A52C9C176F}"/>
    <cellStyle name="Normal 22 2 4 2 2 2" xfId="20591" xr:uid="{3891B450-E30B-4B4D-87D5-E8B51EDF028C}"/>
    <cellStyle name="Normal 22 2 4 2 2 2 2" xfId="37673" xr:uid="{BD56E5E8-0AD8-4EA7-8D65-DE8A917E98DA}"/>
    <cellStyle name="Normal 22 2 4 2 2 3" xfId="29380" xr:uid="{BE8953B3-37AC-46AD-BBF2-D1764D754A46}"/>
    <cellStyle name="Normal 22 2 4 2 3" xfId="19220" xr:uid="{226897EA-080E-4487-A220-67EA29B2C16D}"/>
    <cellStyle name="Normal 22 2 4 2 3 2" xfId="36302" xr:uid="{262CF26F-11DD-4166-9414-A2F2F51C8CB2}"/>
    <cellStyle name="Normal 22 2 4 2 4" xfId="28009" xr:uid="{A75BC3DD-A1DA-45AC-ABBC-C59838678A30}"/>
    <cellStyle name="Normal 22 2 4 3" xfId="11501" xr:uid="{DC9DA331-8720-4591-92EC-7B4CD896E099}"/>
    <cellStyle name="Normal 22 2 4 3 2" xfId="19830" xr:uid="{5066220A-20D2-4388-A79A-0DDFE36B975D}"/>
    <cellStyle name="Normal 22 2 4 3 2 2" xfId="36912" xr:uid="{350E2951-6B42-4103-BC42-5ED744F9547C}"/>
    <cellStyle name="Normal 22 2 4 3 3" xfId="28619" xr:uid="{F8350442-2293-40CA-8B1A-6CC5AA3205D9}"/>
    <cellStyle name="Normal 22 2 4 4" xfId="7184" xr:uid="{D65FC24B-B8AE-4DBB-9C08-5F9715C9600D}"/>
    <cellStyle name="Normal 22 2 4 4 2" xfId="16055" xr:uid="{99CB41C8-64D8-4CA2-9EDB-C909B311CB6A}"/>
    <cellStyle name="Normal 22 2 4 4 2 2" xfId="33137" xr:uid="{0B511B8A-C9B9-4A82-8573-74F63C5F6EED}"/>
    <cellStyle name="Normal 22 2 4 4 3" xfId="24518" xr:uid="{6991A842-8C05-422A-8CD0-3A4AB15F1F7C}"/>
    <cellStyle name="Normal 22 2 4 5" xfId="14109" xr:uid="{9F6F5779-90FC-474D-A3DD-B2DA20398588}"/>
    <cellStyle name="Normal 22 2 4 5 2" xfId="31191" xr:uid="{72734AD5-BB2D-449C-B819-06D491E244C5}"/>
    <cellStyle name="Normal 22 2 4 6" xfId="22538" xr:uid="{87701C45-ACA6-4033-8660-62FFAAA8DEED}"/>
    <cellStyle name="Normal 22 2 5" xfId="4452" xr:uid="{28E43FF8-65E1-4A3F-A7B6-5DAA8AD7733C}"/>
    <cellStyle name="Normal 22 2 5 2" xfId="12118" xr:uid="{CA8E1204-7E0D-463B-8AC8-929B1584B754}"/>
    <cellStyle name="Normal 22 2 5 2 2" xfId="20446" xr:uid="{4A572E18-C40D-4EDB-BFEB-85EF404678D3}"/>
    <cellStyle name="Normal 22 2 5 2 2 2" xfId="37528" xr:uid="{6D673DC3-1812-4796-9C41-FBD07C36177D}"/>
    <cellStyle name="Normal 22 2 5 2 3" xfId="29235" xr:uid="{7CD995A5-F160-4B86-B6FA-25604B9FDE31}"/>
    <cellStyle name="Normal 22 2 5 3" xfId="10685" xr:uid="{5C578473-A1F0-4E3C-99C6-2E2819B4577C}"/>
    <cellStyle name="Normal 22 2 5 3 2" xfId="19077" xr:uid="{E58AF5BB-B23B-41A2-8518-F5994047F9EE}"/>
    <cellStyle name="Normal 22 2 5 3 2 2" xfId="36159" xr:uid="{15C5740A-CBFC-47CE-A479-47093871CE92}"/>
    <cellStyle name="Normal 22 2 5 3 3" xfId="27866" xr:uid="{1F61E728-0334-413A-B9A8-EE6CA918EC93}"/>
    <cellStyle name="Normal 22 2 6" xfId="11336" xr:uid="{27EABAF3-3E34-4217-94C4-9DFA51D8440D}"/>
    <cellStyle name="Normal 22 2 6 2" xfId="19685" xr:uid="{C1DD68A5-CA80-48FE-91D0-47F465E86FAC}"/>
    <cellStyle name="Normal 22 2 6 2 2" xfId="36767" xr:uid="{2207D76E-25C9-43EA-A172-5D301E367225}"/>
    <cellStyle name="Normal 22 2 6 3" xfId="28474" xr:uid="{40362966-7867-4FD7-BBFE-7B43815F7B3D}"/>
    <cellStyle name="Normal 22 2 7" xfId="6147" xr:uid="{361C2D6B-DB52-4592-9FFA-B229EC3C985B}"/>
    <cellStyle name="Normal 22 2 7 2" xfId="15072" xr:uid="{9F30B2A1-D4C6-468C-9CA5-8CFDC9D522CD}"/>
    <cellStyle name="Normal 22 2 7 2 2" xfId="32154" xr:uid="{ECAF011F-5AD7-4B40-9306-C5F50F6E1242}"/>
    <cellStyle name="Normal 22 2 7 3" xfId="23511" xr:uid="{9594F693-5394-4AE4-A9A4-921E0E90062C}"/>
    <cellStyle name="Normal 22 2 8" xfId="12938" xr:uid="{94DB9E44-B22C-4883-AC55-C342C21B849F}"/>
    <cellStyle name="Normal 22 2 8 2" xfId="30024" xr:uid="{0230ED4F-829D-4B54-AB12-95428814631B}"/>
    <cellStyle name="Normal 22 2 9" xfId="21273" xr:uid="{968F6378-9B6B-4427-9E1A-16D1F07F1CFD}"/>
    <cellStyle name="Normal 22 3" xfId="2370" xr:uid="{F1EBD239-1B16-4CEB-A388-BEDB567903F2}"/>
    <cellStyle name="Normal 22 3 10" xfId="38514" xr:uid="{6CEDAF24-3EC6-4234-AFD2-64D8564B50A2}"/>
    <cellStyle name="Normal 22 3 2" xfId="3210" xr:uid="{4EDAEA25-F6EC-4D0C-9D03-49EB128B437A}"/>
    <cellStyle name="Normal 22 3 2 2" xfId="5693" xr:uid="{3CCEE083-A954-4C8F-95F8-DB29D5CB3E55}"/>
    <cellStyle name="Normal 22 3 2 2 2" xfId="12709" xr:uid="{1C014766-D031-42E4-AF08-34A5D7182BF4}"/>
    <cellStyle name="Normal 22 3 2 2 2 2" xfId="21037" xr:uid="{15F799D6-D535-4E23-AFCE-EB9D4D1C462F}"/>
    <cellStyle name="Normal 22 3 2 2 2 2 2" xfId="38119" xr:uid="{3521B235-CB58-4A3E-8364-F53FD19EFD02}"/>
    <cellStyle name="Normal 22 3 2 2 2 3" xfId="29826" xr:uid="{29701204-8F23-4C60-87FB-B5C507450815}"/>
    <cellStyle name="Normal 22 3 2 2 3" xfId="11151" xr:uid="{450CE4DF-0824-47F9-B454-941313ECFF2C}"/>
    <cellStyle name="Normal 22 3 2 2 3 2" xfId="19515" xr:uid="{19C0A1AB-5D0C-4DD0-8ED3-2AA8167FF6EC}"/>
    <cellStyle name="Normal 22 3 2 2 3 2 2" xfId="36597" xr:uid="{349E1C5D-23D5-405B-8B6E-7B19A5487229}"/>
    <cellStyle name="Normal 22 3 2 2 3 3" xfId="28304" xr:uid="{980A9443-3C97-4270-B3AE-E813CA202566}"/>
    <cellStyle name="Normal 22 3 2 2 4" xfId="14643" xr:uid="{34FF3FA6-0215-444B-BEC1-6601818C84B7}"/>
    <cellStyle name="Normal 22 3 2 2 4 2" xfId="31725" xr:uid="{B949000A-32B8-4B3B-A6D9-09085BEC0DE5}"/>
    <cellStyle name="Normal 22 3 2 2 5" xfId="23076" xr:uid="{7AFAAACE-3E95-4527-BCA8-FA854F38E96C}"/>
    <cellStyle name="Normal 22 3 2 3" xfId="11947" xr:uid="{48A68BAE-2C67-4C76-AD73-36D126E85DF4}"/>
    <cellStyle name="Normal 22 3 2 3 2" xfId="20276" xr:uid="{956A3440-4F92-4B65-AE2E-36B802084EC6}"/>
    <cellStyle name="Normal 22 3 2 3 2 2" xfId="37358" xr:uid="{D5ED794C-0B44-4332-A2CF-EE2F8C8FD0C1}"/>
    <cellStyle name="Normal 22 3 2 3 3" xfId="29065" xr:uid="{851BA55B-31BA-4C7E-A666-5A1E8157A8E1}"/>
    <cellStyle name="Normal 22 3 2 4" xfId="6594" xr:uid="{9F729185-38B8-41CF-8C50-4904E7982B95}"/>
    <cellStyle name="Normal 22 3 2 4 2" xfId="15514" xr:uid="{6EB2E768-5811-41B0-816C-30F31DD92D09}"/>
    <cellStyle name="Normal 22 3 2 4 2 2" xfId="32596" xr:uid="{3806381C-82FF-48CE-9209-440472016F09}"/>
    <cellStyle name="Normal 22 3 2 4 3" xfId="23957" xr:uid="{2825E7D7-11E8-4A10-BD74-D9DEE2672288}"/>
    <cellStyle name="Normal 22 3 2 5" xfId="13389" xr:uid="{DFA810AA-D0AB-4458-8BBC-625421232567}"/>
    <cellStyle name="Normal 22 3 2 5 2" xfId="30471" xr:uid="{97A6A6EF-C1E3-4F89-A340-E90068F45C44}"/>
    <cellStyle name="Normal 22 3 2 6" xfId="21810" xr:uid="{5D42191D-80C3-4375-BB79-D25478427268}"/>
    <cellStyle name="Normal 22 3 2 7" xfId="3962" xr:uid="{3DDFB65F-31F5-42C1-B0F8-3A6AE61F78C6}"/>
    <cellStyle name="Normal 22 3 3" xfId="5387" xr:uid="{95F3F703-1F59-45B1-9811-16E19266F433}"/>
    <cellStyle name="Normal 22 3 3 2" xfId="12404" xr:uid="{47B4E2BC-623C-444B-9B3B-4E9CED7AEA72}"/>
    <cellStyle name="Normal 22 3 3 2 2" xfId="20732" xr:uid="{6C1E78F2-791E-4967-AD47-031DA4AD7C6D}"/>
    <cellStyle name="Normal 22 3 3 2 2 2" xfId="37814" xr:uid="{D968650D-090D-4E78-812D-A6EC6B12C0FC}"/>
    <cellStyle name="Normal 22 3 3 2 3" xfId="29521" xr:uid="{A0ED6D32-174B-4E0E-A3D9-B54511041C6A}"/>
    <cellStyle name="Normal 22 3 3 3" xfId="7329" xr:uid="{E9A3B2DC-2796-4602-8346-7A6BF454D5A3}"/>
    <cellStyle name="Normal 22 3 3 3 2" xfId="16197" xr:uid="{4BB4A929-4174-44A6-BBC4-1DA19E0A6322}"/>
    <cellStyle name="Normal 22 3 3 3 2 2" xfId="33279" xr:uid="{FD2A4493-582D-4792-8E8B-74E1A9664920}"/>
    <cellStyle name="Normal 22 3 3 3 3" xfId="24663" xr:uid="{E495DA71-697C-415D-B043-2B87BCB8565E}"/>
    <cellStyle name="Normal 22 3 3 4" xfId="14341" xr:uid="{9FC4A083-29C5-4F7F-92CF-F0AE1DB25916}"/>
    <cellStyle name="Normal 22 3 3 4 2" xfId="31423" xr:uid="{43550ECC-DBB2-4738-9D90-8024F127C8B5}"/>
    <cellStyle name="Normal 22 3 3 5" xfId="22774" xr:uid="{3AEBC5CB-A7C4-4EF1-BBFF-5B36B9C73902}"/>
    <cellStyle name="Normal 22 3 4" xfId="4416" xr:uid="{AB36B1D5-4EF1-4C3A-896E-21D37A4398F0}"/>
    <cellStyle name="Normal 22 3 4 2" xfId="11642" xr:uid="{F23D3898-BB00-48BE-A3A9-8A7C8AB3AEC9}"/>
    <cellStyle name="Normal 22 3 4 2 2" xfId="19971" xr:uid="{9FAE8DB5-3EDA-4B77-8E25-F2241FD3AC4C}"/>
    <cellStyle name="Normal 22 3 4 2 2 2" xfId="37053" xr:uid="{3CAAFD64-2BCA-4F26-AFB2-26535A9D8565}"/>
    <cellStyle name="Normal 22 3 4 2 3" xfId="28760" xr:uid="{89E8B625-BD47-4800-B939-BD98E7D0114A}"/>
    <cellStyle name="Normal 22 3 5" xfId="6292" xr:uid="{8A8A03F0-8B3B-4EB5-A8AF-D50BC3E1BAF3}"/>
    <cellStyle name="Normal 22 3 5 2" xfId="15212" xr:uid="{5639EDC9-B9B9-425A-8D26-4E69C714FA88}"/>
    <cellStyle name="Normal 22 3 5 2 2" xfId="32294" xr:uid="{A33659E1-E903-42C4-AA19-4B2D8A11B253}"/>
    <cellStyle name="Normal 22 3 5 3" xfId="23655" xr:uid="{F8D1A432-014B-4677-AF1F-3093F822B9E5}"/>
    <cellStyle name="Normal 22 3 6" xfId="13084" xr:uid="{96BE75B6-61A8-4159-A70A-E464D7B1AF19}"/>
    <cellStyle name="Normal 22 3 6 2" xfId="30166" xr:uid="{608CE589-9E02-40B4-8C3A-F29057A6FC9C}"/>
    <cellStyle name="Normal 22 3 7" xfId="21505" xr:uid="{30B6FC82-D11C-4D4A-AE14-A85376AD6715}"/>
    <cellStyle name="Normal 22 3 8" xfId="3657" xr:uid="{1ABE71A2-C5BA-48FE-A5BC-E8D940C3E135}"/>
    <cellStyle name="Normal 22 3 9" xfId="2899" xr:uid="{54DE4724-0663-410F-8352-9EF5C0212AAC}"/>
    <cellStyle name="Normal 22 4" xfId="3068" xr:uid="{38C697A8-B44C-4301-A11F-1A92BAFCD3A4}"/>
    <cellStyle name="Normal 22 4 2" xfId="5552" xr:uid="{CBB63127-9793-48CE-B7CD-9B9943FE228C}"/>
    <cellStyle name="Normal 22 4 2 2" xfId="12567" xr:uid="{127D2392-D207-4B49-ABC7-53A7DDE2B650}"/>
    <cellStyle name="Normal 22 4 2 2 2" xfId="20895" xr:uid="{F5A0666E-6E9B-4FC4-8F02-2D6831EDB1BC}"/>
    <cellStyle name="Normal 22 4 2 2 2 2" xfId="37977" xr:uid="{D4BD07CE-109B-4B27-A77E-BBB46ED72974}"/>
    <cellStyle name="Normal 22 4 2 2 3" xfId="29684" xr:uid="{1B6B16BF-A1BA-491F-8126-54E4B18E6B98}"/>
    <cellStyle name="Normal 22 4 2 3" xfId="7405" xr:uid="{C2C3179B-A65E-4832-9245-AF8CE899A7E5}"/>
    <cellStyle name="Normal 22 4 2 3 2" xfId="16272" xr:uid="{20995F2F-08E6-4C81-9634-D773824D6B5C}"/>
    <cellStyle name="Normal 22 4 2 3 2 2" xfId="33354" xr:uid="{D2036CB6-0AC8-4FE1-A73A-732A776E7006}"/>
    <cellStyle name="Normal 22 4 2 3 3" xfId="24738" xr:uid="{37C56CA3-B534-4210-9750-542C52710180}"/>
    <cellStyle name="Normal 22 4 2 4" xfId="14502" xr:uid="{B9905159-2ED3-4B5F-829E-D4CE301538EF}"/>
    <cellStyle name="Normal 22 4 2 4 2" xfId="31584" xr:uid="{19C30CB1-1C45-400C-A28B-00267F52F577}"/>
    <cellStyle name="Normal 22 4 2 5" xfId="22935" xr:uid="{2C8E4055-CB61-448A-A2EF-93709076FB4E}"/>
    <cellStyle name="Normal 22 4 3" xfId="4517" xr:uid="{BEC08660-3D4A-4F47-9F28-976997B99648}"/>
    <cellStyle name="Normal 22 4 3 2" xfId="11805" xr:uid="{A2C1824C-3103-4298-A72F-1A7F3FFBFBC8}"/>
    <cellStyle name="Normal 22 4 3 2 2" xfId="20134" xr:uid="{C2AEB49D-8FE2-41C2-88EF-0C43DB715586}"/>
    <cellStyle name="Normal 22 4 3 2 2 2" xfId="37216" xr:uid="{5EE51704-8AC9-4CCE-8F5D-87FD6C55708A}"/>
    <cellStyle name="Normal 22 4 3 2 3" xfId="28923" xr:uid="{0EF2045F-81F8-4CED-A812-8AD0EBE02161}"/>
    <cellStyle name="Normal 22 4 3 3" xfId="13612" xr:uid="{AA40A914-2616-4E4B-BD75-55F6CA400458}"/>
    <cellStyle name="Normal 22 4 3 3 2" xfId="30694" xr:uid="{12D1AD7D-6EE5-49B3-B405-4BEB545A7C58}"/>
    <cellStyle name="Normal 22 4 3 4" xfId="22026" xr:uid="{B9E08840-89D2-4B80-8BD5-5774DB3BB8E9}"/>
    <cellStyle name="Normal 22 4 4" xfId="6453" xr:uid="{D8DD27EE-510F-4B82-8FB1-E23614ABFABF}"/>
    <cellStyle name="Normal 22 4 4 2" xfId="15373" xr:uid="{035A5058-21BD-4AD1-9B32-80E8813F0465}"/>
    <cellStyle name="Normal 22 4 4 2 2" xfId="32455" xr:uid="{ED7C7C90-B97C-4760-B38E-58F4194401C5}"/>
    <cellStyle name="Normal 22 4 4 3" xfId="23816" xr:uid="{76EC9894-22C6-4029-8134-02789EC49C16}"/>
    <cellStyle name="Normal 22 4 5" xfId="13247" xr:uid="{5D3CDC2D-4B28-41C6-9C38-DC1626891136}"/>
    <cellStyle name="Normal 22 4 5 2" xfId="30329" xr:uid="{EAFD25BA-1FC8-4FEE-8A77-FB29D917D552}"/>
    <cellStyle name="Normal 22 4 6" xfId="21668" xr:uid="{79F22712-8428-4658-A171-FB0EA908C191}"/>
    <cellStyle name="Normal 22 4 7" xfId="3820" xr:uid="{BC87EE6B-7AB3-4F38-9077-B6046E2E088F}"/>
    <cellStyle name="Normal 22 5" xfId="4711" xr:uid="{4A6DE8E4-7BFF-445D-8A1E-9B287F5DD604}"/>
    <cellStyle name="Normal 22 5 2" xfId="7705" xr:uid="{3E5DBF59-37C6-459C-AAD1-AC8AB2CFB51A}"/>
    <cellStyle name="Normal 22 5 2 2" xfId="12262" xr:uid="{02C8BBC5-3051-47EA-BD12-199B066BB59B}"/>
    <cellStyle name="Normal 22 5 2 2 2" xfId="20590" xr:uid="{DCF3E5B3-E1D4-450E-A7CD-24C34C79E5D6}"/>
    <cellStyle name="Normal 22 5 2 2 2 2" xfId="37672" xr:uid="{939F1CCF-EDAB-42D8-B259-18F2D9D21938}"/>
    <cellStyle name="Normal 22 5 2 2 3" xfId="29379" xr:uid="{219B2712-A2B6-4293-A2E1-C1473FFC4DC5}"/>
    <cellStyle name="Normal 22 5 2 3" xfId="16535" xr:uid="{8F00C1BF-71DF-4FFD-8871-5696C3073313}"/>
    <cellStyle name="Normal 22 5 2 3 2" xfId="33617" xr:uid="{B43ACBAC-B2F0-4F14-A4AD-885938B5C6F1}"/>
    <cellStyle name="Normal 22 5 2 4" xfId="25020" xr:uid="{68BDF097-1627-4DB8-9C9F-8648A8F83A7E}"/>
    <cellStyle name="Normal 22 5 3" xfId="11500" xr:uid="{365172ED-3EC0-4779-A117-C38E9E043A7D}"/>
    <cellStyle name="Normal 22 5 3 2" xfId="19829" xr:uid="{292067BA-A73F-4F4A-84FD-D49AC029B7C2}"/>
    <cellStyle name="Normal 22 5 3 2 2" xfId="36911" xr:uid="{935B92A2-6D89-41BA-BD0F-9BF1072F1FFA}"/>
    <cellStyle name="Normal 22 5 3 3" xfId="28618" xr:uid="{ED2CA265-EC7A-426F-9CE7-8C3D04ACB16A}"/>
    <cellStyle name="Normal 22 5 4" xfId="6988" xr:uid="{4E7A7286-675C-4F01-94AE-CEE2A278534B}"/>
    <cellStyle name="Normal 22 5 4 2" xfId="15873" xr:uid="{45B004D2-57A7-4280-86D4-749C257021B9}"/>
    <cellStyle name="Normal 22 5 4 2 2" xfId="32955" xr:uid="{03BA1600-7E3A-4054-B51A-F97553F702BC}"/>
    <cellStyle name="Normal 22 5 4 3" xfId="24325" xr:uid="{53862CE8-AAFB-406B-B5BB-DB0D8E8F41E6}"/>
    <cellStyle name="Normal 22 5 5" xfId="13796" xr:uid="{6A1673F6-2FB2-457B-A387-EC2C688B6DBB}"/>
    <cellStyle name="Normal 22 5 5 2" xfId="30878" xr:uid="{370BD27A-6455-46ED-AA17-396086C07AB0}"/>
    <cellStyle name="Normal 22 5 6" xfId="22212" xr:uid="{885A048A-4BB5-48A2-A470-9D84159C79CC}"/>
    <cellStyle name="Normal 22 6" xfId="5146" xr:uid="{83272E6D-7808-40F0-9093-D2DE665994EF}"/>
    <cellStyle name="Normal 22 6 2" xfId="12117" xr:uid="{DDD6C1FE-FE1E-42F2-AD63-06058F46AA4B}"/>
    <cellStyle name="Normal 22 6 2 2" xfId="20445" xr:uid="{3FE35B19-C645-4DE7-BC2E-ECB1ECC83D68}"/>
    <cellStyle name="Normal 22 6 2 2 2" xfId="37527" xr:uid="{56B9D0CD-8D0E-40F7-B333-278A4EEFED26}"/>
    <cellStyle name="Normal 22 6 2 3" xfId="29234" xr:uid="{60219C65-D781-4783-8DFF-1B2358FD14EA}"/>
    <cellStyle name="Normal 22 6 3" xfId="7183" xr:uid="{F98D312E-302D-4A25-BD05-C8247D4ABBE1}"/>
    <cellStyle name="Normal 22 6 3 2" xfId="16054" xr:uid="{814A6E2F-62B3-4392-BEB5-7AD8A4EBAE3D}"/>
    <cellStyle name="Normal 22 6 3 2 2" xfId="33136" xr:uid="{207799E1-248B-43FA-9845-A36C97F2975F}"/>
    <cellStyle name="Normal 22 6 3 3" xfId="24517" xr:uid="{626895E9-9AEF-48E2-9BF4-455B2E36A2A2}"/>
    <cellStyle name="Normal 22 6 4" xfId="14108" xr:uid="{3A69ABF0-A037-4FCB-80FF-67000E2868CA}"/>
    <cellStyle name="Normal 22 6 4 2" xfId="31190" xr:uid="{BDE51634-1937-4BA2-A16C-9F1946F423A5}"/>
    <cellStyle name="Normal 22 6 5" xfId="22537" xr:uid="{9283DABC-6841-4580-903C-88961457FEF1}"/>
    <cellStyle name="Normal 22 7" xfId="4015" xr:uid="{0D6B4B8F-FF8B-4EE3-BF07-34FB56D3BC17}"/>
    <cellStyle name="Normal 22 7 2" xfId="11335" xr:uid="{226D46F4-9F69-4A2F-87DC-79DEB132D21A}"/>
    <cellStyle name="Normal 22 7 2 2" xfId="19684" xr:uid="{3D7EE651-F127-49B6-A6C2-AEAF5750782E}"/>
    <cellStyle name="Normal 22 7 2 2 2" xfId="36766" xr:uid="{4F2250A9-FB7F-479A-860C-06D9BD00BFA3}"/>
    <cellStyle name="Normal 22 7 2 3" xfId="28473" xr:uid="{E8AEE165-2C6A-4723-8AB7-A93D4F15090F}"/>
    <cellStyle name="Normal 22 7 3" xfId="13438" xr:uid="{A7BC3053-3BA1-4F97-AA8C-4A8B001FB960}"/>
    <cellStyle name="Normal 22 7 3 2" xfId="30520" xr:uid="{77D7138C-326F-490F-B931-4691F5E28A62}"/>
    <cellStyle name="Normal 22 7 4" xfId="21859" xr:uid="{7EB4603D-F3FC-43D6-945B-351082B3E050}"/>
    <cellStyle name="Normal 22 8" xfId="6146" xr:uid="{2C92F5EC-8A11-4104-8ADF-FE8D84E3C372}"/>
    <cellStyle name="Normal 22 8 2" xfId="15071" xr:uid="{BE11D4AF-56D9-41BE-8FAB-2BCB2F396BE1}"/>
    <cellStyle name="Normal 22 8 2 2" xfId="32153" xr:uid="{A4298636-91D6-416B-AF5D-ABB4C10E2990}"/>
    <cellStyle name="Normal 22 8 3" xfId="23510" xr:uid="{CB5294BA-BCFA-4D3C-8B37-7B3ED8DF92FC}"/>
    <cellStyle name="Normal 22 9" xfId="12937" xr:uid="{BB261750-5174-4519-AA65-6EB677DDDDCC}"/>
    <cellStyle name="Normal 22 9 2" xfId="30023" xr:uid="{B5F1A0E2-4161-480F-96E0-67ADA4F50464}"/>
    <cellStyle name="Normal 23" xfId="2372" xr:uid="{CE250B5C-449D-4B5A-BCD8-EF25013FF2BF}"/>
    <cellStyle name="Normal 23 10" xfId="12803" xr:uid="{5469BE62-FEDC-4B96-8787-F0EE89362AE6}"/>
    <cellStyle name="Normal 23 10 2" xfId="29909" xr:uid="{DBCDF396-B6CA-4538-BC37-5CFB729FCEB9}"/>
    <cellStyle name="Normal 23 11" xfId="21274" xr:uid="{F4535303-69FE-4077-AE8C-FE73596B5040}"/>
    <cellStyle name="Normal 23 12" xfId="3515" xr:uid="{3E441968-1EDB-4FFD-A439-CC07833350B5}"/>
    <cellStyle name="Normal 23 13" xfId="2759" xr:uid="{4960DC81-F211-4941-8A70-B5B207D7F9ED}"/>
    <cellStyle name="Normal 23 14" xfId="38516" xr:uid="{67F6A2D2-721A-44CA-A4EE-314BD39FE037}"/>
    <cellStyle name="Normal 23 2" xfId="2373" xr:uid="{7C8D7D61-35FC-425C-86AC-394ACE6B225B}"/>
    <cellStyle name="Normal 23 2 10" xfId="3516" xr:uid="{880EB7E1-3077-4EB5-942C-AF3A175113CB}"/>
    <cellStyle name="Normal 23 2 11" xfId="2760" xr:uid="{3090E3FC-4F45-47AD-AF7D-529992A4B0D2}"/>
    <cellStyle name="Normal 23 2 12" xfId="38517" xr:uid="{7134DC2A-3BC8-4B21-B7BD-2EDAF045EFED}"/>
    <cellStyle name="Normal 23 2 2" xfId="2902" xr:uid="{293D4A4A-5516-4514-905A-21D9B250415C}"/>
    <cellStyle name="Normal 23 2 2 2" xfId="3213" xr:uid="{955E6D14-E2DF-4740-95C4-9D2921D568B8}"/>
    <cellStyle name="Normal 23 2 2 2 2" xfId="5696" xr:uid="{64B3129C-51F6-4111-8E29-3678E2CDED0A}"/>
    <cellStyle name="Normal 23 2 2 2 2 2" xfId="12712" xr:uid="{F4488EF6-DE65-423D-86E0-E362DBCA5013}"/>
    <cellStyle name="Normal 23 2 2 2 2 2 2" xfId="21040" xr:uid="{7F120E87-6B03-486C-9F46-BD87E336A8C8}"/>
    <cellStyle name="Normal 23 2 2 2 2 2 2 2" xfId="38122" xr:uid="{0DE14CF8-59B5-45AF-ABCF-9B726E22A953}"/>
    <cellStyle name="Normal 23 2 2 2 2 2 3" xfId="29829" xr:uid="{90CFFCA9-F9AC-4CD9-B731-13F9A38E339B}"/>
    <cellStyle name="Normal 23 2 2 2 2 3" xfId="11154" xr:uid="{8133DA8C-4FE3-426C-9554-83171AED1309}"/>
    <cellStyle name="Normal 23 2 2 2 2 3 2" xfId="19518" xr:uid="{FDB1827F-4E12-4A1B-9E7C-F242408A3830}"/>
    <cellStyle name="Normal 23 2 2 2 2 3 2 2" xfId="36600" xr:uid="{FAA327B2-F5CE-46A3-893C-644B805CEF9C}"/>
    <cellStyle name="Normal 23 2 2 2 2 3 3" xfId="28307" xr:uid="{04A3719F-5A5E-4381-BE68-06A2DCA3EDAC}"/>
    <cellStyle name="Normal 23 2 2 2 2 4" xfId="14646" xr:uid="{FB64A592-CF80-4A45-960B-16C18174E94A}"/>
    <cellStyle name="Normal 23 2 2 2 2 4 2" xfId="31728" xr:uid="{229B5D24-352D-4DBE-9578-EFB298640791}"/>
    <cellStyle name="Normal 23 2 2 2 2 5" xfId="23079" xr:uid="{95AA2BEA-7A69-426D-AE2B-996F751F7193}"/>
    <cellStyle name="Normal 23 2 2 2 3" xfId="11950" xr:uid="{230CCC6A-1AB2-47D0-A805-A7213CAA50FF}"/>
    <cellStyle name="Normal 23 2 2 2 3 2" xfId="20279" xr:uid="{D69AE27D-CE51-471F-86B1-FBF420E3EE53}"/>
    <cellStyle name="Normal 23 2 2 2 3 2 2" xfId="37361" xr:uid="{9630CC9C-6D75-48B4-8419-914921CE3E7D}"/>
    <cellStyle name="Normal 23 2 2 2 3 3" xfId="29068" xr:uid="{9FC107D9-726F-4D81-82AF-F02D27F49B84}"/>
    <cellStyle name="Normal 23 2 2 2 4" xfId="6597" xr:uid="{9BAB8A71-E506-48FB-ACD9-7B13C493D0E9}"/>
    <cellStyle name="Normal 23 2 2 2 4 2" xfId="15517" xr:uid="{98D1D562-53BD-4D4C-9577-609ECACC9971}"/>
    <cellStyle name="Normal 23 2 2 2 4 2 2" xfId="32599" xr:uid="{F1E0A9B6-A9E3-42D8-BC3B-F103139C1988}"/>
    <cellStyle name="Normal 23 2 2 2 4 3" xfId="23960" xr:uid="{EE115C2E-38A6-4F24-A43E-74412193CD64}"/>
    <cellStyle name="Normal 23 2 2 2 5" xfId="13392" xr:uid="{8D38238C-F02C-473B-8253-A641061A90A2}"/>
    <cellStyle name="Normal 23 2 2 2 5 2" xfId="30474" xr:uid="{63BDF917-AF67-40CC-AC24-F3FD73386160}"/>
    <cellStyle name="Normal 23 2 2 2 6" xfId="21813" xr:uid="{730C7BB4-A904-4CF3-BAE6-E695DFA04776}"/>
    <cellStyle name="Normal 23 2 2 2 7" xfId="3965" xr:uid="{317A5C41-1CC5-4712-BE30-66E66BBF1119}"/>
    <cellStyle name="Normal 23 2 2 3" xfId="5389" xr:uid="{429A567A-3549-4EFD-84CA-0F672F125836}"/>
    <cellStyle name="Normal 23 2 2 3 2" xfId="12407" xr:uid="{138DCBA0-4A7E-41A1-9509-F57F8CC3C0A1}"/>
    <cellStyle name="Normal 23 2 2 3 2 2" xfId="20735" xr:uid="{B20F45EE-2FFF-4BC1-B80C-BF449B13ECDC}"/>
    <cellStyle name="Normal 23 2 2 3 2 2 2" xfId="37817" xr:uid="{1CC1A23D-9D19-438B-97B1-CBED898E44FF}"/>
    <cellStyle name="Normal 23 2 2 3 2 3" xfId="29524" xr:uid="{2264F514-CC71-4380-AAA1-4A1CECE2E568}"/>
    <cellStyle name="Normal 23 2 2 3 3" xfId="7331" xr:uid="{1FEA5DD7-02FA-4E40-99A2-97E216F39D62}"/>
    <cellStyle name="Normal 23 2 2 3 3 2" xfId="16199" xr:uid="{2A8F8519-38E5-46EF-836B-3DE7BF02DF4B}"/>
    <cellStyle name="Normal 23 2 2 3 3 2 2" xfId="33281" xr:uid="{A2767F90-E38B-445B-9A8B-166FD2D9E7CF}"/>
    <cellStyle name="Normal 23 2 2 3 3 3" xfId="24665" xr:uid="{CABF7C2A-8A9B-488A-AB7D-0A344B2EAF8B}"/>
    <cellStyle name="Normal 23 2 2 3 4" xfId="14343" xr:uid="{494A32B8-3DC2-4001-AE95-8F02A2FDFA9A}"/>
    <cellStyle name="Normal 23 2 2 3 4 2" xfId="31425" xr:uid="{BA455D7B-60ED-4784-8F20-A3F910BC933C}"/>
    <cellStyle name="Normal 23 2 2 3 5" xfId="22776" xr:uid="{BF377AFA-6DAB-4BEC-88F6-6DB4CC42E6BC}"/>
    <cellStyle name="Normal 23 2 2 4" xfId="4495" xr:uid="{B503EC8B-CFDC-4414-9260-B5B62A453630}"/>
    <cellStyle name="Normal 23 2 2 4 2" xfId="11645" xr:uid="{A919CFE4-3BB5-48F2-9AD6-AA79B0E708BC}"/>
    <cellStyle name="Normal 23 2 2 4 2 2" xfId="19974" xr:uid="{4B59066B-0514-4DC3-BF5B-9BF7B76A192D}"/>
    <cellStyle name="Normal 23 2 2 4 2 2 2" xfId="37056" xr:uid="{B692CF4E-DD46-4FD3-88B5-B63B3242E3D3}"/>
    <cellStyle name="Normal 23 2 2 4 2 3" xfId="28763" xr:uid="{C08873C1-9A8A-401A-9F99-1FDB25ED9738}"/>
    <cellStyle name="Normal 23 2 2 5" xfId="6294" xr:uid="{3AF0EA46-B187-4B53-8949-1C069E4C1D55}"/>
    <cellStyle name="Normal 23 2 2 5 2" xfId="15214" xr:uid="{71B41E31-4CA1-453F-A71F-5DF0D2497544}"/>
    <cellStyle name="Normal 23 2 2 5 2 2" xfId="32296" xr:uid="{400BDDCF-3628-4474-9907-1BEE587E20DF}"/>
    <cellStyle name="Normal 23 2 2 5 3" xfId="23657" xr:uid="{5F6AB04B-360F-4039-9D2C-D4A8DB504D5E}"/>
    <cellStyle name="Normal 23 2 2 6" xfId="13087" xr:uid="{AB21CC02-2BE0-4346-BEA0-AFEFC3ECA879}"/>
    <cellStyle name="Normal 23 2 2 6 2" xfId="30169" xr:uid="{4C414FED-97B7-4ADA-B5A4-F9EB05E424F5}"/>
    <cellStyle name="Normal 23 2 2 7" xfId="21508" xr:uid="{C48132E4-5D81-431F-90B5-6BD9D5B6912D}"/>
    <cellStyle name="Normal 23 2 2 8" xfId="3660" xr:uid="{D9FBD642-DE95-4E71-B520-81B6D5FBD87D}"/>
    <cellStyle name="Normal 23 2 3" xfId="3071" xr:uid="{AF56A288-FD31-46BF-BDF9-09A314A9CE62}"/>
    <cellStyle name="Normal 23 2 3 2" xfId="5554" xr:uid="{10FF3715-CB87-4A65-98E8-A126E8A9C1CD}"/>
    <cellStyle name="Normal 23 2 3 2 2" xfId="12570" xr:uid="{C628B14A-F8EF-4473-84A1-AFAE9B0273F3}"/>
    <cellStyle name="Normal 23 2 3 2 2 2" xfId="20898" xr:uid="{2403A2DB-9E4E-4211-9C8C-615FAF98903A}"/>
    <cellStyle name="Normal 23 2 3 2 2 2 2" xfId="37980" xr:uid="{C0807FDE-8F76-41ED-9E88-C5BF2C13930A}"/>
    <cellStyle name="Normal 23 2 3 2 2 3" xfId="29687" xr:uid="{F331F617-CB88-4BCC-B33D-5264E3002D69}"/>
    <cellStyle name="Normal 23 2 3 2 3" xfId="7407" xr:uid="{5B7D20F1-A58C-4181-8A57-B401D4075405}"/>
    <cellStyle name="Normal 23 2 3 2 3 2" xfId="16274" xr:uid="{ABADAD10-A634-472A-AF16-CE51F083657A}"/>
    <cellStyle name="Normal 23 2 3 2 3 2 2" xfId="33356" xr:uid="{B3A746FC-A164-4DC0-8629-3FE13767926E}"/>
    <cellStyle name="Normal 23 2 3 2 3 3" xfId="24740" xr:uid="{E40CDB8E-125C-41C8-BAEA-A5D766DDF9C0}"/>
    <cellStyle name="Normal 23 2 3 2 4" xfId="14504" xr:uid="{625E284A-F778-49DB-9E47-6EB2B616E9B9}"/>
    <cellStyle name="Normal 23 2 3 2 4 2" xfId="31586" xr:uid="{70F20E55-873E-4854-8963-448E12954B2F}"/>
    <cellStyle name="Normal 23 2 3 2 5" xfId="22937" xr:uid="{DA7B7A72-592E-4FB6-BDB4-225B7036D700}"/>
    <cellStyle name="Normal 23 2 3 3" xfId="4821" xr:uid="{4D9F4E22-D9CC-42B5-B98D-2E1DB3B27187}"/>
    <cellStyle name="Normal 23 2 3 3 2" xfId="11808" xr:uid="{C12DC77F-0700-40A0-AB72-801A35D4896D}"/>
    <cellStyle name="Normal 23 2 3 3 2 2" xfId="20137" xr:uid="{B2015A9D-61A7-409A-96AC-28FBC46A00C7}"/>
    <cellStyle name="Normal 23 2 3 3 2 2 2" xfId="37219" xr:uid="{17F8B069-71AB-4555-8FAE-321925D42CF6}"/>
    <cellStyle name="Normal 23 2 3 3 2 3" xfId="28926" xr:uid="{E3E8829E-5FB6-4EE5-9588-5CB172F4319D}"/>
    <cellStyle name="Normal 23 2 3 3 3" xfId="13904" xr:uid="{D959B2D0-F600-4D86-B9E0-B75F16D2780A}"/>
    <cellStyle name="Normal 23 2 3 3 3 2" xfId="30986" xr:uid="{5BD090CD-54C4-4D48-8B70-B321550548B3}"/>
    <cellStyle name="Normal 23 2 3 3 4" xfId="22320" xr:uid="{456CCA8B-58BA-4ADB-B4A9-7365B6FE3540}"/>
    <cellStyle name="Normal 23 2 3 4" xfId="6455" xr:uid="{7D55B2B1-8E3B-4716-AAB7-ADC8179487A8}"/>
    <cellStyle name="Normal 23 2 3 4 2" xfId="15375" xr:uid="{205560D6-C707-4C14-9CEF-8EA4AD54F31A}"/>
    <cellStyle name="Normal 23 2 3 4 2 2" xfId="32457" xr:uid="{BF1ACAE3-EA6C-467D-917F-FE0225FEB010}"/>
    <cellStyle name="Normal 23 2 3 4 3" xfId="23818" xr:uid="{E2D96E88-6122-4589-8EF0-F3ABBF55CF47}"/>
    <cellStyle name="Normal 23 2 3 5" xfId="13250" xr:uid="{0F4778A1-CDAE-48D2-826A-6DA0FA404796}"/>
    <cellStyle name="Normal 23 2 3 5 2" xfId="30332" xr:uid="{2AB12849-1340-4CBF-A55E-C86AB6786BE8}"/>
    <cellStyle name="Normal 23 2 3 6" xfId="21671" xr:uid="{A2495DFB-A3D3-428D-8A87-7FA253502815}"/>
    <cellStyle name="Normal 23 2 3 7" xfId="3823" xr:uid="{65430E6D-CC1E-4AF0-AABA-DC7CF326CA41}"/>
    <cellStyle name="Normal 23 2 4" xfId="5149" xr:uid="{CCF20731-E6DE-42CB-A14C-C393736154B3}"/>
    <cellStyle name="Normal 23 2 4 2" xfId="10858" xr:uid="{998291B0-F605-493E-9E73-D65ABFF6D7A8}"/>
    <cellStyle name="Normal 23 2 4 2 2" xfId="12265" xr:uid="{0D685B17-9500-4BC6-8630-BF6CBAF76853}"/>
    <cellStyle name="Normal 23 2 4 2 2 2" xfId="20593" xr:uid="{F7051748-CB46-41C6-96AB-7FCAA7B92933}"/>
    <cellStyle name="Normal 23 2 4 2 2 2 2" xfId="37675" xr:uid="{58A6F604-A3C8-40B3-A219-37915F29E30F}"/>
    <cellStyle name="Normal 23 2 4 2 2 3" xfId="29382" xr:uid="{E93549D1-AE5E-4FB1-A993-FCDA178940A7}"/>
    <cellStyle name="Normal 23 2 4 2 3" xfId="19222" xr:uid="{7A5DF995-20A8-4ACF-B81A-773E4AFDA6DD}"/>
    <cellStyle name="Normal 23 2 4 2 3 2" xfId="36304" xr:uid="{7A74AA55-6781-4206-ABEC-42B076EF037F}"/>
    <cellStyle name="Normal 23 2 4 2 4" xfId="28011" xr:uid="{1F7CD4DC-E2A3-4F56-B194-C50306D9D6CA}"/>
    <cellStyle name="Normal 23 2 4 3" xfId="11503" xr:uid="{0A7A63BC-D052-48D7-98AE-A799041A20AB}"/>
    <cellStyle name="Normal 23 2 4 3 2" xfId="19832" xr:uid="{4A829D19-34E8-4064-809F-01D99EA19FE7}"/>
    <cellStyle name="Normal 23 2 4 3 2 2" xfId="36914" xr:uid="{BF7A4D29-21C4-414D-A0AC-D01B36EFD456}"/>
    <cellStyle name="Normal 23 2 4 3 3" xfId="28621" xr:uid="{553B3F9A-C965-4C9A-BE14-B22F90D7ABF4}"/>
    <cellStyle name="Normal 23 2 4 4" xfId="7186" xr:uid="{453533C9-0BC9-4F91-A0D3-4E99E0C55E29}"/>
    <cellStyle name="Normal 23 2 4 4 2" xfId="16057" xr:uid="{87FF9CEA-B3A9-4003-8BA2-C1D013BB1A4A}"/>
    <cellStyle name="Normal 23 2 4 4 2 2" xfId="33139" xr:uid="{2BB7F909-C441-4EA1-93AA-FC29DB872676}"/>
    <cellStyle name="Normal 23 2 4 4 3" xfId="24520" xr:uid="{5AF59277-26C1-4C05-B53E-A34478ACDA49}"/>
    <cellStyle name="Normal 23 2 4 5" xfId="14111" xr:uid="{6E4CCB48-0BBF-4CEF-B1E7-12EFA3D3F31B}"/>
    <cellStyle name="Normal 23 2 4 5 2" xfId="31193" xr:uid="{3A7F0C8D-39E6-4776-8C4B-27EC4055EB35}"/>
    <cellStyle name="Normal 23 2 4 6" xfId="22540" xr:uid="{9DCC3CF5-03F6-4F59-B954-F4F29DCA59CF}"/>
    <cellStyle name="Normal 23 2 5" xfId="4174" xr:uid="{BA9BD380-6E93-435B-AC4E-CEF25C13646B}"/>
    <cellStyle name="Normal 23 2 5 2" xfId="12120" xr:uid="{3E165E45-824A-483C-92B5-1EA943F4BB94}"/>
    <cellStyle name="Normal 23 2 5 2 2" xfId="20448" xr:uid="{A80D7965-D385-455B-B2D9-79B333606A87}"/>
    <cellStyle name="Normal 23 2 5 2 2 2" xfId="37530" xr:uid="{4D1E9BE7-5593-4F79-ACB8-C1FD501433DD}"/>
    <cellStyle name="Normal 23 2 5 2 3" xfId="29237" xr:uid="{97AFF01E-52D4-43AD-8509-8A922CC51B7D}"/>
    <cellStyle name="Normal 23 2 5 3" xfId="10686" xr:uid="{9D9E5E68-2595-4159-B9CB-58E3124D5D72}"/>
    <cellStyle name="Normal 23 2 5 3 2" xfId="19078" xr:uid="{B1616950-29D0-476F-8A22-FD40CFDBA2F5}"/>
    <cellStyle name="Normal 23 2 5 3 2 2" xfId="36160" xr:uid="{6CBC1277-D088-41C6-ACAE-08D2AFEC9E99}"/>
    <cellStyle name="Normal 23 2 5 3 3" xfId="27867" xr:uid="{91F91D6F-8E6F-4BC8-8799-CC50CA2381E8}"/>
    <cellStyle name="Normal 23 2 5 4" xfId="13471" xr:uid="{18A43086-8AF0-49D8-8C4A-25497F958A98}"/>
    <cellStyle name="Normal 23 2 5 4 2" xfId="30553" xr:uid="{F187E8BA-AF95-4361-BA6C-A884C1357E44}"/>
    <cellStyle name="Normal 23 2 5 5" xfId="21899" xr:uid="{7C989FE8-1DFB-40FC-9D6B-CFE3659E379F}"/>
    <cellStyle name="Normal 23 2 6" xfId="11338" xr:uid="{635F8F60-276E-43BF-B623-6A62B0F40C3D}"/>
    <cellStyle name="Normal 23 2 6 2" xfId="19687" xr:uid="{86500D47-5742-4933-A920-3251C0752155}"/>
    <cellStyle name="Normal 23 2 6 2 2" xfId="36769" xr:uid="{F2074B5C-25FE-48BF-8DB1-41A98864B7D9}"/>
    <cellStyle name="Normal 23 2 6 3" xfId="28476" xr:uid="{61D3901E-92F4-4017-9012-9A5E11388247}"/>
    <cellStyle name="Normal 23 2 7" xfId="6149" xr:uid="{84A4C343-162B-4BFC-B607-668BE0FB2E2D}"/>
    <cellStyle name="Normal 23 2 7 2" xfId="15074" xr:uid="{0447C0A0-0941-4897-B7A3-E0D826188246}"/>
    <cellStyle name="Normal 23 2 7 2 2" xfId="32156" xr:uid="{934F2F68-BEED-4F59-81A5-0872AE9119C9}"/>
    <cellStyle name="Normal 23 2 7 3" xfId="23513" xr:uid="{CAF6139E-91EC-4CA0-9C58-BC6D8CB7B5BB}"/>
    <cellStyle name="Normal 23 2 8" xfId="12940" xr:uid="{8ECBBD86-5247-464B-BDC1-9DCC921599A9}"/>
    <cellStyle name="Normal 23 2 8 2" xfId="30026" xr:uid="{DAB50DEA-CF71-4398-9BF1-38BAF54500CF}"/>
    <cellStyle name="Normal 23 2 9" xfId="21275" xr:uid="{756D08E0-70BB-44B8-AB72-9EBA16342BD6}"/>
    <cellStyle name="Normal 23 3" xfId="2901" xr:uid="{4A859E71-D24A-4D9B-B307-09FFBF6F4C85}"/>
    <cellStyle name="Normal 23 3 2" xfId="3212" xr:uid="{C7625D54-CCF1-48E5-9D7C-C76C73947062}"/>
    <cellStyle name="Normal 23 3 2 2" xfId="5695" xr:uid="{48451577-8932-40F5-8A70-D514FDF0C708}"/>
    <cellStyle name="Normal 23 3 2 2 2" xfId="12711" xr:uid="{954E6872-7254-4697-8A7B-96D317A13578}"/>
    <cellStyle name="Normal 23 3 2 2 2 2" xfId="21039" xr:uid="{45A53624-6359-401E-BB30-7D08142710B8}"/>
    <cellStyle name="Normal 23 3 2 2 2 2 2" xfId="38121" xr:uid="{34635CF9-1008-4241-8A2E-EF7A52AF5ADD}"/>
    <cellStyle name="Normal 23 3 2 2 2 3" xfId="29828" xr:uid="{DC04CB5A-2DD6-4AA5-8FD3-5383971BB0A8}"/>
    <cellStyle name="Normal 23 3 2 2 3" xfId="11153" xr:uid="{68CD8402-F13E-467F-ADC8-99462559DDDF}"/>
    <cellStyle name="Normal 23 3 2 2 3 2" xfId="19517" xr:uid="{A71E8A7D-102C-4155-A93C-D26B6059267F}"/>
    <cellStyle name="Normal 23 3 2 2 3 2 2" xfId="36599" xr:uid="{8F1FD418-E285-4B76-AB5D-9894A041EC3D}"/>
    <cellStyle name="Normal 23 3 2 2 3 3" xfId="28306" xr:uid="{2FA221BA-C74F-4251-A671-ECC0646E4CB7}"/>
    <cellStyle name="Normal 23 3 2 2 4" xfId="14645" xr:uid="{4943AE5A-6223-4314-B2AC-068E0D4286D4}"/>
    <cellStyle name="Normal 23 3 2 2 4 2" xfId="31727" xr:uid="{4A15FE12-5A02-4BE7-8F59-4F909FF503AB}"/>
    <cellStyle name="Normal 23 3 2 2 5" xfId="23078" xr:uid="{5590C5C4-0BDD-4FFD-BDBE-CD26C6D6F22A}"/>
    <cellStyle name="Normal 23 3 2 3" xfId="11949" xr:uid="{9351DC3A-8932-4115-BE17-A1563A74D160}"/>
    <cellStyle name="Normal 23 3 2 3 2" xfId="20278" xr:uid="{4096C613-8D93-42FA-9564-D173FC14CBA2}"/>
    <cellStyle name="Normal 23 3 2 3 2 2" xfId="37360" xr:uid="{DE6FB9E5-10A3-4F82-BC4D-8C9D909FC06B}"/>
    <cellStyle name="Normal 23 3 2 3 3" xfId="29067" xr:uid="{553B3548-651E-4C69-B7E5-27B149AC19F2}"/>
    <cellStyle name="Normal 23 3 2 4" xfId="6596" xr:uid="{E06E9BD2-596F-4FBC-9235-4F264853AC8D}"/>
    <cellStyle name="Normal 23 3 2 4 2" xfId="15516" xr:uid="{03710095-6EF0-4AFB-BF2F-024FE0E18221}"/>
    <cellStyle name="Normal 23 3 2 4 2 2" xfId="32598" xr:uid="{16780764-1623-49C6-88F2-5E3F71E9EF9D}"/>
    <cellStyle name="Normal 23 3 2 4 3" xfId="23959" xr:uid="{2D58B8F8-4A44-46E0-9EF8-9E9B5BADC596}"/>
    <cellStyle name="Normal 23 3 2 5" xfId="13391" xr:uid="{B10D937C-B789-4F91-AC0A-16A42FD22EAE}"/>
    <cellStyle name="Normal 23 3 2 5 2" xfId="30473" xr:uid="{195B72E7-753F-402B-B453-715925741585}"/>
    <cellStyle name="Normal 23 3 2 6" xfId="21812" xr:uid="{E2162151-96DE-4C28-87BC-92F67355C13F}"/>
    <cellStyle name="Normal 23 3 2 7" xfId="3964" xr:uid="{0F449ACA-FFDA-47DB-B4AD-C90B8BA660E8}"/>
    <cellStyle name="Normal 23 3 3" xfId="4960" xr:uid="{8A9FB597-9C10-4A71-9D89-1C5E9FD9438F}"/>
    <cellStyle name="Normal 23 3 3 2" xfId="12406" xr:uid="{7E2151BF-888B-4330-8D3B-936014DFD2BF}"/>
    <cellStyle name="Normal 23 3 3 2 2" xfId="20734" xr:uid="{C43F441E-C183-4521-90D6-D815AE6CBFC7}"/>
    <cellStyle name="Normal 23 3 3 2 2 2" xfId="37816" xr:uid="{EEA4EEC7-6D2A-4782-974F-7C25958EB39E}"/>
    <cellStyle name="Normal 23 3 3 2 3" xfId="29523" xr:uid="{85F54990-28FC-45FB-ADBE-508D75B36F48}"/>
    <cellStyle name="Normal 23 3 3 3" xfId="7045" xr:uid="{9D359F3D-26C2-4F92-883F-AD851240EEA0}"/>
    <cellStyle name="Normal 23 3 3 3 2" xfId="15928" xr:uid="{5E05F065-5E40-46DB-BB90-39B1FA69BE6D}"/>
    <cellStyle name="Normal 23 3 3 3 2 2" xfId="33010" xr:uid="{157C1A06-9B1B-4365-B8E6-86672CF4C0E1}"/>
    <cellStyle name="Normal 23 3 3 3 3" xfId="24381" xr:uid="{5B4DDF6E-E94F-4A10-A0BA-F49B1401BA07}"/>
    <cellStyle name="Normal 23 3 3 4" xfId="13959" xr:uid="{8A20CC28-F0C6-4089-915A-5D4CE7FAAB51}"/>
    <cellStyle name="Normal 23 3 3 4 2" xfId="31041" xr:uid="{AC36E196-AA05-4EDE-80B6-4142AEFE9AE7}"/>
    <cellStyle name="Normal 23 3 3 5" xfId="22375" xr:uid="{0E68EF38-E303-406A-8DBF-6487619E97E7}"/>
    <cellStyle name="Normal 23 3 4" xfId="4429" xr:uid="{27B80E00-EB54-4D53-AE90-86947C5B7514}"/>
    <cellStyle name="Normal 23 3 4 2" xfId="11644" xr:uid="{2395FCA8-09AB-4C9F-8AFE-C63FDA968379}"/>
    <cellStyle name="Normal 23 3 4 2 2" xfId="19973" xr:uid="{FBF9D8C3-ED88-4B3A-89A1-07C3754CF3A8}"/>
    <cellStyle name="Normal 23 3 4 2 2 2" xfId="37055" xr:uid="{6C47EACC-2EF6-426F-B574-0D379C5DD535}"/>
    <cellStyle name="Normal 23 3 4 2 3" xfId="28762" xr:uid="{D25543E5-C762-40AF-888C-1D0F4237BEBB}"/>
    <cellStyle name="Normal 23 3 5" xfId="6020" xr:uid="{CC16BE73-F387-4044-ADCD-001027988EFD}"/>
    <cellStyle name="Normal 23 3 5 2" xfId="14945" xr:uid="{9B03F537-D954-4756-B9BE-81F777479F81}"/>
    <cellStyle name="Normal 23 3 5 2 2" xfId="32027" xr:uid="{5A947CE4-74FF-45DC-B25C-C36B0F1BF00F}"/>
    <cellStyle name="Normal 23 3 5 3" xfId="23387" xr:uid="{BD746118-FF23-4930-A750-CAA1A0A2F325}"/>
    <cellStyle name="Normal 23 3 6" xfId="13086" xr:uid="{84E1F886-2023-439A-B003-503BAD4CC990}"/>
    <cellStyle name="Normal 23 3 6 2" xfId="30168" xr:uid="{C48FD3E0-19FD-4F2D-8566-FA7BE91C593B}"/>
    <cellStyle name="Normal 23 3 7" xfId="21507" xr:uid="{9F563BCE-00B2-4CEC-B4C4-97BFB6056457}"/>
    <cellStyle name="Normal 23 3 8" xfId="3659" xr:uid="{CDD80AD7-3BA7-47BA-9844-0705B3E64138}"/>
    <cellStyle name="Normal 23 4" xfId="3070" xr:uid="{F091FF81-DD84-4451-ABBF-619F7AFE5071}"/>
    <cellStyle name="Normal 23 4 2" xfId="4958" xr:uid="{56DFBD0F-78D2-4788-A096-810016F55956}"/>
    <cellStyle name="Normal 23 4 2 2" xfId="12569" xr:uid="{BAD2EAFC-2862-4506-AEB6-2D90E7196E35}"/>
    <cellStyle name="Normal 23 4 2 2 2" xfId="20897" xr:uid="{27E8AC3E-FD5F-418C-93A3-5BF063854F53}"/>
    <cellStyle name="Normal 23 4 2 2 2 2" xfId="37979" xr:uid="{FFA1FA2E-1A0C-4205-A3FA-FCC5CCEC272E}"/>
    <cellStyle name="Normal 23 4 2 2 3" xfId="29686" xr:uid="{5B32EF04-E12F-4458-9F35-D2E981F1DD72}"/>
    <cellStyle name="Normal 23 4 2 3" xfId="7044" xr:uid="{A1DC2BEA-0BE2-41AF-B959-D35F08EA8F05}"/>
    <cellStyle name="Normal 23 4 2 3 2" xfId="15927" xr:uid="{96E16E93-87F1-467A-99BF-DA780A8E17F8}"/>
    <cellStyle name="Normal 23 4 2 3 2 2" xfId="33009" xr:uid="{582D305C-5438-4FAC-BE5A-D7EC0BA4B0BF}"/>
    <cellStyle name="Normal 23 4 2 3 3" xfId="24380" xr:uid="{EB43A862-20E0-4775-8B50-63BDBA47371F}"/>
    <cellStyle name="Normal 23 4 2 4" xfId="13957" xr:uid="{F7C31691-71E1-4647-8DAC-E63067314800}"/>
    <cellStyle name="Normal 23 4 2 4 2" xfId="31039" xr:uid="{5BBE6C2C-F262-4C15-86C4-2C93DF6ED1A9}"/>
    <cellStyle name="Normal 23 4 2 5" xfId="22373" xr:uid="{90BEB270-1EBA-4C5F-9577-0A96FFB241C8}"/>
    <cellStyle name="Normal 23 4 3" xfId="4690" xr:uid="{01B76FD5-B37E-4CC9-8DC7-6817AE5B4868}"/>
    <cellStyle name="Normal 23 4 3 2" xfId="11807" xr:uid="{9EE4AF26-FD53-4056-BCCF-438F0D9F8136}"/>
    <cellStyle name="Normal 23 4 3 2 2" xfId="20136" xr:uid="{7B4292CF-415C-4AA2-9EFC-990CE977F2F6}"/>
    <cellStyle name="Normal 23 4 3 2 2 2" xfId="37218" xr:uid="{081EE8F3-C8A9-4797-9CEB-2F71ECFC2BF7}"/>
    <cellStyle name="Normal 23 4 3 2 3" xfId="28925" xr:uid="{8CF20FF9-67C6-4EC3-94BA-B8BB836F0F95}"/>
    <cellStyle name="Normal 23 4 3 3" xfId="13775" xr:uid="{10CEDC13-F654-4215-BCAC-245FD10D2B0C}"/>
    <cellStyle name="Normal 23 4 3 3 2" xfId="30857" xr:uid="{AE6C1DE4-F05B-4A60-9A0B-D33343466B72}"/>
    <cellStyle name="Normal 23 4 3 4" xfId="22191" xr:uid="{72CCBB70-82E2-4384-8C40-836DAC963938}"/>
    <cellStyle name="Normal 23 4 4" xfId="6018" xr:uid="{69C7369C-B273-442D-ADF5-4C7AE5F9EDBE}"/>
    <cellStyle name="Normal 23 4 4 2" xfId="14943" xr:uid="{4B63D26B-FBBF-481F-8EF2-B7896EAECD13}"/>
    <cellStyle name="Normal 23 4 4 2 2" xfId="32025" xr:uid="{756B19E5-E89C-4D74-AF03-50803BAEAEE2}"/>
    <cellStyle name="Normal 23 4 4 3" xfId="23385" xr:uid="{328220A3-0A7C-4F44-9020-0783219FABEB}"/>
    <cellStyle name="Normal 23 4 5" xfId="13249" xr:uid="{ABD7F027-E773-4321-B151-4AD1C704F264}"/>
    <cellStyle name="Normal 23 4 5 2" xfId="30331" xr:uid="{D84148A7-DE61-4DA0-97FD-1791D6577AB4}"/>
    <cellStyle name="Normal 23 4 6" xfId="21670" xr:uid="{1046BFB3-B3D3-470F-A1DA-0645C40906C7}"/>
    <cellStyle name="Normal 23 4 7" xfId="3822" xr:uid="{0B257018-ECD7-4993-A1FB-B2273368EEFB}"/>
    <cellStyle name="Normal 23 5" xfId="4961" xr:uid="{C5C4A219-5FFB-42C0-AB10-FA9857169B62}"/>
    <cellStyle name="Normal 23 5 2" xfId="10857" xr:uid="{8EF1AA34-462F-42EB-B50F-81EC764F6F5E}"/>
    <cellStyle name="Normal 23 5 2 2" xfId="12264" xr:uid="{747DD0DD-1BF2-491F-B7F2-B70A1C479DC5}"/>
    <cellStyle name="Normal 23 5 2 2 2" xfId="20592" xr:uid="{53D327C2-0627-4707-B012-FC24DD9995B8}"/>
    <cellStyle name="Normal 23 5 2 2 2 2" xfId="37674" xr:uid="{F3ED2E7B-45DA-4AE7-B1FC-8F59CD60B61F}"/>
    <cellStyle name="Normal 23 5 2 2 3" xfId="29381" xr:uid="{448DBD6B-5F1F-4E61-9106-43F259EE3037}"/>
    <cellStyle name="Normal 23 5 2 3" xfId="19221" xr:uid="{21A189A6-4A34-4BFB-A9B9-4D724339D89F}"/>
    <cellStyle name="Normal 23 5 2 3 2" xfId="36303" xr:uid="{8116A058-24F4-455E-8C9A-F69E4A6158CA}"/>
    <cellStyle name="Normal 23 5 2 4" xfId="28010" xr:uid="{EE479D48-F314-401A-BE25-A230535F298A}"/>
    <cellStyle name="Normal 23 5 3" xfId="11502" xr:uid="{F8A4DC2E-2824-4A43-B03D-BF8271C4CA0F}"/>
    <cellStyle name="Normal 23 5 3 2" xfId="19831" xr:uid="{674434AE-63A1-410F-BA55-AD9035B5C14B}"/>
    <cellStyle name="Normal 23 5 3 2 2" xfId="36913" xr:uid="{820AF5FF-BF21-43AA-9886-FB7344A4E8C3}"/>
    <cellStyle name="Normal 23 5 3 3" xfId="28620" xr:uid="{CCF90CCE-7F4A-41E5-A94F-8624FAA8D920}"/>
    <cellStyle name="Normal 23 5 4" xfId="6021" xr:uid="{7943D43B-F046-469D-B886-17AB46E93A0E}"/>
    <cellStyle name="Normal 23 5 4 2" xfId="14946" xr:uid="{D98013C6-1D07-4DBB-8A54-773F393F8C98}"/>
    <cellStyle name="Normal 23 5 4 2 2" xfId="32028" xr:uid="{601E2DA3-EE67-48DE-BF4F-6F87ECE00FB6}"/>
    <cellStyle name="Normal 23 5 4 3" xfId="23388" xr:uid="{B2DFAD22-6C4B-4613-8F4A-8FC351DE7E4E}"/>
    <cellStyle name="Normal 23 5 5" xfId="13960" xr:uid="{5EE79D17-C3F2-4D00-92B5-067D2EFAA440}"/>
    <cellStyle name="Normal 23 5 5 2" xfId="31042" xr:uid="{739C02CC-14E6-4268-9A6D-FB3813158503}"/>
    <cellStyle name="Normal 23 5 6" xfId="22376" xr:uid="{E1E26F41-8CCD-4019-AB2D-111A188CD0DD}"/>
    <cellStyle name="Normal 23 6" xfId="5148" xr:uid="{C62DFD4E-BD4E-4CCC-9F03-25F00929778A}"/>
    <cellStyle name="Normal 23 6 2" xfId="12119" xr:uid="{D4479937-9DDA-487C-B226-5B24CA341B4F}"/>
    <cellStyle name="Normal 23 6 2 2" xfId="20447" xr:uid="{E120D13E-1B12-4344-B1DD-520B08418880}"/>
    <cellStyle name="Normal 23 6 2 2 2" xfId="37529" xr:uid="{8A2E1F0E-9052-48C2-B8E7-335B3871F6F4}"/>
    <cellStyle name="Normal 23 6 2 3" xfId="29236" xr:uid="{411EF48D-2BF9-40D8-B1E9-E461601B1B79}"/>
    <cellStyle name="Normal 23 6 3" xfId="7185" xr:uid="{97012053-E6DD-422C-B834-5C53310AC218}"/>
    <cellStyle name="Normal 23 6 3 2" xfId="16056" xr:uid="{EF657E43-8ADD-4A45-B0EB-AA4935502976}"/>
    <cellStyle name="Normal 23 6 3 2 2" xfId="33138" xr:uid="{6B971169-A7EC-4A4C-BCFA-C8624B8F0BBF}"/>
    <cellStyle name="Normal 23 6 3 3" xfId="24519" xr:uid="{F84F876E-3B44-4D7A-9BB6-49011FFDC819}"/>
    <cellStyle name="Normal 23 6 4" xfId="14110" xr:uid="{D626D18C-6C96-4F33-BD38-E96B531B92E8}"/>
    <cellStyle name="Normal 23 6 4 2" xfId="31192" xr:uid="{B0DCD9EA-4F60-42FD-BA3E-44F44F3708ED}"/>
    <cellStyle name="Normal 23 6 5" xfId="22539" xr:uid="{EF29C21B-CAA0-44F6-BFA9-7C79EA8D186C}"/>
    <cellStyle name="Normal 23 7" xfId="4172" xr:uid="{03D72628-F0EC-415E-98ED-7E4D5DDFD566}"/>
    <cellStyle name="Normal 23 7 2" xfId="11337" xr:uid="{1326F5E5-0C70-4C4B-A971-A2612508CFE4}"/>
    <cellStyle name="Normal 23 7 2 2" xfId="19686" xr:uid="{FE67439A-954B-4277-832B-18622861AB87}"/>
    <cellStyle name="Normal 23 7 2 2 2" xfId="36768" xr:uid="{13CB5E55-57E4-41AF-A62A-843D9EAD13A9}"/>
    <cellStyle name="Normal 23 7 2 3" xfId="28475" xr:uid="{0AD85F2A-52AD-44CB-AB2B-2F5B9E537798}"/>
    <cellStyle name="Normal 23 7 3" xfId="13469" xr:uid="{BE4266D8-47EF-494F-8235-822CE05EA0E0}"/>
    <cellStyle name="Normal 23 7 3 2" xfId="30551" xr:uid="{8A0897C9-F47C-41E4-AD01-6CEAA9A3F1C6}"/>
    <cellStyle name="Normal 23 7 4" xfId="21897" xr:uid="{29FF047D-56BA-402D-8F14-82C0C4CA3BF2}"/>
    <cellStyle name="Normal 23 8" xfId="6148" xr:uid="{18C4CAD7-72D1-49FF-B74D-CEC8293D9EA7}"/>
    <cellStyle name="Normal 23 8 2" xfId="15073" xr:uid="{B1F98B09-1E85-4948-AA33-673D8B77AD0D}"/>
    <cellStyle name="Normal 23 8 2 2" xfId="32155" xr:uid="{AEE89297-EC4D-4067-8043-BE91F74B47E8}"/>
    <cellStyle name="Normal 23 8 3" xfId="23512" xr:uid="{BF1D06B1-0ECD-4181-A7F4-CB3ECAD212B6}"/>
    <cellStyle name="Normal 23 9" xfId="12939" xr:uid="{7DB9EA75-BD5D-4CF6-ADC4-5F89BD22A448}"/>
    <cellStyle name="Normal 23 9 2" xfId="30025" xr:uid="{73C2B540-28F5-4AF6-9597-BF369FAA84A8}"/>
    <cellStyle name="Normal 24" xfId="2374" xr:uid="{01D7804E-61F6-4FFC-B29C-F3E3A63D0CEA}"/>
    <cellStyle name="Normal 24 2" xfId="4492" xr:uid="{B584F25F-C8E0-40C6-A76D-09971C6ABEA4}"/>
    <cellStyle name="Normal 25" xfId="2375" xr:uid="{D17E8A93-6D3E-4FBB-8C08-934EC3CEBD96}"/>
    <cellStyle name="Normal 25 10" xfId="3517" xr:uid="{5B2096D7-963B-42ED-B622-A93F6AB18140}"/>
    <cellStyle name="Normal 25 11" xfId="2761" xr:uid="{A3501D7A-F867-46C9-8F3A-D23EE1486E00}"/>
    <cellStyle name="Normal 25 12" xfId="38518" xr:uid="{CC2D078D-74AB-44B1-A3BA-4E36B48AA731}"/>
    <cellStyle name="Normal 25 2" xfId="2903" xr:uid="{7E2D4692-DFED-425D-BC92-A4E1432393A8}"/>
    <cellStyle name="Normal 25 2 2" xfId="3214" xr:uid="{61B1011B-DDDF-4F97-8AEB-CF1CDD1B8EF3}"/>
    <cellStyle name="Normal 25 2 2 2" xfId="5697" xr:uid="{25DD511C-49AD-445D-ACF5-FD6D0F129262}"/>
    <cellStyle name="Normal 25 2 2 2 2" xfId="12713" xr:uid="{330A8CF6-8B2A-4165-8304-CDC34E76FD97}"/>
    <cellStyle name="Normal 25 2 2 2 2 2" xfId="21041" xr:uid="{F59A3FB8-FD91-4CBF-9D4A-0B37A446E399}"/>
    <cellStyle name="Normal 25 2 2 2 2 2 2" xfId="38123" xr:uid="{D11FE0B0-9F74-4F70-8D5D-E4E71D9F3B63}"/>
    <cellStyle name="Normal 25 2 2 2 2 3" xfId="29830" xr:uid="{9D80BF17-31CF-419B-887D-1E86F29112E8}"/>
    <cellStyle name="Normal 25 2 2 2 3" xfId="11155" xr:uid="{8BB36767-9246-46C1-A0AF-0C0B19C5C683}"/>
    <cellStyle name="Normal 25 2 2 2 3 2" xfId="19519" xr:uid="{31295D12-7477-4E64-8C0D-2B7B7A975FA1}"/>
    <cellStyle name="Normal 25 2 2 2 3 2 2" xfId="36601" xr:uid="{D507D134-80A9-4572-9D40-F1548C518C64}"/>
    <cellStyle name="Normal 25 2 2 2 3 3" xfId="28308" xr:uid="{F9CE84D0-D7BB-49F2-83CF-F69D32E68FB0}"/>
    <cellStyle name="Normal 25 2 2 2 4" xfId="14647" xr:uid="{D71C7658-CE93-4AF5-89E2-DCD5508EB9CC}"/>
    <cellStyle name="Normal 25 2 2 2 4 2" xfId="31729" xr:uid="{0EBF1039-EF6D-4CA5-A5A0-79643A207295}"/>
    <cellStyle name="Normal 25 2 2 2 5" xfId="23080" xr:uid="{AD2DDBE8-303D-45DC-AE2B-C8EBD5AE2372}"/>
    <cellStyle name="Normal 25 2 2 3" xfId="11951" xr:uid="{FC38C835-BA6A-4C85-8ABD-24A28F83ABA8}"/>
    <cellStyle name="Normal 25 2 2 3 2" xfId="20280" xr:uid="{05559481-5D5D-473D-81F8-409403EEF8E3}"/>
    <cellStyle name="Normal 25 2 2 3 2 2" xfId="37362" xr:uid="{C3697416-464D-4F05-8C07-9365EAD9BD87}"/>
    <cellStyle name="Normal 25 2 2 3 3" xfId="29069" xr:uid="{D676CC61-BFD3-44B0-BFA1-A346BEFD2ADC}"/>
    <cellStyle name="Normal 25 2 2 4" xfId="6598" xr:uid="{F53DB7CA-9A25-40B6-9568-ECE10FAB277E}"/>
    <cellStyle name="Normal 25 2 2 4 2" xfId="15518" xr:uid="{5F80125C-8305-4693-BB28-D4D7C3DF549D}"/>
    <cellStyle name="Normal 25 2 2 4 2 2" xfId="32600" xr:uid="{F7214232-3927-4D33-9293-8377352C4926}"/>
    <cellStyle name="Normal 25 2 2 4 3" xfId="23961" xr:uid="{4734BE08-6E6A-46E0-8D26-382FE112670C}"/>
    <cellStyle name="Normal 25 2 2 5" xfId="13393" xr:uid="{5360357B-A3A4-4F3A-B902-A0372D1DC304}"/>
    <cellStyle name="Normal 25 2 2 5 2" xfId="30475" xr:uid="{18058FF1-7690-4CA9-ADBB-0252CE112B6F}"/>
    <cellStyle name="Normal 25 2 2 6" xfId="21814" xr:uid="{655026E9-0EB6-4386-BD1C-167D083779AA}"/>
    <cellStyle name="Normal 25 2 2 7" xfId="3966" xr:uid="{5D180392-AB4E-4DC6-B098-3B866F22DCA9}"/>
    <cellStyle name="Normal 25 2 3" xfId="5390" xr:uid="{C0B34820-8798-4474-A057-B2D9EE3F6431}"/>
    <cellStyle name="Normal 25 2 3 2" xfId="12408" xr:uid="{EEB9B9A8-5EB9-427B-A9B3-5FECAAE30591}"/>
    <cellStyle name="Normal 25 2 3 2 2" xfId="20736" xr:uid="{0BF3B12A-DA13-4001-8CB9-F31B1EE0F158}"/>
    <cellStyle name="Normal 25 2 3 2 2 2" xfId="37818" xr:uid="{8911E83D-7F04-4D37-8318-18D07321E713}"/>
    <cellStyle name="Normal 25 2 3 2 3" xfId="29525" xr:uid="{19C1C876-EDAD-498C-8048-FA64B949305B}"/>
    <cellStyle name="Normal 25 2 3 3" xfId="7332" xr:uid="{8CB4883F-9081-4DE3-9450-EA46B0F92B80}"/>
    <cellStyle name="Normal 25 2 3 3 2" xfId="16200" xr:uid="{8DB25A48-7D9C-491D-B440-B3DCB35F1238}"/>
    <cellStyle name="Normal 25 2 3 3 2 2" xfId="33282" xr:uid="{BCEF1A4F-1075-424F-A25E-2D0DC49A3C7F}"/>
    <cellStyle name="Normal 25 2 3 3 3" xfId="24666" xr:uid="{D3711C2A-D128-4D86-A4F9-7C468806BDC9}"/>
    <cellStyle name="Normal 25 2 3 4" xfId="14344" xr:uid="{76527700-B034-41A1-AA55-3A3061A3E262}"/>
    <cellStyle name="Normal 25 2 3 4 2" xfId="31426" xr:uid="{906A18E4-9DA6-40C7-85FA-3995B8B1D059}"/>
    <cellStyle name="Normal 25 2 3 5" xfId="22777" xr:uid="{AFE85DCB-12CE-4F9C-A7FC-E04C319D77DA}"/>
    <cellStyle name="Normal 25 2 4" xfId="4520" xr:uid="{4C407C30-040A-4FB1-8EFD-E06FB68738E0}"/>
    <cellStyle name="Normal 25 2 4 2" xfId="11646" xr:uid="{8291363B-55C4-429B-B712-DE75BD903ED8}"/>
    <cellStyle name="Normal 25 2 4 2 2" xfId="19975" xr:uid="{90CCBCCA-5606-4CCA-A6C1-7D07D587A3FF}"/>
    <cellStyle name="Normal 25 2 4 2 2 2" xfId="37057" xr:uid="{9974B41C-70F1-401C-8EA1-4CE5A8EC4039}"/>
    <cellStyle name="Normal 25 2 4 2 3" xfId="28764" xr:uid="{61676EF7-BE8F-47D9-A508-13BDB80E2582}"/>
    <cellStyle name="Normal 25 2 4 3" xfId="13613" xr:uid="{71EE51E8-CEA7-49FB-94D1-2C4F32B7F905}"/>
    <cellStyle name="Normal 25 2 4 3 2" xfId="30695" xr:uid="{8DA65AB7-2E0E-4C94-94BA-E320FD36BBC7}"/>
    <cellStyle name="Normal 25 2 4 4" xfId="22027" xr:uid="{20F1C59B-CBB9-4945-BD81-80D3C98E87D7}"/>
    <cellStyle name="Normal 25 2 5" xfId="6295" xr:uid="{26B406EF-CE36-49E2-9C93-77CDF356F31A}"/>
    <cellStyle name="Normal 25 2 5 2" xfId="15215" xr:uid="{B66720E1-7961-45D5-8DAC-2341CFB60EA7}"/>
    <cellStyle name="Normal 25 2 5 2 2" xfId="32297" xr:uid="{5E7F6D72-C9C1-4412-8032-855BB2AEFF35}"/>
    <cellStyle name="Normal 25 2 5 3" xfId="23658" xr:uid="{72BEC04F-4A55-4591-A8F1-77BDA64FBD85}"/>
    <cellStyle name="Normal 25 2 6" xfId="13088" xr:uid="{B72717F2-DD38-4AE9-A94D-F8D5016AA522}"/>
    <cellStyle name="Normal 25 2 6 2" xfId="30170" xr:uid="{9E246147-8FD2-430A-8316-A8502BC5DDCE}"/>
    <cellStyle name="Normal 25 2 7" xfId="21509" xr:uid="{2D6080B4-D06C-465B-BA42-08C23B3D07AC}"/>
    <cellStyle name="Normal 25 2 8" xfId="3661" xr:uid="{A4AD287A-EF16-4E1A-A4C6-A451EE2A59BB}"/>
    <cellStyle name="Normal 25 3" xfId="3072" xr:uid="{17006605-6CC1-4F2E-99FD-282EC67F9BBA}"/>
    <cellStyle name="Normal 25 3 2" xfId="5555" xr:uid="{A4F86953-9340-45AA-9C2A-8C4C9FEB3F7C}"/>
    <cellStyle name="Normal 25 3 2 2" xfId="12571" xr:uid="{64395427-5E49-491D-8F49-38A31441D222}"/>
    <cellStyle name="Normal 25 3 2 2 2" xfId="20899" xr:uid="{BA6BEFCE-4F1C-4D15-9BE4-EF35514A3FD4}"/>
    <cellStyle name="Normal 25 3 2 2 2 2" xfId="37981" xr:uid="{06AE772D-0D63-4684-B2BB-833BEFEC09E6}"/>
    <cellStyle name="Normal 25 3 2 2 3" xfId="29688" xr:uid="{D757729C-AAE1-4091-833A-0D5739AA4F51}"/>
    <cellStyle name="Normal 25 3 2 3" xfId="7408" xr:uid="{517662CB-C8E1-4CEE-ADD0-AE41645EC185}"/>
    <cellStyle name="Normal 25 3 2 3 2" xfId="16275" xr:uid="{D61AE003-F8CD-44B1-888B-029B23F5AC7C}"/>
    <cellStyle name="Normal 25 3 2 3 2 2" xfId="33357" xr:uid="{AF923CF9-8770-4231-8233-429D9FE5958A}"/>
    <cellStyle name="Normal 25 3 2 3 3" xfId="24741" xr:uid="{6EC30BBE-806E-432D-8A18-B86E148591F4}"/>
    <cellStyle name="Normal 25 3 2 4" xfId="14505" xr:uid="{F1632684-8128-4B89-8CC6-A56A2B84EA0B}"/>
    <cellStyle name="Normal 25 3 2 4 2" xfId="31587" xr:uid="{7AB63AE4-A46D-4579-B495-78B665C3682C}"/>
    <cellStyle name="Normal 25 3 2 5" xfId="22938" xr:uid="{9A4C31D5-7B46-4D9C-B100-9969B7497D94}"/>
    <cellStyle name="Normal 25 3 3" xfId="4760" xr:uid="{FF945098-5F14-4D5B-BB79-1BBE97CE3B6A}"/>
    <cellStyle name="Normal 25 3 3 2" xfId="11809" xr:uid="{44065663-8731-4B19-BC15-057331B62CA2}"/>
    <cellStyle name="Normal 25 3 3 2 2" xfId="20138" xr:uid="{E8D65601-AB04-4D5A-954D-81995F3DA36F}"/>
    <cellStyle name="Normal 25 3 3 2 2 2" xfId="37220" xr:uid="{6047DD5D-F22C-44AE-A470-03AFB62C3733}"/>
    <cellStyle name="Normal 25 3 3 2 3" xfId="28927" xr:uid="{2A33EC5C-3E8B-4B0C-A37F-E45A0B149BF0}"/>
    <cellStyle name="Normal 25 3 3 3" xfId="13843" xr:uid="{21E2DF04-3F4D-4ABD-92E6-F5B489A41C8E}"/>
    <cellStyle name="Normal 25 3 3 3 2" xfId="30925" xr:uid="{821E64FD-C573-4F49-BA1F-5C97C406FC34}"/>
    <cellStyle name="Normal 25 3 3 4" xfId="22259" xr:uid="{2C1C45C3-2BB1-42A4-88DB-7AECA5ABFF22}"/>
    <cellStyle name="Normal 25 3 4" xfId="6456" xr:uid="{0ADA85EA-934D-48A6-9AC5-7B1F3986883E}"/>
    <cellStyle name="Normal 25 3 4 2" xfId="15376" xr:uid="{56CF63C3-0E23-44C7-AC87-B552FE609FC8}"/>
    <cellStyle name="Normal 25 3 4 2 2" xfId="32458" xr:uid="{AF7EB279-F0FB-403C-8C93-B2F691E9F12F}"/>
    <cellStyle name="Normal 25 3 4 3" xfId="23819" xr:uid="{8D32175A-4AFB-49BA-A692-5053A3D76240}"/>
    <cellStyle name="Normal 25 3 5" xfId="13251" xr:uid="{F71F3988-1D64-4EA9-9394-A25700E9C0C6}"/>
    <cellStyle name="Normal 25 3 5 2" xfId="30333" xr:uid="{F3C985CD-C929-4EDA-98AF-137F73BEAD6B}"/>
    <cellStyle name="Normal 25 3 6" xfId="21672" xr:uid="{E507719A-667C-4725-9A3C-BEC5CF6AFD4D}"/>
    <cellStyle name="Normal 25 3 7" xfId="3824" xr:uid="{2D7D9E9B-F5AC-4B3C-A461-4859C10809BF}"/>
    <cellStyle name="Normal 25 4" xfId="5150" xr:uid="{219700DB-BC62-4838-A825-88E52E5FC65F}"/>
    <cellStyle name="Normal 25 4 2" xfId="10859" xr:uid="{A2D04031-6D0E-4BD6-BFC9-9C25E524A10B}"/>
    <cellStyle name="Normal 25 4 2 2" xfId="12266" xr:uid="{42EDE686-894A-4923-B688-794630F5A561}"/>
    <cellStyle name="Normal 25 4 2 2 2" xfId="20594" xr:uid="{AFB5749F-D62C-4C39-B0D8-50A5CE657662}"/>
    <cellStyle name="Normal 25 4 2 2 2 2" xfId="37676" xr:uid="{7C39AF49-5845-49C6-9658-DA9EA7059654}"/>
    <cellStyle name="Normal 25 4 2 2 3" xfId="29383" xr:uid="{4959DF5D-EF83-4C5D-AC30-519197EF2A1C}"/>
    <cellStyle name="Normal 25 4 2 3" xfId="19223" xr:uid="{15F66B8B-4CD2-4F50-89D9-0E12C4C9D671}"/>
    <cellStyle name="Normal 25 4 2 3 2" xfId="36305" xr:uid="{DC94BB20-93EF-471F-8043-DBF9D6C3280E}"/>
    <cellStyle name="Normal 25 4 2 4" xfId="28012" xr:uid="{34E8B375-D60B-4CAB-8B2A-DF91BECAE4CA}"/>
    <cellStyle name="Normal 25 4 3" xfId="11504" xr:uid="{40E80559-FA7B-45CA-AEA1-D1EACFB56DF3}"/>
    <cellStyle name="Normal 25 4 3 2" xfId="19833" xr:uid="{CE77E5DF-E7FC-49B0-9B43-E4D09F3D409B}"/>
    <cellStyle name="Normal 25 4 3 2 2" xfId="36915" xr:uid="{84B85D51-C471-4815-9131-1A6CE1766ABA}"/>
    <cellStyle name="Normal 25 4 3 3" xfId="28622" xr:uid="{F0F4B4D9-CA63-498B-B9CA-3C4C49C6A41D}"/>
    <cellStyle name="Normal 25 4 4" xfId="7187" xr:uid="{5DDCC833-52CE-4100-B312-54A8F4CB2132}"/>
    <cellStyle name="Normal 25 4 4 2" xfId="16058" xr:uid="{96B9B4BA-C1B2-45CD-BC3F-928C4A14EDFB}"/>
    <cellStyle name="Normal 25 4 4 2 2" xfId="33140" xr:uid="{CA33AC2F-9854-408A-86F5-623DCB8B0258}"/>
    <cellStyle name="Normal 25 4 4 3" xfId="24521" xr:uid="{B3C33361-3604-47E5-9128-DEC0AE9525D9}"/>
    <cellStyle name="Normal 25 4 5" xfId="14112" xr:uid="{979DAABB-857A-4064-92CD-D050FAD3BC78}"/>
    <cellStyle name="Normal 25 4 5 2" xfId="31194" xr:uid="{EABFA55E-2EF9-425C-AF9F-11BC292A18A0}"/>
    <cellStyle name="Normal 25 4 6" xfId="22541" xr:uid="{4694723A-4A44-4D67-BD91-60707AEAAFD4}"/>
    <cellStyle name="Normal 25 5" xfId="4420" xr:uid="{F24D1C86-F52B-431A-A616-36D3410325CE}"/>
    <cellStyle name="Normal 25 5 2" xfId="12121" xr:uid="{0C23B210-4F80-490D-9D6C-A0B2C47920F8}"/>
    <cellStyle name="Normal 25 5 2 2" xfId="20449" xr:uid="{18ADFC44-92D2-43C8-9F7C-FE4F406D8F0E}"/>
    <cellStyle name="Normal 25 5 2 2 2" xfId="37531" xr:uid="{90047C6F-89AD-4436-A416-42C5E4853D9C}"/>
    <cellStyle name="Normal 25 5 2 3" xfId="29238" xr:uid="{D0AC588D-BC19-4B45-9D5B-9609C977CA08}"/>
    <cellStyle name="Normal 25 5 3" xfId="10687" xr:uid="{41A5551E-6812-490A-AACB-8AFBB4FC4E54}"/>
    <cellStyle name="Normal 25 5 3 2" xfId="19079" xr:uid="{41C2B646-8722-4183-8B9A-7AEDADE82C77}"/>
    <cellStyle name="Normal 25 5 3 2 2" xfId="36161" xr:uid="{DDF25645-A462-432E-B702-F1B34CEEA7E0}"/>
    <cellStyle name="Normal 25 5 3 3" xfId="27868" xr:uid="{0EBD79A7-CB10-4A01-A6BA-584EF47F29FB}"/>
    <cellStyle name="Normal 25 6" xfId="11339" xr:uid="{FA286848-7B86-424C-90E8-681E17C9B6D7}"/>
    <cellStyle name="Normal 25 6 2" xfId="19688" xr:uid="{75624C59-E4AE-4C47-B72E-D6B6B922E84F}"/>
    <cellStyle name="Normal 25 6 2 2" xfId="36770" xr:uid="{31522053-1DA8-4680-BA2D-413F46485A53}"/>
    <cellStyle name="Normal 25 6 3" xfId="28477" xr:uid="{96C8C02E-5AF3-47DC-833F-7936EDB7031B}"/>
    <cellStyle name="Normal 25 7" xfId="6150" xr:uid="{281D4192-4DD3-49A1-B385-BEEE31BC9176}"/>
    <cellStyle name="Normal 25 7 2" xfId="15075" xr:uid="{112E6441-5A42-404B-A956-564653DB44D6}"/>
    <cellStyle name="Normal 25 7 2 2" xfId="32157" xr:uid="{483102CE-DF0A-49F2-85BC-4507C7D424EE}"/>
    <cellStyle name="Normal 25 7 3" xfId="23514" xr:uid="{C4ED6BF0-B388-4FA8-8E04-8F83DB90411D}"/>
    <cellStyle name="Normal 25 8" xfId="12941" xr:uid="{9DDBAEBB-2E9F-4D9D-BAB4-CEAEFD79ECAA}"/>
    <cellStyle name="Normal 25 8 2" xfId="30027" xr:uid="{1409EE02-9A6C-449D-BA8B-6689E5F84CA2}"/>
    <cellStyle name="Normal 25 9" xfId="21276" xr:uid="{CC9684F9-F468-4E15-979F-C2E42088D07D}"/>
    <cellStyle name="Normal 26" xfId="2376" xr:uid="{3D58C1DF-CD9B-4157-B076-5BA30944EED0}"/>
    <cellStyle name="Normal 26 10" xfId="3518" xr:uid="{49E8D8C9-115E-4374-8AD2-0B49366C33F7}"/>
    <cellStyle name="Normal 26 11" xfId="2762" xr:uid="{515BEBEF-B8C2-4927-AB85-C3C0453355D0}"/>
    <cellStyle name="Normal 26 12" xfId="38519" xr:uid="{76EC22D5-6619-42FF-B8EF-580F278BAC43}"/>
    <cellStyle name="Normal 26 2" xfId="2904" xr:uid="{897D13EC-FA03-442D-BC66-6E04E4D2345A}"/>
    <cellStyle name="Normal 26 2 2" xfId="3215" xr:uid="{5399CCD6-B6D2-4438-B5CF-7CBA7FED400E}"/>
    <cellStyle name="Normal 26 2 2 2" xfId="5698" xr:uid="{2244EEBE-59FF-4ADF-A1EC-5237B858F8D2}"/>
    <cellStyle name="Normal 26 2 2 2 2" xfId="12714" xr:uid="{900291E8-53FE-4286-9324-602A79E828A7}"/>
    <cellStyle name="Normal 26 2 2 2 2 2" xfId="21042" xr:uid="{B9FE25B1-9517-482E-9712-081C2EF62CD9}"/>
    <cellStyle name="Normal 26 2 2 2 2 2 2" xfId="38124" xr:uid="{71612142-C726-45D7-BD49-617FB0DF7F7F}"/>
    <cellStyle name="Normal 26 2 2 2 2 3" xfId="29831" xr:uid="{DF711DEA-2AFD-4FA2-B373-65FB038BA6D8}"/>
    <cellStyle name="Normal 26 2 2 2 3" xfId="11156" xr:uid="{27B56D3C-9166-432B-A0C5-74778FA913ED}"/>
    <cellStyle name="Normal 26 2 2 2 3 2" xfId="19520" xr:uid="{A5A92337-0F4D-4FFE-9EB7-3CB2B5507033}"/>
    <cellStyle name="Normal 26 2 2 2 3 2 2" xfId="36602" xr:uid="{7AA36084-79EF-4DFD-838C-BA00DF99CEB0}"/>
    <cellStyle name="Normal 26 2 2 2 3 3" xfId="28309" xr:uid="{32397417-A7B8-47AB-9478-3D44CF13EC75}"/>
    <cellStyle name="Normal 26 2 2 2 4" xfId="14648" xr:uid="{C51B62D3-1923-47D2-8BBF-CF3CA4BA646E}"/>
    <cellStyle name="Normal 26 2 2 2 4 2" xfId="31730" xr:uid="{D05F5B0C-ED7E-46FD-A213-E7BFE1EDB36B}"/>
    <cellStyle name="Normal 26 2 2 2 5" xfId="23081" xr:uid="{87CE707C-E381-4E69-906D-756D3CAF8ABA}"/>
    <cellStyle name="Normal 26 2 2 3" xfId="11952" xr:uid="{61B85960-A407-4C20-A88F-CE464375BF9E}"/>
    <cellStyle name="Normal 26 2 2 3 2" xfId="20281" xr:uid="{13BDB389-A58D-4CDC-AADD-AC70A8E8F2D1}"/>
    <cellStyle name="Normal 26 2 2 3 2 2" xfId="37363" xr:uid="{F16CCDB2-AA3B-4AB0-AFD6-D53AD1E01F1D}"/>
    <cellStyle name="Normal 26 2 2 3 3" xfId="29070" xr:uid="{5FC50275-854C-4989-A306-08FEF30C9CAC}"/>
    <cellStyle name="Normal 26 2 2 4" xfId="6599" xr:uid="{9454E1C4-2E68-4655-8125-5A53368C407E}"/>
    <cellStyle name="Normal 26 2 2 4 2" xfId="15519" xr:uid="{E0074A10-6F25-4860-AD33-C47B4A464CBF}"/>
    <cellStyle name="Normal 26 2 2 4 2 2" xfId="32601" xr:uid="{ECADC8A1-EDDB-4A80-9F34-40B6F4A18A60}"/>
    <cellStyle name="Normal 26 2 2 4 3" xfId="23962" xr:uid="{981D04F1-B7CE-4B73-941A-2435BDADD704}"/>
    <cellStyle name="Normal 26 2 2 5" xfId="13394" xr:uid="{9457FF73-9C0C-4CD6-83D6-DD2C97D124E7}"/>
    <cellStyle name="Normal 26 2 2 5 2" xfId="30476" xr:uid="{119FCAA5-3714-4D0D-87A9-8EBBE2C23628}"/>
    <cellStyle name="Normal 26 2 2 6" xfId="21815" xr:uid="{830D2E90-EBEE-4018-AFF2-F1C8CEC09DEB}"/>
    <cellStyle name="Normal 26 2 2 7" xfId="3967" xr:uid="{78B1B7C1-48B0-4EFE-BD95-5CAC30AFFF21}"/>
    <cellStyle name="Normal 26 2 3" xfId="5391" xr:uid="{16A51110-267D-4A68-8376-CCDFD79EBF08}"/>
    <cellStyle name="Normal 26 2 3 2" xfId="12409" xr:uid="{1548DBCD-2575-4398-AC4D-39F7B04E4982}"/>
    <cellStyle name="Normal 26 2 3 2 2" xfId="20737" xr:uid="{6F432AE1-9C95-49AC-BD21-1DD0CE668EB3}"/>
    <cellStyle name="Normal 26 2 3 2 2 2" xfId="37819" xr:uid="{88E4FD38-3730-48D6-AA81-96C1C8EC745F}"/>
    <cellStyle name="Normal 26 2 3 2 3" xfId="29526" xr:uid="{FB77F828-E6F9-4D34-B380-12689926B3AB}"/>
    <cellStyle name="Normal 26 2 3 3" xfId="10902" xr:uid="{4B89BE4F-D398-4617-A77A-BD40F07ABC05}"/>
    <cellStyle name="Normal 26 2 3 3 2" xfId="19266" xr:uid="{1FB7FD2F-A56B-4401-A2D0-27273D7C27F6}"/>
    <cellStyle name="Normal 26 2 3 3 2 2" xfId="36348" xr:uid="{809CB96C-65C2-46C3-AED2-88C7AC8C192B}"/>
    <cellStyle name="Normal 26 2 3 3 3" xfId="28055" xr:uid="{0A177556-228E-4DF7-8917-449205FD4DDB}"/>
    <cellStyle name="Normal 26 2 3 4" xfId="14345" xr:uid="{88EF3B78-6329-4BFB-99AA-BE5831D3DBA3}"/>
    <cellStyle name="Normal 26 2 3 4 2" xfId="31427" xr:uid="{A9A4EAF0-544B-40DA-B182-0350E894DB4A}"/>
    <cellStyle name="Normal 26 2 3 5" xfId="22778" xr:uid="{70D668DA-2AE2-46A0-841E-6244D5221BBC}"/>
    <cellStyle name="Normal 26 2 4" xfId="11647" xr:uid="{67465734-18D6-483F-9681-C65930ADA666}"/>
    <cellStyle name="Normal 26 2 4 2" xfId="19976" xr:uid="{C6FDAD27-5F1B-4886-A2BE-A691127523E8}"/>
    <cellStyle name="Normal 26 2 4 2 2" xfId="37058" xr:uid="{163C8476-D776-4DDA-81FA-CBB74BEB0D38}"/>
    <cellStyle name="Normal 26 2 4 3" xfId="28765" xr:uid="{045FD0B8-F4E9-4C6A-AF0E-E62DB90EF481}"/>
    <cellStyle name="Normal 26 2 5" xfId="6296" xr:uid="{CD4A229F-EF44-4859-BEBD-CF9C30D99DEF}"/>
    <cellStyle name="Normal 26 2 5 2" xfId="15216" xr:uid="{F79BCA7B-99F7-4FB9-9A9F-C512826B5137}"/>
    <cellStyle name="Normal 26 2 5 2 2" xfId="32298" xr:uid="{5EDE29BB-1767-410B-AA23-1790A1BC55E1}"/>
    <cellStyle name="Normal 26 2 5 3" xfId="23659" xr:uid="{B5CB1216-E0A3-4344-B14B-95471D878E71}"/>
    <cellStyle name="Normal 26 2 6" xfId="13089" xr:uid="{8B36D2A4-FEB7-4426-A55E-8B45458F7B04}"/>
    <cellStyle name="Normal 26 2 6 2" xfId="30171" xr:uid="{045DDE64-A870-40CA-8F05-FCCFF0CBDC27}"/>
    <cellStyle name="Normal 26 2 7" xfId="21510" xr:uid="{CCA736D5-2B6D-483B-95C1-F944BCE6B28E}"/>
    <cellStyle name="Normal 26 2 8" xfId="3662" xr:uid="{4A5A522C-B4D0-49C6-9719-73A40B0FAE04}"/>
    <cellStyle name="Normal 26 3" xfId="3073" xr:uid="{7DD9052C-B753-402E-823C-00B74F256BE2}"/>
    <cellStyle name="Normal 26 3 2" xfId="5556" xr:uid="{1FB15188-E154-49E0-80FD-6BE1B0616924}"/>
    <cellStyle name="Normal 26 3 2 2" xfId="12572" xr:uid="{CB62D95E-36D8-43A0-8B4C-8509ED992754}"/>
    <cellStyle name="Normal 26 3 2 2 2" xfId="20900" xr:uid="{1268F99F-330E-425E-B679-848D73B8093E}"/>
    <cellStyle name="Normal 26 3 2 2 2 2" xfId="37982" xr:uid="{46882E5C-7B8C-4A89-858F-0AC7E18B76A3}"/>
    <cellStyle name="Normal 26 3 2 2 3" xfId="29689" xr:uid="{6C549BD0-9C93-4181-8D67-F31A93AA5CBC}"/>
    <cellStyle name="Normal 26 3 2 3" xfId="11018" xr:uid="{EB1B8F5B-27C7-4748-BB60-059914DCC7C1}"/>
    <cellStyle name="Normal 26 3 2 3 2" xfId="19382" xr:uid="{463340B5-E1F3-4CB9-9A94-C1625B40E4CD}"/>
    <cellStyle name="Normal 26 3 2 3 2 2" xfId="36464" xr:uid="{6E0D0B95-0DBD-4E19-80A6-6762939950CE}"/>
    <cellStyle name="Normal 26 3 2 3 3" xfId="28171" xr:uid="{21B2C4C5-B53D-4A07-AADC-D9E3732F3584}"/>
    <cellStyle name="Normal 26 3 2 4" xfId="14506" xr:uid="{9AC6079B-3FE4-4780-89DD-6C7904DC40A8}"/>
    <cellStyle name="Normal 26 3 2 4 2" xfId="31588" xr:uid="{9CAE6E41-22C5-47E3-B429-3B8237C7DF75}"/>
    <cellStyle name="Normal 26 3 2 5" xfId="22939" xr:uid="{88203111-AB1F-4138-A1D5-EECB05998DE3}"/>
    <cellStyle name="Normal 26 3 3" xfId="11810" xr:uid="{57D6E273-30A6-475B-B0D4-49B90BAFD264}"/>
    <cellStyle name="Normal 26 3 3 2" xfId="20139" xr:uid="{4D617DD3-47E4-4C5B-817A-CDA49681A3A6}"/>
    <cellStyle name="Normal 26 3 3 2 2" xfId="37221" xr:uid="{1FA570E1-B5A0-4E22-A198-27D74DDDE4E9}"/>
    <cellStyle name="Normal 26 3 3 3" xfId="28928" xr:uid="{DD45A7B8-A19D-4641-82C9-557132C53349}"/>
    <cellStyle name="Normal 26 3 4" xfId="6457" xr:uid="{F67BC8AA-8CB9-488A-83E5-992DAE94E1A7}"/>
    <cellStyle name="Normal 26 3 4 2" xfId="15377" xr:uid="{917681ED-A459-4E4D-91DB-21FA752BA293}"/>
    <cellStyle name="Normal 26 3 4 2 2" xfId="32459" xr:uid="{EFA43DC8-ACDA-4EB8-BF45-BE32B000B18C}"/>
    <cellStyle name="Normal 26 3 4 3" xfId="23820" xr:uid="{1E17B083-3764-4796-B329-4C9E51BBBB82}"/>
    <cellStyle name="Normal 26 3 5" xfId="13252" xr:uid="{8BB2410B-B618-45CA-8FEE-591C27F97788}"/>
    <cellStyle name="Normal 26 3 5 2" xfId="30334" xr:uid="{2DBC822B-3D4C-4F65-AEC1-404C99EB196E}"/>
    <cellStyle name="Normal 26 3 6" xfId="21673" xr:uid="{F11146A8-EFED-4A2C-ADCC-66BF521E279A}"/>
    <cellStyle name="Normal 26 3 7" xfId="3825" xr:uid="{D85AB44B-EFBD-4C69-B774-A3A8F7AD6B0C}"/>
    <cellStyle name="Normal 26 4" xfId="5151" xr:uid="{9E019E18-EA6C-4F1D-A0A9-58BA3CCC530E}"/>
    <cellStyle name="Normal 26 4 2" xfId="10860" xr:uid="{1C89F4F7-2743-4DCE-A67E-878C6669B642}"/>
    <cellStyle name="Normal 26 4 2 2" xfId="12267" xr:uid="{D632E65D-13DB-4B07-AFA1-F70ECFCE5FED}"/>
    <cellStyle name="Normal 26 4 2 2 2" xfId="20595" xr:uid="{45E2D003-3A16-46EA-BF3D-C068EB0ECD75}"/>
    <cellStyle name="Normal 26 4 2 2 2 2" xfId="37677" xr:uid="{6F9E0812-8073-446E-AA5F-5763DDFF9130}"/>
    <cellStyle name="Normal 26 4 2 2 3" xfId="29384" xr:uid="{4DDF7745-AF76-42A6-ABE3-32952F47AEDD}"/>
    <cellStyle name="Normal 26 4 2 3" xfId="19224" xr:uid="{BACBE50E-B345-4C3E-B098-D3E4A7D5D728}"/>
    <cellStyle name="Normal 26 4 2 3 2" xfId="36306" xr:uid="{C61DF6A4-70FF-4F7A-B521-062FDAF935E0}"/>
    <cellStyle name="Normal 26 4 2 4" xfId="28013" xr:uid="{3A6E65FB-F7F5-4F90-B28D-3CA782305293}"/>
    <cellStyle name="Normal 26 4 3" xfId="11505" xr:uid="{3DF18CA8-B049-41C7-ABA4-B8D5EE8111AD}"/>
    <cellStyle name="Normal 26 4 3 2" xfId="19834" xr:uid="{DECF7380-63B3-48A5-9FFA-E64F77335447}"/>
    <cellStyle name="Normal 26 4 3 2 2" xfId="36916" xr:uid="{AAE07A9D-B275-4131-BC78-E4A1ED0A3EA8}"/>
    <cellStyle name="Normal 26 4 3 3" xfId="28623" xr:uid="{B97440D0-42FC-44AC-9A43-5F177A0B4285}"/>
    <cellStyle name="Normal 26 4 4" xfId="7188" xr:uid="{1583D59E-8DB9-40B5-8488-CED4DF06CA8A}"/>
    <cellStyle name="Normal 26 4 4 2" xfId="16059" xr:uid="{DD3CB5FB-F871-43A0-B3BA-B3B38B40D71A}"/>
    <cellStyle name="Normal 26 4 4 2 2" xfId="33141" xr:uid="{51347A0F-4E7C-4FC0-BE2C-D2BA2D9D174B}"/>
    <cellStyle name="Normal 26 4 4 3" xfId="24522" xr:uid="{DEE87F43-2B53-43B0-8872-DF6AF09B40FB}"/>
    <cellStyle name="Normal 26 4 5" xfId="14113" xr:uid="{F8B510F2-DD94-4D90-AD24-4012D39884CD}"/>
    <cellStyle name="Normal 26 4 5 2" xfId="31195" xr:uid="{0C0177D7-A830-4F24-B8D6-2B80C17422B2}"/>
    <cellStyle name="Normal 26 4 6" xfId="22542" xr:uid="{3C945ED7-F16D-4A93-B796-F23E6B454556}"/>
    <cellStyle name="Normal 26 5" xfId="4417" xr:uid="{E94ACA1E-3BDC-45ED-B979-BAD2E9775C5D}"/>
    <cellStyle name="Normal 26 5 2" xfId="12122" xr:uid="{C58132CC-A955-4B7B-907E-E24C7B643FBE}"/>
    <cellStyle name="Normal 26 5 2 2" xfId="20450" xr:uid="{E4547BDB-F3B6-4BA5-8BBB-5A7B5BD48C59}"/>
    <cellStyle name="Normal 26 5 2 2 2" xfId="37532" xr:uid="{4211B7A0-0584-4190-A3E9-170CC8DD8754}"/>
    <cellStyle name="Normal 26 5 2 3" xfId="29239" xr:uid="{1908D019-9875-4795-88B3-59C4895A14DF}"/>
    <cellStyle name="Normal 26 5 3" xfId="10688" xr:uid="{BA555A15-FBC4-4352-BC1C-F4FC0DD1520E}"/>
    <cellStyle name="Normal 26 5 3 2" xfId="19080" xr:uid="{8E8F01D3-13A0-4571-9E48-F64EA7157073}"/>
    <cellStyle name="Normal 26 5 3 2 2" xfId="36162" xr:uid="{6463FE2E-EFC6-41A8-B65E-D10384CC44C2}"/>
    <cellStyle name="Normal 26 5 3 3" xfId="27869" xr:uid="{42553FB4-8A30-45F5-A3F3-891EA377D46B}"/>
    <cellStyle name="Normal 26 6" xfId="11340" xr:uid="{6BB1025D-FF41-454D-93EE-C6A6DB4A76BA}"/>
    <cellStyle name="Normal 26 6 2" xfId="19689" xr:uid="{7F683393-F4AC-489D-A415-52C21461D65F}"/>
    <cellStyle name="Normal 26 6 2 2" xfId="36771" xr:uid="{3F0B7D18-4D9A-49EE-97A6-A0E5868D9DA1}"/>
    <cellStyle name="Normal 26 6 3" xfId="28478" xr:uid="{DE5F18C3-D5D9-4277-B547-EFFAFB046F8A}"/>
    <cellStyle name="Normal 26 7" xfId="6151" xr:uid="{603D4D76-54E1-4094-A711-1E0D6E86A422}"/>
    <cellStyle name="Normal 26 7 2" xfId="15076" xr:uid="{697D6C0D-DD02-410D-866E-0F7FD851FE3A}"/>
    <cellStyle name="Normal 26 7 2 2" xfId="32158" xr:uid="{C4730B16-A315-4590-BEA1-28642AE075E7}"/>
    <cellStyle name="Normal 26 7 3" xfId="23515" xr:uid="{F509120C-0CFF-4868-A282-1F0F5042721C}"/>
    <cellStyle name="Normal 26 8" xfId="12942" xr:uid="{D08EF185-0565-4EFB-84AE-99FA9D8F1F8E}"/>
    <cellStyle name="Normal 26 8 2" xfId="30028" xr:uid="{66247D41-6326-43CC-8984-054B1CD1E005}"/>
    <cellStyle name="Normal 26 9" xfId="21277" xr:uid="{70AC5787-0000-47F1-BB0C-74FDAE0E9C80}"/>
    <cellStyle name="Normal 27" xfId="2578" xr:uid="{A599C609-8353-4E0E-91F1-D643DE69F9B2}"/>
    <cellStyle name="Normal 27 10" xfId="3546" xr:uid="{3F29F9A8-40C5-4433-82AB-1110B6C1EE50}"/>
    <cellStyle name="Normal 27 11" xfId="2788" xr:uid="{AD5BC571-A49B-4556-BB71-E1F34D00E414}"/>
    <cellStyle name="Normal 27 12" xfId="38547" xr:uid="{72866F02-79D8-40AE-B2C5-BBE973F0AFA6}"/>
    <cellStyle name="Normal 27 2" xfId="2930" xr:uid="{E959B67D-D88C-4689-B8AA-7127656D83CF}"/>
    <cellStyle name="Normal 27 2 2" xfId="3241" xr:uid="{2F8D0A0B-7C84-4BC0-A9F7-D53002817605}"/>
    <cellStyle name="Normal 27 2 2 2" xfId="5724" xr:uid="{00B57038-C22F-4066-9D65-9DF1087ED7EE}"/>
    <cellStyle name="Normal 27 2 2 2 2" xfId="12740" xr:uid="{B27C8D72-F2C3-4C7F-928E-5F7132876566}"/>
    <cellStyle name="Normal 27 2 2 2 2 2" xfId="21068" xr:uid="{2BFF6BD0-774F-4A98-A428-E4BD92019BA9}"/>
    <cellStyle name="Normal 27 2 2 2 2 2 2" xfId="38150" xr:uid="{C3803C50-1FEE-48A0-A8D8-30FEC28E4633}"/>
    <cellStyle name="Normal 27 2 2 2 2 3" xfId="29857" xr:uid="{BDB88DF8-E180-4375-9C04-258A795CEE82}"/>
    <cellStyle name="Normal 27 2 2 2 3" xfId="11182" xr:uid="{85C95EEB-CC1B-4499-9D8C-65311265A2F9}"/>
    <cellStyle name="Normal 27 2 2 2 3 2" xfId="19546" xr:uid="{83119841-C5C1-47C4-ACFD-FCF88E9C5B82}"/>
    <cellStyle name="Normal 27 2 2 2 3 2 2" xfId="36628" xr:uid="{2CEA3363-3C46-456C-9B1E-4BEEEEEDD624}"/>
    <cellStyle name="Normal 27 2 2 2 3 3" xfId="28335" xr:uid="{73F09E4F-0BE3-446B-88A3-8ECE55BA16A9}"/>
    <cellStyle name="Normal 27 2 2 2 4" xfId="14674" xr:uid="{4A7A1D46-A304-4337-907C-EA035F923F25}"/>
    <cellStyle name="Normal 27 2 2 2 4 2" xfId="31756" xr:uid="{404B3CEE-CCDE-4954-93E8-2DD1A0159C21}"/>
    <cellStyle name="Normal 27 2 2 2 5" xfId="23107" xr:uid="{0DBFB185-336D-4E62-A8F6-C8A76D8BE648}"/>
    <cellStyle name="Normal 27 2 2 3" xfId="11978" xr:uid="{1911A7FA-2B62-4188-9E8A-7308183D812E}"/>
    <cellStyle name="Normal 27 2 2 3 2" xfId="20307" xr:uid="{35F76255-CCCE-4A05-A3D7-CC5AD355EF38}"/>
    <cellStyle name="Normal 27 2 2 3 2 2" xfId="37389" xr:uid="{F65F076E-2C35-4EC5-AA3F-334EC28074CE}"/>
    <cellStyle name="Normal 27 2 2 3 3" xfId="29096" xr:uid="{AA7947D0-1F90-4494-A3A4-D61DF883BF53}"/>
    <cellStyle name="Normal 27 2 2 4" xfId="6625" xr:uid="{CADB239B-788B-4439-8C07-227858D828AD}"/>
    <cellStyle name="Normal 27 2 2 4 2" xfId="15545" xr:uid="{B5F431CB-9B88-4027-B453-2FD18B816314}"/>
    <cellStyle name="Normal 27 2 2 4 2 2" xfId="32627" xr:uid="{05A99FE3-279B-4D90-B9AC-E731AE22F701}"/>
    <cellStyle name="Normal 27 2 2 4 3" xfId="23988" xr:uid="{C5C1631C-5280-49EE-AC1D-BEEE2D7A3EAE}"/>
    <cellStyle name="Normal 27 2 2 5" xfId="13420" xr:uid="{14A3378D-B544-438C-96A2-027455D554EF}"/>
    <cellStyle name="Normal 27 2 2 5 2" xfId="30502" xr:uid="{C8414073-7E1A-4AA3-8BB0-C7589D43FB25}"/>
    <cellStyle name="Normal 27 2 2 6" xfId="21841" xr:uid="{0BF4AE1D-B2E9-4C69-B59C-62BAD6B6D9A6}"/>
    <cellStyle name="Normal 27 2 2 7" xfId="3993" xr:uid="{3F39BC02-F6C0-46B6-ADC2-16CD7F5FBF59}"/>
    <cellStyle name="Normal 27 2 3" xfId="5417" xr:uid="{C7F00839-5BF0-42C7-8C38-2B8B8C97100A}"/>
    <cellStyle name="Normal 27 2 3 2" xfId="12435" xr:uid="{4DDCC939-848A-4C1D-9143-71D8FFD56729}"/>
    <cellStyle name="Normal 27 2 3 2 2" xfId="20763" xr:uid="{69352DD3-48A2-45FF-93F4-D54ACD24DB40}"/>
    <cellStyle name="Normal 27 2 3 2 2 2" xfId="37845" xr:uid="{75003610-0889-4FA5-83BE-373AFE2BC0D1}"/>
    <cellStyle name="Normal 27 2 3 2 3" xfId="29552" xr:uid="{62EC5306-BBDB-4D30-BA09-08523865FF58}"/>
    <cellStyle name="Normal 27 2 3 3" xfId="10903" xr:uid="{3F9CBB61-9E4F-482E-AAF4-36CDBCCEEACC}"/>
    <cellStyle name="Normal 27 2 3 3 2" xfId="19267" xr:uid="{8673DDE8-2F5C-4F33-B3BE-7B461EB4CABF}"/>
    <cellStyle name="Normal 27 2 3 3 2 2" xfId="36349" xr:uid="{B0C1C0F5-11A4-40CE-8359-EA2DA5D595C1}"/>
    <cellStyle name="Normal 27 2 3 3 3" xfId="28056" xr:uid="{215D3C1E-DCFF-4BA8-B231-FC1971CB8A2B}"/>
    <cellStyle name="Normal 27 2 3 4" xfId="14371" xr:uid="{3D7EDEA8-D47F-4711-B78E-214D3E73356D}"/>
    <cellStyle name="Normal 27 2 3 4 2" xfId="31453" xr:uid="{3F1D417E-0367-40AE-B8E5-10DEA9530A5A}"/>
    <cellStyle name="Normal 27 2 3 5" xfId="22804" xr:uid="{D290721E-3142-4A75-956A-7A83B84ECDD5}"/>
    <cellStyle name="Normal 27 2 4" xfId="11673" xr:uid="{BDC860AE-934A-455C-A02F-E265F093B45C}"/>
    <cellStyle name="Normal 27 2 4 2" xfId="20002" xr:uid="{EA62D8C5-C676-4E0F-9015-58C474D78D9A}"/>
    <cellStyle name="Normal 27 2 4 2 2" xfId="37084" xr:uid="{3C6E396B-6C7C-457B-AA8D-7D7C152F6931}"/>
    <cellStyle name="Normal 27 2 4 3" xfId="28791" xr:uid="{B65DEF77-56CD-46E8-BBA7-A0F9009FBAA0}"/>
    <cellStyle name="Normal 27 2 5" xfId="6322" xr:uid="{FA4EF979-8FF2-4ABB-ACC8-9B4CD7A5E7BC}"/>
    <cellStyle name="Normal 27 2 5 2" xfId="15242" xr:uid="{DBC82D56-9795-4743-BFB6-94D553C614DC}"/>
    <cellStyle name="Normal 27 2 5 2 2" xfId="32324" xr:uid="{81DFCDF2-EEF4-46E4-9160-E559AF1CAD0D}"/>
    <cellStyle name="Normal 27 2 5 3" xfId="23685" xr:uid="{DBB78755-0C13-4831-B135-79500F37A6EB}"/>
    <cellStyle name="Normal 27 2 6" xfId="13115" xr:uid="{E15D8CA3-0D6D-45AD-B3C6-A30B229320EA}"/>
    <cellStyle name="Normal 27 2 6 2" xfId="30197" xr:uid="{58CA6311-7397-4FFD-B31B-BAEF1D846BFA}"/>
    <cellStyle name="Normal 27 2 7" xfId="21536" xr:uid="{CA11B797-9959-4197-86AC-0D0E2253D256}"/>
    <cellStyle name="Normal 27 2 8" xfId="3688" xr:uid="{C6D87AC7-ADC1-44BE-B890-91C066CDEF57}"/>
    <cellStyle name="Normal 27 3" xfId="3099" xr:uid="{3D140BA3-01E1-4328-9790-BC91B02D91AD}"/>
    <cellStyle name="Normal 27 3 2" xfId="5582" xr:uid="{51D20693-8267-4D3A-930E-CD74DC72D193}"/>
    <cellStyle name="Normal 27 3 2 2" xfId="12598" xr:uid="{A9B1AB8B-E7AD-457D-AC51-BAA5FCB1721D}"/>
    <cellStyle name="Normal 27 3 2 2 2" xfId="20926" xr:uid="{92EFB506-F4A8-4578-893B-59ADD960B961}"/>
    <cellStyle name="Normal 27 3 2 2 2 2" xfId="38008" xr:uid="{70EAA557-154F-4188-A37D-EE366080623A}"/>
    <cellStyle name="Normal 27 3 2 2 3" xfId="29715" xr:uid="{B4771017-02DC-48A4-8D50-D57E010C8125}"/>
    <cellStyle name="Normal 27 3 2 3" xfId="11040" xr:uid="{DFB49963-12F5-4D93-B1C9-07F828AE3B1D}"/>
    <cellStyle name="Normal 27 3 2 3 2" xfId="19404" xr:uid="{07DFCD98-FD48-41FD-B6CA-28932A47D82B}"/>
    <cellStyle name="Normal 27 3 2 3 2 2" xfId="36486" xr:uid="{F2C6C024-288D-4941-AAF4-6B0978C9CC73}"/>
    <cellStyle name="Normal 27 3 2 3 3" xfId="28193" xr:uid="{57D03290-CC14-424D-8AB4-F134100DFD12}"/>
    <cellStyle name="Normal 27 3 2 4" xfId="14532" xr:uid="{CD1BB711-D296-4964-9938-43CF952B7EB0}"/>
    <cellStyle name="Normal 27 3 2 4 2" xfId="31614" xr:uid="{0350DBC4-32D2-452F-84FD-570D907F964A}"/>
    <cellStyle name="Normal 27 3 2 5" xfId="22965" xr:uid="{9332A3DD-40DF-48CC-92F5-8605FC54F83A}"/>
    <cellStyle name="Normal 27 3 3" xfId="11836" xr:uid="{6C3F2F69-8837-402B-A2FC-C82C34A1FB4F}"/>
    <cellStyle name="Normal 27 3 3 2" xfId="20165" xr:uid="{B5069C5B-34CA-43F5-837C-34D6D23CB6CA}"/>
    <cellStyle name="Normal 27 3 3 2 2" xfId="37247" xr:uid="{52F47753-F805-42C5-84C3-E2A52FBC0205}"/>
    <cellStyle name="Normal 27 3 3 3" xfId="28954" xr:uid="{6EBB6C63-5119-4164-807B-95CB0730B7C6}"/>
    <cellStyle name="Normal 27 3 4" xfId="6483" xr:uid="{69C82F32-499F-40AD-9525-884943361F29}"/>
    <cellStyle name="Normal 27 3 4 2" xfId="15403" xr:uid="{877C6609-B93E-4446-B95E-F66CA3F5549C}"/>
    <cellStyle name="Normal 27 3 4 2 2" xfId="32485" xr:uid="{2CBC28B2-9168-4073-A316-299C2896C557}"/>
    <cellStyle name="Normal 27 3 4 3" xfId="23846" xr:uid="{F5BAC614-EAEC-46D4-AE5D-148086AE0ED7}"/>
    <cellStyle name="Normal 27 3 5" xfId="13278" xr:uid="{7C9F1428-DFEE-49AC-A91D-FBD3EC48DBCF}"/>
    <cellStyle name="Normal 27 3 5 2" xfId="30360" xr:uid="{E91FB7B0-4E32-4BD2-9E8D-35938888D46C}"/>
    <cellStyle name="Normal 27 3 6" xfId="21699" xr:uid="{1D426BEA-215B-49B1-9C34-19AEFBA8D418}"/>
    <cellStyle name="Normal 27 3 7" xfId="3851" xr:uid="{58C18EC5-E1E8-45D9-9963-52A6B3B7A29E}"/>
    <cellStyle name="Normal 27 4" xfId="3296" xr:uid="{EC092A06-1E0A-4556-91E7-67E840B39CD5}"/>
    <cellStyle name="Normal 27 4 2" xfId="10886" xr:uid="{DC0ABB74-DB27-4C4A-9AD3-73CFAB8D5866}"/>
    <cellStyle name="Normal 27 4 2 2" xfId="12293" xr:uid="{88B9DD8A-F399-4B57-879D-9A61D3FE2EE3}"/>
    <cellStyle name="Normal 27 4 2 2 2" xfId="20621" xr:uid="{F33203DD-9097-4395-B916-F430BD593165}"/>
    <cellStyle name="Normal 27 4 2 2 2 2" xfId="37703" xr:uid="{A66C1F1C-9AB5-4826-9077-67C59463E429}"/>
    <cellStyle name="Normal 27 4 2 2 3" xfId="29410" xr:uid="{7C44F2E4-3DEC-4DBD-B532-FCAA6E8664E2}"/>
    <cellStyle name="Normal 27 4 2 3" xfId="19250" xr:uid="{D1AF43C1-C8B4-40B2-B94A-4D35A6F65C34}"/>
    <cellStyle name="Normal 27 4 2 3 2" xfId="36332" xr:uid="{50991F0F-1DFE-45A0-9744-17B58A863ACF}"/>
    <cellStyle name="Normal 27 4 2 4" xfId="28039" xr:uid="{91DE4B67-35F0-420F-9DEC-E9BB6748B0EE}"/>
    <cellStyle name="Normal 27 4 3" xfId="11531" xr:uid="{58A783C7-8621-49A2-AC1E-7595E0D08A78}"/>
    <cellStyle name="Normal 27 4 3 2" xfId="19860" xr:uid="{7916817C-47EC-4DD7-B542-C2A23FE0E1CE}"/>
    <cellStyle name="Normal 27 4 3 2 2" xfId="36942" xr:uid="{760BB5BD-8D4A-429B-B591-47E8D8FBF9CF}"/>
    <cellStyle name="Normal 27 4 3 3" xfId="28649" xr:uid="{86ED281D-9DC3-41B7-BBC7-72BA9B604982}"/>
    <cellStyle name="Normal 27 4 4" xfId="7219" xr:uid="{79005A02-4EAB-4503-8616-D4A1DBD36F95}"/>
    <cellStyle name="Normal 27 4 4 2" xfId="16087" xr:uid="{19552427-A70F-4D3F-B57A-52BEC1A6B650}"/>
    <cellStyle name="Normal 27 4 4 2 2" xfId="33169" xr:uid="{5DB7376E-43C7-4FE2-9017-EEC3DEE4DC6E}"/>
    <cellStyle name="Normal 27 4 4 3" xfId="24553" xr:uid="{E61DAAFA-58E9-4CFC-9250-D08251D08A04}"/>
    <cellStyle name="Normal 27 4 5" xfId="14230" xr:uid="{19FCF626-C38A-493D-938F-C5715591B682}"/>
    <cellStyle name="Normal 27 4 5 2" xfId="31312" xr:uid="{FE64965C-E8E8-41F2-A690-CF237D63370B}"/>
    <cellStyle name="Normal 27 4 6" xfId="22663" xr:uid="{31A3E466-E2C6-4EB0-9EF8-F1E474D60FF3}"/>
    <cellStyle name="Normal 27 4 7" xfId="5276" xr:uid="{FAD4CAE4-8B1B-4A50-8FE5-9732F2EF8E38}"/>
    <cellStyle name="Normal 27 5" xfId="4478" xr:uid="{610D5558-3850-4FAF-AA95-CC0880590FF0}"/>
    <cellStyle name="Normal 27 5 2" xfId="12148" xr:uid="{1E24756E-37AC-4D67-B6D6-2137A041FDD6}"/>
    <cellStyle name="Normal 27 5 2 2" xfId="20476" xr:uid="{C388DA67-CC39-4795-81AB-C849AD0452C8}"/>
    <cellStyle name="Normal 27 5 2 2 2" xfId="37558" xr:uid="{D2C3FBFE-C1EB-4B56-A1BF-FA249B1064B6}"/>
    <cellStyle name="Normal 27 5 2 3" xfId="29265" xr:uid="{B619F65F-1D1A-4014-9738-F7B2DB9CB95D}"/>
    <cellStyle name="Normal 27 5 3" xfId="10723" xr:uid="{5E4B87EA-C4B0-4291-9F9F-1088A573170E}"/>
    <cellStyle name="Normal 27 5 3 2" xfId="19106" xr:uid="{509CA26C-1EDD-4562-9A17-FA4AC6D29005}"/>
    <cellStyle name="Normal 27 5 3 2 2" xfId="36188" xr:uid="{41B0D134-4733-4D6B-B88D-9387EE1C150D}"/>
    <cellStyle name="Normal 27 5 3 3" xfId="27895" xr:uid="{34865C3F-B9C9-40D0-9342-11479C2DBA9B}"/>
    <cellStyle name="Normal 27 6" xfId="11366" xr:uid="{F1C727A2-5ED9-46DA-B9D7-E5CA53B66879}"/>
    <cellStyle name="Normal 27 6 2" xfId="19715" xr:uid="{41AE338E-4695-4893-9ADB-948FF8D6303B}"/>
    <cellStyle name="Normal 27 6 2 2" xfId="36797" xr:uid="{CB95DDAF-27BB-4311-A8F5-854C2C71E2BB}"/>
    <cellStyle name="Normal 27 6 3" xfId="28504" xr:uid="{5F1B6651-F418-44EF-B2C4-44A9F18438E1}"/>
    <cellStyle name="Normal 27 7" xfId="6181" xr:uid="{DB36B087-824F-4845-8B3D-C2CFB0B3E421}"/>
    <cellStyle name="Normal 27 7 2" xfId="15101" xr:uid="{D81898A8-A363-41DD-B770-FADB0D3B7A6A}"/>
    <cellStyle name="Normal 27 7 2 2" xfId="32183" xr:uid="{051EDAE6-18B8-482E-8150-3745465B91E7}"/>
    <cellStyle name="Normal 27 7 3" xfId="23544" xr:uid="{D2DA2F69-253E-4E9B-B466-84E7B6D0EC9C}"/>
    <cellStyle name="Normal 27 8" xfId="12973" xr:uid="{73E015F5-58AA-45F0-9C5C-F92FC92E063A}"/>
    <cellStyle name="Normal 27 8 2" xfId="30055" xr:uid="{0A42C4A0-5ACC-47D3-9B64-4C5226FC3851}"/>
    <cellStyle name="Normal 27 9" xfId="21394" xr:uid="{D5E2A9BD-9496-4C2D-BABC-BAF7A07BDFE9}"/>
    <cellStyle name="Normal 28" xfId="1661" xr:uid="{106C23E7-B553-4652-A4F4-6F23FADF1241}"/>
    <cellStyle name="Normal 28 2" xfId="3242" xr:uid="{CA93EE44-2D21-47D0-8680-2E0123D18A30}"/>
    <cellStyle name="Normal 28 2 2" xfId="5725" xr:uid="{B1822F4C-13EB-497C-B6EC-E66ECCFC0C45}"/>
    <cellStyle name="Normal 28 2 2 2" xfId="12741" xr:uid="{B0C9C508-15DC-4060-919A-C7EE3258714B}"/>
    <cellStyle name="Normal 28 2 2 2 2" xfId="21069" xr:uid="{29EDA10A-8F3B-4484-829F-F5DD73A6BCBD}"/>
    <cellStyle name="Normal 28 2 2 2 2 2" xfId="38151" xr:uid="{F99E2243-5972-46B4-8174-5435870FD205}"/>
    <cellStyle name="Normal 28 2 2 2 3" xfId="29858" xr:uid="{46E9BAE2-EB2E-4A74-917C-DAF41317FFBF}"/>
    <cellStyle name="Normal 28 2 2 3" xfId="11183" xr:uid="{FBF8F9AB-64C8-4022-A477-98917BB40759}"/>
    <cellStyle name="Normal 28 2 2 3 2" xfId="19547" xr:uid="{99575BBE-CAC1-4462-9465-CA78840B33B2}"/>
    <cellStyle name="Normal 28 2 2 3 2 2" xfId="36629" xr:uid="{A2492A9F-1C7A-4B96-B845-1D85DFEABB76}"/>
    <cellStyle name="Normal 28 2 2 3 3" xfId="28336" xr:uid="{0C11A656-0401-4DA2-9C4C-8ECA14565D69}"/>
    <cellStyle name="Normal 28 2 2 4" xfId="14675" xr:uid="{3211F636-4362-4501-BAD6-188F218DA8F5}"/>
    <cellStyle name="Normal 28 2 2 4 2" xfId="31757" xr:uid="{07B81498-C67C-4EFC-B817-651CA317FC7B}"/>
    <cellStyle name="Normal 28 2 2 5" xfId="23108" xr:uid="{8FFE0195-706C-4C9C-A373-114D495FC413}"/>
    <cellStyle name="Normal 28 2 3" xfId="11979" xr:uid="{14A98DD2-2B3C-4B5E-A21C-937106D23A30}"/>
    <cellStyle name="Normal 28 2 3 2" xfId="20308" xr:uid="{2C432A73-FBA4-4FC0-9235-43FA34E6DFDC}"/>
    <cellStyle name="Normal 28 2 3 2 2" xfId="37390" xr:uid="{7CD48BAB-763B-42B0-BEF5-9A414CF8A66C}"/>
    <cellStyle name="Normal 28 2 3 3" xfId="29097" xr:uid="{B7F96367-6292-4BAF-90BF-E312C9DD2251}"/>
    <cellStyle name="Normal 28 2 4" xfId="6626" xr:uid="{3CEC1694-CAEE-40CA-BFEA-CD8660D0B668}"/>
    <cellStyle name="Normal 28 2 4 2" xfId="15546" xr:uid="{BFB3424F-DFA6-444A-84A6-E1D237F0989D}"/>
    <cellStyle name="Normal 28 2 4 2 2" xfId="32628" xr:uid="{38CC0F79-D93F-4BE5-A201-08F100136151}"/>
    <cellStyle name="Normal 28 2 4 3" xfId="23989" xr:uid="{F5E66049-1C9B-463C-BD27-AF84C7CFF2CC}"/>
    <cellStyle name="Normal 28 2 5" xfId="13421" xr:uid="{D584D82D-9D4C-49D1-B209-92A317FF7F60}"/>
    <cellStyle name="Normal 28 2 5 2" xfId="30503" xr:uid="{82C2AB53-98AA-4F1A-8F0E-5A985A0F7049}"/>
    <cellStyle name="Normal 28 2 6" xfId="21842" xr:uid="{5D7245A3-7F63-48A0-BCAE-A7018D9D0F7B}"/>
    <cellStyle name="Normal 28 2 7" xfId="3994" xr:uid="{1044417A-C73F-4318-9384-D1444812A8B9}"/>
    <cellStyle name="Normal 28 3" xfId="5418" xr:uid="{A88CB2D6-2E8C-499C-874A-0167CB9D0353}"/>
    <cellStyle name="Normal 28 3 2" xfId="10904" xr:uid="{29014315-C8BD-4ECE-B383-6A83181795A7}"/>
    <cellStyle name="Normal 28 3 2 2" xfId="12436" xr:uid="{A69FDA73-9763-4930-90CB-7D9B37514965}"/>
    <cellStyle name="Normal 28 3 2 2 2" xfId="20764" xr:uid="{6C270285-E5A5-49C2-95B9-8B0CEEBCE633}"/>
    <cellStyle name="Normal 28 3 2 2 2 2" xfId="37846" xr:uid="{291C4560-64D8-4664-BFCB-7B74239F8B37}"/>
    <cellStyle name="Normal 28 3 2 2 3" xfId="29553" xr:uid="{BF833C62-B2C0-4A4A-ADAA-A1E9EFFB230E}"/>
    <cellStyle name="Normal 28 3 2 3" xfId="12763" xr:uid="{21B59E38-27FE-45B1-B491-14885AED3FDA}"/>
    <cellStyle name="Normal 28 3 2 4" xfId="19268" xr:uid="{A4A78BFB-5560-48DC-AFF7-2DFDABD19670}"/>
    <cellStyle name="Normal 28 3 2 4 2" xfId="36350" xr:uid="{B2AE5493-A6F5-4706-8F43-89E1F3328427}"/>
    <cellStyle name="Normal 28 3 2 5" xfId="28057" xr:uid="{DA571631-CA99-40B5-91C0-9EE0EBFD834C}"/>
    <cellStyle name="Normal 28 3 3" xfId="11674" xr:uid="{9E611CFD-50FC-476B-8401-939A4FAD288A}"/>
    <cellStyle name="Normal 28 3 3 2" xfId="20003" xr:uid="{CD1CE07C-5E39-4ECF-9694-05D645C69835}"/>
    <cellStyle name="Normal 28 3 3 2 2" xfId="37085" xr:uid="{02CBE648-323C-4D8F-BFD3-2BA8DB0085F6}"/>
    <cellStyle name="Normal 28 3 3 3" xfId="28792" xr:uid="{30134782-C062-4454-94A5-22A832AC58A7}"/>
    <cellStyle name="Normal 28 3 4" xfId="7359" xr:uid="{2C50395D-63C2-4B34-9045-7A5C9176BBDB}"/>
    <cellStyle name="Normal 28 3 4 2" xfId="16227" xr:uid="{7F67D80C-4F7D-40D1-B4CF-2B0D62302BA6}"/>
    <cellStyle name="Normal 28 3 4 2 2" xfId="33309" xr:uid="{041513E1-CE4B-4301-B65C-9C1B313CF953}"/>
    <cellStyle name="Normal 28 3 4 3" xfId="24693" xr:uid="{CC2AF374-3A68-4BE3-ACFD-E0E0B62388DA}"/>
    <cellStyle name="Normal 28 3 5" xfId="14372" xr:uid="{EC4ADCD7-3E7D-4A92-A732-E95CB63F26F9}"/>
    <cellStyle name="Normal 28 3 5 2" xfId="31454" xr:uid="{C2ECAF4E-BC42-4F61-B276-7E85D4E6422B}"/>
    <cellStyle name="Normal 28 3 6" xfId="22805" xr:uid="{653CE660-B2B8-4E1A-8E8C-00FBE38AFF85}"/>
    <cellStyle name="Normal 28 4" xfId="4494" xr:uid="{0759F5EF-696B-4E59-A0DD-FE86265CC30C}"/>
    <cellStyle name="Normal 28 5" xfId="6323" xr:uid="{2B09407A-1C05-4A53-95E8-8516A85BCA38}"/>
    <cellStyle name="Normal 28 5 2" xfId="15243" xr:uid="{E0EC464E-8060-4A2A-A86E-6E69EE7EF29E}"/>
    <cellStyle name="Normal 28 5 2 2" xfId="32325" xr:uid="{12FDF9F8-D2AA-4C8D-A6FD-7BE03B3326A4}"/>
    <cellStyle name="Normal 28 5 3" xfId="23686" xr:uid="{7FFBE59C-295E-417B-92AB-6FCC37B537A1}"/>
    <cellStyle name="Normal 28 6" xfId="13116" xr:uid="{C99FBDA4-B9F4-480A-92CF-21AEA8AD3A5A}"/>
    <cellStyle name="Normal 28 6 2" xfId="30198" xr:uid="{B6CC7F7F-AA33-4AA4-84A4-1F536BE3F2C0}"/>
    <cellStyle name="Normal 28 7" xfId="21537" xr:uid="{958050C4-8D85-46D4-B8EE-B38A20B03948}"/>
    <cellStyle name="Normal 28 8" xfId="3689" xr:uid="{F73128D7-D30B-40A5-8E92-4D0653080A81}"/>
    <cellStyle name="Normal 28 9" xfId="2931" xr:uid="{59A556B6-E690-446A-A9B6-2010C34AEA87}"/>
    <cellStyle name="Normal 29" xfId="2581" xr:uid="{550A9AB7-42BF-4827-BBDD-DE5DF67B119F}"/>
    <cellStyle name="Normal 29 10" xfId="2933" xr:uid="{305DE0A9-495B-4E7D-9A0E-B3001897AB3C}"/>
    <cellStyle name="Normal 29 11" xfId="38548" xr:uid="{0669AAB7-6995-4370-9FD5-541C71BB16D1}"/>
    <cellStyle name="Normal 29 2" xfId="3244" xr:uid="{C2B877A1-DAF1-4B8D-8A88-DBD4AC3F3C3A}"/>
    <cellStyle name="Normal 29 2 2" xfId="5727" xr:uid="{8B25216E-F1F7-42AA-A718-B297DA04CA67}"/>
    <cellStyle name="Normal 29 2 2 2" xfId="12743" xr:uid="{8E4BAEB7-433D-4B62-B74B-ED4B5176721B}"/>
    <cellStyle name="Normal 29 2 2 2 2" xfId="21071" xr:uid="{669AE514-3E66-4568-AC5B-FF6D736CB249}"/>
    <cellStyle name="Normal 29 2 2 2 2 2" xfId="38153" xr:uid="{C3C87241-751C-4241-B1EA-8742E4BAC1D9}"/>
    <cellStyle name="Normal 29 2 2 2 3" xfId="29860" xr:uid="{315CE8A3-2D28-48D5-BFDA-4FB1C64130B4}"/>
    <cellStyle name="Normal 29 2 2 3" xfId="11185" xr:uid="{98CCE5FC-B119-4772-A249-A9E484851EAA}"/>
    <cellStyle name="Normal 29 2 2 3 2" xfId="19549" xr:uid="{B9B597F3-27D6-419D-8CBD-1AF0DA9F1BFD}"/>
    <cellStyle name="Normal 29 2 2 3 2 2" xfId="36631" xr:uid="{E6DF8B62-8492-45A9-BAF2-3AF23E1AB34E}"/>
    <cellStyle name="Normal 29 2 2 3 3" xfId="28338" xr:uid="{F1BE1E0E-3848-4C48-8059-FC80444AD478}"/>
    <cellStyle name="Normal 29 2 2 4" xfId="14677" xr:uid="{8C82C5C7-B6DD-4063-BE12-D27303EC58BB}"/>
    <cellStyle name="Normal 29 2 2 4 2" xfId="31759" xr:uid="{887AED79-9477-4742-BC58-E0AEF51E53C1}"/>
    <cellStyle name="Normal 29 2 2 5" xfId="23110" xr:uid="{C124E81A-E5B9-43BB-B193-5EF87478B514}"/>
    <cellStyle name="Normal 29 2 3" xfId="11981" xr:uid="{0DF9482B-7D84-4DB0-996D-724EA6389F85}"/>
    <cellStyle name="Normal 29 2 3 2" xfId="20310" xr:uid="{F1BBC811-7C4B-4178-AB2F-3C017097FDFA}"/>
    <cellStyle name="Normal 29 2 3 2 2" xfId="37392" xr:uid="{66402805-AC74-428D-8FD2-6F4A97146AF5}"/>
    <cellStyle name="Normal 29 2 3 3" xfId="29099" xr:uid="{A2613964-C64A-4443-8BA9-F927D4B06EBA}"/>
    <cellStyle name="Normal 29 2 4" xfId="6628" xr:uid="{04B5A7DB-7B41-4C99-931E-7F66B05DB1BC}"/>
    <cellStyle name="Normal 29 2 4 2" xfId="15548" xr:uid="{C90BDA8C-3144-406B-8638-E17F489AB45F}"/>
    <cellStyle name="Normal 29 2 4 2 2" xfId="32630" xr:uid="{F994E9F9-1CD7-45FA-902F-4BD72BA90B90}"/>
    <cellStyle name="Normal 29 2 4 3" xfId="23991" xr:uid="{DE4B35E7-8345-46D5-B908-E2D141A9BF34}"/>
    <cellStyle name="Normal 29 2 5" xfId="13423" xr:uid="{5629E779-06E0-4073-B91F-C52AEAF47D07}"/>
    <cellStyle name="Normal 29 2 5 2" xfId="30505" xr:uid="{A6721290-C2F8-44BD-8390-60EB7D8F12B0}"/>
    <cellStyle name="Normal 29 2 6" xfId="21844" xr:uid="{79E40483-1221-4FD2-84F8-2DF650DC15F3}"/>
    <cellStyle name="Normal 29 2 7" xfId="3996" xr:uid="{1F3F4FD7-617D-40B1-8773-C643258946C3}"/>
    <cellStyle name="Normal 29 3" xfId="5420" xr:uid="{ACC0245B-87A2-480E-BA44-46C03E28F191}"/>
    <cellStyle name="Normal 29 3 2" xfId="10906" xr:uid="{D20CEBD5-CCD6-4EC7-9633-ED5A90111BDB}"/>
    <cellStyle name="Normal 29 3 2 2" xfId="12438" xr:uid="{D9F2550A-22E6-465C-BB95-B0DAECC1D97B}"/>
    <cellStyle name="Normal 29 3 2 2 2" xfId="20766" xr:uid="{FBCC7064-BB81-430F-A38A-51AC0896D021}"/>
    <cellStyle name="Normal 29 3 2 2 2 2" xfId="37848" xr:uid="{9BF69632-82F5-4ADE-A094-EBFB76F65FFA}"/>
    <cellStyle name="Normal 29 3 2 2 3" xfId="29555" xr:uid="{33D90AB2-EE46-4601-A574-3C8859DEED03}"/>
    <cellStyle name="Normal 29 3 2 3" xfId="19270" xr:uid="{D84D0265-F35D-4E74-9863-B42C62607129}"/>
    <cellStyle name="Normal 29 3 2 3 2" xfId="36352" xr:uid="{F3D9D850-6018-4735-A9C9-CF54BFDAC97F}"/>
    <cellStyle name="Normal 29 3 2 4" xfId="28059" xr:uid="{525A540E-8C77-4AC9-A101-46D6DADB3A5C}"/>
    <cellStyle name="Normal 29 3 3" xfId="11676" xr:uid="{2A539D83-D454-4E68-8A50-218293D835CF}"/>
    <cellStyle name="Normal 29 3 3 2" xfId="20005" xr:uid="{6C74A63C-09F7-4909-B77B-15F1CAC9CAD8}"/>
    <cellStyle name="Normal 29 3 3 2 2" xfId="37087" xr:uid="{06E57D8C-8586-44EC-9625-E4E5D7CAE4F2}"/>
    <cellStyle name="Normal 29 3 3 3" xfId="28794" xr:uid="{7F0F84A5-2A64-46FC-B13E-87F76FBF1F3D}"/>
    <cellStyle name="Normal 29 3 4" xfId="7361" xr:uid="{3C969369-0B62-4960-BB23-1F7A666A885D}"/>
    <cellStyle name="Normal 29 3 4 2" xfId="16229" xr:uid="{57C8F376-6CB4-420A-9800-5F626BBDC333}"/>
    <cellStyle name="Normal 29 3 4 2 2" xfId="33311" xr:uid="{F160F876-B2D6-4207-8DF2-8D61C5AC1BB2}"/>
    <cellStyle name="Normal 29 3 4 3" xfId="24695" xr:uid="{310C6F57-3263-4FEF-ABF0-069415685FA1}"/>
    <cellStyle name="Normal 29 3 5" xfId="14374" xr:uid="{7688346C-DE17-40C9-8502-7BDD7202AB1E}"/>
    <cellStyle name="Normal 29 3 5 2" xfId="31456" xr:uid="{9B5C1BFA-C2DC-42F6-8F24-F856A12E1258}"/>
    <cellStyle name="Normal 29 3 6" xfId="22807" xr:uid="{F82300EE-257B-490A-9B2A-B03AD0A71E14}"/>
    <cellStyle name="Normal 29 4" xfId="4477" xr:uid="{C8AE1B49-C4DF-4D2E-930C-2800CB395B67}"/>
    <cellStyle name="Normal 29 4 2" xfId="12149" xr:uid="{240DABA2-A5A2-46B7-A794-81E3D2B7014C}"/>
    <cellStyle name="Normal 29 4 2 2" xfId="20477" xr:uid="{921CFF9E-FCD0-4A48-9E61-85056A6D6B10}"/>
    <cellStyle name="Normal 29 4 2 2 2" xfId="37559" xr:uid="{741199C3-E6DE-4FFA-BA76-885593F0DE53}"/>
    <cellStyle name="Normal 29 4 2 3" xfId="29266" xr:uid="{2A9DC580-F916-43C3-9A83-1A469B78F91D}"/>
    <cellStyle name="Normal 29 4 3" xfId="10724" xr:uid="{3B878662-06A4-4655-B1C2-0F3517797F8F}"/>
    <cellStyle name="Normal 29 4 3 2" xfId="19107" xr:uid="{5A54CBEA-794F-400C-93C9-C1F2227E8878}"/>
    <cellStyle name="Normal 29 4 3 2 2" xfId="36189" xr:uid="{64396B88-C6F5-41BE-B155-411960BEBE7C}"/>
    <cellStyle name="Normal 29 4 3 3" xfId="27896" xr:uid="{BE483AC0-56FB-49C1-A465-FD7802C3A13D}"/>
    <cellStyle name="Normal 29 5" xfId="11367" xr:uid="{8A1A4CA1-4DED-48BF-B66F-91DA37F02CC6}"/>
    <cellStyle name="Normal 29 5 2" xfId="19716" xr:uid="{7F5A3E6A-33BB-4B8E-AA0B-1BA495413FC1}"/>
    <cellStyle name="Normal 29 5 2 2" xfId="36798" xr:uid="{880C614E-F0EF-4141-AF73-B9655F86142E}"/>
    <cellStyle name="Normal 29 5 3" xfId="28505" xr:uid="{6B1A3E36-5E25-48BF-A055-C4929899EC6C}"/>
    <cellStyle name="Normal 29 6" xfId="6325" xr:uid="{20E57970-E075-49ED-BAA5-FF3E7CCC54D9}"/>
    <cellStyle name="Normal 29 6 2" xfId="15245" xr:uid="{53F82F9D-C22D-4009-8F61-41091FB89852}"/>
    <cellStyle name="Normal 29 6 2 2" xfId="32327" xr:uid="{A3B2012E-FBF3-4295-AE1E-F5B73B98DE21}"/>
    <cellStyle name="Normal 29 6 3" xfId="23688" xr:uid="{A4288E45-E1C7-4E85-849C-7C01BC8476DA}"/>
    <cellStyle name="Normal 29 7" xfId="13118" xr:uid="{0BB6E1C2-A2EA-4F0C-8F4B-21AA9A24716F}"/>
    <cellStyle name="Normal 29 7 2" xfId="30200" xr:uid="{FF8DA688-FC34-4662-BF67-72108562FC27}"/>
    <cellStyle name="Normal 29 8" xfId="21539" xr:uid="{FD13CEB8-13B6-484F-8F04-3277246F9852}"/>
    <cellStyle name="Normal 29 9" xfId="3691" xr:uid="{C5B28D90-EABE-49F4-BEBE-1C925B254812}"/>
    <cellStyle name="Normal 3" xfId="1153" xr:uid="{00000000-0005-0000-0000-000081040000}"/>
    <cellStyle name="Normal 3 2" xfId="1154" xr:uid="{00000000-0005-0000-0000-000082040000}"/>
    <cellStyle name="Normal 3 2 10" xfId="2379" xr:uid="{EFC51F61-3A1A-4506-A139-313EC0E4AF6F}"/>
    <cellStyle name="Normal 3 2 2" xfId="2378" xr:uid="{03D64E99-DE56-4394-AFE2-479E7CFD0BEA}"/>
    <cellStyle name="Normal 3 2 2 2" xfId="4977" xr:uid="{D274D855-5879-4CC9-9E04-C8649933C76C}"/>
    <cellStyle name="Normal 3 2 2 2 2" xfId="7053" xr:uid="{A8585CC3-219A-4FA0-93A3-34247E9D95E3}"/>
    <cellStyle name="Normal 3 2 2 2 2 2" xfId="15936" xr:uid="{7CFF6B73-C13F-4961-80A5-341CB0A1DC81}"/>
    <cellStyle name="Normal 3 2 2 2 2 2 2" xfId="33018" xr:uid="{D0575064-A716-4BAC-BD1A-8C76785DE187}"/>
    <cellStyle name="Normal 3 2 2 2 2 3" xfId="24389" xr:uid="{E91034FC-A933-4BFE-9AB1-CE2B2667A72E}"/>
    <cellStyle name="Normal 3 2 2 2 3" xfId="13968" xr:uid="{6EF0C1B6-51FC-471E-B7D7-F24CE2899506}"/>
    <cellStyle name="Normal 3 2 2 2 3 2" xfId="31050" xr:uid="{456D59DE-698E-4C32-AC82-D65B0BE5CF2B}"/>
    <cellStyle name="Normal 3 2 2 2 4" xfId="22384" xr:uid="{520EE8DF-E020-460C-BAA6-98667DA227EF}"/>
    <cellStyle name="Normal 3 2 2 3" xfId="6940" xr:uid="{C05FE8FC-536D-414B-8481-9F953C5BBEEE}"/>
    <cellStyle name="Normal 3 2 2 4" xfId="6029" xr:uid="{C22B5A3A-C7AA-4B9F-8C65-0DC95A02D44E}"/>
    <cellStyle name="Normal 3 2 2 4 2" xfId="14954" xr:uid="{194F949A-46B0-4213-8ECC-947ED222D26E}"/>
    <cellStyle name="Normal 3 2 2 4 2 2" xfId="32036" xr:uid="{0CED712A-6D19-40A4-B37E-F69683952000}"/>
    <cellStyle name="Normal 3 2 2 4 3" xfId="23396" xr:uid="{1422DD80-4820-4AB5-8D79-05E9DD22B2A7}"/>
    <cellStyle name="Normal 3 2 2 5" xfId="4465" xr:uid="{2A80C15C-5D10-4520-9EBD-A42CB49B2E4E}"/>
    <cellStyle name="Normal 3 2 2 6" xfId="2696" xr:uid="{7ED4D3ED-7796-4CA9-BBBE-6F97FA69B92F}"/>
    <cellStyle name="Normal 3 2 3" xfId="4308" xr:uid="{A2891C17-1804-4014-BB8E-BD9DF0465D85}"/>
    <cellStyle name="Normal 3 2 4" xfId="4919" xr:uid="{95B3BC9F-76FF-4DE0-B3EC-67088AE6788C}"/>
    <cellStyle name="Normal 3 2 5" xfId="4939" xr:uid="{78100312-8236-45D7-9270-E9E4FC256601}"/>
    <cellStyle name="Normal 3 2 6" xfId="4106" xr:uid="{111AEA43-98C6-4B3D-89D3-1A50DF908FEA}"/>
    <cellStyle name="Normal 3 3" xfId="1155" xr:uid="{00000000-0005-0000-0000-000083040000}"/>
    <cellStyle name="Normal 3 3 2" xfId="3355" xr:uid="{8521F983-A1B0-476E-9317-A087E48D4760}"/>
    <cellStyle name="Normal 3 3 2 2" xfId="4309" xr:uid="{FA583EBE-E8FB-4961-85C2-865C3152453D}"/>
    <cellStyle name="Normal 3 3 3" xfId="4981" xr:uid="{33B4AA41-B375-428D-BB1D-F5DE6A9EBA86}"/>
    <cellStyle name="Normal 3 3 4" xfId="4107" xr:uid="{F90A919D-C1D1-4186-A519-5278222D7894}"/>
    <cellStyle name="Normal 3 4" xfId="1156" xr:uid="{00000000-0005-0000-0000-000084040000}"/>
    <cellStyle name="Normal 3 4 2" xfId="2680" xr:uid="{CD24607A-45A5-4C74-8B0C-1856C484FF69}"/>
    <cellStyle name="Normal 3 4 2 2" xfId="4310" xr:uid="{5D13D57A-526B-4EA4-AC59-BC5FCF3D0ADD}"/>
    <cellStyle name="Normal 3 4 3" xfId="3360" xr:uid="{E6140276-626F-4DEB-B37B-C19C691E3BE5}"/>
    <cellStyle name="Normal 3 4 3 2" xfId="4108" xr:uid="{0520FB99-562A-444C-83BD-284D3FF7ED86}"/>
    <cellStyle name="Normal 3 5" xfId="1157" xr:uid="{00000000-0005-0000-0000-000085040000}"/>
    <cellStyle name="Normal 3 6" xfId="2377" xr:uid="{EDB15EAA-DB46-4BE0-B391-0E5BF49910D1}"/>
    <cellStyle name="Normal 3 6 2" xfId="8580" xr:uid="{846B8E4D-8246-48CD-9189-1737998C5ABD}"/>
    <cellStyle name="Normal 3 6 3" xfId="4464" xr:uid="{B23B953C-F0A7-4D00-B971-77BBB1E0C941}"/>
    <cellStyle name="Normal 3 6 4" xfId="3279" xr:uid="{B9089E59-0400-41C9-8B41-EEF0C9A2F20B}"/>
    <cellStyle name="Normal 3 7" xfId="1660" xr:uid="{149470DB-0A10-475F-891F-D822F4B9ADBA}"/>
    <cellStyle name="Normal 3 7 2" xfId="13449" xr:uid="{DE31E556-E8A0-4F84-B074-12F4B51FF3B1}"/>
    <cellStyle name="Normal 3 7 2 2" xfId="30531" xr:uid="{6D775795-2462-4664-A3C6-15CCBC38853E}"/>
    <cellStyle name="Normal 3 7 3" xfId="21875" xr:uid="{8ACBB158-AC19-4ED1-B29E-A5AF3421F43E}"/>
    <cellStyle name="Normal 3 7 4" xfId="4105" xr:uid="{137B2E1C-460E-43AC-AE19-222A48CE2804}"/>
    <cellStyle name="Normal 3 7 5" xfId="3299" xr:uid="{17B4FFDC-7751-473D-89FC-E2BEE421E1D6}"/>
    <cellStyle name="Normal 3 8" xfId="12943" xr:uid="{6CFAFDFF-46BB-43BB-85DF-395473B7B13D}"/>
    <cellStyle name="Normal 3_05.รายละเอียด ฉลาก 2554" xfId="2380" xr:uid="{68EF5095-C7E2-40E5-BD13-E1773F3547EC}"/>
    <cellStyle name="Normal 30" xfId="1615" xr:uid="{C4FECAD0-6E1F-4E44-8B83-433BD85B60D7}"/>
    <cellStyle name="Normal 30 2" xfId="2595" xr:uid="{EB82F381-FC9B-41CA-9087-FAC861176ED9}"/>
    <cellStyle name="Normal 30 2 10" xfId="38559" xr:uid="{436D7919-3EEF-408F-899B-DA04015A00D4}"/>
    <cellStyle name="Normal 30 2 2" xfId="5728" xr:uid="{DA50B6E3-2DF2-4C06-B5A7-64E94DE0F876}"/>
    <cellStyle name="Normal 30 2 2 2" xfId="11186" xr:uid="{EBE4D077-9516-4FCA-89A1-6A5CDCBF6494}"/>
    <cellStyle name="Normal 30 2 2 2 2" xfId="12744" xr:uid="{C51676F8-2369-4E10-8899-517DD1431246}"/>
    <cellStyle name="Normal 30 2 2 2 2 2" xfId="21072" xr:uid="{9BF82E92-C638-492F-875B-6DF26781D74C}"/>
    <cellStyle name="Normal 30 2 2 2 2 2 2" xfId="38154" xr:uid="{84CE8DBB-0EBA-4FE0-AE05-82B28F6D8637}"/>
    <cellStyle name="Normal 30 2 2 2 2 3" xfId="29861" xr:uid="{27692989-4527-4A9C-A4BF-16F1E62ACAA1}"/>
    <cellStyle name="Normal 30 2 2 2 3" xfId="19550" xr:uid="{3C29C88E-9EC2-4F74-85D5-E8095B9E29A5}"/>
    <cellStyle name="Normal 30 2 2 2 3 2" xfId="36632" xr:uid="{A3530412-3E9D-4136-BD27-1EB94C50F32B}"/>
    <cellStyle name="Normal 30 2 2 2 4" xfId="28339" xr:uid="{04EEA4D2-69C9-4F43-B678-AB1276FCB721}"/>
    <cellStyle name="Normal 30 2 2 3" xfId="11982" xr:uid="{1D307E31-6305-4F18-9B8A-04CB6DDB413D}"/>
    <cellStyle name="Normal 30 2 2 3 2" xfId="20311" xr:uid="{F49601AE-8277-4D99-B838-12556A890CAD}"/>
    <cellStyle name="Normal 30 2 2 3 2 2" xfId="37393" xr:uid="{32E27234-EC84-4477-8D1D-7C5A59F78A3F}"/>
    <cellStyle name="Normal 30 2 2 3 3" xfId="29100" xr:uid="{0B996EBD-D2F9-4D17-80EE-FDF75BA1F57B}"/>
    <cellStyle name="Normal 30 2 2 4" xfId="7446" xr:uid="{0B0B445B-BDB2-4F83-87FB-FB77003655A5}"/>
    <cellStyle name="Normal 30 2 2 4 2" xfId="16310" xr:uid="{9EA19AC5-E462-4724-AE54-BBD2353D3393}"/>
    <cellStyle name="Normal 30 2 2 4 2 2" xfId="33392" xr:uid="{BAFB28C9-5B4C-4CCC-A924-17BDFB1DE555}"/>
    <cellStyle name="Normal 30 2 2 4 3" xfId="24779" xr:uid="{A9BC96F6-F2CD-4A2B-9DEC-FC19282E540B}"/>
    <cellStyle name="Normal 30 2 2 5" xfId="14678" xr:uid="{394E8F17-738B-447D-B8DA-670EE2308B58}"/>
    <cellStyle name="Normal 30 2 2 5 2" xfId="31760" xr:uid="{9E2ECFE7-C281-4F50-8955-69CC9DA17156}"/>
    <cellStyle name="Normal 30 2 2 6" xfId="23111" xr:uid="{85903494-FA3C-48D9-8B2E-4C9B0A316D6B}"/>
    <cellStyle name="Normal 30 2 3" xfId="4916" xr:uid="{5BAD4809-E6F1-4F80-BD2F-22D0C263F435}"/>
    <cellStyle name="Normal 30 2 3 2" xfId="12160" xr:uid="{E9EAD809-DEB0-4D62-BDC1-92D423034C6F}"/>
    <cellStyle name="Normal 30 2 3 2 2" xfId="20488" xr:uid="{CC2E68D6-B376-41A7-BE8C-5B2C56F56C6C}"/>
    <cellStyle name="Normal 30 2 3 2 2 2" xfId="37570" xr:uid="{4B0C4180-EBFD-418D-8542-BCB6F08558DE}"/>
    <cellStyle name="Normal 30 2 3 2 3" xfId="29277" xr:uid="{6926EB58-1FB9-441E-AC7A-28BD5862CF72}"/>
    <cellStyle name="Normal 30 2 3 3" xfId="10735" xr:uid="{12EE9B00-7B11-4539-B322-6FB9D24D7844}"/>
    <cellStyle name="Normal 30 2 3 3 2" xfId="19118" xr:uid="{9993D3E1-C509-4CCF-BE45-4849179C40E6}"/>
    <cellStyle name="Normal 30 2 3 3 2 2" xfId="36200" xr:uid="{494ACD64-760F-4BE6-BB13-2E79A185286A}"/>
    <cellStyle name="Normal 30 2 3 3 3" xfId="27907" xr:uid="{B799162D-7CF7-428B-A6FA-CEA2D9460FD8}"/>
    <cellStyle name="Normal 30 2 4" xfId="11378" xr:uid="{85780E8E-06B2-4F52-84C7-8163E209501C}"/>
    <cellStyle name="Normal 30 2 4 2" xfId="19727" xr:uid="{76F87255-5007-40A6-9836-F3A657A82687}"/>
    <cellStyle name="Normal 30 2 4 2 2" xfId="36809" xr:uid="{C1FC28F2-7CB8-4B31-8976-66E8425E81C5}"/>
    <cellStyle name="Normal 30 2 4 3" xfId="28516" xr:uid="{D1212B23-65E9-4B2B-9187-1FAD6FF2485E}"/>
    <cellStyle name="Normal 30 2 5" xfId="6629" xr:uid="{714FB01F-604F-43C4-A9AF-88B53E002719}"/>
    <cellStyle name="Normal 30 2 5 2" xfId="15549" xr:uid="{980D02E2-AB8A-4BBC-A332-FEC2943418D9}"/>
    <cellStyle name="Normal 30 2 5 2 2" xfId="32631" xr:uid="{B7A35BF6-E447-4F70-8720-A86D6834BF17}"/>
    <cellStyle name="Normal 30 2 5 3" xfId="23992" xr:uid="{425A5959-5DB4-4DE7-A7FA-EC37128EABDA}"/>
    <cellStyle name="Normal 30 2 6" xfId="13424" xr:uid="{3C4D917C-5FBE-421B-B957-D3E36895CB6A}"/>
    <cellStyle name="Normal 30 2 6 2" xfId="30506" xr:uid="{21976D43-FE6F-47A0-AB9D-1D259C39D613}"/>
    <cellStyle name="Normal 30 2 7" xfId="21845" xr:uid="{6F2D6582-8BC1-44C7-B1BE-F3B8B862B2CD}"/>
    <cellStyle name="Normal 30 2 8" xfId="3997" xr:uid="{6CDE7076-12A5-4012-BF39-61106DEB805A}"/>
    <cellStyle name="Normal 30 2 9" xfId="3245" xr:uid="{F717A89A-11AE-49A6-AA20-6D69635491C3}"/>
    <cellStyle name="Normal 30 3" xfId="3371" xr:uid="{1CE0E844-20F1-409C-B9E3-5B6B10BC863D}"/>
    <cellStyle name="Normal 30 3 2" xfId="10907" xr:uid="{376C4445-C0E4-4771-B08B-1AF1B35E3BA7}"/>
    <cellStyle name="Normal 30 3 2 2" xfId="12439" xr:uid="{394A22FA-A1F3-4E60-BEEE-3E25FB89C021}"/>
    <cellStyle name="Normal 30 3 2 2 2" xfId="20767" xr:uid="{6CAAD22B-75F8-4768-B473-E0C7F731BD42}"/>
    <cellStyle name="Normal 30 3 2 2 2 2" xfId="37849" xr:uid="{16933A76-B852-452F-9C39-D796A2D97770}"/>
    <cellStyle name="Normal 30 3 2 2 3" xfId="29556" xr:uid="{BCA7C5DD-E66E-4AC0-98EB-7635ACAFD63E}"/>
    <cellStyle name="Normal 30 3 2 3" xfId="19271" xr:uid="{B23CE65D-2621-4F06-88D6-1ED97D81935B}"/>
    <cellStyle name="Normal 30 3 2 3 2" xfId="36353" xr:uid="{AEA8B661-B41D-452F-AE85-76200658C54C}"/>
    <cellStyle name="Normal 30 3 2 4" xfId="28060" xr:uid="{A01D8E93-7B88-46C2-8191-6BBB6EC4DF60}"/>
    <cellStyle name="Normal 30 3 3" xfId="11677" xr:uid="{720B1AD3-32E6-4D57-A865-F191EC1CBB0E}"/>
    <cellStyle name="Normal 30 3 3 2" xfId="20006" xr:uid="{5F52D7E8-DF16-4F8D-8CF0-DE5398BBD9B6}"/>
    <cellStyle name="Normal 30 3 3 2 2" xfId="37088" xr:uid="{CD1EC228-43C6-4699-A69E-544C76F95D17}"/>
    <cellStyle name="Normal 30 3 3 3" xfId="28795" xr:uid="{AB1EBF16-0185-46C1-A52D-4C00AC98A326}"/>
    <cellStyle name="Normal 30 3 4" xfId="6019" xr:uid="{E61D9AEB-8C65-44B6-8DB1-60235AD3079F}"/>
    <cellStyle name="Normal 30 3 4 2" xfId="14944" xr:uid="{071D2E39-FCD6-45DD-9E19-06B8867169BC}"/>
    <cellStyle name="Normal 30 3 4 2 2" xfId="32026" xr:uid="{042ACAAF-4FB5-46EC-A5CF-AE8DF1147319}"/>
    <cellStyle name="Normal 30 3 4 3" xfId="23386" xr:uid="{EF26076E-3F54-445B-A619-9AC59AA898D6}"/>
    <cellStyle name="Normal 30 3 5" xfId="13958" xr:uid="{2B70CFBE-4D0B-423E-AB2D-921181A45E6F}"/>
    <cellStyle name="Normal 30 3 5 2" xfId="31040" xr:uid="{75DD0AD4-CA5A-4B82-A876-44251367C388}"/>
    <cellStyle name="Normal 30 3 6" xfId="22374" xr:uid="{3CB25F1F-D46A-4CDF-8CA9-C84028F79079}"/>
    <cellStyle name="Normal 30 3 7" xfId="4959" xr:uid="{3D7251C5-9DEE-4210-93B4-47B4A68B789A}"/>
    <cellStyle name="Normal 30 4" xfId="4984" xr:uid="{97D3C5E3-1F36-4FDE-BFA2-F64588AB99B2}"/>
    <cellStyle name="Normal 30 5" xfId="4493" xr:uid="{1046FBBB-7FAB-48C5-812B-4516AA070741}"/>
    <cellStyle name="Normal 30 6" xfId="13119" xr:uid="{838F78BF-4106-4BA6-A763-E2C9F0ECFBE0}"/>
    <cellStyle name="Normal 30 6 2" xfId="30201" xr:uid="{D8939098-61AB-4B7E-A132-43870618922C}"/>
    <cellStyle name="Normal 30 7" xfId="21540" xr:uid="{FC0EFD4C-4AAD-4828-9513-05C31D39BB59}"/>
    <cellStyle name="Normal 30 8" xfId="3692" xr:uid="{BF2AEF63-AAB0-4C7C-A16C-36953D514ECD}"/>
    <cellStyle name="Normal 30 9" xfId="2934" xr:uid="{FE11D8F6-5E52-40CF-B241-2B717008CF2F}"/>
    <cellStyle name="Normal 31" xfId="1599" xr:uid="{969E446B-059B-44B1-932F-0EC665906D5F}"/>
    <cellStyle name="Normal 31 10" xfId="2935" xr:uid="{C2C16D87-2051-487A-B0CB-FAB766FE0ADA}"/>
    <cellStyle name="Normal 31 2" xfId="3246" xr:uid="{187C6EE6-9FE3-4F86-9D7D-3262E63E742D}"/>
    <cellStyle name="Normal 31 2 2" xfId="5729" xr:uid="{8C5BA1A9-9E49-41EA-B30A-036C28A0443A}"/>
    <cellStyle name="Normal 31 2 2 2" xfId="12745" xr:uid="{32504E29-3380-4EA9-BEAB-ECBC9B821A65}"/>
    <cellStyle name="Normal 31 2 2 2 2" xfId="21073" xr:uid="{426C9609-5BF9-4EFB-9C73-394CA7B45FE9}"/>
    <cellStyle name="Normal 31 2 2 2 2 2" xfId="38155" xr:uid="{50C870BD-B8C1-4CCD-810C-4ED4C279BD4A}"/>
    <cellStyle name="Normal 31 2 2 2 3" xfId="29862" xr:uid="{116FC7F2-EE51-4A8C-865C-F5B87EEF64E4}"/>
    <cellStyle name="Normal 31 2 2 3" xfId="11187" xr:uid="{018B4B4C-F4BF-4215-AA82-82A80EC414FE}"/>
    <cellStyle name="Normal 31 2 2 3 2" xfId="19551" xr:uid="{28D5342C-02F2-494D-8EF1-37C5CA435D4C}"/>
    <cellStyle name="Normal 31 2 2 3 2 2" xfId="36633" xr:uid="{946CBBB9-439C-4327-AB79-13685DC5FA96}"/>
    <cellStyle name="Normal 31 2 2 3 3" xfId="28340" xr:uid="{B863C722-EB0F-43FD-BC70-2E15C7029B0E}"/>
    <cellStyle name="Normal 31 2 2 4" xfId="14679" xr:uid="{7FC9E884-8A81-4A89-A86A-82EE2498AB7E}"/>
    <cellStyle name="Normal 31 2 2 4 2" xfId="31761" xr:uid="{7954CC19-88D9-4684-BF29-6CD55424782F}"/>
    <cellStyle name="Normal 31 2 2 5" xfId="23112" xr:uid="{5BCD8B6C-B206-4B15-89A6-9EA856CD9605}"/>
    <cellStyle name="Normal 31 2 3" xfId="11983" xr:uid="{76D3B6B6-4D8C-4638-80AE-5A21382EC49D}"/>
    <cellStyle name="Normal 31 2 3 2" xfId="20312" xr:uid="{C835EFCE-595A-4701-8C06-05CEEB3EC09E}"/>
    <cellStyle name="Normal 31 2 3 2 2" xfId="37394" xr:uid="{4C9DD54E-AB29-41A0-993B-E1310C9E1475}"/>
    <cellStyle name="Normal 31 2 3 3" xfId="29101" xr:uid="{1BBB40EF-8BE6-41ED-8047-F60226F69C78}"/>
    <cellStyle name="Normal 31 2 4" xfId="6630" xr:uid="{06EB77FA-7040-4464-89E0-EAFDB24C3AE5}"/>
    <cellStyle name="Normal 31 2 4 2" xfId="15550" xr:uid="{A83953EA-3265-4637-B05F-C16B4FB7009D}"/>
    <cellStyle name="Normal 31 2 4 2 2" xfId="32632" xr:uid="{7BCDA19F-3AD7-4F25-B6ED-E12734C434E6}"/>
    <cellStyle name="Normal 31 2 4 3" xfId="23993" xr:uid="{12E1C898-A0E3-4690-9B5E-EB2D2C1A42DE}"/>
    <cellStyle name="Normal 31 2 5" xfId="13425" xr:uid="{B0DA7DE6-17E3-429C-873A-67948D0AFD27}"/>
    <cellStyle name="Normal 31 2 5 2" xfId="30507" xr:uid="{CDEEE635-65E0-4F79-9BCA-D44A5B3D595B}"/>
    <cellStyle name="Normal 31 2 6" xfId="21846" xr:uid="{98666B1C-F1C4-4512-9418-4A475E97EF01}"/>
    <cellStyle name="Normal 31 2 7" xfId="3998" xr:uid="{6F6051D5-D5EA-4CA6-9251-E23C81E3573B}"/>
    <cellStyle name="Normal 31 3" xfId="5421" xr:uid="{95360602-1B40-4A70-AB82-6D1272F85A76}"/>
    <cellStyle name="Normal 31 3 2" xfId="10908" xr:uid="{A4CE9BA5-1FC8-4999-A27C-BCC1EB0ADA76}"/>
    <cellStyle name="Normal 31 3 2 2" xfId="12440" xr:uid="{E55D1C5D-F60F-4B4D-9783-B9FAA54C2990}"/>
    <cellStyle name="Normal 31 3 2 2 2" xfId="20768" xr:uid="{0CDEEE94-43F3-43EB-9036-89176DEBB0B7}"/>
    <cellStyle name="Normal 31 3 2 2 2 2" xfId="37850" xr:uid="{A9F120A7-C332-4FA8-B79E-FE6B04B8F80E}"/>
    <cellStyle name="Normal 31 3 2 2 3" xfId="29557" xr:uid="{714452BC-2264-4832-99FB-5150F42FE3C9}"/>
    <cellStyle name="Normal 31 3 2 3" xfId="19272" xr:uid="{83DC6055-1992-4FB6-BC67-84BFC6C71ECA}"/>
    <cellStyle name="Normal 31 3 2 3 2" xfId="36354" xr:uid="{E966BA2D-7A45-4648-8773-F633C1A5626C}"/>
    <cellStyle name="Normal 31 3 2 4" xfId="28061" xr:uid="{9E5B1D41-AAB2-4838-8302-F5A9FF7E3DF5}"/>
    <cellStyle name="Normal 31 3 3" xfId="11678" xr:uid="{0FA7299E-0C1A-4BE1-A173-FBB463BE5DF0}"/>
    <cellStyle name="Normal 31 3 3 2" xfId="20007" xr:uid="{93D2F38E-A563-4500-B4D5-53536EAA0CD1}"/>
    <cellStyle name="Normal 31 3 3 2 2" xfId="37089" xr:uid="{3135D2CF-302E-4B42-9A2D-0A9A9247A2A8}"/>
    <cellStyle name="Normal 31 3 3 3" xfId="28796" xr:uid="{7E9E3E48-5EC2-46D1-9590-24DF1777FF9D}"/>
    <cellStyle name="Normal 31 3 4" xfId="7362" xr:uid="{AF4A90EB-C09F-49FC-86C3-95F9B5F2FDE4}"/>
    <cellStyle name="Normal 31 3 4 2" xfId="16230" xr:uid="{F8943F27-2023-4FC6-9499-DB7BC5FE7FFB}"/>
    <cellStyle name="Normal 31 3 4 2 2" xfId="33312" xr:uid="{3DC2492B-EF9B-40F9-A027-3E03DCABB6C0}"/>
    <cellStyle name="Normal 31 3 4 3" xfId="24696" xr:uid="{51AFDD97-B475-43C0-97EF-AE933A32AB02}"/>
    <cellStyle name="Normal 31 3 5" xfId="14375" xr:uid="{113069A7-17DC-4EAB-920F-E6628415E92A}"/>
    <cellStyle name="Normal 31 3 5 2" xfId="31457" xr:uid="{59D3CF66-B392-4FF9-B418-CF44E91DBF89}"/>
    <cellStyle name="Normal 31 3 6" xfId="22808" xr:uid="{FC141CF4-5877-4165-8A42-DEE040D90692}"/>
    <cellStyle name="Normal 31 4" xfId="4430" xr:uid="{97FF42F1-39F3-4E04-9382-C774AA79911A}"/>
    <cellStyle name="Normal 31 4 2" xfId="12163" xr:uid="{2CDA9B90-703E-4002-819D-14E54488B4E8}"/>
    <cellStyle name="Normal 31 4 2 2" xfId="20491" xr:uid="{F71BE9AD-3337-4381-A9B0-00FD56CA60FA}"/>
    <cellStyle name="Normal 31 4 2 2 2" xfId="37573" xr:uid="{1FD2D391-3AAE-4466-93FF-E9F09C17CBB5}"/>
    <cellStyle name="Normal 31 4 2 3" xfId="29280" xr:uid="{01A2AA06-3137-460C-A53E-8CAADF91DA2F}"/>
    <cellStyle name="Normal 31 4 3" xfId="10738" xr:uid="{A3DE13CD-755B-448B-9E81-BB040498F917}"/>
    <cellStyle name="Normal 31 4 3 2" xfId="19121" xr:uid="{78B52424-52E7-4107-B5C8-2EDEF4C08AAE}"/>
    <cellStyle name="Normal 31 4 3 2 2" xfId="36203" xr:uid="{34E22C3C-4487-40D9-9927-2ACCC8603D4B}"/>
    <cellStyle name="Normal 31 4 3 3" xfId="27910" xr:uid="{6A58D4A1-C837-4EF6-889B-7944ED11EAA8}"/>
    <cellStyle name="Normal 31 5" xfId="11381" xr:uid="{FBD55451-4FB4-41E5-88C4-1A0C402D115D}"/>
    <cellStyle name="Normal 31 5 2" xfId="19730" xr:uid="{677680A6-96E2-408D-BC06-C1F727D623EB}"/>
    <cellStyle name="Normal 31 5 2 2" xfId="36812" xr:uid="{DEF65DFC-B9DA-437D-8F32-1D377DB1954D}"/>
    <cellStyle name="Normal 31 5 3" xfId="28519" xr:uid="{982162A0-DA22-41CF-B027-40DE734F05DB}"/>
    <cellStyle name="Normal 31 6" xfId="6326" xr:uid="{647CE12D-C249-43B1-A526-3D4B0584FD9F}"/>
    <cellStyle name="Normal 31 6 2" xfId="15246" xr:uid="{DE7FD7ED-73C6-4E26-A83D-6B347BBA83D6}"/>
    <cellStyle name="Normal 31 6 2 2" xfId="32328" xr:uid="{59A932BE-F566-4394-B4D6-B2FCD2D7460E}"/>
    <cellStyle name="Normal 31 6 3" xfId="23689" xr:uid="{4155B29A-68B3-46A7-99A4-1EEE8E147956}"/>
    <cellStyle name="Normal 31 7" xfId="13120" xr:uid="{3FDA8FF2-B306-4542-B90A-5D0F0860AF10}"/>
    <cellStyle name="Normal 31 7 2" xfId="30202" xr:uid="{C3750005-72BB-42F9-8075-916D26F7412F}"/>
    <cellStyle name="Normal 31 8" xfId="21541" xr:uid="{18BDA099-3BB0-42F0-AE0D-1961C4CA65D2}"/>
    <cellStyle name="Normal 31 9" xfId="3693" xr:uid="{0EDDFCCC-11D5-46F2-A954-D0DB06DBD44F}"/>
    <cellStyle name="Normal 32" xfId="2576" xr:uid="{77345430-0DC3-4EB8-9A31-DB54CA2FF282}"/>
    <cellStyle name="Normal 33" xfId="2603" xr:uid="{0D17EC1F-A7D8-441A-8D30-B96FC599042F}"/>
    <cellStyle name="Normal 33 2" xfId="2945" xr:uid="{0C3C81A8-144D-4F92-9A03-2DEB0319766F}"/>
    <cellStyle name="Normal 34" xfId="2534" xr:uid="{25F40039-9D89-430F-A6C7-A856A8B2FA9D}"/>
    <cellStyle name="Normal 34 2" xfId="3249" xr:uid="{5006A0F4-200A-4579-8404-7C1118ED3899}"/>
    <cellStyle name="Normal 34 2 2" xfId="5732" xr:uid="{36B4F00C-CE9E-4B90-8760-D0B866145D56}"/>
    <cellStyle name="Normal 34 2 2 2" xfId="12748" xr:uid="{4C46D134-6307-45A0-B01B-9DB7185C82B3}"/>
    <cellStyle name="Normal 34 2 2 2 2" xfId="21076" xr:uid="{94060104-835D-4C48-AF20-FD490EEEBD6E}"/>
    <cellStyle name="Normal 34 2 2 2 2 2" xfId="38158" xr:uid="{E213A077-1EA3-4CA6-8B49-2EDA023927E9}"/>
    <cellStyle name="Normal 34 2 2 2 3" xfId="29865" xr:uid="{BD52E189-88B3-451A-B903-824B6080100E}"/>
    <cellStyle name="Normal 34 2 2 3" xfId="11190" xr:uid="{3392C0DF-24B1-4D7F-B400-84E533F8338C}"/>
    <cellStyle name="Normal 34 2 2 3 2" xfId="19554" xr:uid="{C528AC72-1776-4032-91E1-0B309E5B5218}"/>
    <cellStyle name="Normal 34 2 2 3 2 2" xfId="36636" xr:uid="{CD64DB25-2630-4C4A-AB12-B3AB90A1EBC5}"/>
    <cellStyle name="Normal 34 2 2 3 3" xfId="28343" xr:uid="{156D3330-3136-4816-B03D-6D328BC9D057}"/>
    <cellStyle name="Normal 34 2 2 4" xfId="14682" xr:uid="{87BC4661-5304-406B-8A1F-DE9BA0D8C434}"/>
    <cellStyle name="Normal 34 2 2 4 2" xfId="31764" xr:uid="{0247D88E-CB5E-4A2B-A98D-AD8167EA6E8B}"/>
    <cellStyle name="Normal 34 2 2 5" xfId="23115" xr:uid="{25489217-93EC-4636-8419-AD1DBE188D93}"/>
    <cellStyle name="Normal 34 2 3" xfId="11986" xr:uid="{0E173FA2-718C-4213-9F32-130F03E43241}"/>
    <cellStyle name="Normal 34 2 3 2" xfId="20315" xr:uid="{D1216FAD-1281-40E1-A3F8-3E4CB9E451C0}"/>
    <cellStyle name="Normal 34 2 3 2 2" xfId="37397" xr:uid="{522AA224-3D09-48A5-A23C-5FD47940E295}"/>
    <cellStyle name="Normal 34 2 3 3" xfId="29104" xr:uid="{EA4151BF-DFA3-4F06-BE7A-8C67B8D972BB}"/>
    <cellStyle name="Normal 34 2 4" xfId="6633" xr:uid="{5D871CC1-ADDA-4921-8C7E-72F72444668E}"/>
    <cellStyle name="Normal 34 2 4 2" xfId="15553" xr:uid="{76330DE7-FC68-4221-86E8-C40E88995B97}"/>
    <cellStyle name="Normal 34 2 4 2 2" xfId="32635" xr:uid="{1FA4D251-9EED-4BEF-A75E-ACE58FAD5CB4}"/>
    <cellStyle name="Normal 34 2 4 3" xfId="23996" xr:uid="{786E281C-20D4-4139-8538-9BBEE2127288}"/>
    <cellStyle name="Normal 34 2 5" xfId="13428" xr:uid="{55529CBB-36C5-4364-B5BE-7098DBC13D9F}"/>
    <cellStyle name="Normal 34 2 5 2" xfId="30510" xr:uid="{A4164965-D43D-41C6-8B5F-081371F11A29}"/>
    <cellStyle name="Normal 34 2 6" xfId="21849" xr:uid="{C2B0FF56-FB47-4167-AF47-79FA1D53666A}"/>
    <cellStyle name="Normal 34 2 7" xfId="4001" xr:uid="{55B9B3C6-9447-4C52-A956-9E89E9CDD93F}"/>
    <cellStyle name="Normal 34 3" xfId="2701" xr:uid="{1443802B-57FF-4244-9438-3CE5234B15B1}"/>
    <cellStyle name="Normal 34 3 2" xfId="12443" xr:uid="{456FD4F6-B29A-4C2E-A5FD-E1A2F8D08BDE}"/>
    <cellStyle name="Normal 34 3 2 2" xfId="20771" xr:uid="{6C8271CD-2CDF-4E53-B140-4871386D7F64}"/>
    <cellStyle name="Normal 34 3 2 2 2" xfId="37853" xr:uid="{1AFA14EE-E52B-4953-94E7-46F588FB3999}"/>
    <cellStyle name="Normal 34 3 2 3" xfId="29560" xr:uid="{68D66491-FD7E-4107-B4D1-6BC848ECEDCD}"/>
    <cellStyle name="Normal 34 3 3" xfId="6329" xr:uid="{2BDE8338-F560-49F3-84FA-988B3167AEE0}"/>
    <cellStyle name="Normal 34 3 3 2" xfId="15249" xr:uid="{E1737F66-87A6-4A36-B300-50D9E6E26901}"/>
    <cellStyle name="Normal 34 3 3 2 2" xfId="32331" xr:uid="{FF8BDE0B-7BA3-4EAF-A345-4C68EA7D8CEC}"/>
    <cellStyle name="Normal 34 3 3 3" xfId="23692" xr:uid="{6767FBCD-C2F2-4A0F-B754-602338924FCA}"/>
    <cellStyle name="Normal 34 3 4" xfId="14378" xr:uid="{4EEDB09D-1147-4973-BB55-3AE5A2E31735}"/>
    <cellStyle name="Normal 34 3 4 2" xfId="31460" xr:uid="{4AB5F15B-E5AA-492A-B7D0-01A318D4F665}"/>
    <cellStyle name="Normal 34 3 5" xfId="22811" xr:uid="{53543F33-9FE2-4FE5-9616-3BF3F16583EA}"/>
    <cellStyle name="Normal 34 3 6" xfId="5424" xr:uid="{A30309C9-38BD-470A-98FB-DC1E2002AA26}"/>
    <cellStyle name="Normal 34 4" xfId="4970" xr:uid="{2458D188-06F5-4D7A-ACAD-16F1DCD131FC}"/>
    <cellStyle name="Normal 34 4 2" xfId="11681" xr:uid="{56118A57-8721-47D6-8585-C77AC87B479D}"/>
    <cellStyle name="Normal 34 4 2 2" xfId="20010" xr:uid="{8B361A70-1FD7-450A-ADAC-B0D842EFF1D6}"/>
    <cellStyle name="Normal 34 4 2 2 2" xfId="37092" xr:uid="{88A38A1C-C8DB-4938-86DC-28115B1D82A5}"/>
    <cellStyle name="Normal 34 4 2 3" xfId="28799" xr:uid="{74A6BEA0-F7AD-432A-B174-E7B407625603}"/>
    <cellStyle name="Normal 34 5" xfId="4435" xr:uid="{5CDF87DE-3A5F-4D4D-BEE1-35EAA99B361E}"/>
    <cellStyle name="Normal 34 6" xfId="13123" xr:uid="{B05645CC-8E29-460C-B065-59510111C383}"/>
    <cellStyle name="Normal 34 6 2" xfId="30205" xr:uid="{CDA432C1-41CD-4DAB-835C-DFDAAEE541AC}"/>
    <cellStyle name="Normal 34 7" xfId="21544" xr:uid="{A01EC294-2F3D-4FC6-911C-F1E65443A79E}"/>
    <cellStyle name="Normal 34 8" xfId="3696" xr:uid="{ED926136-68F1-4605-BBDE-EC725857541C}"/>
    <cellStyle name="Normal 34 9" xfId="2939" xr:uid="{869B9F66-8F68-48F3-A8FC-BED680054A96}"/>
    <cellStyle name="Normal 35" xfId="2940" xr:uid="{5377BABA-862E-4C0D-9C81-934FB1FBC505}"/>
    <cellStyle name="Normal 35 2" xfId="2949" xr:uid="{42DB9EDB-7FEC-4072-8458-951955E5E4F5}"/>
    <cellStyle name="Normal 35 2 2" xfId="5433" xr:uid="{8A4CB82C-A1F1-4E17-8505-FDB439A7A5C5}"/>
    <cellStyle name="Normal 35 2 2 2" xfId="12452" xr:uid="{E022FB1F-3105-4AA4-A1AB-BD632C289CFA}"/>
    <cellStyle name="Normal 35 2 2 2 2" xfId="20780" xr:uid="{7C652A53-2943-4AC2-A569-B12F4570C351}"/>
    <cellStyle name="Normal 35 2 2 2 2 2" xfId="37862" xr:uid="{35DD95D6-88E1-4026-802D-51A3C6ADDEB6}"/>
    <cellStyle name="Normal 35 2 2 2 3" xfId="29569" xr:uid="{7C8DF82A-1A74-4E09-AAA7-2DA7820927B3}"/>
    <cellStyle name="Normal 35 2 2 3" xfId="10912" xr:uid="{603A5B99-95CA-4E27-B717-2244DC5DD5E9}"/>
    <cellStyle name="Normal 35 2 2 3 2" xfId="19276" xr:uid="{1B0D3FC3-59CE-4CD1-9B0C-A4EAEBD4EB1D}"/>
    <cellStyle name="Normal 35 2 2 3 2 2" xfId="36358" xr:uid="{E9ED1545-4E70-4EBA-BD1F-C6210C6DB21D}"/>
    <cellStyle name="Normal 35 2 2 3 3" xfId="28065" xr:uid="{F9848ACA-B1EE-4EE3-BFDC-957721C648D4}"/>
    <cellStyle name="Normal 35 2 2 4" xfId="14387" xr:uid="{D3BB6E65-D3D7-4305-9FD3-CC269E39E973}"/>
    <cellStyle name="Normal 35 2 2 4 2" xfId="31469" xr:uid="{A62BD8A7-7586-4925-B209-3FAD469039E5}"/>
    <cellStyle name="Normal 35 2 2 5" xfId="22820" xr:uid="{25975952-3786-41C7-A97C-8A39FFFC5173}"/>
    <cellStyle name="Normal 35 2 3" xfId="11690" xr:uid="{F6FB6BBA-35B1-40EB-9C31-1246ADC9065A}"/>
    <cellStyle name="Normal 35 2 3 2" xfId="20019" xr:uid="{10623C65-C74B-4B50-9503-3D7E8E2D832B}"/>
    <cellStyle name="Normal 35 2 3 2 2" xfId="37101" xr:uid="{174C582A-AC9D-4C82-A06E-DD5750BD24EB}"/>
    <cellStyle name="Normal 35 2 3 3" xfId="28808" xr:uid="{576B9436-307F-499C-A466-73A074AC0772}"/>
    <cellStyle name="Normal 35 2 4" xfId="6338" xr:uid="{9DFBAF4A-A4D9-451E-93B1-68297D7A15AC}"/>
    <cellStyle name="Normal 35 2 4 2" xfId="15258" xr:uid="{2AC601F6-3D54-4AB5-9FA3-B8F24231C4EF}"/>
    <cellStyle name="Normal 35 2 4 2 2" xfId="32340" xr:uid="{64D5388E-67BE-427F-8BED-121317973DFF}"/>
    <cellStyle name="Normal 35 2 4 3" xfId="23701" xr:uid="{EC513BC9-89B4-4C10-AAAF-28D587772003}"/>
    <cellStyle name="Normal 35 2 5" xfId="13132" xr:uid="{0527A445-EA95-41D8-9FEC-8B0E31FD5699}"/>
    <cellStyle name="Normal 35 2 5 2" xfId="30214" xr:uid="{9900D7CE-05AB-4173-AE05-C5287DB975BD}"/>
    <cellStyle name="Normal 35 2 6" xfId="21553" xr:uid="{2425F160-4191-4BA6-9B56-FC28F2F43B34}"/>
    <cellStyle name="Normal 35 2 7" xfId="3705" xr:uid="{12BB35A0-ACCF-40DD-91C1-98A9C60C79A6}"/>
    <cellStyle name="Normal 35 3" xfId="3250" xr:uid="{9C32AC44-5F5C-4EF8-8EC2-3B9B4DC16B7A}"/>
    <cellStyle name="Normal 35 3 2" xfId="5733" xr:uid="{EE7B0A3C-CC90-4296-A890-C63B8F16D0A2}"/>
    <cellStyle name="Normal 35 3 2 2" xfId="12749" xr:uid="{97F7734E-1FA2-4DB8-8CFE-8BE8BE3AF4BF}"/>
    <cellStyle name="Normal 35 3 2 2 2" xfId="21077" xr:uid="{D47E1F9B-0FDC-4721-B32B-503969D5B4AD}"/>
    <cellStyle name="Normal 35 3 2 2 2 2" xfId="38159" xr:uid="{56EC30AB-D003-4091-BDAB-9FD92643C1D9}"/>
    <cellStyle name="Normal 35 3 2 2 3" xfId="29866" xr:uid="{63317F24-3B5E-4EFD-92D5-DC24170BA869}"/>
    <cellStyle name="Normal 35 3 2 3" xfId="11191" xr:uid="{468A26A3-022D-47D5-870F-13877476378E}"/>
    <cellStyle name="Normal 35 3 2 3 2" xfId="19555" xr:uid="{C980A68A-5DEE-45D4-AE59-1EEE9E40D0ED}"/>
    <cellStyle name="Normal 35 3 2 3 2 2" xfId="36637" xr:uid="{A50C57EC-8FA4-47B5-9E79-679D33612096}"/>
    <cellStyle name="Normal 35 3 2 3 3" xfId="28344" xr:uid="{87D6ED76-2C6E-4235-8221-0E32EDB6FB39}"/>
    <cellStyle name="Normal 35 3 2 4" xfId="14683" xr:uid="{82725CBA-E457-468C-9C94-8977E2F8B612}"/>
    <cellStyle name="Normal 35 3 2 4 2" xfId="31765" xr:uid="{60D80C2E-30F0-4E1E-A910-97FD56A1F63C}"/>
    <cellStyle name="Normal 35 3 2 5" xfId="23116" xr:uid="{5739798E-23EC-4FF9-8BB2-E5630B847408}"/>
    <cellStyle name="Normal 35 3 3" xfId="11987" xr:uid="{A6C14198-532E-4656-AA99-F0F029E72ECC}"/>
    <cellStyle name="Normal 35 3 3 2" xfId="20316" xr:uid="{C9042469-E5A7-4C6F-B08D-16C7502E9B6D}"/>
    <cellStyle name="Normal 35 3 3 2 2" xfId="37398" xr:uid="{41E17024-D37E-462F-B4A0-8EBE703428F8}"/>
    <cellStyle name="Normal 35 3 3 3" xfId="29105" xr:uid="{557C73BE-16AA-46D1-9A50-EA9601067F79}"/>
    <cellStyle name="Normal 35 3 4" xfId="6634" xr:uid="{257E27BC-7538-40EB-A13A-8628283FE2C3}"/>
    <cellStyle name="Normal 35 3 4 2" xfId="15554" xr:uid="{118B53D6-7458-43D2-A22E-D8A8DC2F4C21}"/>
    <cellStyle name="Normal 35 3 4 2 2" xfId="32636" xr:uid="{F6B054F4-52AD-4C59-842D-74B7FD9F2B4B}"/>
    <cellStyle name="Normal 35 3 4 3" xfId="23997" xr:uid="{6137B15C-FF95-45A7-BA58-F1E5B0378F1A}"/>
    <cellStyle name="Normal 35 3 5" xfId="13429" xr:uid="{48E24EE3-269E-4694-88AE-FB0E869730B7}"/>
    <cellStyle name="Normal 35 3 5 2" xfId="30511" xr:uid="{0B6A7841-B148-409E-B9A9-2ACBA30A82B5}"/>
    <cellStyle name="Normal 35 3 6" xfId="21850" xr:uid="{28EFDEEB-4743-488B-BCC3-6AE49C514C10}"/>
    <cellStyle name="Normal 35 3 7" xfId="4002" xr:uid="{AC354E15-56B7-4F75-93A3-D64CBBF8E7B3}"/>
    <cellStyle name="Normal 35 4" xfId="5425" xr:uid="{E84F5405-7E56-44F7-95F7-4D0E606865D3}"/>
    <cellStyle name="Normal 35 4 2" xfId="12444" xr:uid="{6FA5FEE9-B683-462A-AABC-D887D0BD5653}"/>
    <cellStyle name="Normal 35 4 2 2" xfId="20772" xr:uid="{FBE0245B-B436-4B3B-87AD-DD31C48A2731}"/>
    <cellStyle name="Normal 35 4 2 2 2" xfId="37854" xr:uid="{C0F2BB47-4F85-4B03-9D34-E1E19DC61541}"/>
    <cellStyle name="Normal 35 4 2 3" xfId="29561" xr:uid="{B7F7387B-2689-496F-A89D-57A6B6D751CB}"/>
    <cellStyle name="Normal 35 4 3" xfId="6330" xr:uid="{43484876-4E3A-488B-89BB-7FD6A517A9F6}"/>
    <cellStyle name="Normal 35 4 3 2" xfId="15250" xr:uid="{3BEF2C90-2D1F-4FBB-8F4C-E6F66A00806E}"/>
    <cellStyle name="Normal 35 4 3 2 2" xfId="32332" xr:uid="{AE63735E-6B52-415B-BEE7-2DEE75FC56FB}"/>
    <cellStyle name="Normal 35 4 3 3" xfId="23693" xr:uid="{159C1083-8480-43DE-BAEA-70BD71BCF4B3}"/>
    <cellStyle name="Normal 35 4 4" xfId="14379" xr:uid="{F05CFEF0-08C6-4E6A-922B-ABAC5B0CD0FE}"/>
    <cellStyle name="Normal 35 4 4 2" xfId="31461" xr:uid="{60D2CEFB-A635-4589-9056-06527950C623}"/>
    <cellStyle name="Normal 35 4 5" xfId="22812" xr:uid="{DFB54AE8-CC51-4C2B-B63B-F30FB8877E9A}"/>
    <cellStyle name="Normal 35 5" xfId="4972" xr:uid="{DAFA63C3-D8DF-4EE7-80DA-1C03CEA38E4F}"/>
    <cellStyle name="Normal 35 5 2" xfId="11682" xr:uid="{AFE01512-BAE8-4D8F-B168-A7C4EE7C0219}"/>
    <cellStyle name="Normal 35 5 2 2" xfId="20011" xr:uid="{E570A1B1-B691-48B5-BA61-74912F5B9674}"/>
    <cellStyle name="Normal 35 5 2 2 2" xfId="37093" xr:uid="{5247E635-748E-459D-A7EC-5AE0F0D492AC}"/>
    <cellStyle name="Normal 35 5 2 3" xfId="28800" xr:uid="{893BFF1C-4D7C-4E25-8731-2E1D7C7A77F9}"/>
    <cellStyle name="Normal 35 6" xfId="4436" xr:uid="{4F82C885-3766-4D8C-98BD-12F009678E75}"/>
    <cellStyle name="Normal 35 7" xfId="13124" xr:uid="{401E0984-4ACB-473B-934C-CE3DFD18EE12}"/>
    <cellStyle name="Normal 35 7 2" xfId="30206" xr:uid="{4E333850-B269-4803-AD0E-572F0B91DF46}"/>
    <cellStyle name="Normal 35 8" xfId="21545" xr:uid="{7C47189B-AE27-4E7B-B553-D697BF567235}"/>
    <cellStyle name="Normal 35 9" xfId="3697" xr:uid="{B9B2120A-92C9-49A3-9FF7-E7CBF747F924}"/>
    <cellStyle name="Normal 36" xfId="2942" xr:uid="{7F2C2EC5-091F-4801-A492-D7EEDA50075B}"/>
    <cellStyle name="Normal 36 2" xfId="3252" xr:uid="{71F65EE6-8392-448A-9DAF-6B1BCE320397}"/>
    <cellStyle name="Normal 36 2 2" xfId="5735" xr:uid="{02FCC534-A91B-49FA-98B8-795CC4CBCE96}"/>
    <cellStyle name="Normal 36 2 2 2" xfId="12751" xr:uid="{BAB40B9D-1728-4065-A597-917D42DC01E2}"/>
    <cellStyle name="Normal 36 2 2 2 2" xfId="21079" xr:uid="{84FCA93F-C727-429C-9AE4-C7B1E9F5BF65}"/>
    <cellStyle name="Normal 36 2 2 2 2 2" xfId="38161" xr:uid="{09C17098-57A1-4D0E-A86F-BED856C77E2B}"/>
    <cellStyle name="Normal 36 2 2 2 3" xfId="29868" xr:uid="{4ACC527E-A4ED-4319-8927-0B88F6E1A1F9}"/>
    <cellStyle name="Normal 36 2 2 3" xfId="11193" xr:uid="{8C82159A-6E45-433E-88B8-AD0857EFC305}"/>
    <cellStyle name="Normal 36 2 2 3 2" xfId="19557" xr:uid="{B75CF50D-0A38-4C0A-BAB0-CE701E141F66}"/>
    <cellStyle name="Normal 36 2 2 3 2 2" xfId="36639" xr:uid="{1F567CBE-4241-4B8E-99AD-E4CF48461D76}"/>
    <cellStyle name="Normal 36 2 2 3 3" xfId="28346" xr:uid="{F0C99665-C33E-401F-B3E2-6CCF19381098}"/>
    <cellStyle name="Normal 36 2 2 4" xfId="14685" xr:uid="{07D4D15E-2788-44CC-829C-2C3AC1188750}"/>
    <cellStyle name="Normal 36 2 2 4 2" xfId="31767" xr:uid="{03AFC726-54F9-4DB8-AE9B-A49C944F21B3}"/>
    <cellStyle name="Normal 36 2 2 5" xfId="23118" xr:uid="{433D54B5-6935-470D-994C-889B7CD71A2B}"/>
    <cellStyle name="Normal 36 2 3" xfId="11989" xr:uid="{A2DBD6D6-1187-4D4E-A591-042C6896F9A6}"/>
    <cellStyle name="Normal 36 2 3 2" xfId="20318" xr:uid="{446C7D56-2BE2-4307-8AF4-761BBCB61B9A}"/>
    <cellStyle name="Normal 36 2 3 2 2" xfId="37400" xr:uid="{03932DEB-ECBA-4C28-A3EC-48F5D29A4E43}"/>
    <cellStyle name="Normal 36 2 3 3" xfId="29107" xr:uid="{9014906B-372E-4504-84FB-1D269EA606C1}"/>
    <cellStyle name="Normal 36 2 4" xfId="6636" xr:uid="{8B6614BF-510B-4270-8558-402D48C41864}"/>
    <cellStyle name="Normal 36 2 4 2" xfId="15556" xr:uid="{BC43F67A-3217-410A-82D1-7C4422C3A7D9}"/>
    <cellStyle name="Normal 36 2 4 2 2" xfId="32638" xr:uid="{2AC21808-AA5B-4A6F-875C-2914C06E67FE}"/>
    <cellStyle name="Normal 36 2 4 3" xfId="23999" xr:uid="{32C66C0A-FB60-4CC4-9AA7-4B3E9427BABE}"/>
    <cellStyle name="Normal 36 2 5" xfId="13431" xr:uid="{3C1B3E69-A84E-43B4-9B6B-AF9450EB08FA}"/>
    <cellStyle name="Normal 36 2 5 2" xfId="30513" xr:uid="{372E2CE5-BFC2-423C-804F-824CD274FD36}"/>
    <cellStyle name="Normal 36 2 6" xfId="21852" xr:uid="{81C7665F-0584-4EE4-8CE5-C9099E8B2CBA}"/>
    <cellStyle name="Normal 36 2 7" xfId="4004" xr:uid="{2B44EBB5-F952-45FE-BBB5-6EC4EFEB0BF6}"/>
    <cellStyle name="Normal 36 3" xfId="5427" xr:uid="{B76C3872-9FB6-4506-B05D-15D54A1CFFE7}"/>
    <cellStyle name="Normal 36 3 2" xfId="12446" xr:uid="{E56E5B80-63EA-49BB-8497-32C299A50984}"/>
    <cellStyle name="Normal 36 3 2 2" xfId="20774" xr:uid="{7A1FD0E2-7F33-498C-99C7-2DAA193FB861}"/>
    <cellStyle name="Normal 36 3 2 2 2" xfId="37856" xr:uid="{91F78D12-CC93-447A-9847-4D80CB8EDDB5}"/>
    <cellStyle name="Normal 36 3 2 3" xfId="29563" xr:uid="{09E11A0E-FAB9-4D4E-A3AF-978F0B9E0248}"/>
    <cellStyle name="Normal 36 3 3" xfId="6332" xr:uid="{103C3003-30C6-4726-9A95-0DA8B847C256}"/>
    <cellStyle name="Normal 36 3 3 2" xfId="15252" xr:uid="{63077B1E-E5BE-4484-A981-583783B55F91}"/>
    <cellStyle name="Normal 36 3 3 2 2" xfId="32334" xr:uid="{6CB90E65-72D5-4F54-9AF9-12A6C39EEF27}"/>
    <cellStyle name="Normal 36 3 3 3" xfId="23695" xr:uid="{0F4A79D2-C532-460C-A724-36B3A0ED5043}"/>
    <cellStyle name="Normal 36 3 4" xfId="14381" xr:uid="{D06DE268-E0CF-42E6-BA94-860171B38E8D}"/>
    <cellStyle name="Normal 36 3 4 2" xfId="31463" xr:uid="{819445BC-836C-4858-98EF-A582B3D259EC}"/>
    <cellStyle name="Normal 36 3 5" xfId="22814" xr:uid="{07D7A40E-3026-41E1-B176-2A48741200AA}"/>
    <cellStyle name="Normal 36 4" xfId="4971" xr:uid="{72FC057A-C51B-449B-BDEC-ECDB39620E38}"/>
    <cellStyle name="Normal 36 4 2" xfId="11684" xr:uid="{EE4A0AA3-6DBE-4623-BDF4-60F1D4954F11}"/>
    <cellStyle name="Normal 36 4 2 2" xfId="20013" xr:uid="{6AD36A15-C2DB-47A0-9387-9FEE5102A319}"/>
    <cellStyle name="Normal 36 4 2 2 2" xfId="37095" xr:uid="{C198A665-F74D-4906-A115-C71B6D2A14CF}"/>
    <cellStyle name="Normal 36 4 2 3" xfId="28802" xr:uid="{9B4A930A-7905-4018-983C-D9D716C54C51}"/>
    <cellStyle name="Normal 36 5" xfId="4175" xr:uid="{7F83A097-3E71-43CB-94AC-F1466C00A0C1}"/>
    <cellStyle name="Normal 36 6" xfId="13126" xr:uid="{B9A90F24-5194-43DC-9546-D14674BD6347}"/>
    <cellStyle name="Normal 36 6 2" xfId="30208" xr:uid="{D7067997-A152-4F11-9893-7325C34452E6}"/>
    <cellStyle name="Normal 36 7" xfId="21547" xr:uid="{2FD87D36-D2E8-49AE-887E-C8D8D74E3D6C}"/>
    <cellStyle name="Normal 36 8" xfId="3699" xr:uid="{A71AE1F4-6B61-4BB8-B456-E6419AC78532}"/>
    <cellStyle name="Normal 37" xfId="2943" xr:uid="{850F0408-2B5A-42CB-A43A-37DD07E9E5C0}"/>
    <cellStyle name="Normal 37 2" xfId="3253" xr:uid="{5F6F49F3-866D-46BF-A5B4-76C149FEBD4C}"/>
    <cellStyle name="Normal 37 2 2" xfId="5736" xr:uid="{A13FD440-463F-434D-B6B1-D9AF0D1AB642}"/>
    <cellStyle name="Normal 37 2 2 2" xfId="12752" xr:uid="{2E90354E-D840-4584-A25D-FF88D38394B6}"/>
    <cellStyle name="Normal 37 2 2 2 2" xfId="21080" xr:uid="{0B8729D0-B118-46B6-A21F-14A73470DBF1}"/>
    <cellStyle name="Normal 37 2 2 2 2 2" xfId="38162" xr:uid="{E2DA986E-E8AC-4E4E-9ABC-DFC60EFFB4BF}"/>
    <cellStyle name="Normal 37 2 2 2 3" xfId="29869" xr:uid="{9ACB6CA7-3E43-42A1-8F9C-0C91E4D2412C}"/>
    <cellStyle name="Normal 37 2 2 3" xfId="11194" xr:uid="{CAEF48BF-C673-46E9-AB19-C476AC4517A5}"/>
    <cellStyle name="Normal 37 2 2 3 2" xfId="19558" xr:uid="{D109BC08-57EF-42CA-A26E-9A184F08CA6B}"/>
    <cellStyle name="Normal 37 2 2 3 2 2" xfId="36640" xr:uid="{C240A97F-F52F-43CB-8688-F4FAF8E216DE}"/>
    <cellStyle name="Normal 37 2 2 3 3" xfId="28347" xr:uid="{0EDC7E8F-D707-4EB8-9CF7-DDF5B65EAEAD}"/>
    <cellStyle name="Normal 37 2 2 4" xfId="14686" xr:uid="{AAB8FA1C-5272-44C0-B0EE-2CBA7273D83F}"/>
    <cellStyle name="Normal 37 2 2 4 2" xfId="31768" xr:uid="{AABE37AF-EC27-4EA7-BDCC-96FFBDA4DEC5}"/>
    <cellStyle name="Normal 37 2 2 5" xfId="23119" xr:uid="{F065093F-52A1-4606-B870-63B993C030F3}"/>
    <cellStyle name="Normal 37 2 3" xfId="11990" xr:uid="{BAAB33EF-C7A5-47F0-9339-9E2F0B6066D3}"/>
    <cellStyle name="Normal 37 2 3 2" xfId="20319" xr:uid="{B034ABF5-7C27-4CDB-B865-81FC15162EDC}"/>
    <cellStyle name="Normal 37 2 3 2 2" xfId="37401" xr:uid="{6070C27C-5D01-45A3-AAF4-0773A23CE303}"/>
    <cellStyle name="Normal 37 2 3 3" xfId="29108" xr:uid="{709565CA-C0DA-49D6-8CEF-C23EC0A6096C}"/>
    <cellStyle name="Normal 37 2 4" xfId="6637" xr:uid="{1C88E392-9F54-4687-B4DA-D92DC30EE836}"/>
    <cellStyle name="Normal 37 2 4 2" xfId="15557" xr:uid="{6B81929C-1F0C-4B1A-B72E-BCDACA1550E8}"/>
    <cellStyle name="Normal 37 2 4 2 2" xfId="32639" xr:uid="{166276DB-A14D-4A65-90FC-5B349D9A8652}"/>
    <cellStyle name="Normal 37 2 4 3" xfId="24000" xr:uid="{C589B5F7-6CA7-4523-966A-9A1820C620A7}"/>
    <cellStyle name="Normal 37 2 5" xfId="13432" xr:uid="{FB569F58-67CC-4174-85D4-486DD7CC2B2C}"/>
    <cellStyle name="Normal 37 2 5 2" xfId="30514" xr:uid="{7E5D08A4-65AC-432D-BC84-C0611BEC252F}"/>
    <cellStyle name="Normal 37 2 6" xfId="21853" xr:uid="{2BDB119A-5601-4C4C-83F7-9AB24E1BA6BC}"/>
    <cellStyle name="Normal 37 2 7" xfId="4005" xr:uid="{974DF3EB-3B13-4135-8CCF-1015C074288C}"/>
    <cellStyle name="Normal 37 3" xfId="5428" xr:uid="{A3977FE1-69BF-4782-A4CB-97EFBFE72899}"/>
    <cellStyle name="Normal 37 3 2" xfId="12447" xr:uid="{209E820A-AEDB-41F6-A0E3-C8A49B9CD2D4}"/>
    <cellStyle name="Normal 37 3 2 2" xfId="20775" xr:uid="{E9C261A2-16F5-409D-88E2-864B84C2A3B2}"/>
    <cellStyle name="Normal 37 3 2 2 2" xfId="37857" xr:uid="{84B7CB05-5126-48C5-8020-226CE38739AA}"/>
    <cellStyle name="Normal 37 3 2 3" xfId="29564" xr:uid="{5877C3D4-41A4-4CD0-860A-56D9C74A76BE}"/>
    <cellStyle name="Normal 37 3 3" xfId="6333" xr:uid="{E67A627C-C520-4CB8-B9D7-481A0A48D81E}"/>
    <cellStyle name="Normal 37 3 3 2" xfId="15253" xr:uid="{2DC8FF37-7A6B-4458-BF28-E24F4C4E97DF}"/>
    <cellStyle name="Normal 37 3 3 2 2" xfId="32335" xr:uid="{139A61F5-1AC6-4616-88D1-BBA80B7E3B3B}"/>
    <cellStyle name="Normal 37 3 3 3" xfId="23696" xr:uid="{0CAE267C-BFC0-4D4F-82A4-0B34A466230B}"/>
    <cellStyle name="Normal 37 3 4" xfId="14382" xr:uid="{677BF6F4-9E22-43B8-84A9-4B0B5F7242F8}"/>
    <cellStyle name="Normal 37 3 4 2" xfId="31464" xr:uid="{B867169D-39ED-440E-87D1-F2B6C1AA4926}"/>
    <cellStyle name="Normal 37 3 5" xfId="22815" xr:uid="{3A51F880-779C-44F6-BA7D-EA13E2D3DF0C}"/>
    <cellStyle name="Normal 37 4" xfId="4973" xr:uid="{09F7DB2D-A19C-4626-8CC9-30228FFAC03C}"/>
    <cellStyle name="Normal 37 4 2" xfId="11685" xr:uid="{A20EAF40-1E41-4C5E-94D7-BADCA2745FC3}"/>
    <cellStyle name="Normal 37 4 2 2" xfId="20014" xr:uid="{5D85FF9A-9DD4-422A-8829-2C98F6B87BF6}"/>
    <cellStyle name="Normal 37 4 2 2 2" xfId="37096" xr:uid="{7F7FD8A4-E9F3-42E4-87BE-FE527060293F}"/>
    <cellStyle name="Normal 37 4 2 3" xfId="28803" xr:uid="{AA0C37BE-4192-4B4B-87F3-4214592AD7EE}"/>
    <cellStyle name="Normal 37 5" xfId="4383" xr:uid="{9199F3AC-4635-4741-B7C6-060D73157E0F}"/>
    <cellStyle name="Normal 37 6" xfId="13127" xr:uid="{C44A1CD2-8CED-488F-A797-2C7C17A39BC0}"/>
    <cellStyle name="Normal 37 6 2" xfId="30209" xr:uid="{84337793-EF02-4FC3-93BE-0CD0846F175D}"/>
    <cellStyle name="Normal 37 7" xfId="21548" xr:uid="{8C17DA59-96E3-4F47-8A9F-B66EBAEB0D86}"/>
    <cellStyle name="Normal 37 8" xfId="3700" xr:uid="{7B5DC3ED-E5A2-4D5D-97FB-EA0F5159CBFB}"/>
    <cellStyle name="Normal 38" xfId="2948" xr:uid="{0196C471-3163-4B4C-A1BA-E11554A39A87}"/>
    <cellStyle name="Normal 38 2" xfId="3257" xr:uid="{FBAC84CA-7C03-4113-A065-ED5ACAEA66C0}"/>
    <cellStyle name="Normal 38 2 2" xfId="5740" xr:uid="{763EC784-76F9-4F64-8BB5-48787B556866}"/>
    <cellStyle name="Normal 38 2 2 2" xfId="12756" xr:uid="{075FE927-5D35-4982-AFE2-4534DAFD4BA6}"/>
    <cellStyle name="Normal 38 2 2 2 2" xfId="21084" xr:uid="{6D1A4EA7-121F-4C34-95D3-9BFB1E18E0BD}"/>
    <cellStyle name="Normal 38 2 2 2 2 2" xfId="38166" xr:uid="{1A6975E0-F59A-47CD-82CE-88ADDDDF8DAA}"/>
    <cellStyle name="Normal 38 2 2 2 3" xfId="29873" xr:uid="{ECE26A81-B78C-49EF-821E-16682DDBA421}"/>
    <cellStyle name="Normal 38 2 2 3" xfId="11198" xr:uid="{F996661C-3A02-4BEB-8ED8-56454BC405F3}"/>
    <cellStyle name="Normal 38 2 2 3 2" xfId="19562" xr:uid="{AB7ABE96-EC2A-4545-9E6B-12BC090978AE}"/>
    <cellStyle name="Normal 38 2 2 3 2 2" xfId="36644" xr:uid="{8112BFF2-6EA8-4E45-B2D9-0C7FADAD0F4C}"/>
    <cellStyle name="Normal 38 2 2 3 3" xfId="28351" xr:uid="{6ECFDFFC-FFE5-4025-B53D-0C3E2247A446}"/>
    <cellStyle name="Normal 38 2 2 4" xfId="14690" xr:uid="{582D94F1-C864-4CEE-8D29-BDFA30143137}"/>
    <cellStyle name="Normal 38 2 2 4 2" xfId="31772" xr:uid="{CDBF14D2-0EB3-4BAB-96F8-0B92FFA1C1DD}"/>
    <cellStyle name="Normal 38 2 2 5" xfId="23123" xr:uid="{C05269EE-089A-4929-A5B6-7D82BA427A3C}"/>
    <cellStyle name="Normal 38 2 3" xfId="11994" xr:uid="{DF79D803-B784-42A4-B5A3-B537D5D30642}"/>
    <cellStyle name="Normal 38 2 3 2" xfId="20323" xr:uid="{D584049A-CC20-4217-A82A-4411FE0EC4AB}"/>
    <cellStyle name="Normal 38 2 3 2 2" xfId="37405" xr:uid="{202FA08D-2B81-4DEA-8CCF-FFC44CA12551}"/>
    <cellStyle name="Normal 38 2 3 3" xfId="29112" xr:uid="{0B851521-4A9E-46E1-A7C3-4504E3C90094}"/>
    <cellStyle name="Normal 38 2 4" xfId="6641" xr:uid="{4A74527A-B3AA-4A4F-A353-A0291365791C}"/>
    <cellStyle name="Normal 38 2 4 2" xfId="15561" xr:uid="{E01ADC6D-9FE7-4E2B-8ED0-6A815DD6F784}"/>
    <cellStyle name="Normal 38 2 4 2 2" xfId="32643" xr:uid="{7071AEAE-39BC-4472-B7FC-D8575519C8B8}"/>
    <cellStyle name="Normal 38 2 4 3" xfId="24004" xr:uid="{595DBB11-4CFB-4F32-9E88-D2D6CA0613F5}"/>
    <cellStyle name="Normal 38 2 5" xfId="13436" xr:uid="{156BC085-64D3-4275-A3B8-824804C4810B}"/>
    <cellStyle name="Normal 38 2 5 2" xfId="30518" xr:uid="{D00CDE36-DC6F-454B-ADD7-E535B9B1CEAE}"/>
    <cellStyle name="Normal 38 2 6" xfId="21857" xr:uid="{33D62EDA-8F53-40AB-8CF6-E6C9C32EC95E}"/>
    <cellStyle name="Normal 38 2 7" xfId="4009" xr:uid="{66C380A5-7005-48DB-9326-5C3DBBA26814}"/>
    <cellStyle name="Normal 38 3" xfId="5432" xr:uid="{AE5B3C22-ADE8-4E25-9ED3-CC6FD352908A}"/>
    <cellStyle name="Normal 38 3 2" xfId="12451" xr:uid="{47BD0486-6E67-4716-95C8-1E02D934DE10}"/>
    <cellStyle name="Normal 38 3 2 2" xfId="20779" xr:uid="{81B05452-E8A5-4D13-941B-20B871538250}"/>
    <cellStyle name="Normal 38 3 2 2 2" xfId="37861" xr:uid="{F087F19B-EB49-41CD-B816-24DD036A0D90}"/>
    <cellStyle name="Normal 38 3 2 3" xfId="29568" xr:uid="{8F6129C7-C78F-40A5-A439-9DEB71705AA2}"/>
    <cellStyle name="Normal 38 3 3" xfId="6337" xr:uid="{FB6481AB-E443-40DB-9945-1C835712EF4A}"/>
    <cellStyle name="Normal 38 3 3 2" xfId="15257" xr:uid="{F8A3EF9C-F7D1-463C-A86A-1E8A851056C0}"/>
    <cellStyle name="Normal 38 3 3 2 2" xfId="32339" xr:uid="{62BFCE32-52B4-421E-B888-5113C890C55E}"/>
    <cellStyle name="Normal 38 3 3 3" xfId="23700" xr:uid="{9E8DD8B3-976D-4845-A48D-9992DCC5073B}"/>
    <cellStyle name="Normal 38 3 4" xfId="14386" xr:uid="{F6872E00-EF22-42F6-AE63-89D4200927AF}"/>
    <cellStyle name="Normal 38 3 4 2" xfId="31468" xr:uid="{77A68342-8ED6-4DEC-83F7-09C9035B52AB}"/>
    <cellStyle name="Normal 38 3 5" xfId="22819" xr:uid="{EBB09A46-D6F6-40D3-8CA3-4632EB01E4DA}"/>
    <cellStyle name="Normal 38 4" xfId="4974" xr:uid="{0BBB1EB0-3CB0-4859-8810-53D3580532AD}"/>
    <cellStyle name="Normal 38 4 2" xfId="11689" xr:uid="{C2F7E158-848B-45AA-AEA5-DB5423765413}"/>
    <cellStyle name="Normal 38 4 2 2" xfId="20018" xr:uid="{4DFFD7F6-0BD7-4536-89AA-50B83B43E57E}"/>
    <cellStyle name="Normal 38 4 2 2 2" xfId="37100" xr:uid="{59C52CCD-34CE-4F54-AB88-905C62756A23}"/>
    <cellStyle name="Normal 38 4 2 3" xfId="28807" xr:uid="{7E55339D-36CB-4FCE-BC6D-3C3FEFD0A75D}"/>
    <cellStyle name="Normal 38 5" xfId="4501" xr:uid="{20C7C14A-D4F3-4CB2-BEF1-A2191798400F}"/>
    <cellStyle name="Normal 38 6" xfId="13131" xr:uid="{8EED5C74-1B97-4579-9662-39120DAF971F}"/>
    <cellStyle name="Normal 38 6 2" xfId="30213" xr:uid="{8DB07E9F-696B-4E46-B5EA-3A7F14EDDD78}"/>
    <cellStyle name="Normal 38 7" xfId="21552" xr:uid="{1519A202-759C-4114-B7BE-272D69C9AE0F}"/>
    <cellStyle name="Normal 38 8" xfId="3704" xr:uid="{D7112F73-4785-4D8B-8176-87FACEE7536A}"/>
    <cellStyle name="Normal 39" xfId="2951" xr:uid="{C40AAC7C-6CAC-4116-BCE7-B61FDA6EF7A7}"/>
    <cellStyle name="Normal 39 2" xfId="5435" xr:uid="{950C106A-AEE8-4CC0-A823-8BCDA98EAF46}"/>
    <cellStyle name="Normal 39 2 2" xfId="12454" xr:uid="{76BEBFB5-8B45-48E3-B851-D01596AF6F90}"/>
    <cellStyle name="Normal 39 2 2 2" xfId="20782" xr:uid="{D8F258F6-9C04-4317-AE74-6B364A069C8A}"/>
    <cellStyle name="Normal 39 2 2 2 2" xfId="37864" xr:uid="{458D72DC-7686-42C8-AD8B-E4310261DBAE}"/>
    <cellStyle name="Normal 39 2 2 3" xfId="29571" xr:uid="{F0003960-CDEF-4856-BA14-71CC3228ECC4}"/>
    <cellStyle name="Normal 39 2 3" xfId="7371" xr:uid="{960AEC9B-7BE6-47A5-A522-688E11265F61}"/>
    <cellStyle name="Normal 39 2 3 2" xfId="16239" xr:uid="{B53AC537-5F5A-46A9-83AA-C9FD143D38A2}"/>
    <cellStyle name="Normal 39 2 3 2 2" xfId="33321" xr:uid="{520BFA63-4A14-4F2E-A7FE-9A9C8D8A9602}"/>
    <cellStyle name="Normal 39 2 3 3" xfId="24705" xr:uid="{C195EBDA-15BA-4AD0-AE11-D51B2AE70E18}"/>
    <cellStyle name="Normal 39 2 4" xfId="14389" xr:uid="{BF693776-541F-4C88-9379-7F8054DC2892}"/>
    <cellStyle name="Normal 39 2 4 2" xfId="31471" xr:uid="{8D8617D3-3308-4114-9C64-C6CCA7EE739D}"/>
    <cellStyle name="Normal 39 2 5" xfId="22822" xr:uid="{BAC8E1B4-0EDE-4411-BA17-0945B4DB7FAE}"/>
    <cellStyle name="Normal 39 3" xfId="4504" xr:uid="{7AF32EB6-F668-4ABC-8116-82D94E11AE29}"/>
    <cellStyle name="Normal 39 3 2" xfId="11692" xr:uid="{BE9BF36D-71FB-4295-B58A-5B535DF61149}"/>
    <cellStyle name="Normal 39 3 2 2" xfId="20021" xr:uid="{D3381489-D749-4F39-B37A-2ECF3B3EB3B0}"/>
    <cellStyle name="Normal 39 3 2 2 2" xfId="37103" xr:uid="{DA83D085-8100-4515-9608-F390A787F0CD}"/>
    <cellStyle name="Normal 39 3 2 3" xfId="28810" xr:uid="{D8ECFCB7-2E76-486A-AC7F-CCE1D6507554}"/>
    <cellStyle name="Normal 39 4" xfId="6340" xr:uid="{535F2517-07D0-41B6-8570-73DBAD8A258C}"/>
    <cellStyle name="Normal 39 4 2" xfId="15260" xr:uid="{E87F54F0-061E-4732-86AD-C029D6C27838}"/>
    <cellStyle name="Normal 39 4 2 2" xfId="32342" xr:uid="{E19C813E-B4F3-43D2-A41A-479C60938273}"/>
    <cellStyle name="Normal 39 4 3" xfId="23703" xr:uid="{840F9EDE-EA52-41A5-8A4B-8A5C1D723EBD}"/>
    <cellStyle name="Normal 39 5" xfId="13134" xr:uid="{33935A55-8838-4720-91F3-B7C176347940}"/>
    <cellStyle name="Normal 39 5 2" xfId="30216" xr:uid="{70B2EB5A-7054-44EA-9C36-6180925F8C52}"/>
    <cellStyle name="Normal 39 6" xfId="21555" xr:uid="{1E4A0B47-7A82-4583-8A02-09449872B4D5}"/>
    <cellStyle name="Normal 39 7" xfId="3707" xr:uid="{234E6121-0B6C-4B7E-8D5F-53B0B4B1C458}"/>
    <cellStyle name="Normal 4" xfId="1158" xr:uid="{00000000-0005-0000-0000-000087040000}"/>
    <cellStyle name="Normal 4 2" xfId="1159" xr:uid="{00000000-0005-0000-0000-000088040000}"/>
    <cellStyle name="Normal 4 2 2" xfId="3278" xr:uid="{5703A50C-9A2A-429A-BE1F-376730C4BB4B}"/>
    <cellStyle name="Normal 4 2 2 2" xfId="4312" xr:uid="{779C4FE0-ED22-47D1-BAA7-D870165B8D2E}"/>
    <cellStyle name="Normal 4 2 3" xfId="3329" xr:uid="{01436D39-72C7-474B-8E13-D1ECF35C28EF}"/>
    <cellStyle name="Normal 4 2 3 2" xfId="4943" xr:uid="{9226DFA9-8553-4644-90B8-56836FD63A26}"/>
    <cellStyle name="Normal 4 2 4" xfId="4110" xr:uid="{DE24A6D4-188F-4EB3-87DC-E098B206E705}"/>
    <cellStyle name="Normal 4 3" xfId="1160" xr:uid="{00000000-0005-0000-0000-000089040000}"/>
    <cellStyle name="Normal 4 3 2" xfId="3322" xr:uid="{E00C4710-BE95-45D6-A1C7-83BCFA83D322}"/>
    <cellStyle name="Normal 4 3 2 2" xfId="4313" xr:uid="{3142822A-A289-4C95-8A30-B9BC5E549413}"/>
    <cellStyle name="Normal 4 3 3" xfId="4954" xr:uid="{ED659F51-D77C-47E9-AA28-82FD842A0C85}"/>
    <cellStyle name="Normal 4 3 3 2" xfId="7042" xr:uid="{AAF0E4DF-953C-414E-A07F-CA17D65A65C4}"/>
    <cellStyle name="Normal 4 3 3 2 2" xfId="15925" xr:uid="{45D3DC5A-EA39-42E3-A52D-C8D393F10E44}"/>
    <cellStyle name="Normal 4 3 3 2 2 2" xfId="33007" xr:uid="{04F1D7E4-64BE-4C00-B34D-513913DEA794}"/>
    <cellStyle name="Normal 4 3 3 2 3" xfId="24378" xr:uid="{2E14F343-1DD9-4299-B0B6-A31132866E13}"/>
    <cellStyle name="Normal 4 3 3 3" xfId="13955" xr:uid="{CC0E424B-467D-4A50-8F0D-FEC937EC6E05}"/>
    <cellStyle name="Normal 4 3 3 3 2" xfId="31037" xr:uid="{72151F8B-02D1-47AF-9FF7-6EEACD406639}"/>
    <cellStyle name="Normal 4 3 3 4" xfId="22371" xr:uid="{08E88F7C-85A8-480C-9283-F9368E0350B5}"/>
    <cellStyle name="Normal 4 3 4" xfId="4111" xr:uid="{152AE88F-60E7-4766-AC23-1C725991CF50}"/>
    <cellStyle name="Normal 4 3 5" xfId="6016" xr:uid="{B37215E2-6A78-4F53-887A-53841A7890D9}"/>
    <cellStyle name="Normal 4 3 5 2" xfId="14941" xr:uid="{A0085D07-5EC1-4678-B952-8FAD3F239C40}"/>
    <cellStyle name="Normal 4 3 5 2 2" xfId="32023" xr:uid="{7BEE83E7-FE5F-42EC-B17A-036B17FF9025}"/>
    <cellStyle name="Normal 4 3 5 3" xfId="23383" xr:uid="{A221A938-E27D-4B7C-B92A-6719D2354580}"/>
    <cellStyle name="Normal 4 4" xfId="1161" xr:uid="{00000000-0005-0000-0000-00008A040000}"/>
    <cellStyle name="Normal 4 4 2" xfId="2382" xr:uid="{AAED3C53-3B90-4CD7-8560-5EF18408A676}"/>
    <cellStyle name="Normal 4 5" xfId="2381" xr:uid="{11DDCE6A-0311-46F9-B24B-3F6559A6E907}"/>
    <cellStyle name="Normal 4 5 2" xfId="4466" xr:uid="{0B72F34D-4393-4123-A676-F16AA7590850}"/>
    <cellStyle name="Normal 4 5 3" xfId="3297" xr:uid="{17868E24-0AF6-439D-9B95-55B0B5A355E4}"/>
    <cellStyle name="Normal 4 6" xfId="4311" xr:uid="{B750DDA1-B63C-4B37-968F-FFB3876DCAD6}"/>
    <cellStyle name="Normal 4 7" xfId="4937" xr:uid="{677E8D45-C176-47DB-8A0F-7D5D9118E030}"/>
    <cellStyle name="Normal 4 8" xfId="4109" xr:uid="{2F297B22-4DAE-4D7A-AD02-F66055894787}"/>
    <cellStyle name="Normal 4_Raw Material Ledger 521 July to sept 08 040109" xfId="1162" xr:uid="{00000000-0005-0000-0000-00008B040000}"/>
    <cellStyle name="Normal 40" xfId="2639" xr:uid="{D2B943AC-2B8B-42E3-BAAD-D36FE6DA1FD4}"/>
    <cellStyle name="Normal 40 2" xfId="4557" xr:uid="{A6B4DA3E-3F78-457B-88C5-6EB4D1289050}"/>
    <cellStyle name="Normal 40 2 2" xfId="10532" xr:uid="{06CB6504-B0A4-4AEB-B512-39C980B75423}"/>
    <cellStyle name="Normal 40 3" xfId="13437" xr:uid="{7C128B44-8AD6-40C0-B154-97421ACFD441}"/>
    <cellStyle name="Normal 40 3 2" xfId="30519" xr:uid="{64DCBF7E-D2FC-4ECC-889D-DEA433E21119}"/>
    <cellStyle name="Normal 40 4" xfId="21858" xr:uid="{C079A16F-A133-4152-9B62-4D0310A14BEB}"/>
    <cellStyle name="Normal 40 5" xfId="4010" xr:uid="{7E7AA675-8B3D-438D-9E44-08DFA4D4844D}"/>
    <cellStyle name="Normal 41" xfId="3338" xr:uid="{49D5B488-C5ED-4DC8-AFE2-DA41C4B57507}"/>
    <cellStyle name="Normal 41 2" xfId="10542" xr:uid="{6871AFD4-E1FF-46B3-B74C-3ADB778C939C}"/>
    <cellStyle name="Normal 41 3" xfId="12780" xr:uid="{CD7D1A61-0FA9-4B26-93B8-1F23061DA69C}"/>
    <cellStyle name="Normal 41 3 2" xfId="21105" xr:uid="{D1E5A558-420D-46CB-944F-934F4543B118}"/>
    <cellStyle name="Normal 41 3 2 2" xfId="38187" xr:uid="{71D50F5D-3660-4F06-BB45-C4CB8363FE61}"/>
    <cellStyle name="Normal 41 3 3" xfId="29894" xr:uid="{C70FB4C5-FBBD-4008-9BA2-54FAA679A0D8}"/>
    <cellStyle name="Normal 42" xfId="3339" xr:uid="{F7E464F6-DD41-44D0-AE2C-00CCE3674396}"/>
    <cellStyle name="Normal 42 2" xfId="10546" xr:uid="{6889A9DB-9552-453B-9821-A2339A558A2C}"/>
    <cellStyle name="Normal 42 3" xfId="4872" xr:uid="{D131A7C2-46CD-4FE2-8410-C1609351EA09}"/>
    <cellStyle name="Normal 43" xfId="3340" xr:uid="{4A26E0FD-3419-4E4C-8641-B6DCF563A5BA}"/>
    <cellStyle name="Normal 43 2" xfId="7706" xr:uid="{5506A6AC-EBE3-4092-B2FC-80AD34ED91C1}"/>
    <cellStyle name="Normal 43 2 2" xfId="16536" xr:uid="{E235DECA-5474-454B-B000-923793897DDF}"/>
    <cellStyle name="Normal 43 2 2 2" xfId="33618" xr:uid="{609E8DE7-739D-47F2-93FF-CFDDA184731F}"/>
    <cellStyle name="Normal 43 2 3" xfId="25021" xr:uid="{FE0E49E7-AC7A-40D6-BC5C-7C919F57762A}"/>
    <cellStyle name="Normal 43 3" xfId="10548" xr:uid="{C43BCF8D-A6F9-4E4B-9B9D-D68791878B0B}"/>
    <cellStyle name="Normal 43 4" xfId="7002" xr:uid="{BF2B95B6-1AA8-4F0D-ACC8-E2DE561D2BA3}"/>
    <cellStyle name="Normal 43 4 2" xfId="15886" xr:uid="{FE23EEC6-5781-4726-9E2F-DA7AC952F7D2}"/>
    <cellStyle name="Normal 43 4 2 2" xfId="32968" xr:uid="{9A8840AB-1532-49CE-8F4B-1F77BA6A391F}"/>
    <cellStyle name="Normal 43 4 3" xfId="24339" xr:uid="{1B4949C9-0C16-4A42-9E32-D474AB22026C}"/>
    <cellStyle name="Normal 43 5" xfId="13910" xr:uid="{49EF4018-BCB5-452F-B21F-C1793F606246}"/>
    <cellStyle name="Normal 43 5 2" xfId="30992" xr:uid="{7B550673-6BA0-414F-8DD7-A688B6765B2B}"/>
    <cellStyle name="Normal 43 6" xfId="22326" xr:uid="{D856E8A9-37BF-42E6-A6C3-7969BBB001A7}"/>
    <cellStyle name="Normal 43 7" xfId="4875" xr:uid="{D0710898-2C1A-41E9-888E-31645D4E0D87}"/>
    <cellStyle name="Normal 44" xfId="3341" xr:uid="{434CB991-69F0-4A05-8EFE-AEEC48FE44D9}"/>
    <cellStyle name="Normal 44 2" xfId="7720" xr:uid="{564EEE33-7744-4CF7-9D10-10C205888CD6}"/>
    <cellStyle name="Normal 44 2 2" xfId="16550" xr:uid="{CD4E148A-2E21-42A2-ACE2-319DE24AB25C}"/>
    <cellStyle name="Normal 44 2 2 2" xfId="33632" xr:uid="{F748F44F-5E8A-4BE8-8F98-824DE5FF2D17}"/>
    <cellStyle name="Normal 44 2 3" xfId="25035" xr:uid="{828E07A0-0EE3-489B-8B93-B1EC77F630C8}"/>
    <cellStyle name="Normal 44 3" xfId="10553" xr:uid="{45FD6B39-7EF9-41F3-8528-B37CA6BA9513}"/>
    <cellStyle name="Normal 44 4" xfId="7016" xr:uid="{CED22052-A895-4664-BA84-E02E9B5AFF08}"/>
    <cellStyle name="Normal 44 4 2" xfId="15900" xr:uid="{9204B6CB-75D3-4E53-B463-439527793EFF}"/>
    <cellStyle name="Normal 44 4 2 2" xfId="32982" xr:uid="{2155E54D-FF66-45DF-BF60-50D0F6C5753A}"/>
    <cellStyle name="Normal 44 4 3" xfId="24353" xr:uid="{4D4E28F3-CF8B-49A9-860F-684539E70FBB}"/>
    <cellStyle name="Normal 44 5" xfId="13924" xr:uid="{9C34938B-70E1-4746-A5A2-3D4B9FD6C2E2}"/>
    <cellStyle name="Normal 44 5 2" xfId="31006" xr:uid="{9E52103A-8E66-4DBC-A38B-05086C2DE62B}"/>
    <cellStyle name="Normal 44 6" xfId="22340" xr:uid="{80415A57-9B79-4D66-9163-B4F1BAB4BDFD}"/>
    <cellStyle name="Normal 44 7" xfId="4891" xr:uid="{FC77CCE7-8984-4998-96D9-EB014A8AE27B}"/>
    <cellStyle name="Normal 45" xfId="3286" xr:uid="{B8F1041B-24EC-4CE0-83FB-75CB3C531F3A}"/>
    <cellStyle name="Normal 45 2" xfId="3287" xr:uid="{6A7B5713-602B-40F1-9D13-518FB62F3AB2}"/>
    <cellStyle name="Normal 45 2 2" xfId="16551" xr:uid="{1628FAC5-5762-4D85-98AD-083E56AF33D5}"/>
    <cellStyle name="Normal 45 2 2 2" xfId="33633" xr:uid="{FD90C880-6FF8-4F8B-9849-E6EE1C8C7BFB}"/>
    <cellStyle name="Normal 45 2 3" xfId="25036" xr:uid="{40703AF5-3460-4276-821C-31C775A7151A}"/>
    <cellStyle name="Normal 45 2 4" xfId="7721" xr:uid="{92D93C93-EC9E-4841-B77B-9A5C99A94C0D}"/>
    <cellStyle name="Normal 45 3" xfId="10555" xr:uid="{A87143E5-630F-44E7-90D3-76E8DD4D089E}"/>
    <cellStyle name="Normal 45 4" xfId="7017" xr:uid="{12EC5F64-186C-4897-9C06-37459F217E75}"/>
    <cellStyle name="Normal 45 4 2" xfId="15901" xr:uid="{A6C6872F-8C06-420B-A85C-50D03E419658}"/>
    <cellStyle name="Normal 45 4 2 2" xfId="32983" xr:uid="{CB01249B-5AD5-4C97-9C11-86363F00C504}"/>
    <cellStyle name="Normal 45 4 3" xfId="24354" xr:uid="{94FF5D77-2799-46CE-B33A-AAF4E8CEA85E}"/>
    <cellStyle name="Normal 45 5" xfId="13925" xr:uid="{2915328C-192C-49C7-B76C-15E44A6E04A3}"/>
    <cellStyle name="Normal 45 5 2" xfId="31007" xr:uid="{96CDDE7E-008C-4E3C-B83A-3752C1FBC3D4}"/>
    <cellStyle name="Normal 45 6" xfId="22341" xr:uid="{5605B37A-01BC-41E2-8F25-6C893AFA514C}"/>
    <cellStyle name="Normal 45 7" xfId="4896" xr:uid="{8E29CC79-FCB1-48A4-B5E7-2A27A6DE130B}"/>
    <cellStyle name="Normal 46" xfId="3384" xr:uid="{B160D28F-53A4-458F-82A6-310F3D2B7A43}"/>
    <cellStyle name="Normal 46 2" xfId="7733" xr:uid="{357E3B94-97C5-4933-AB9B-E4111E95725A}"/>
    <cellStyle name="Normal 46 2 2" xfId="16563" xr:uid="{84B52C69-448D-4F38-A6D0-0210FDE3F9CB}"/>
    <cellStyle name="Normal 46 2 2 2" xfId="33645" xr:uid="{6C708C74-3A79-4D3C-9E6E-C73B77B31C9F}"/>
    <cellStyle name="Normal 46 2 3" xfId="25048" xr:uid="{D28A1294-0EDF-437F-9219-076146053049}"/>
    <cellStyle name="Normal 46 3" xfId="10558" xr:uid="{E1A9723F-F293-4BC0-A6E0-E5EB73971C85}"/>
    <cellStyle name="Normal 46 4" xfId="7029" xr:uid="{B8A4CD26-9A22-4338-8ACE-93D9E7D69A39}"/>
    <cellStyle name="Normal 46 4 2" xfId="15913" xr:uid="{8BBBBAD0-B378-4046-A5EB-3A015AC7F801}"/>
    <cellStyle name="Normal 46 4 2 2" xfId="32995" xr:uid="{B6344474-008C-493D-B65D-F867CF539874}"/>
    <cellStyle name="Normal 46 4 3" xfId="24366" xr:uid="{D41643BA-140A-4DC1-A9F4-AC92316E35AF}"/>
    <cellStyle name="Normal 46 5" xfId="13937" xr:uid="{52561506-F783-48C1-8349-E59AF177333D}"/>
    <cellStyle name="Normal 46 5 2" xfId="31019" xr:uid="{024DF1AF-CF07-459F-8201-D7D2D8ECBEA6}"/>
    <cellStyle name="Normal 46 6" xfId="22353" xr:uid="{E762DCBF-1E8D-4237-B115-D415F2E9B87D}"/>
    <cellStyle name="Normal 46 7" xfId="4910" xr:uid="{797FC9E6-5A78-4C40-94D8-FE9BA27D1C5C}"/>
    <cellStyle name="Normal 47" xfId="3342" xr:uid="{5B2D0B12-024D-4C71-A3DE-29A81CDE8FAD}"/>
    <cellStyle name="Normal 47 2" xfId="11201" xr:uid="{318811F0-DC7D-4901-92A1-DFBD75511DBD}"/>
    <cellStyle name="Normal 47 3" xfId="4914" xr:uid="{886FD4BC-80BA-4238-BE50-815A7080112D}"/>
    <cellStyle name="Normal 48" xfId="3343" xr:uid="{789A904C-172F-4953-8E2E-EBF572CD0C28}"/>
    <cellStyle name="Normal 48 2" xfId="10541" xr:uid="{59659837-7481-4F1B-BAA6-8432D34BF62C}"/>
    <cellStyle name="Normal 48 3" xfId="4922" xr:uid="{EF764386-B169-44E7-988C-6AD9E31A3346}"/>
    <cellStyle name="Normal 49" xfId="3344" xr:uid="{A4FE765E-92B1-48A8-AB53-652141D33C1C}"/>
    <cellStyle name="Normal 49 2" xfId="10722" xr:uid="{337A9D33-E412-4277-9B14-1CD4F890BA57}"/>
    <cellStyle name="Normal 49 3" xfId="4924" xr:uid="{D742A0A4-52C3-4F56-BBDC-2D46CD36C4F7}"/>
    <cellStyle name="Normal 5" xfId="1163" xr:uid="{00000000-0005-0000-0000-00008C040000}"/>
    <cellStyle name="Normal 5 2" xfId="1164" xr:uid="{00000000-0005-0000-0000-00008D040000}"/>
    <cellStyle name="Normal 5 2 2" xfId="3320" xr:uid="{4757C937-5944-404C-8AB4-2182979E9703}"/>
    <cellStyle name="Normal 5 2 2 2" xfId="4315" xr:uid="{4ABDE84A-A6A2-4E70-9C2F-F69265CCF18D}"/>
    <cellStyle name="Normal 5 2 3" xfId="3317" xr:uid="{E41636E2-F20B-4032-9292-6940A3B57DA6}"/>
    <cellStyle name="Normal 5 2 3 2" xfId="4113" xr:uid="{62D1E0AF-85C9-4AE6-A767-92A68F415A5A}"/>
    <cellStyle name="Normal 5 2 4" xfId="3292" xr:uid="{5FC7939C-5D84-4444-965C-35F25F33F2DB}"/>
    <cellStyle name="Normal 5 3" xfId="1165" xr:uid="{00000000-0005-0000-0000-00008E040000}"/>
    <cellStyle name="Normal 5 3 2" xfId="3313" xr:uid="{9A1F98E4-F75C-4BFA-B11A-67E90C1F4FCE}"/>
    <cellStyle name="Normal 5 4" xfId="1166" xr:uid="{00000000-0005-0000-0000-00008F040000}"/>
    <cellStyle name="Normal 5 4 2" xfId="3289" xr:uid="{7F4F7A15-7C37-46C1-97CD-66EA190857ED}"/>
    <cellStyle name="Normal 5 5" xfId="2383" xr:uid="{EF5EF218-0035-4A98-8517-4B9DCA2D6F9F}"/>
    <cellStyle name="Normal 5 5 2" xfId="4467" xr:uid="{5AFF456D-A429-413C-A797-17B1A5E0FD26}"/>
    <cellStyle name="Normal 5 5 3" xfId="2697" xr:uid="{9306D9CE-09AE-4227-B996-C2F818DB8BD1}"/>
    <cellStyle name="Normal 5 6" xfId="4314" xr:uid="{14345856-5227-4F43-91C3-4913E7B75D2E}"/>
    <cellStyle name="Normal 5 7" xfId="4963" xr:uid="{32F1A29D-4B02-45FE-A384-AA798C2828FF}"/>
    <cellStyle name="Normal 5 7 2" xfId="7047" xr:uid="{58CE6E0B-64AE-4B74-9C2A-BE69F2A6AECD}"/>
    <cellStyle name="Normal 5 7 2 2" xfId="15930" xr:uid="{B9BE171D-6A66-4DFE-834D-4DDC3E4968FE}"/>
    <cellStyle name="Normal 5 7 2 2 2" xfId="33012" xr:uid="{7CCD4887-7DCA-4035-A8CE-212A6BE5AE16}"/>
    <cellStyle name="Normal 5 7 2 3" xfId="24383" xr:uid="{D5A6B3AD-006A-41BA-A18B-B9FF50E6766B}"/>
    <cellStyle name="Normal 5 7 3" xfId="13962" xr:uid="{F6449D05-5411-4C33-9605-631356A2D115}"/>
    <cellStyle name="Normal 5 7 3 2" xfId="31044" xr:uid="{77B5E043-053E-4BF2-884C-EF51A20A6AE1}"/>
    <cellStyle name="Normal 5 7 4" xfId="22378" xr:uid="{FCCDD79F-FA85-4646-B47B-53129D8E6ED4}"/>
    <cellStyle name="Normal 5 8" xfId="4112" xr:uid="{B3967829-BE9F-4C48-A08E-3CE8731D0C6E}"/>
    <cellStyle name="Normal 5 9" xfId="6023" xr:uid="{EB2CCF5B-4DCD-43F3-9060-19F8BA7A061F}"/>
    <cellStyle name="Normal 5 9 2" xfId="14948" xr:uid="{880924AE-0FFB-40FE-B81A-B31DEA5D4A75}"/>
    <cellStyle name="Normal 5 9 2 2" xfId="32030" xr:uid="{07D1B59D-74CF-4341-8CDD-577D91B0F78A}"/>
    <cellStyle name="Normal 5 9 3" xfId="23390" xr:uid="{D385F088-2CEB-470E-813A-8E53D94ED6C6}"/>
    <cellStyle name="Normal 5_IRH Europe MIS Jul 08" xfId="1167" xr:uid="{00000000-0005-0000-0000-000090040000}"/>
    <cellStyle name="Normal 50" xfId="3345" xr:uid="{AEDA4C46-4115-4793-8FA9-0A3B48745599}"/>
    <cellStyle name="Normal 50 2" xfId="7736" xr:uid="{07357CB8-BB2A-49B5-A41C-33EE765DB6AE}"/>
    <cellStyle name="Normal 50 2 2" xfId="16566" xr:uid="{F52DAE54-E16A-4C11-B6F4-543EF43FB212}"/>
    <cellStyle name="Normal 50 2 2 2" xfId="33648" xr:uid="{C47AA1C6-F520-4F1E-A9F2-5C6D3187071C}"/>
    <cellStyle name="Normal 50 2 3" xfId="25051" xr:uid="{14A20A81-1589-48B5-8F97-76B4B8630BFA}"/>
    <cellStyle name="Normal 50 3" xfId="11206" xr:uid="{01FCA153-5FBF-416E-8BDA-3CB840AB9972}"/>
    <cellStyle name="Normal 50 4" xfId="7033" xr:uid="{5BC4B8B3-A094-4E3D-8E71-CDFCCF45B9C3}"/>
    <cellStyle name="Normal 50 4 2" xfId="15916" xr:uid="{D38BDCF7-7A64-4850-B574-6A52CC41CD52}"/>
    <cellStyle name="Normal 50 4 2 2" xfId="32998" xr:uid="{58EA19FB-1C26-425D-8EA3-BDD6962FC009}"/>
    <cellStyle name="Normal 50 4 3" xfId="24369" xr:uid="{2A6B8252-2784-4442-8A39-BC21379CB653}"/>
    <cellStyle name="Normal 50 5" xfId="13940" xr:uid="{CD1D2E78-185E-40C2-9EA2-5E98BCD245E9}"/>
    <cellStyle name="Normal 50 5 2" xfId="31022" xr:uid="{C0D86D81-F9EC-4BF9-9044-9F1DBB010502}"/>
    <cellStyle name="Normal 50 6" xfId="22356" xr:uid="{F6B6B9D3-B75B-458F-A624-CB88B31410C4}"/>
    <cellStyle name="Normal 50 7" xfId="4926" xr:uid="{7E1F68DD-5477-4013-B5F7-9A7C59B30B55}"/>
    <cellStyle name="Normal 51" xfId="3346" xr:uid="{D3A6E1EA-5D2E-4688-AB75-26FBA61830E8}"/>
    <cellStyle name="Normal 51 2" xfId="11207" xr:uid="{6A6D3B3F-E0C2-4C71-84CE-32FC130A311B}"/>
    <cellStyle name="Normal 51 3" xfId="7034" xr:uid="{C7C7C6B0-75BA-471B-A4E3-A11B269878C5}"/>
    <cellStyle name="Normal 51 3 2" xfId="15917" xr:uid="{702487CC-115D-4F8E-BFC3-2E71F3EA2A12}"/>
    <cellStyle name="Normal 51 3 2 2" xfId="32999" xr:uid="{548F0215-D248-41D4-97AD-FBE316912847}"/>
    <cellStyle name="Normal 51 3 3" xfId="24370" xr:uid="{E2099BD7-03E8-40DA-A894-E82A70908F46}"/>
    <cellStyle name="Normal 51 4" xfId="13941" xr:uid="{B298A912-D590-4570-8366-ACB015665D9F}"/>
    <cellStyle name="Normal 51 4 2" xfId="31023" xr:uid="{39EE3FBA-2E19-408E-BEB4-1DFB2EB07BB1}"/>
    <cellStyle name="Normal 51 5" xfId="22357" xr:uid="{830FB0A1-7ADD-49AF-9ED1-194FD27DB143}"/>
    <cellStyle name="Normal 51 6" xfId="4927" xr:uid="{6B2792F4-3021-4E38-A1EF-5C7C68C17CA0}"/>
    <cellStyle name="Normal 52" xfId="3347" xr:uid="{141FBB59-B794-48E2-AA4E-3D80EAB725E7}"/>
    <cellStyle name="Normal 52 2" xfId="10716" xr:uid="{267C1B62-1078-4A03-9237-876549D20C28}"/>
    <cellStyle name="Normal 52 3" xfId="7218" xr:uid="{A481973F-821E-4310-825B-7EA66514A196}"/>
    <cellStyle name="Normal 52 3 2" xfId="16086" xr:uid="{1C328332-92B3-4DC0-93D7-05C12DEB8586}"/>
    <cellStyle name="Normal 52 3 2 2" xfId="33168" xr:uid="{E92AC923-EF92-497B-AF6E-2A509F8B31D7}"/>
    <cellStyle name="Normal 52 3 3" xfId="24552" xr:uid="{7FA2A953-8AE1-4D2E-BF63-B6933B3C0DB4}"/>
    <cellStyle name="Normal 52 4" xfId="14228" xr:uid="{909A94CC-10B7-4B63-8A3F-D62265C67AFF}"/>
    <cellStyle name="Normal 52 4 2" xfId="31310" xr:uid="{CD2D5EC6-7F9D-40CA-810E-ED4283EFFB83}"/>
    <cellStyle name="Normal 52 5" xfId="22661" xr:uid="{29FD9680-BB9D-4861-B087-9E06CBE4A02D}"/>
    <cellStyle name="Normal 52 6" xfId="5273" xr:uid="{094BF64E-79D1-4ED4-B531-A1FEB69B8AB9}"/>
    <cellStyle name="Normal 53" xfId="3348" xr:uid="{F1EF3347-C41C-4BBC-9BF1-06091E10FD23}"/>
    <cellStyle name="Normal 53 2" xfId="4011" xr:uid="{A758A348-19C3-4576-B0FB-22E99FCBBB43}"/>
    <cellStyle name="Normal 54" xfId="2727" xr:uid="{4A84EA66-5A9D-4AF2-A829-F88BC0AB0295}"/>
    <cellStyle name="Normal 54 2" xfId="4401" xr:uid="{0A32F735-32C9-446C-BDDF-2449BB6E63C1}"/>
    <cellStyle name="Normal 55" xfId="2663" xr:uid="{889E8F15-7A9E-4DBB-A683-7C0451B5B2AD}"/>
    <cellStyle name="Normal 55 2" xfId="5754" xr:uid="{A4231697-4939-4BF2-825B-63F6A458322A}"/>
    <cellStyle name="Normal 56" xfId="3397" xr:uid="{FBF25937-8A28-48AF-A2B7-2B7EDBFBA3FF}"/>
    <cellStyle name="Normal 56 2" xfId="4238" xr:uid="{7D589818-E195-42D4-BA95-A013C87E36C7}"/>
    <cellStyle name="Normal 57" xfId="3350" xr:uid="{73C34D53-7448-4D02-B870-4631F72E139E}"/>
    <cellStyle name="Normal 57 2" xfId="11214" xr:uid="{E5ACC77A-384B-45CA-828F-1D58F436DC17}"/>
    <cellStyle name="Normal 57 3" xfId="5998" xr:uid="{C4B0AB33-A973-49DC-9722-9C9BEE10A140}"/>
    <cellStyle name="Normal 58" xfId="3393" xr:uid="{571D4A00-A6E0-4FBA-ACBD-4C13389E859F}"/>
    <cellStyle name="Normal 58 2" xfId="4398" xr:uid="{CAE16681-FDAA-4ECE-965A-5075C1522AD3}"/>
    <cellStyle name="Normal 59" xfId="3386" xr:uid="{BA863DEB-C4D8-4AF7-88CF-99C1440D16E4}"/>
    <cellStyle name="Normal 59 2" xfId="11212" xr:uid="{8BE5C847-8DFD-4FF4-8E10-C68636EB1791}"/>
    <cellStyle name="Normal 59 3" xfId="6015" xr:uid="{3039F9C0-740C-4EE2-A6B7-70F4F2A43AD4}"/>
    <cellStyle name="Normal 59 3 2" xfId="14940" xr:uid="{97572AF2-EFE4-467F-9EAB-8F7407AD793F}"/>
    <cellStyle name="Normal 59 3 2 2" xfId="32022" xr:uid="{F3393289-0415-4F87-AF28-5570EA671AF2}"/>
    <cellStyle name="Normal 59 3 3" xfId="23382" xr:uid="{5D27EBB4-B737-44FA-9893-18E9EF4B9A33}"/>
    <cellStyle name="Normal 59 4" xfId="13954" xr:uid="{9C448780-DD1D-4AC2-8EDE-521CC013A556}"/>
    <cellStyle name="Normal 59 4 2" xfId="31036" xr:uid="{F999CC51-EA2E-418E-8DB1-E1C43E5C0BAA}"/>
    <cellStyle name="Normal 59 5" xfId="22370" xr:uid="{65892BC2-F6A1-41BC-93BD-C53E1773DFEF}"/>
    <cellStyle name="Normal 59 6" xfId="4953" xr:uid="{E2A81220-5B31-4912-A9E8-3B014020C64C}"/>
    <cellStyle name="Normal 6" xfId="1168" xr:uid="{00000000-0005-0000-0000-000091040000}"/>
    <cellStyle name="Normal 6 10" xfId="6024" xr:uid="{3B4ACC22-1BC7-45CE-AF35-2848700053EF}"/>
    <cellStyle name="Normal 6 10 2" xfId="14949" xr:uid="{F09EB418-43FD-4A66-BBCB-24D2D2AACBCC}"/>
    <cellStyle name="Normal 6 10 2 2" xfId="32031" xr:uid="{4F6E3530-224D-46C8-B7FC-CC3E043EA342}"/>
    <cellStyle name="Normal 6 10 3" xfId="23391" xr:uid="{047CCEF0-B4AE-47AB-AFD6-13659A416460}"/>
    <cellStyle name="Normal 6 11" xfId="12944" xr:uid="{F897866C-6AC4-4DC8-85DA-4E3114CB5B6F}"/>
    <cellStyle name="Normal 6 11 2" xfId="30029" xr:uid="{B9015700-F36F-44E0-8DB0-EA84D5BBFC39}"/>
    <cellStyle name="Normal 6 12" xfId="21278" xr:uid="{448941B2-913C-4BB0-A9A8-895B60C7EFC9}"/>
    <cellStyle name="Normal 6 13" xfId="3519" xr:uid="{F13E4361-0653-49C9-B4F1-18FF74DD0A20}"/>
    <cellStyle name="Normal 6 14" xfId="2763" xr:uid="{3D3506C2-357E-4855-A8AE-B4D66635634E}"/>
    <cellStyle name="Normal 6 15" xfId="38382" xr:uid="{9220606B-95D3-4978-AC86-9B68B910B0E6}"/>
    <cellStyle name="Normal 6 2" xfId="1169" xr:uid="{00000000-0005-0000-0000-000092040000}"/>
    <cellStyle name="Normal 6 2 10" xfId="12945" xr:uid="{E785CE25-9BA1-4B6E-8A14-959DB76AE241}"/>
    <cellStyle name="Normal 6 2 10 2" xfId="30030" xr:uid="{E9CCCC0B-5756-4A27-A411-27B0A6A489AF}"/>
    <cellStyle name="Normal 6 2 11" xfId="21279" xr:uid="{D090B7BA-B0E5-4773-869A-E3DCF85DF949}"/>
    <cellStyle name="Normal 6 2 12" xfId="3520" xr:uid="{86455466-68C0-4697-8D1C-015F05E2ED86}"/>
    <cellStyle name="Normal 6 2 13" xfId="2764" xr:uid="{371D0ECB-BDCD-46E9-991E-7B1A5DF8D91E}"/>
    <cellStyle name="Normal 6 2 14" xfId="38383" xr:uid="{7586907E-A501-47E3-BB31-C55FB57BBA48}"/>
    <cellStyle name="Normal 6 2 2" xfId="2386" xr:uid="{38554806-291B-4D46-8E5D-C0C4D1F43C1D}"/>
    <cellStyle name="Normal 6 2 2 10" xfId="21280" xr:uid="{67382560-6A59-4E04-945B-BD2331884640}"/>
    <cellStyle name="Normal 6 2 2 11" xfId="3521" xr:uid="{4D683D97-F448-4EC9-928E-4333443EB4BF}"/>
    <cellStyle name="Normal 6 2 2 12" xfId="2765" xr:uid="{49170DF1-4C4B-4FAE-B9BD-D4A810E1ECB9}"/>
    <cellStyle name="Normal 6 2 2 13" xfId="38522" xr:uid="{7F7AF10A-5778-4E12-8DB7-E2832EC93472}"/>
    <cellStyle name="Normal 6 2 2 2" xfId="2387" xr:uid="{162EB45A-101B-44B8-A22E-312AEA3D60F2}"/>
    <cellStyle name="Normal 6 2 2 2 10" xfId="3522" xr:uid="{D432BD9C-EFDC-48B5-B79D-78A99C655509}"/>
    <cellStyle name="Normal 6 2 2 2 11" xfId="2766" xr:uid="{C9603872-ACC5-444C-9BD0-C42EA6290D51}"/>
    <cellStyle name="Normal 6 2 2 2 12" xfId="38523" xr:uid="{A2F8B72C-9584-4A42-9C97-B5A670A80E66}"/>
    <cellStyle name="Normal 6 2 2 2 2" xfId="2908" xr:uid="{6DE1CA60-BAF5-4DBB-9FED-FC799FB7E3D6}"/>
    <cellStyle name="Normal 6 2 2 2 2 2" xfId="3219" xr:uid="{3DCC7292-A6B8-430B-8B4E-B9EAB48BDE38}"/>
    <cellStyle name="Normal 6 2 2 2 2 2 2" xfId="5702" xr:uid="{45805F07-01B0-4AB7-A3C8-AD667163ABAE}"/>
    <cellStyle name="Normal 6 2 2 2 2 2 2 2" xfId="12718" xr:uid="{6D11EB57-62FA-4C4A-BE38-568F886AEE8B}"/>
    <cellStyle name="Normal 6 2 2 2 2 2 2 2 2" xfId="21046" xr:uid="{36927354-6FDF-4BCC-9CAE-E89061FC464B}"/>
    <cellStyle name="Normal 6 2 2 2 2 2 2 2 2 2" xfId="38128" xr:uid="{8D302E37-C6AC-455B-BAEC-C8E8F1C50BEA}"/>
    <cellStyle name="Normal 6 2 2 2 2 2 2 2 3" xfId="29835" xr:uid="{089A9496-5C55-4996-9CD1-3FE290CC0800}"/>
    <cellStyle name="Normal 6 2 2 2 2 2 2 3" xfId="11160" xr:uid="{A9B09D63-E22C-477D-8985-7FAA01C4D969}"/>
    <cellStyle name="Normal 6 2 2 2 2 2 2 3 2" xfId="19524" xr:uid="{02CD7175-C10F-4D24-BF3C-0E366B424A2F}"/>
    <cellStyle name="Normal 6 2 2 2 2 2 2 3 2 2" xfId="36606" xr:uid="{1DA0C25B-440C-44A4-B996-56388176D6CA}"/>
    <cellStyle name="Normal 6 2 2 2 2 2 2 3 3" xfId="28313" xr:uid="{65B2C10B-9E27-4741-98FB-068C140225EC}"/>
    <cellStyle name="Normal 6 2 2 2 2 2 2 4" xfId="14652" xr:uid="{FCAE27BA-CCC5-4F22-843A-63A9C6667625}"/>
    <cellStyle name="Normal 6 2 2 2 2 2 2 4 2" xfId="31734" xr:uid="{71FC2D5A-C086-462C-AB3C-63B4DF81EFE3}"/>
    <cellStyle name="Normal 6 2 2 2 2 2 2 5" xfId="23085" xr:uid="{8A478C90-68A4-4042-A01E-487BA9042C91}"/>
    <cellStyle name="Normal 6 2 2 2 2 2 3" xfId="11956" xr:uid="{7CB1160C-3202-4AA8-B14E-2B4136D9F082}"/>
    <cellStyle name="Normal 6 2 2 2 2 2 3 2" xfId="20285" xr:uid="{481119CF-6EB6-42FC-A298-A8DC4C346C64}"/>
    <cellStyle name="Normal 6 2 2 2 2 2 3 2 2" xfId="37367" xr:uid="{9C9E1FE0-8F89-4545-9A2B-BD201C10DD98}"/>
    <cellStyle name="Normal 6 2 2 2 2 2 3 3" xfId="29074" xr:uid="{6E3A9090-A7F7-4482-A1F7-0B5BDB75BF3D}"/>
    <cellStyle name="Normal 6 2 2 2 2 2 4" xfId="6603" xr:uid="{2D531616-9598-4A2A-A1B2-16E3BCF65E5A}"/>
    <cellStyle name="Normal 6 2 2 2 2 2 4 2" xfId="15523" xr:uid="{F3F02AC6-A6E4-433E-BF1D-2EDD25472A39}"/>
    <cellStyle name="Normal 6 2 2 2 2 2 4 2 2" xfId="32605" xr:uid="{DC7B5B95-5D2B-4B3D-BCBE-F20BD557410D}"/>
    <cellStyle name="Normal 6 2 2 2 2 2 4 3" xfId="23966" xr:uid="{2BA0715B-B6E4-472D-B310-770264702E40}"/>
    <cellStyle name="Normal 6 2 2 2 2 2 5" xfId="13398" xr:uid="{965813EF-7311-4028-8C85-523BCAC9790A}"/>
    <cellStyle name="Normal 6 2 2 2 2 2 5 2" xfId="30480" xr:uid="{34193EFF-4DCD-493B-B0E3-FDDB53ED93F3}"/>
    <cellStyle name="Normal 6 2 2 2 2 2 6" xfId="21819" xr:uid="{8B1F91B8-CFA9-432E-8DD4-5BD2366B92EC}"/>
    <cellStyle name="Normal 6 2 2 2 2 2 7" xfId="3971" xr:uid="{E5B5F897-574B-4203-9A2F-8E3D01477B7D}"/>
    <cellStyle name="Normal 6 2 2 2 2 3" xfId="5395" xr:uid="{02D278FA-F946-4198-B666-C77FCB84232F}"/>
    <cellStyle name="Normal 6 2 2 2 2 3 2" xfId="12413" xr:uid="{42985877-E549-468D-BE8C-07BECE8764DD}"/>
    <cellStyle name="Normal 6 2 2 2 2 3 2 2" xfId="20741" xr:uid="{9D9E5265-6929-47B8-A780-E663CC40EB05}"/>
    <cellStyle name="Normal 6 2 2 2 2 3 2 2 2" xfId="37823" xr:uid="{C0192330-CA69-453D-90BE-F3FADE06978F}"/>
    <cellStyle name="Normal 6 2 2 2 2 3 2 3" xfId="29530" xr:uid="{0051079A-5F80-4619-9624-85EC42D7590D}"/>
    <cellStyle name="Normal 6 2 2 2 2 3 3" xfId="7337" xr:uid="{774AAD9A-1F4C-4DF9-9581-6E584AE3FD3A}"/>
    <cellStyle name="Normal 6 2 2 2 2 3 3 2" xfId="16205" xr:uid="{F3B2085D-7934-482E-8AB8-FA3D1BE9A5EB}"/>
    <cellStyle name="Normal 6 2 2 2 2 3 3 2 2" xfId="33287" xr:uid="{13EA9AA2-A7A6-4A1C-9814-595376FF1848}"/>
    <cellStyle name="Normal 6 2 2 2 2 3 3 3" xfId="24671" xr:uid="{D163099F-3ABB-4EAC-AC14-A99E79A5092F}"/>
    <cellStyle name="Normal 6 2 2 2 2 3 4" xfId="14349" xr:uid="{8782E9A5-A51E-4384-BD3E-009DD16ADFBF}"/>
    <cellStyle name="Normal 6 2 2 2 2 3 4 2" xfId="31431" xr:uid="{4ED9056F-7840-4AD9-81A3-BA8034AFBC1F}"/>
    <cellStyle name="Normal 6 2 2 2 2 3 5" xfId="22782" xr:uid="{82FFBB7F-9E7A-4204-82A4-DBDB90977FAB}"/>
    <cellStyle name="Normal 6 2 2 2 2 4" xfId="4792" xr:uid="{1B0848C8-E24A-4D40-8832-49888F0D9FCF}"/>
    <cellStyle name="Normal 6 2 2 2 2 4 2" xfId="11651" xr:uid="{FFDDBBE6-C98B-4A66-9C20-8273E4231376}"/>
    <cellStyle name="Normal 6 2 2 2 2 4 2 2" xfId="19980" xr:uid="{FADFF902-65AC-4E42-A71C-BB6CBC6762FD}"/>
    <cellStyle name="Normal 6 2 2 2 2 4 2 2 2" xfId="37062" xr:uid="{C35848FC-D61D-43B3-8940-A63EACD4E798}"/>
    <cellStyle name="Normal 6 2 2 2 2 4 2 3" xfId="28769" xr:uid="{94510109-3EB3-4957-9DF6-1032FE2B95D1}"/>
    <cellStyle name="Normal 6 2 2 2 2 4 3" xfId="13875" xr:uid="{9D5F2F6D-797A-47A4-8AC0-DB71AB91AF93}"/>
    <cellStyle name="Normal 6 2 2 2 2 4 3 2" xfId="30957" xr:uid="{6103D7BA-5B34-4725-8F86-5080E9211B45}"/>
    <cellStyle name="Normal 6 2 2 2 2 4 4" xfId="22291" xr:uid="{31C31D30-A908-4F96-BBE0-D48B2B9FD118}"/>
    <cellStyle name="Normal 6 2 2 2 2 5" xfId="6300" xr:uid="{09D82E81-B254-4FCA-A3AB-0CD9108506B9}"/>
    <cellStyle name="Normal 6 2 2 2 2 5 2" xfId="15220" xr:uid="{C7AF919A-0539-4512-91AE-C404442BD396}"/>
    <cellStyle name="Normal 6 2 2 2 2 5 2 2" xfId="32302" xr:uid="{ABD090FB-CCF0-4B82-BBF4-1A8164A82B01}"/>
    <cellStyle name="Normal 6 2 2 2 2 5 3" xfId="23663" xr:uid="{ABAC84A1-12BC-41BF-A608-480716D411FE}"/>
    <cellStyle name="Normal 6 2 2 2 2 6" xfId="13093" xr:uid="{F5B43B21-9269-4EA4-8830-7972F7158175}"/>
    <cellStyle name="Normal 6 2 2 2 2 6 2" xfId="30175" xr:uid="{BF69DB20-4089-482E-AACA-7A4C3D11DB3B}"/>
    <cellStyle name="Normal 6 2 2 2 2 7" xfId="21514" xr:uid="{A67A41BA-7B33-4A94-B418-3377C9331034}"/>
    <cellStyle name="Normal 6 2 2 2 2 8" xfId="3666" xr:uid="{CBE07753-6E60-49B2-A96E-09F60C2A50CA}"/>
    <cellStyle name="Normal 6 2 2 2 3" xfId="3077" xr:uid="{B5D2F599-72CF-4673-B374-8ED40A2E118F}"/>
    <cellStyle name="Normal 6 2 2 2 3 2" xfId="5560" xr:uid="{DBBE72EF-C2C9-4E22-9E45-14354ABA1FED}"/>
    <cellStyle name="Normal 6 2 2 2 3 2 2" xfId="12576" xr:uid="{ABF398A7-01EF-49F0-929E-CFD6071AF3AB}"/>
    <cellStyle name="Normal 6 2 2 2 3 2 2 2" xfId="20904" xr:uid="{D26B23B8-7E94-4E1E-9C82-B26B7B3AF161}"/>
    <cellStyle name="Normal 6 2 2 2 3 2 2 2 2" xfId="37986" xr:uid="{3BACB941-D6DE-4AA6-A57E-6C8731AA6CEA}"/>
    <cellStyle name="Normal 6 2 2 2 3 2 2 3" xfId="29693" xr:uid="{B300C229-258F-431E-B77E-F9E430F41B1D}"/>
    <cellStyle name="Normal 6 2 2 2 3 2 3" xfId="11021" xr:uid="{2893783F-9BB6-48F4-ACBD-970E395CD4C8}"/>
    <cellStyle name="Normal 6 2 2 2 3 2 3 2" xfId="19385" xr:uid="{91FF7F8A-8DB8-47FE-A4E5-69C4DEF4B8A2}"/>
    <cellStyle name="Normal 6 2 2 2 3 2 3 2 2" xfId="36467" xr:uid="{166D271C-66E3-48B8-AFBE-0F264D2501CF}"/>
    <cellStyle name="Normal 6 2 2 2 3 2 3 3" xfId="28174" xr:uid="{7144C2A7-EB3F-4237-8DF8-64D6D271E777}"/>
    <cellStyle name="Normal 6 2 2 2 3 2 4" xfId="14510" xr:uid="{4A5C306A-DFA1-4425-B7BF-92BC9C52BACF}"/>
    <cellStyle name="Normal 6 2 2 2 3 2 4 2" xfId="31592" xr:uid="{A91FB5B5-3454-45A3-AC69-A3F9A490E3B5}"/>
    <cellStyle name="Normal 6 2 2 2 3 2 5" xfId="22943" xr:uid="{E2F65CFC-69E1-4129-98A2-9C95C7A40FAB}"/>
    <cellStyle name="Normal 6 2 2 2 3 3" xfId="11814" xr:uid="{7AD9FDDD-E5BC-4B74-8B28-3978CAC2780A}"/>
    <cellStyle name="Normal 6 2 2 2 3 3 2" xfId="20143" xr:uid="{AF82847F-4B5F-4F1D-B3BB-E9B94FE8DB3C}"/>
    <cellStyle name="Normal 6 2 2 2 3 3 2 2" xfId="37225" xr:uid="{8E27D6D0-DEED-47DD-BBA5-37D30007FC3E}"/>
    <cellStyle name="Normal 6 2 2 2 3 3 3" xfId="28932" xr:uid="{87C25C30-7725-4596-BD4D-31B09309A1DC}"/>
    <cellStyle name="Normal 6 2 2 2 3 4" xfId="6461" xr:uid="{C4EBC5B7-CB16-469A-832A-2C0DAB6F46F2}"/>
    <cellStyle name="Normal 6 2 2 2 3 4 2" xfId="15381" xr:uid="{58C9FA20-418A-4F43-B966-29AF49CEDF69}"/>
    <cellStyle name="Normal 6 2 2 2 3 4 2 2" xfId="32463" xr:uid="{3BEA14EB-30EB-417A-8F90-857EEED78538}"/>
    <cellStyle name="Normal 6 2 2 2 3 4 3" xfId="23824" xr:uid="{ED98F5D3-D74F-4CD8-857D-17C05556DF7B}"/>
    <cellStyle name="Normal 6 2 2 2 3 5" xfId="13256" xr:uid="{8BEC0B99-CEE4-4189-AADB-66E3E72209AD}"/>
    <cellStyle name="Normal 6 2 2 2 3 5 2" xfId="30338" xr:uid="{0F22AE06-B63A-4347-8C16-6C1BD562E315}"/>
    <cellStyle name="Normal 6 2 2 2 3 6" xfId="21677" xr:uid="{2C25E8AC-F44E-4D11-86D1-B400253403EF}"/>
    <cellStyle name="Normal 6 2 2 2 3 7" xfId="3829" xr:uid="{171DFB2C-BCF8-424F-8C0C-2B9259CC25C8}"/>
    <cellStyle name="Normal 6 2 2 2 4" xfId="5153" xr:uid="{8D226A13-7005-4AB8-B80D-C4C9648B0730}"/>
    <cellStyle name="Normal 6 2 2 2 4 2" xfId="10864" xr:uid="{E6DF113D-D7C9-45B2-8CA0-452328B0C00F}"/>
    <cellStyle name="Normal 6 2 2 2 4 2 2" xfId="12271" xr:uid="{BDE5EE4A-7A75-4C32-8685-D05FC7555266}"/>
    <cellStyle name="Normal 6 2 2 2 4 2 2 2" xfId="20599" xr:uid="{BFC6ABFD-033D-4E78-AFF0-E1542D43517F}"/>
    <cellStyle name="Normal 6 2 2 2 4 2 2 2 2" xfId="37681" xr:uid="{62CC9649-ABD0-4D14-A9D8-5345D93AE588}"/>
    <cellStyle name="Normal 6 2 2 2 4 2 2 3" xfId="29388" xr:uid="{F74F4014-2409-4692-9A60-306166FB8E2F}"/>
    <cellStyle name="Normal 6 2 2 2 4 2 3" xfId="19228" xr:uid="{DAFB733F-223A-423E-A3D7-FB9C8F07C0A4}"/>
    <cellStyle name="Normal 6 2 2 2 4 2 3 2" xfId="36310" xr:uid="{F88D620D-E64B-4384-AE27-2FD0ABDF923F}"/>
    <cellStyle name="Normal 6 2 2 2 4 2 4" xfId="28017" xr:uid="{34685B19-0236-41B5-9CD0-D5F05F90DFBC}"/>
    <cellStyle name="Normal 6 2 2 2 4 3" xfId="11509" xr:uid="{A5002E3D-5E4A-494C-83F1-35B4769AC993}"/>
    <cellStyle name="Normal 6 2 2 2 4 3 2" xfId="19838" xr:uid="{B1C901DA-522A-4D86-9385-0E0A9D77D073}"/>
    <cellStyle name="Normal 6 2 2 2 4 3 2 2" xfId="36920" xr:uid="{7163C233-5ED2-4B94-A254-666A9C68BFD2}"/>
    <cellStyle name="Normal 6 2 2 2 4 3 3" xfId="28627" xr:uid="{D7A7915C-6F98-4FB3-AE7E-C5E18D00E802}"/>
    <cellStyle name="Normal 6 2 2 2 4 4" xfId="7191" xr:uid="{B59D7181-229A-437A-88CB-A014C921F2FA}"/>
    <cellStyle name="Normal 6 2 2 2 4 4 2" xfId="16062" xr:uid="{FB647594-4127-4A30-ADD2-61BF431AA3C1}"/>
    <cellStyle name="Normal 6 2 2 2 4 4 2 2" xfId="33144" xr:uid="{2FBAC206-45BA-4CD3-B5C2-BC2E542297FA}"/>
    <cellStyle name="Normal 6 2 2 2 4 4 3" xfId="24525" xr:uid="{48BD8F80-515E-48DE-8774-E85CEFEE29DE}"/>
    <cellStyle name="Normal 6 2 2 2 4 5" xfId="14115" xr:uid="{38064C07-F43E-467C-B980-FE3D5A228254}"/>
    <cellStyle name="Normal 6 2 2 2 4 5 2" xfId="31197" xr:uid="{16452130-845C-4E47-BB70-8FF8775DECE7}"/>
    <cellStyle name="Normal 6 2 2 2 4 6" xfId="22544" xr:uid="{782A8F39-7009-40D5-9133-74914EAC0651}"/>
    <cellStyle name="Normal 6 2 2 2 5" xfId="4527" xr:uid="{A6AC284D-6D19-49CC-868B-C679AA476A28}"/>
    <cellStyle name="Normal 6 2 2 2 5 2" xfId="12126" xr:uid="{1E863995-E96F-44F2-BC80-331FE4EDC9DD}"/>
    <cellStyle name="Normal 6 2 2 2 5 2 2" xfId="20454" xr:uid="{8FAD16DE-9C3C-4775-A2B6-A6F24E7AD5EE}"/>
    <cellStyle name="Normal 6 2 2 2 5 2 2 2" xfId="37536" xr:uid="{AD3DCED4-8DCC-4880-93A9-9E7A77754D37}"/>
    <cellStyle name="Normal 6 2 2 2 5 2 3" xfId="29243" xr:uid="{52C1DBBF-A44C-4E43-98CA-2A5F1C26F92A}"/>
    <cellStyle name="Normal 6 2 2 2 5 3" xfId="10693" xr:uid="{1EAB0A27-211F-42ED-B479-34CA5BE3AAD1}"/>
    <cellStyle name="Normal 6 2 2 2 5 3 2" xfId="19084" xr:uid="{B469F5BB-51B2-4C53-B779-76C99352103E}"/>
    <cellStyle name="Normal 6 2 2 2 5 3 2 2" xfId="36166" xr:uid="{103288B3-BE15-43B6-A328-24F2D8212A0C}"/>
    <cellStyle name="Normal 6 2 2 2 5 3 3" xfId="27873" xr:uid="{F0D47068-566E-47F1-B6FB-20D32B84F363}"/>
    <cellStyle name="Normal 6 2 2 2 5 4" xfId="13620" xr:uid="{A16D5C3E-56E2-4B39-A190-0BCC61BE3291}"/>
    <cellStyle name="Normal 6 2 2 2 5 4 2" xfId="30702" xr:uid="{433C9756-C7F1-448D-BBBF-168144493CB4}"/>
    <cellStyle name="Normal 6 2 2 2 5 5" xfId="22034" xr:uid="{05C698FF-3B50-4AC0-A046-D8610940FFF4}"/>
    <cellStyle name="Normal 6 2 2 2 6" xfId="11344" xr:uid="{78FAAC22-4424-4FE7-B6D1-F7B86C0C3475}"/>
    <cellStyle name="Normal 6 2 2 2 6 2" xfId="19693" xr:uid="{53C4B76B-6A53-4863-A4C9-2C5D82464D06}"/>
    <cellStyle name="Normal 6 2 2 2 6 2 2" xfId="36775" xr:uid="{40F2C431-36DE-4435-8CEC-461FC6EED3E7}"/>
    <cellStyle name="Normal 6 2 2 2 6 3" xfId="28482" xr:uid="{A4C95850-6178-4228-ACE2-573DA794EF12}"/>
    <cellStyle name="Normal 6 2 2 2 7" xfId="6153" xr:uid="{BA5723F1-6549-4768-B78B-1AF6047DAE1C}"/>
    <cellStyle name="Normal 6 2 2 2 7 2" xfId="15078" xr:uid="{F0073307-DB4E-4618-A843-1C62C12D6557}"/>
    <cellStyle name="Normal 6 2 2 2 7 2 2" xfId="32160" xr:uid="{7AD7CE63-0A0D-42BF-A689-57B4EF04EC01}"/>
    <cellStyle name="Normal 6 2 2 2 7 3" xfId="23517" xr:uid="{D3420D7B-C379-4FF9-9D98-FAC5C32F9F54}"/>
    <cellStyle name="Normal 6 2 2 2 8" xfId="12947" xr:uid="{0DF88928-C6D9-4A45-B200-F5A7C23DEE52}"/>
    <cellStyle name="Normal 6 2 2 2 8 2" xfId="30032" xr:uid="{F07DE1B9-85C3-462E-B057-92DADEB02127}"/>
    <cellStyle name="Normal 6 2 2 2 9" xfId="21281" xr:uid="{0E99E621-8675-4F3B-96DF-B4A3AFC7014A}"/>
    <cellStyle name="Normal 6 2 2 3" xfId="2907" xr:uid="{3A21BCD1-8BA8-4665-BFA0-6DEF9263990E}"/>
    <cellStyle name="Normal 6 2 2 3 2" xfId="3218" xr:uid="{D5E13E47-2AA8-40D1-8097-E7CA93278FF9}"/>
    <cellStyle name="Normal 6 2 2 3 2 2" xfId="5701" xr:uid="{93709EBB-7AF7-4826-9C18-D25105AB4362}"/>
    <cellStyle name="Normal 6 2 2 3 2 2 2" xfId="12717" xr:uid="{87F3FCF1-8717-4AAC-B69E-FC97272786E0}"/>
    <cellStyle name="Normal 6 2 2 3 2 2 2 2" xfId="21045" xr:uid="{99C932D5-66DB-4CEE-BAA5-7E0C1ACEA894}"/>
    <cellStyle name="Normal 6 2 2 3 2 2 2 2 2" xfId="38127" xr:uid="{20E86C0C-5292-4484-B1EB-AA70745D142A}"/>
    <cellStyle name="Normal 6 2 2 3 2 2 2 3" xfId="29834" xr:uid="{5BF2F985-16EE-4F3A-9F59-2EB478859371}"/>
    <cellStyle name="Normal 6 2 2 3 2 2 3" xfId="11159" xr:uid="{10794211-51A0-4CCC-8504-9361AAB066E4}"/>
    <cellStyle name="Normal 6 2 2 3 2 2 3 2" xfId="19523" xr:uid="{0FF31A14-46F4-4556-A320-F9CFBF43C36E}"/>
    <cellStyle name="Normal 6 2 2 3 2 2 3 2 2" xfId="36605" xr:uid="{0BD9E503-7D52-4CFA-A4A0-DFD6AFFB486F}"/>
    <cellStyle name="Normal 6 2 2 3 2 2 3 3" xfId="28312" xr:uid="{B1423B9E-108D-4D81-9CDF-88011488D4B7}"/>
    <cellStyle name="Normal 6 2 2 3 2 2 4" xfId="14651" xr:uid="{999BCBFB-815F-4EA7-AF8B-74BB9625F93E}"/>
    <cellStyle name="Normal 6 2 2 3 2 2 4 2" xfId="31733" xr:uid="{686FFE05-0BA7-4354-AD3F-907B0575D56B}"/>
    <cellStyle name="Normal 6 2 2 3 2 2 5" xfId="23084" xr:uid="{C5B77E6D-8FA0-47FA-8E6B-F0858A4CAC66}"/>
    <cellStyle name="Normal 6 2 2 3 2 3" xfId="11955" xr:uid="{344A8B42-0F1F-4A42-994B-7899FFA53365}"/>
    <cellStyle name="Normal 6 2 2 3 2 3 2" xfId="20284" xr:uid="{4EE8342E-DF51-426F-985B-A20151066FE5}"/>
    <cellStyle name="Normal 6 2 2 3 2 3 2 2" xfId="37366" xr:uid="{441C9A33-CAFF-473C-AC94-F2D4FE7AC9CA}"/>
    <cellStyle name="Normal 6 2 2 3 2 3 3" xfId="29073" xr:uid="{C946B6BD-D9C2-4260-BCFA-2501FB1D6F71}"/>
    <cellStyle name="Normal 6 2 2 3 2 4" xfId="6602" xr:uid="{6090AF06-AA35-49D9-9627-E95972D93CB6}"/>
    <cellStyle name="Normal 6 2 2 3 2 4 2" xfId="15522" xr:uid="{E047F665-906F-4C7B-82F3-E4308478F97D}"/>
    <cellStyle name="Normal 6 2 2 3 2 4 2 2" xfId="32604" xr:uid="{CA8A80B3-8476-456D-A48B-5E89638003D5}"/>
    <cellStyle name="Normal 6 2 2 3 2 4 3" xfId="23965" xr:uid="{8A2E8037-357E-401F-BBF5-FD4CAAD2F760}"/>
    <cellStyle name="Normal 6 2 2 3 2 5" xfId="13397" xr:uid="{066446CD-4DA4-4571-BE6C-5F67415541C4}"/>
    <cellStyle name="Normal 6 2 2 3 2 5 2" xfId="30479" xr:uid="{3209F5D9-CB11-4743-B0A1-34600901FD35}"/>
    <cellStyle name="Normal 6 2 2 3 2 6" xfId="21818" xr:uid="{F15709BB-C262-4380-8FE4-9EB70B10863E}"/>
    <cellStyle name="Normal 6 2 2 3 2 7" xfId="3970" xr:uid="{1AE2879E-5EF8-40CD-95D2-3B70745C0C49}"/>
    <cellStyle name="Normal 6 2 2 3 3" xfId="5394" xr:uid="{CECDC3AA-1537-4A24-8ED3-9394E9A160E9}"/>
    <cellStyle name="Normal 6 2 2 3 3 2" xfId="12412" xr:uid="{D0859E06-B69C-4F85-AAA4-F65D987A8072}"/>
    <cellStyle name="Normal 6 2 2 3 3 2 2" xfId="20740" xr:uid="{FE21B683-6D2B-4BA6-99B9-1836904D3A8F}"/>
    <cellStyle name="Normal 6 2 2 3 3 2 2 2" xfId="37822" xr:uid="{E3F42EFE-8738-4891-8D3A-32E43A456F06}"/>
    <cellStyle name="Normal 6 2 2 3 3 2 3" xfId="29529" xr:uid="{A1697D01-074B-4F33-B03E-F5D94CCC598F}"/>
    <cellStyle name="Normal 6 2 2 3 3 3" xfId="7336" xr:uid="{A49DB2FB-9256-4950-8C8F-CBCB10C7221F}"/>
    <cellStyle name="Normal 6 2 2 3 3 3 2" xfId="16204" xr:uid="{3C02F34C-1A54-4487-B90F-92E43580A55E}"/>
    <cellStyle name="Normal 6 2 2 3 3 3 2 2" xfId="33286" xr:uid="{0930889B-2F5B-4D2D-B61A-8091BECAE77A}"/>
    <cellStyle name="Normal 6 2 2 3 3 3 3" xfId="24670" xr:uid="{C0003168-5A76-47EF-A532-E71D7D288C2A}"/>
    <cellStyle name="Normal 6 2 2 3 3 4" xfId="14348" xr:uid="{751A8CC5-D297-4ACF-92FE-FD653AA0DDF1}"/>
    <cellStyle name="Normal 6 2 2 3 3 4 2" xfId="31430" xr:uid="{D09EB913-58B3-4CE4-9486-33509EE1543F}"/>
    <cellStyle name="Normal 6 2 2 3 3 5" xfId="22781" xr:uid="{D6D38BE0-28FE-4CE6-9EB8-E32E166840D4}"/>
    <cellStyle name="Normal 6 2 2 3 4" xfId="4661" xr:uid="{814B01BE-8B5B-47D4-B4FE-3CA5F5DE1C28}"/>
    <cellStyle name="Normal 6 2 2 3 4 2" xfId="11650" xr:uid="{5E634CD0-0391-4AE3-898F-D862131249BF}"/>
    <cellStyle name="Normal 6 2 2 3 4 2 2" xfId="19979" xr:uid="{3AB6C146-BC20-4201-ACC2-1876BC04136B}"/>
    <cellStyle name="Normal 6 2 2 3 4 2 2 2" xfId="37061" xr:uid="{9CB991FE-DD86-4149-8B9A-5EFF3604F14B}"/>
    <cellStyle name="Normal 6 2 2 3 4 2 3" xfId="28768" xr:uid="{761991D6-653C-41A3-8A04-7893DF08D86E}"/>
    <cellStyle name="Normal 6 2 2 3 4 3" xfId="13746" xr:uid="{65B57928-4148-48C2-A87D-917F0355A9DB}"/>
    <cellStyle name="Normal 6 2 2 3 4 3 2" xfId="30828" xr:uid="{A074D0DC-2770-4F4E-9A21-BC4462F0C062}"/>
    <cellStyle name="Normal 6 2 2 3 4 4" xfId="22162" xr:uid="{C103BBDB-DF26-4F97-A3E1-E2D0C276F975}"/>
    <cellStyle name="Normal 6 2 2 3 5" xfId="6299" xr:uid="{DCF52B71-F33B-4992-A88A-8D7FFD3A11BC}"/>
    <cellStyle name="Normal 6 2 2 3 5 2" xfId="15219" xr:uid="{AE77F48E-A0E2-4661-A493-F697BB80A56C}"/>
    <cellStyle name="Normal 6 2 2 3 5 2 2" xfId="32301" xr:uid="{C6F91EA2-6810-49C4-9079-54F820774F17}"/>
    <cellStyle name="Normal 6 2 2 3 5 3" xfId="23662" xr:uid="{0555AFD5-9C2B-4869-B6FC-AA44E49BCB0C}"/>
    <cellStyle name="Normal 6 2 2 3 6" xfId="13092" xr:uid="{E61ED248-005F-45AD-A2B1-3A3607C14333}"/>
    <cellStyle name="Normal 6 2 2 3 6 2" xfId="30174" xr:uid="{7CED2442-675C-440B-A881-7F355F6D7A49}"/>
    <cellStyle name="Normal 6 2 2 3 7" xfId="21513" xr:uid="{32BD0901-FDA3-4886-859F-6E92451E0C82}"/>
    <cellStyle name="Normal 6 2 2 3 8" xfId="3665" xr:uid="{44B5526F-A020-41CA-9656-1014EE913CF7}"/>
    <cellStyle name="Normal 6 2 2 4" xfId="3076" xr:uid="{ABD89E16-2A88-4781-AD19-27A24745204A}"/>
    <cellStyle name="Normal 6 2 2 4 2" xfId="5559" xr:uid="{CD10BCB8-0272-401A-AF13-BF64039A4BE6}"/>
    <cellStyle name="Normal 6 2 2 4 2 2" xfId="12575" xr:uid="{42E1C9A3-4225-4EAD-BC86-34BDB7BDDC25}"/>
    <cellStyle name="Normal 6 2 2 4 2 2 2" xfId="20903" xr:uid="{789A2A5A-D4CB-4D10-A69E-1696E639C1B0}"/>
    <cellStyle name="Normal 6 2 2 4 2 2 2 2" xfId="37985" xr:uid="{4DC115F4-7FAE-4B73-90AC-73E2A9FA6E92}"/>
    <cellStyle name="Normal 6 2 2 4 2 2 3" xfId="29692" xr:uid="{6E91E9A4-73E8-4EB3-9E5D-DFF2759139A2}"/>
    <cellStyle name="Normal 6 2 2 4 2 3" xfId="11020" xr:uid="{FE38A59D-8886-4DDE-83DB-07B29D30D9C1}"/>
    <cellStyle name="Normal 6 2 2 4 2 3 2" xfId="19384" xr:uid="{0BB8BEB4-C085-4D67-81FF-D2F92379633D}"/>
    <cellStyle name="Normal 6 2 2 4 2 3 2 2" xfId="36466" xr:uid="{CE84972C-2BA0-433B-A65F-282BAFF06A6A}"/>
    <cellStyle name="Normal 6 2 2 4 2 3 3" xfId="28173" xr:uid="{99EB2C9D-981C-4240-AE65-DCA09A8AEF3E}"/>
    <cellStyle name="Normal 6 2 2 4 2 4" xfId="14509" xr:uid="{97B8D78E-7B47-47F2-9461-597985997AF8}"/>
    <cellStyle name="Normal 6 2 2 4 2 4 2" xfId="31591" xr:uid="{BEFA6227-991D-4456-AAAA-931DC7774231}"/>
    <cellStyle name="Normal 6 2 2 4 2 5" xfId="22942" xr:uid="{58F63B8B-4A9D-4D86-8925-95DA0DE8A866}"/>
    <cellStyle name="Normal 6 2 2 4 3" xfId="11813" xr:uid="{C28217DE-2E86-46E0-8274-581E38BC6E0E}"/>
    <cellStyle name="Normal 6 2 2 4 3 2" xfId="20142" xr:uid="{190AABB6-322B-4080-AB6A-342198DA5DE3}"/>
    <cellStyle name="Normal 6 2 2 4 3 2 2" xfId="37224" xr:uid="{813F1008-A634-44E1-942D-6BE375750F35}"/>
    <cellStyle name="Normal 6 2 2 4 3 3" xfId="28931" xr:uid="{C72C86C1-D7E3-4DF5-B5C7-93A213188AB7}"/>
    <cellStyle name="Normal 6 2 2 4 4" xfId="6460" xr:uid="{A0C43C9A-97CD-403E-A5F4-0C4FF707EB5D}"/>
    <cellStyle name="Normal 6 2 2 4 4 2" xfId="15380" xr:uid="{456C04CB-07E6-4FD3-ADB3-4CAF1D7A5F4D}"/>
    <cellStyle name="Normal 6 2 2 4 4 2 2" xfId="32462" xr:uid="{23919D89-DBF1-4DE3-BE02-B343AC9EE0F6}"/>
    <cellStyle name="Normal 6 2 2 4 4 3" xfId="23823" xr:uid="{917EA6CB-8695-49D5-BBF1-4AEBB0E712BA}"/>
    <cellStyle name="Normal 6 2 2 4 5" xfId="13255" xr:uid="{29873893-3D30-4A82-9D9D-D2EFE9B32F1C}"/>
    <cellStyle name="Normal 6 2 2 4 5 2" xfId="30337" xr:uid="{3C36F648-3B10-4460-8955-EC924E1F3EA0}"/>
    <cellStyle name="Normal 6 2 2 4 6" xfId="21676" xr:uid="{3F043880-94EA-47EF-9216-8CFEF0646948}"/>
    <cellStyle name="Normal 6 2 2 4 7" xfId="3828" xr:uid="{BDE904A4-7B00-4454-A68C-085CACAF3579}"/>
    <cellStyle name="Normal 6 2 2 5" xfId="5152" xr:uid="{B629654B-DFA8-4D77-B46E-B90E0E442345}"/>
    <cellStyle name="Normal 6 2 2 5 2" xfId="10863" xr:uid="{121AE90D-D5F2-47D3-AC30-A228702F937D}"/>
    <cellStyle name="Normal 6 2 2 5 2 2" xfId="12270" xr:uid="{B221C40B-AF23-4B8B-B0DA-7A8A96106831}"/>
    <cellStyle name="Normal 6 2 2 5 2 2 2" xfId="20598" xr:uid="{59A89142-E933-42DF-8F0E-56E76EFF0F1E}"/>
    <cellStyle name="Normal 6 2 2 5 2 2 2 2" xfId="37680" xr:uid="{E6E80092-D362-4303-B50F-C32A68541B65}"/>
    <cellStyle name="Normal 6 2 2 5 2 2 3" xfId="29387" xr:uid="{C488BADB-31F5-4868-9049-77CA26C9047D}"/>
    <cellStyle name="Normal 6 2 2 5 2 3" xfId="19227" xr:uid="{E2456715-2B87-428E-A144-1266D7623560}"/>
    <cellStyle name="Normal 6 2 2 5 2 3 2" xfId="36309" xr:uid="{8EE88626-26C5-47C7-8841-DEE8F41B4099}"/>
    <cellStyle name="Normal 6 2 2 5 2 4" xfId="28016" xr:uid="{DE2BBAD6-9663-4ECE-9C3F-76F7A3DFD2FD}"/>
    <cellStyle name="Normal 6 2 2 5 3" xfId="11508" xr:uid="{070C0C67-4895-4A1A-B63C-64B8A5F56428}"/>
    <cellStyle name="Normal 6 2 2 5 3 2" xfId="19837" xr:uid="{D1F917B8-062C-4762-BF40-5C188E68E132}"/>
    <cellStyle name="Normal 6 2 2 5 3 2 2" xfId="36919" xr:uid="{2A84EEAF-320F-4CC4-87CE-6B358E3EBD68}"/>
    <cellStyle name="Normal 6 2 2 5 3 3" xfId="28626" xr:uid="{55FB5836-6BE6-433E-AD07-1F32C03CC933}"/>
    <cellStyle name="Normal 6 2 2 5 4" xfId="7190" xr:uid="{666663C0-C2CF-440E-B076-E69349A14F96}"/>
    <cellStyle name="Normal 6 2 2 5 4 2" xfId="16061" xr:uid="{CBCBCE3D-D152-49A2-B086-95B70E4E6CE4}"/>
    <cellStyle name="Normal 6 2 2 5 4 2 2" xfId="33143" xr:uid="{3F2B380B-E557-47A1-84FF-6C4E439E3747}"/>
    <cellStyle name="Normal 6 2 2 5 4 3" xfId="24524" xr:uid="{365A86EF-2BA7-4B97-9588-4D4E04D33F27}"/>
    <cellStyle name="Normal 6 2 2 5 5" xfId="14114" xr:uid="{B3B0A0A3-EF5B-4A69-969F-2FF570A4D5A2}"/>
    <cellStyle name="Normal 6 2 2 5 5 2" xfId="31196" xr:uid="{E48A435D-B2F8-4697-9FC8-4A9FCFA14FC6}"/>
    <cellStyle name="Normal 6 2 2 5 6" xfId="22543" xr:uid="{826D184C-501C-470B-A92C-11C5AD3F370C}"/>
    <cellStyle name="Normal 6 2 2 6" xfId="4419" xr:uid="{A9CAF3A3-53E8-44FF-B551-B8D5C5C91BA2}"/>
    <cellStyle name="Normal 6 2 2 6 2" xfId="12125" xr:uid="{674D90B3-DD22-4E1C-9C67-166B6EA0B93D}"/>
    <cellStyle name="Normal 6 2 2 6 2 2" xfId="20453" xr:uid="{8BBFF1D5-72EA-470A-A9F0-75168D6D429C}"/>
    <cellStyle name="Normal 6 2 2 6 2 2 2" xfId="37535" xr:uid="{4AAAB29F-BEE1-4CAB-B59E-E1A25B7E29F4}"/>
    <cellStyle name="Normal 6 2 2 6 2 3" xfId="29242" xr:uid="{20CFEC87-B468-4236-B64F-6C15FECA2536}"/>
    <cellStyle name="Normal 6 2 2 6 3" xfId="10692" xr:uid="{0E8550E2-3DBD-4FF8-B3AC-629F67C1FEEA}"/>
    <cellStyle name="Normal 6 2 2 6 3 2" xfId="19083" xr:uid="{4B7AE23E-83E0-4AA9-8320-7ADA95D94153}"/>
    <cellStyle name="Normal 6 2 2 6 3 2 2" xfId="36165" xr:uid="{56FD768E-2090-460B-B5DE-7DADBDF08D57}"/>
    <cellStyle name="Normal 6 2 2 6 3 3" xfId="27872" xr:uid="{CDA95572-2100-4C37-91D4-92679238BCB2}"/>
    <cellStyle name="Normal 6 2 2 6 4" xfId="13557" xr:uid="{ADD9F766-CB20-4492-A201-E2178A7DF01E}"/>
    <cellStyle name="Normal 6 2 2 6 4 2" xfId="30639" xr:uid="{C840A25C-A694-41B6-8856-85C1C226FE4F}"/>
    <cellStyle name="Normal 6 2 2 6 5" xfId="21974" xr:uid="{2CA9288B-3541-417A-B500-8DFFA04A0581}"/>
    <cellStyle name="Normal 6 2 2 7" xfId="11343" xr:uid="{F7B1B420-B436-4424-848B-057FF46B9FBD}"/>
    <cellStyle name="Normal 6 2 2 7 2" xfId="19692" xr:uid="{7419BB12-1A00-4233-9D55-4C67255A36F0}"/>
    <cellStyle name="Normal 6 2 2 7 2 2" xfId="36774" xr:uid="{F400136A-945C-48AB-B04E-A204EA3C66DB}"/>
    <cellStyle name="Normal 6 2 2 7 3" xfId="28481" xr:uid="{2E749FEE-355C-459B-9F92-FA458CD8F027}"/>
    <cellStyle name="Normal 6 2 2 8" xfId="6152" xr:uid="{4D0C58E1-4704-4AD3-B68E-DCD8CDDC1589}"/>
    <cellStyle name="Normal 6 2 2 8 2" xfId="15077" xr:uid="{5593BB60-81B4-43FF-96C2-FD29B5D7C99C}"/>
    <cellStyle name="Normal 6 2 2 8 2 2" xfId="32159" xr:uid="{022216A6-042A-4614-8627-37561134E7CE}"/>
    <cellStyle name="Normal 6 2 2 8 3" xfId="23516" xr:uid="{2FE70D51-36BB-4816-918F-7A092BC55D7C}"/>
    <cellStyle name="Normal 6 2 2 9" xfId="12946" xr:uid="{C8C728C6-B87E-4D29-9502-EEAD8E525B0A}"/>
    <cellStyle name="Normal 6 2 2 9 2" xfId="30031" xr:uid="{ECEB1224-2C3A-48BC-A094-7D37C6300624}"/>
    <cellStyle name="Normal 6 2 3" xfId="2388" xr:uid="{411C8B13-5769-4425-B190-F6B99E5C9C0D}"/>
    <cellStyle name="Normal 6 2 3 10" xfId="3523" xr:uid="{06D35378-4261-4B8C-8569-48B237B9F572}"/>
    <cellStyle name="Normal 6 2 3 11" xfId="2767" xr:uid="{BB967DD5-12B0-4334-B580-40F0C697E802}"/>
    <cellStyle name="Normal 6 2 3 12" xfId="38524" xr:uid="{B228A8BA-0655-49AD-B6A4-3C64BB57E8DB}"/>
    <cellStyle name="Normal 6 2 3 2" xfId="2909" xr:uid="{F3CEC4CD-95DF-45B6-BB8C-77833F7EBFAF}"/>
    <cellStyle name="Normal 6 2 3 2 2" xfId="3220" xr:uid="{7D4AA1DB-F88B-4E9B-A277-A71F25C438D4}"/>
    <cellStyle name="Normal 6 2 3 2 2 2" xfId="5703" xr:uid="{A04B79D7-6395-4606-83C9-2E8436853215}"/>
    <cellStyle name="Normal 6 2 3 2 2 2 2" xfId="12719" xr:uid="{F12AC280-78D5-4ADD-A0BB-32F36AA20879}"/>
    <cellStyle name="Normal 6 2 3 2 2 2 2 2" xfId="21047" xr:uid="{7F776475-31EF-486B-AA47-7F80EA96E247}"/>
    <cellStyle name="Normal 6 2 3 2 2 2 2 2 2" xfId="38129" xr:uid="{9C68917B-195B-4812-87E7-476BAADB180D}"/>
    <cellStyle name="Normal 6 2 3 2 2 2 2 3" xfId="29836" xr:uid="{37A328BC-CFC8-4437-8BAB-CCDFABE36015}"/>
    <cellStyle name="Normal 6 2 3 2 2 2 3" xfId="11161" xr:uid="{5EAF3CEC-DF53-4DC6-A552-67B4D08C6199}"/>
    <cellStyle name="Normal 6 2 3 2 2 2 3 2" xfId="19525" xr:uid="{17089370-1822-496D-9AD2-1E85F3136BD0}"/>
    <cellStyle name="Normal 6 2 3 2 2 2 3 2 2" xfId="36607" xr:uid="{95BE64B5-D08E-419B-829F-8EC84B1EB4D2}"/>
    <cellStyle name="Normal 6 2 3 2 2 2 3 3" xfId="28314" xr:uid="{1BDEC2ED-DE7D-44C4-8514-48005C633E37}"/>
    <cellStyle name="Normal 6 2 3 2 2 2 4" xfId="14653" xr:uid="{3809CFA3-FD98-4CC4-BAB5-DB305E97833B}"/>
    <cellStyle name="Normal 6 2 3 2 2 2 4 2" xfId="31735" xr:uid="{316121D3-F913-47E6-9368-44B667D6356D}"/>
    <cellStyle name="Normal 6 2 3 2 2 2 5" xfId="23086" xr:uid="{BFC9AC74-F71A-4BB7-B844-2C631E1F3978}"/>
    <cellStyle name="Normal 6 2 3 2 2 3" xfId="11957" xr:uid="{26E2D7DA-7E52-469E-83D8-475C023A5E23}"/>
    <cellStyle name="Normal 6 2 3 2 2 3 2" xfId="20286" xr:uid="{4F6536E8-EEC4-4CE3-9E8B-E3652C148B55}"/>
    <cellStyle name="Normal 6 2 3 2 2 3 2 2" xfId="37368" xr:uid="{AB7EABEF-D04D-4148-8194-42CCADCAF890}"/>
    <cellStyle name="Normal 6 2 3 2 2 3 3" xfId="29075" xr:uid="{77D823FA-4104-4524-80E8-5AA47099339B}"/>
    <cellStyle name="Normal 6 2 3 2 2 4" xfId="6604" xr:uid="{79036A99-9D90-47F0-A967-B527F78C1867}"/>
    <cellStyle name="Normal 6 2 3 2 2 4 2" xfId="15524" xr:uid="{A6420A38-B330-4237-9927-93BC29C22B9E}"/>
    <cellStyle name="Normal 6 2 3 2 2 4 2 2" xfId="32606" xr:uid="{3C9FDF25-F9F5-4894-8226-2FED19F72956}"/>
    <cellStyle name="Normal 6 2 3 2 2 4 3" xfId="23967" xr:uid="{725D3BD4-8822-419D-BCBE-7E001258312B}"/>
    <cellStyle name="Normal 6 2 3 2 2 5" xfId="13399" xr:uid="{8E9572CA-4411-4414-BAEE-9A302E078941}"/>
    <cellStyle name="Normal 6 2 3 2 2 5 2" xfId="30481" xr:uid="{7AB34FDA-EB67-41C2-BA85-BB029CF2DAEB}"/>
    <cellStyle name="Normal 6 2 3 2 2 6" xfId="21820" xr:uid="{D1DF0872-39FB-427D-8598-86684085AF59}"/>
    <cellStyle name="Normal 6 2 3 2 2 7" xfId="3972" xr:uid="{4EA7B83D-F889-4824-A1CC-E54238B783F1}"/>
    <cellStyle name="Normal 6 2 3 2 3" xfId="5396" xr:uid="{1C6F3092-0348-4145-9369-BE6F4FB29BC0}"/>
    <cellStyle name="Normal 6 2 3 2 3 2" xfId="12414" xr:uid="{223D1FB4-A56F-4213-BB13-7C98072FB279}"/>
    <cellStyle name="Normal 6 2 3 2 3 2 2" xfId="20742" xr:uid="{2EAA6CA3-2C36-4931-91D2-8791CEAA85A4}"/>
    <cellStyle name="Normal 6 2 3 2 3 2 2 2" xfId="37824" xr:uid="{7CF156BC-3182-416B-A0D3-F4281B773101}"/>
    <cellStyle name="Normal 6 2 3 2 3 2 3" xfId="29531" xr:uid="{BF03D26F-B745-4B21-9DDE-6599CA957A23}"/>
    <cellStyle name="Normal 6 2 3 2 3 3" xfId="7338" xr:uid="{C45C592F-5D5B-43C1-93CB-57D50921EE48}"/>
    <cellStyle name="Normal 6 2 3 2 3 3 2" xfId="16206" xr:uid="{26FBEE0F-9B90-4066-942E-3219214403A9}"/>
    <cellStyle name="Normal 6 2 3 2 3 3 2 2" xfId="33288" xr:uid="{8E3513BB-FF5C-4697-88FE-8FDC2D705702}"/>
    <cellStyle name="Normal 6 2 3 2 3 3 3" xfId="24672" xr:uid="{638BAF9B-CCA3-43D5-9A3B-76F574EB4739}"/>
    <cellStyle name="Normal 6 2 3 2 3 4" xfId="14350" xr:uid="{76AB66CA-5AE7-4F68-9D4C-4E47889C38F1}"/>
    <cellStyle name="Normal 6 2 3 2 3 4 2" xfId="31432" xr:uid="{2E20A601-92B3-4512-AFD6-896E313EA6F5}"/>
    <cellStyle name="Normal 6 2 3 2 3 5" xfId="22783" xr:uid="{C760FA2E-7F57-461B-8E8D-0732DF72C3CA}"/>
    <cellStyle name="Normal 6 2 3 2 4" xfId="4763" xr:uid="{B516E21D-742E-4C38-8522-AD5B7CF87A52}"/>
    <cellStyle name="Normal 6 2 3 2 4 2" xfId="11652" xr:uid="{B11D53BA-E278-4725-BEED-E0B92E6E858E}"/>
    <cellStyle name="Normal 6 2 3 2 4 2 2" xfId="19981" xr:uid="{D54D2DBB-DB37-47EC-B9CB-792739478EC7}"/>
    <cellStyle name="Normal 6 2 3 2 4 2 2 2" xfId="37063" xr:uid="{A7B06503-21BE-450C-8DAA-2279BAE2E993}"/>
    <cellStyle name="Normal 6 2 3 2 4 2 3" xfId="28770" xr:uid="{833E26D8-0095-4BB8-B2B0-22594C5BC6EB}"/>
    <cellStyle name="Normal 6 2 3 2 4 3" xfId="13846" xr:uid="{FAD07E8C-8A0F-4FB4-A9AA-459DCABBFB67}"/>
    <cellStyle name="Normal 6 2 3 2 4 3 2" xfId="30928" xr:uid="{7A9D9456-53B2-42F6-BB44-E000B336127F}"/>
    <cellStyle name="Normal 6 2 3 2 4 4" xfId="22262" xr:uid="{086FC46B-D486-4675-B445-1D1C9A4AF9AD}"/>
    <cellStyle name="Normal 6 2 3 2 5" xfId="6301" xr:uid="{08BC5E1D-54B2-4D9E-A0FA-6C3D3897FDF2}"/>
    <cellStyle name="Normal 6 2 3 2 5 2" xfId="15221" xr:uid="{6B0DC236-532A-4075-9E1F-64CC966EA1C0}"/>
    <cellStyle name="Normal 6 2 3 2 5 2 2" xfId="32303" xr:uid="{E5A007EC-C1B8-4CE4-9272-EDDF689A141A}"/>
    <cellStyle name="Normal 6 2 3 2 5 3" xfId="23664" xr:uid="{40A6A7A2-366B-4E4A-99D5-CC1621B6355B}"/>
    <cellStyle name="Normal 6 2 3 2 6" xfId="13094" xr:uid="{19ACA40A-278E-4840-A761-68BDE326F0EF}"/>
    <cellStyle name="Normal 6 2 3 2 6 2" xfId="30176" xr:uid="{D99831C8-3A25-4013-8FE7-8B639826D678}"/>
    <cellStyle name="Normal 6 2 3 2 7" xfId="21515" xr:uid="{7FA41D7B-D042-4F61-A8FF-54AB91D0B4F3}"/>
    <cellStyle name="Normal 6 2 3 2 8" xfId="3667" xr:uid="{89B13F3E-C7C2-485A-AB6D-0D66217BF0C5}"/>
    <cellStyle name="Normal 6 2 3 3" xfId="3078" xr:uid="{2EB5B22A-F7FB-4C1E-8CEA-F401A32DB736}"/>
    <cellStyle name="Normal 6 2 3 3 2" xfId="5561" xr:uid="{3D8B30E9-2C02-432D-884B-22ED53E1DD0E}"/>
    <cellStyle name="Normal 6 2 3 3 2 2" xfId="12577" xr:uid="{B6305FB4-BC76-47EE-939E-87A55EFF0DDA}"/>
    <cellStyle name="Normal 6 2 3 3 2 2 2" xfId="20905" xr:uid="{1F0AFAE4-13FC-4009-B80F-F62C59A17FB4}"/>
    <cellStyle name="Normal 6 2 3 3 2 2 2 2" xfId="37987" xr:uid="{6AE8C86C-BD37-4568-A483-36924AFFB05B}"/>
    <cellStyle name="Normal 6 2 3 3 2 2 3" xfId="29694" xr:uid="{56A3B9D8-9766-4C75-AFE0-A53D6DCDBA35}"/>
    <cellStyle name="Normal 6 2 3 3 2 3" xfId="11022" xr:uid="{FD768D4F-10D8-4012-8139-A3B648044C20}"/>
    <cellStyle name="Normal 6 2 3 3 2 3 2" xfId="19386" xr:uid="{B4CAEFC8-3F06-4C6E-A8D1-C3FF242631C1}"/>
    <cellStyle name="Normal 6 2 3 3 2 3 2 2" xfId="36468" xr:uid="{BE247461-68FB-427D-B083-BBD84E77FCEC}"/>
    <cellStyle name="Normal 6 2 3 3 2 3 3" xfId="28175" xr:uid="{CBCBDFEE-C0E9-4938-8BB4-C0F2825B8D69}"/>
    <cellStyle name="Normal 6 2 3 3 2 4" xfId="14511" xr:uid="{0C9F8FC7-3BD9-4D0C-B0B0-5B41ABC13F5C}"/>
    <cellStyle name="Normal 6 2 3 3 2 4 2" xfId="31593" xr:uid="{BA5D3C8B-AC61-494F-88BE-E02011D88F7A}"/>
    <cellStyle name="Normal 6 2 3 3 2 5" xfId="22944" xr:uid="{AA6D8C3E-DBD0-43EA-AD21-C8E998542B9E}"/>
    <cellStyle name="Normal 6 2 3 3 3" xfId="11815" xr:uid="{99BE9F78-3C18-4566-8754-8BB021E919F3}"/>
    <cellStyle name="Normal 6 2 3 3 3 2" xfId="20144" xr:uid="{72AA50D4-7279-4A91-AB00-684973B44933}"/>
    <cellStyle name="Normal 6 2 3 3 3 2 2" xfId="37226" xr:uid="{2E0A4269-4D56-470D-91A2-E6AB36CA6DE3}"/>
    <cellStyle name="Normal 6 2 3 3 3 3" xfId="28933" xr:uid="{93494C39-F338-450C-BD70-9A533DDECC18}"/>
    <cellStyle name="Normal 6 2 3 3 4" xfId="6462" xr:uid="{5A531560-900A-41B5-8DE1-98D824DEAA97}"/>
    <cellStyle name="Normal 6 2 3 3 4 2" xfId="15382" xr:uid="{99F10C74-10F2-4750-A44A-5E9D200D2C4D}"/>
    <cellStyle name="Normal 6 2 3 3 4 2 2" xfId="32464" xr:uid="{CE6DE89D-6E54-4564-BAEE-A0D658164476}"/>
    <cellStyle name="Normal 6 2 3 3 4 3" xfId="23825" xr:uid="{8E5DFDBA-4281-4506-BA76-4490984BEA21}"/>
    <cellStyle name="Normal 6 2 3 3 5" xfId="13257" xr:uid="{CE239C60-F008-4A88-9ACD-2513E835BEE7}"/>
    <cellStyle name="Normal 6 2 3 3 5 2" xfId="30339" xr:uid="{466FE145-897D-4C55-BFF2-D699D067BF50}"/>
    <cellStyle name="Normal 6 2 3 3 6" xfId="21678" xr:uid="{281B3576-EFF3-4844-8305-1F4EDFC9C2A0}"/>
    <cellStyle name="Normal 6 2 3 3 7" xfId="3830" xr:uid="{50909470-3054-41C2-AF4E-FB6E095E255D}"/>
    <cellStyle name="Normal 6 2 3 4" xfId="5154" xr:uid="{513FF8D2-BDED-4E5D-876A-955928329CD6}"/>
    <cellStyle name="Normal 6 2 3 4 2" xfId="10865" xr:uid="{CE8F54A0-8534-4277-956B-7888F8D1CDC1}"/>
    <cellStyle name="Normal 6 2 3 4 2 2" xfId="12272" xr:uid="{A76A5BF0-CF78-4998-B05C-8CC0EAA257FC}"/>
    <cellStyle name="Normal 6 2 3 4 2 2 2" xfId="20600" xr:uid="{97DD853A-214F-491D-AD59-7060272CA282}"/>
    <cellStyle name="Normal 6 2 3 4 2 2 2 2" xfId="37682" xr:uid="{BE262091-5F20-44DB-A399-9876529DDF2F}"/>
    <cellStyle name="Normal 6 2 3 4 2 2 3" xfId="29389" xr:uid="{5D8DDD3B-A223-4D17-BBC8-A343039EFC7C}"/>
    <cellStyle name="Normal 6 2 3 4 2 3" xfId="19229" xr:uid="{8831C91D-73F5-4E92-9EC3-7020F33F9EFE}"/>
    <cellStyle name="Normal 6 2 3 4 2 3 2" xfId="36311" xr:uid="{5D3D1BF7-2CA9-4024-B96D-747080C3BE22}"/>
    <cellStyle name="Normal 6 2 3 4 2 4" xfId="28018" xr:uid="{1BDA6B67-9ABF-451F-BAD0-FF20F24C8306}"/>
    <cellStyle name="Normal 6 2 3 4 3" xfId="11510" xr:uid="{6495DA72-F20E-49FA-A7A4-449805C7161D}"/>
    <cellStyle name="Normal 6 2 3 4 3 2" xfId="19839" xr:uid="{208F4721-EDE9-426F-BD46-69E5AC6F45FA}"/>
    <cellStyle name="Normal 6 2 3 4 3 2 2" xfId="36921" xr:uid="{102B3B10-557E-4AF4-A877-FB3A0395F90E}"/>
    <cellStyle name="Normal 6 2 3 4 3 3" xfId="28628" xr:uid="{CA6503E7-30AE-4FE7-B111-F6ACAF689A96}"/>
    <cellStyle name="Normal 6 2 3 4 4" xfId="7192" xr:uid="{9372E336-18A7-428D-9886-0470BF3DFF10}"/>
    <cellStyle name="Normal 6 2 3 4 4 2" xfId="16063" xr:uid="{C6E71C0C-3ADA-45A3-A186-65E29F919580}"/>
    <cellStyle name="Normal 6 2 3 4 4 2 2" xfId="33145" xr:uid="{279153F8-D1D4-4D8B-B280-E8D604070D03}"/>
    <cellStyle name="Normal 6 2 3 4 4 3" xfId="24526" xr:uid="{76B2BA4D-15D1-4B9A-8BBD-F65EA60B5ECF}"/>
    <cellStyle name="Normal 6 2 3 4 5" xfId="14116" xr:uid="{F5304182-8C2F-42DA-A5C2-C1954FC2B88A}"/>
    <cellStyle name="Normal 6 2 3 4 5 2" xfId="31198" xr:uid="{BBB2E7E2-8680-4488-9C3C-F12FB11085A1}"/>
    <cellStyle name="Normal 6 2 3 4 6" xfId="22545" xr:uid="{04298BF7-F12A-4436-8087-D02FD5687595}"/>
    <cellStyle name="Normal 6 2 3 5" xfId="4176" xr:uid="{949F5555-FA69-47D8-8760-5C9E7947E976}"/>
    <cellStyle name="Normal 6 2 3 5 2" xfId="12127" xr:uid="{FC161B1F-D758-4D8C-88D3-B3B96B6B0BAB}"/>
    <cellStyle name="Normal 6 2 3 5 2 2" xfId="20455" xr:uid="{518E4102-B1AF-48DE-BE4E-0759AE254C54}"/>
    <cellStyle name="Normal 6 2 3 5 2 2 2" xfId="37537" xr:uid="{FC308ADA-A51B-4FDD-8D45-DC0C2141C376}"/>
    <cellStyle name="Normal 6 2 3 5 2 3" xfId="29244" xr:uid="{00C22F52-544A-47CC-A32C-CC89F6BDDC93}"/>
    <cellStyle name="Normal 6 2 3 5 3" xfId="10694" xr:uid="{3759848A-821D-4790-B7B9-583FD82D078E}"/>
    <cellStyle name="Normal 6 2 3 5 3 2" xfId="19085" xr:uid="{BA808A29-3B38-4063-9A68-839A3BE857E6}"/>
    <cellStyle name="Normal 6 2 3 5 3 2 2" xfId="36167" xr:uid="{3782348B-262B-4AB2-B034-AF023432B8F4}"/>
    <cellStyle name="Normal 6 2 3 5 3 3" xfId="27874" xr:uid="{353B92C2-65E8-4C0E-8232-3AD78B10913B}"/>
    <cellStyle name="Normal 6 2 3 5 4" xfId="13472" xr:uid="{786506BF-F7D7-49B3-9A18-D4C128BEC695}"/>
    <cellStyle name="Normal 6 2 3 5 4 2" xfId="30554" xr:uid="{1B046036-3EF2-4ECB-A3E8-6EFBFDF539A8}"/>
    <cellStyle name="Normal 6 2 3 5 5" xfId="21900" xr:uid="{517FDC7B-94E7-4B1F-9CC6-8EAD5EAD9C68}"/>
    <cellStyle name="Normal 6 2 3 6" xfId="11345" xr:uid="{9E90F8F3-11B9-43FB-949D-7392D86C5C2F}"/>
    <cellStyle name="Normal 6 2 3 6 2" xfId="19694" xr:uid="{C27253DC-55D0-4596-B42C-48809E523390}"/>
    <cellStyle name="Normal 6 2 3 6 2 2" xfId="36776" xr:uid="{242E36F7-6771-4B2D-8648-25922E8F6D79}"/>
    <cellStyle name="Normal 6 2 3 6 3" xfId="28483" xr:uid="{676B7933-2ED0-49D2-9B61-126251DC8A75}"/>
    <cellStyle name="Normal 6 2 3 7" xfId="6154" xr:uid="{BE6E6F1B-D778-4C82-AED2-F8CD0263A9C9}"/>
    <cellStyle name="Normal 6 2 3 7 2" xfId="15079" xr:uid="{9DA7951E-0C93-4301-AF9D-D4ED4A16D1AA}"/>
    <cellStyle name="Normal 6 2 3 7 2 2" xfId="32161" xr:uid="{F89F55F9-059E-4A91-B6E9-8425BB8B5ED8}"/>
    <cellStyle name="Normal 6 2 3 7 3" xfId="23518" xr:uid="{206404BD-78B5-4B36-85ED-0D0DF9D14178}"/>
    <cellStyle name="Normal 6 2 3 8" xfId="12948" xr:uid="{64997851-FF43-4D8F-8C0F-B4FC9A29B240}"/>
    <cellStyle name="Normal 6 2 3 8 2" xfId="30033" xr:uid="{1D6F4D1A-370A-4E98-92E6-F00B0678242C}"/>
    <cellStyle name="Normal 6 2 3 9" xfId="21282" xr:uid="{6F406E82-E769-4C4C-AB03-C0BB48D9021C}"/>
    <cellStyle name="Normal 6 2 4" xfId="2385" xr:uid="{421C8D25-27FC-4A60-A0B6-157F43B7EA17}"/>
    <cellStyle name="Normal 6 2 4 10" xfId="38521" xr:uid="{987C8CF1-B321-499D-8E39-C94EB13ACC48}"/>
    <cellStyle name="Normal 6 2 4 2" xfId="3217" xr:uid="{140935E1-7E4F-403C-BFD3-F7F0AAD2C85B}"/>
    <cellStyle name="Normal 6 2 4 2 2" xfId="5700" xr:uid="{D5A997FC-28C0-43DC-89F4-042AEFBCF393}"/>
    <cellStyle name="Normal 6 2 4 2 2 2" xfId="12716" xr:uid="{FD2CC5CB-4A33-41BF-9677-ED5DDD457C81}"/>
    <cellStyle name="Normal 6 2 4 2 2 2 2" xfId="21044" xr:uid="{A4EDAE61-5D37-45DF-BA99-A1B7F70B97B4}"/>
    <cellStyle name="Normal 6 2 4 2 2 2 2 2" xfId="38126" xr:uid="{69298E09-7766-44D0-B6D5-E4E9BAE17B63}"/>
    <cellStyle name="Normal 6 2 4 2 2 2 3" xfId="29833" xr:uid="{4AE6D6F7-70C8-4A68-8DCE-C4627D5989DE}"/>
    <cellStyle name="Normal 6 2 4 2 2 3" xfId="11158" xr:uid="{32238205-8413-41F4-98F8-6E14C5CCCD75}"/>
    <cellStyle name="Normal 6 2 4 2 2 3 2" xfId="19522" xr:uid="{5443D67E-0C15-427C-95A2-E3503580814F}"/>
    <cellStyle name="Normal 6 2 4 2 2 3 2 2" xfId="36604" xr:uid="{C22CA9B4-8CFF-4D3E-9241-DE290B6FB872}"/>
    <cellStyle name="Normal 6 2 4 2 2 3 3" xfId="28311" xr:uid="{6A6838D9-95DF-4D50-ADBD-29A0BCE1EA12}"/>
    <cellStyle name="Normal 6 2 4 2 2 4" xfId="14650" xr:uid="{D1536D12-3BDB-432B-84EB-B1C1AF484DF8}"/>
    <cellStyle name="Normal 6 2 4 2 2 4 2" xfId="31732" xr:uid="{6DD895B7-1494-48B7-BB97-3E5BFA570FD0}"/>
    <cellStyle name="Normal 6 2 4 2 2 5" xfId="23083" xr:uid="{D5BD9C3B-DC86-4E72-8821-078A8B1C2F59}"/>
    <cellStyle name="Normal 6 2 4 2 3" xfId="11954" xr:uid="{3AD94030-9A5A-4849-91E7-0348E6C74611}"/>
    <cellStyle name="Normal 6 2 4 2 3 2" xfId="20283" xr:uid="{7963B794-F1D9-4352-8834-4E757AFBF27E}"/>
    <cellStyle name="Normal 6 2 4 2 3 2 2" xfId="37365" xr:uid="{A3D02287-F31D-4F6A-8EAD-2DB189362AAD}"/>
    <cellStyle name="Normal 6 2 4 2 3 3" xfId="29072" xr:uid="{3D375246-9BB1-47C6-B6F4-D4E3AD57C6D5}"/>
    <cellStyle name="Normal 6 2 4 2 4" xfId="6601" xr:uid="{0DD7E293-4A9F-43CC-8BD5-C902B1DA9205}"/>
    <cellStyle name="Normal 6 2 4 2 4 2" xfId="15521" xr:uid="{4BAB45E4-4EC0-4072-9FC5-F1D98E1D8019}"/>
    <cellStyle name="Normal 6 2 4 2 4 2 2" xfId="32603" xr:uid="{AC51E304-31A0-47AE-8899-3E89E4C0F396}"/>
    <cellStyle name="Normal 6 2 4 2 4 3" xfId="23964" xr:uid="{7E45257C-31CD-423E-B1D8-B4E16057E2D1}"/>
    <cellStyle name="Normal 6 2 4 2 5" xfId="13396" xr:uid="{802C1577-2DE4-473B-AFD9-9862FBBBB40D}"/>
    <cellStyle name="Normal 6 2 4 2 5 2" xfId="30478" xr:uid="{B291F65F-3F5A-4ECF-BCDC-4A9C88490086}"/>
    <cellStyle name="Normal 6 2 4 2 6" xfId="21817" xr:uid="{E6B45C09-C78B-4D55-B821-86B896DA961C}"/>
    <cellStyle name="Normal 6 2 4 2 7" xfId="3969" xr:uid="{46229E1F-AE46-4E56-9FE6-76CB348D6464}"/>
    <cellStyle name="Normal 6 2 4 3" xfId="5393" xr:uid="{858C7717-D043-4B46-8D49-EEED2B2E773A}"/>
    <cellStyle name="Normal 6 2 4 3 2" xfId="12411" xr:uid="{AD027167-6157-4EC1-83AE-3230FA0C5A2F}"/>
    <cellStyle name="Normal 6 2 4 3 2 2" xfId="20739" xr:uid="{E3EED76A-5475-4450-8F97-EF85E4ADBEFA}"/>
    <cellStyle name="Normal 6 2 4 3 2 2 2" xfId="37821" xr:uid="{B8C5AD22-D397-4FCE-B4D2-5355D6B0756A}"/>
    <cellStyle name="Normal 6 2 4 3 2 3" xfId="29528" xr:uid="{A07220F7-C15A-4B0B-830D-EC7C92195327}"/>
    <cellStyle name="Normal 6 2 4 3 3" xfId="7335" xr:uid="{78174418-2E68-4EC0-A104-BE9B578EEBA6}"/>
    <cellStyle name="Normal 6 2 4 3 3 2" xfId="16203" xr:uid="{8BE09F44-3D27-48C3-AF1B-8F3CED72B39E}"/>
    <cellStyle name="Normal 6 2 4 3 3 2 2" xfId="33285" xr:uid="{1DA241C2-3E77-4216-984D-F763FAD3EBA6}"/>
    <cellStyle name="Normal 6 2 4 3 3 3" xfId="24669" xr:uid="{B1C025C0-3078-41F9-8673-CB153D64C6B7}"/>
    <cellStyle name="Normal 6 2 4 3 4" xfId="14347" xr:uid="{43E12846-1B09-4E09-B828-1736596FFF1B}"/>
    <cellStyle name="Normal 6 2 4 3 4 2" xfId="31429" xr:uid="{64F7957B-B550-4441-96C3-77A5BE0CE31F}"/>
    <cellStyle name="Normal 6 2 4 3 5" xfId="22780" xr:uid="{5ABDA7E0-0266-48EA-9209-074C631689EB}"/>
    <cellStyle name="Normal 6 2 4 4" xfId="4560" xr:uid="{B43540B9-89E3-4DA8-A0A1-0BE5C61D288E}"/>
    <cellStyle name="Normal 6 2 4 4 2" xfId="11649" xr:uid="{23DA8F51-4B29-4543-BA6E-B2988DAB6F4E}"/>
    <cellStyle name="Normal 6 2 4 4 2 2" xfId="19978" xr:uid="{ABC3FE75-C980-42E3-B31D-3F0071DE0183}"/>
    <cellStyle name="Normal 6 2 4 4 2 2 2" xfId="37060" xr:uid="{D945F7AE-4280-4D00-BC36-B122EB733D4A}"/>
    <cellStyle name="Normal 6 2 4 4 2 3" xfId="28767" xr:uid="{71E8E335-09C5-43D9-9A75-B881A9BEDA34}"/>
    <cellStyle name="Normal 6 2 4 4 3" xfId="13650" xr:uid="{8A0A648A-5507-46F7-899C-B5EF460E78D5}"/>
    <cellStyle name="Normal 6 2 4 4 3 2" xfId="30732" xr:uid="{0F809C80-7F1A-48F6-8B1B-E20E1B7DE512}"/>
    <cellStyle name="Normal 6 2 4 4 4" xfId="22064" xr:uid="{A0C8E6B5-3745-4720-8ECC-D6DFCE3D78E5}"/>
    <cellStyle name="Normal 6 2 4 5" xfId="6298" xr:uid="{F9E2E5F2-25E7-4FDB-BCB9-70A7722E636B}"/>
    <cellStyle name="Normal 6 2 4 5 2" xfId="15218" xr:uid="{33FF7391-F27C-4DFF-BADB-651A6A529E37}"/>
    <cellStyle name="Normal 6 2 4 5 2 2" xfId="32300" xr:uid="{F5FC4749-DB02-4F5E-85B1-AB11F765CFDD}"/>
    <cellStyle name="Normal 6 2 4 5 3" xfId="23661" xr:uid="{E060F427-2605-411C-A6A4-65F82C21B42C}"/>
    <cellStyle name="Normal 6 2 4 6" xfId="13091" xr:uid="{F68B4059-6311-4C66-8583-2EBBEA85C4EF}"/>
    <cellStyle name="Normal 6 2 4 6 2" xfId="30173" xr:uid="{E924A756-03D7-4FC3-BBC8-A9692C470E9C}"/>
    <cellStyle name="Normal 6 2 4 7" xfId="21512" xr:uid="{F1CC547B-F501-4482-952E-8DAC1159FA60}"/>
    <cellStyle name="Normal 6 2 4 8" xfId="3664" xr:uid="{F6A51E70-5CCF-4598-A2FF-9339CF1C6E58}"/>
    <cellStyle name="Normal 6 2 4 9" xfId="2906" xr:uid="{A0E25CC8-C16B-48BF-8E8F-AC7026DE8AEE}"/>
    <cellStyle name="Normal 6 2 5" xfId="3075" xr:uid="{760B2D10-6B86-4261-A2DE-8C3A11285DC2}"/>
    <cellStyle name="Normal 6 2 5 2" xfId="5558" xr:uid="{194F4157-EB39-4038-B26B-FE3A80EE572B}"/>
    <cellStyle name="Normal 6 2 5 2 2" xfId="12574" xr:uid="{DBBBB989-C481-49DA-A888-FFCB5A1D5191}"/>
    <cellStyle name="Normal 6 2 5 2 2 2" xfId="20902" xr:uid="{9E85487B-6AA5-4C72-B3A9-A590205427ED}"/>
    <cellStyle name="Normal 6 2 5 2 2 2 2" xfId="37984" xr:uid="{31CF222A-E1B2-45DE-BEB8-B5B301C00256}"/>
    <cellStyle name="Normal 6 2 5 2 2 3" xfId="29691" xr:uid="{2014AF80-0EA2-4C86-9E3A-77CA1A764C10}"/>
    <cellStyle name="Normal 6 2 5 2 3" xfId="11019" xr:uid="{77B2C69F-A2E2-40C6-814D-860B958A90F6}"/>
    <cellStyle name="Normal 6 2 5 2 3 2" xfId="19383" xr:uid="{55DA7521-6AFD-423E-A3E9-2CEF2715ADB9}"/>
    <cellStyle name="Normal 6 2 5 2 3 2 2" xfId="36465" xr:uid="{3D571BFD-E86D-41CA-8444-3FFE2DA2CECF}"/>
    <cellStyle name="Normal 6 2 5 2 3 3" xfId="28172" xr:uid="{75865EB3-C3D7-4104-9254-831111ABFC52}"/>
    <cellStyle name="Normal 6 2 5 2 4" xfId="14508" xr:uid="{1656762E-73B6-4629-B7BD-3D7A5325FF84}"/>
    <cellStyle name="Normal 6 2 5 2 4 2" xfId="31590" xr:uid="{C8A6ACEE-9FCB-4586-8CBF-3DEB4D597E9D}"/>
    <cellStyle name="Normal 6 2 5 2 5" xfId="22941" xr:uid="{E1B00063-DFDD-4F2A-88CB-114EF0D42A45}"/>
    <cellStyle name="Normal 6 2 5 3" xfId="11812" xr:uid="{657D8063-B339-4746-8973-2A8D5916BF27}"/>
    <cellStyle name="Normal 6 2 5 3 2" xfId="20141" xr:uid="{A67E8C4A-2E02-4424-8A7B-2D34E009C9BB}"/>
    <cellStyle name="Normal 6 2 5 3 2 2" xfId="37223" xr:uid="{8E6537BE-103D-484C-A9FF-D0ABCF60AA63}"/>
    <cellStyle name="Normal 6 2 5 3 3" xfId="28930" xr:uid="{66243EAE-96AF-48A9-9A73-45FA5CA25116}"/>
    <cellStyle name="Normal 6 2 5 4" xfId="6459" xr:uid="{49F90865-4F4F-4362-BF27-F88166B1C70A}"/>
    <cellStyle name="Normal 6 2 5 4 2" xfId="15379" xr:uid="{494DB50B-009A-442B-9F28-BDC6B82A92BD}"/>
    <cellStyle name="Normal 6 2 5 4 2 2" xfId="32461" xr:uid="{F265B847-EC03-4C58-A689-3022130A6E63}"/>
    <cellStyle name="Normal 6 2 5 4 3" xfId="23822" xr:uid="{96ACC24C-AD6B-4A5C-91AB-5FC7B3699BD9}"/>
    <cellStyle name="Normal 6 2 5 5" xfId="13254" xr:uid="{67AD3472-3CE1-4CBD-9F4E-DC233AD8C3DF}"/>
    <cellStyle name="Normal 6 2 5 5 2" xfId="30336" xr:uid="{9DA47C24-C507-495D-8C57-AACED8DE7314}"/>
    <cellStyle name="Normal 6 2 5 6" xfId="21675" xr:uid="{9C9D72EC-B474-41DC-8ABC-BE9B3E124CED}"/>
    <cellStyle name="Normal 6 2 5 7" xfId="3827" xr:uid="{E336AD24-9948-4E4C-B7E3-4083438BBC2F}"/>
    <cellStyle name="Normal 6 2 6" xfId="4968" xr:uid="{917CE461-BD47-4C4A-9036-3E3A9FCBC575}"/>
    <cellStyle name="Normal 6 2 6 2" xfId="10862" xr:uid="{3602616F-553C-4834-9EEB-663B88571C91}"/>
    <cellStyle name="Normal 6 2 6 2 2" xfId="12269" xr:uid="{02A56C3D-2CC0-4334-A33B-E6B638F41B66}"/>
    <cellStyle name="Normal 6 2 6 2 2 2" xfId="20597" xr:uid="{7C5EADA8-A671-4800-A40C-72E53EE863B0}"/>
    <cellStyle name="Normal 6 2 6 2 2 2 2" xfId="37679" xr:uid="{2FEAAB92-3B18-4792-80AE-A2D8574A4C82}"/>
    <cellStyle name="Normal 6 2 6 2 2 3" xfId="29386" xr:uid="{54D153B1-7932-4745-8B6A-58FCB4DBC291}"/>
    <cellStyle name="Normal 6 2 6 2 3" xfId="19226" xr:uid="{4AE13B96-F2FE-498F-822F-3C3A483CEF2B}"/>
    <cellStyle name="Normal 6 2 6 2 3 2" xfId="36308" xr:uid="{1D2B944C-4178-4A2C-B409-095E83C7B237}"/>
    <cellStyle name="Normal 6 2 6 2 4" xfId="28015" xr:uid="{C7A8F592-137A-497D-8D4E-41034178E75D}"/>
    <cellStyle name="Normal 6 2 6 3" xfId="11507" xr:uid="{CC551C55-88B3-419D-BB52-AD4371CA79E2}"/>
    <cellStyle name="Normal 6 2 6 3 2" xfId="19836" xr:uid="{05D808C4-D5E7-41C7-ACB1-96607F2F6ED7}"/>
    <cellStyle name="Normal 6 2 6 3 2 2" xfId="36918" xr:uid="{DEEF2ECE-884A-493C-80B0-907EA2488DB6}"/>
    <cellStyle name="Normal 6 2 6 3 3" xfId="28625" xr:uid="{6B78C444-971D-4226-A2CF-6686B5C65C53}"/>
    <cellStyle name="Normal 6 2 6 4" xfId="7050" xr:uid="{1C9F9CC8-BE33-4EB0-8D29-5401456FB11D}"/>
    <cellStyle name="Normal 6 2 6 4 2" xfId="15933" xr:uid="{6C8CB8C8-36E3-4800-BB13-DCC5AB3BB1F6}"/>
    <cellStyle name="Normal 6 2 6 4 2 2" xfId="33015" xr:uid="{A2EBF445-9EEB-4CD8-9A88-37F6FF09F0BA}"/>
    <cellStyle name="Normal 6 2 6 4 3" xfId="24386" xr:uid="{E272FC3E-C91E-4A6F-B20A-A8079D035D4C}"/>
    <cellStyle name="Normal 6 2 6 5" xfId="13965" xr:uid="{F6F8F634-4603-4A64-A7E9-4BAB770C4004}"/>
    <cellStyle name="Normal 6 2 6 5 2" xfId="31047" xr:uid="{F6E9DD57-C05C-4A28-AADE-4614B3BD7A66}"/>
    <cellStyle name="Normal 6 2 6 6" xfId="22381" xr:uid="{FC1536D2-1C04-47AF-91BA-E7B6DFE52B6D}"/>
    <cellStyle name="Normal 6 2 7" xfId="4115" xr:uid="{392EC69A-AB61-4B5A-9127-A070245268B3}"/>
    <cellStyle name="Normal 6 2 7 2" xfId="12124" xr:uid="{D6590B0C-533F-49E3-9F48-26E50FB63D9E}"/>
    <cellStyle name="Normal 6 2 7 2 2" xfId="20452" xr:uid="{FCDB1FB6-59FC-4F3A-8C03-32CB0F8C5455}"/>
    <cellStyle name="Normal 6 2 7 2 2 2" xfId="37534" xr:uid="{73EBE7C3-B40A-4B8E-8738-05C70B86D43C}"/>
    <cellStyle name="Normal 6 2 7 2 3" xfId="29241" xr:uid="{DC83840C-0F14-4BFD-BEC0-72E0BDE5C5E5}"/>
    <cellStyle name="Normal 6 2 7 3" xfId="10691" xr:uid="{60F89EFE-944F-4B23-8700-98E342B0E1D3}"/>
    <cellStyle name="Normal 6 2 7 3 2" xfId="19082" xr:uid="{DDDF5065-EFE0-4D3B-8233-F8AEFDCAAF04}"/>
    <cellStyle name="Normal 6 2 7 3 2 2" xfId="36164" xr:uid="{5D711164-E505-495F-9E1E-145B97337BC9}"/>
    <cellStyle name="Normal 6 2 7 3 3" xfId="27871" xr:uid="{17A7847B-3921-4691-8EA6-CB0253D3F986}"/>
    <cellStyle name="Normal 6 2 7 4" xfId="13450" xr:uid="{F240F436-179C-4CD8-8DD8-891C81CC503D}"/>
    <cellStyle name="Normal 6 2 7 4 2" xfId="30532" xr:uid="{7BD2D9B3-1541-428D-8E60-6CE027F215F1}"/>
    <cellStyle name="Normal 6 2 7 5" xfId="21876" xr:uid="{C28B12E2-D7C1-4D32-B87C-47D5E334CB66}"/>
    <cellStyle name="Normal 6 2 8" xfId="11342" xr:uid="{3E6A43BC-3884-47A0-A178-FE6DA2BC6C51}"/>
    <cellStyle name="Normal 6 2 8 2" xfId="19691" xr:uid="{0AD68CB0-27EB-4F3B-AAB3-FC8DB29EA621}"/>
    <cellStyle name="Normal 6 2 8 2 2" xfId="36773" xr:uid="{C2116512-46D5-4D09-8AAC-F5AFFAED20D7}"/>
    <cellStyle name="Normal 6 2 8 3" xfId="28480" xr:uid="{F0703A1A-5968-4A6C-962D-AF5B160C019C}"/>
    <cellStyle name="Normal 6 2 9" xfId="6026" xr:uid="{26A6E248-6668-466B-BAAF-44080A6DA7CD}"/>
    <cellStyle name="Normal 6 2 9 2" xfId="14951" xr:uid="{11DAF9BD-460E-4818-ABD7-D17FF826C3C9}"/>
    <cellStyle name="Normal 6 2 9 2 2" xfId="32033" xr:uid="{2985F051-CFB8-494A-9454-0750B202D074}"/>
    <cellStyle name="Normal 6 2 9 3" xfId="23393" xr:uid="{F0D68315-A6AB-4AA9-AAB0-7F098990FDEF}"/>
    <cellStyle name="Normal 6 3" xfId="2389" xr:uid="{33B8ACFB-2F4C-4737-A1B4-944CD3F5A316}"/>
    <cellStyle name="Normal 6 3 10" xfId="21283" xr:uid="{BD15BAB3-F289-4106-B7CC-6C727861E399}"/>
    <cellStyle name="Normal 6 3 11" xfId="3524" xr:uid="{B4BB34E3-CFEC-4AEC-9E57-C5566C4C30D7}"/>
    <cellStyle name="Normal 6 3 12" xfId="2768" xr:uid="{F3E1808B-BBBB-434B-9FB0-CA14EFDAB137}"/>
    <cellStyle name="Normal 6 3 13" xfId="38525" xr:uid="{F2CC42BA-BEF1-4DAC-B579-D92760E05685}"/>
    <cellStyle name="Normal 6 3 2" xfId="2390" xr:uid="{DDE8A83B-B39E-4BEE-90ED-8A73893B0865}"/>
    <cellStyle name="Normal 6 3 2 10" xfId="3525" xr:uid="{278F1451-B351-43CD-8038-BDA49F5CD488}"/>
    <cellStyle name="Normal 6 3 2 11" xfId="2769" xr:uid="{F7EBA333-07D5-46BF-BAF1-AFB8E4252C17}"/>
    <cellStyle name="Normal 6 3 2 12" xfId="38526" xr:uid="{AA8E6353-0BFD-4940-8B71-F0AC9AC441FD}"/>
    <cellStyle name="Normal 6 3 2 2" xfId="2911" xr:uid="{E142AF2A-D16E-4060-8744-9ECB03E0E2C7}"/>
    <cellStyle name="Normal 6 3 2 2 2" xfId="3222" xr:uid="{06A876C0-5822-4CB8-BA35-73523A54919C}"/>
    <cellStyle name="Normal 6 3 2 2 2 2" xfId="5705" xr:uid="{ED3C8693-3F89-4EFC-85E2-AB0FC29D0D9B}"/>
    <cellStyle name="Normal 6 3 2 2 2 2 2" xfId="12721" xr:uid="{74566782-8ACE-4035-AFAC-6840419E067C}"/>
    <cellStyle name="Normal 6 3 2 2 2 2 2 2" xfId="21049" xr:uid="{9AE59F5F-47E0-46DB-8D6D-00374CF2A9C9}"/>
    <cellStyle name="Normal 6 3 2 2 2 2 2 2 2" xfId="38131" xr:uid="{5980D9DB-3F2C-4221-921E-EE0F5973A5D8}"/>
    <cellStyle name="Normal 6 3 2 2 2 2 2 3" xfId="29838" xr:uid="{F4FE6199-92B4-4699-BED1-A42B96FE5AA3}"/>
    <cellStyle name="Normal 6 3 2 2 2 2 3" xfId="11163" xr:uid="{F4D6BBAC-F76E-4EE1-835B-C82D436CB37C}"/>
    <cellStyle name="Normal 6 3 2 2 2 2 3 2" xfId="19527" xr:uid="{A5C5892C-4287-46E1-8BA9-C5D021558C33}"/>
    <cellStyle name="Normal 6 3 2 2 2 2 3 2 2" xfId="36609" xr:uid="{6A1DDBCF-3C39-49EF-BDF3-EFB20C487138}"/>
    <cellStyle name="Normal 6 3 2 2 2 2 3 3" xfId="28316" xr:uid="{BC7CF55C-E334-4902-BCE0-D78BBA04E754}"/>
    <cellStyle name="Normal 6 3 2 2 2 2 4" xfId="14655" xr:uid="{393961B7-618B-4CAA-87DE-8193D553429F}"/>
    <cellStyle name="Normal 6 3 2 2 2 2 4 2" xfId="31737" xr:uid="{7AA8437A-4BF7-4164-9A40-5022F5858AF9}"/>
    <cellStyle name="Normal 6 3 2 2 2 2 5" xfId="23088" xr:uid="{29A90F03-A5B7-421D-8FDE-50F69913608B}"/>
    <cellStyle name="Normal 6 3 2 2 2 3" xfId="11959" xr:uid="{E9C98A91-9FFC-4E1B-BE93-6E8554DB84CB}"/>
    <cellStyle name="Normal 6 3 2 2 2 3 2" xfId="20288" xr:uid="{1D9EC961-8C9A-4367-80A7-40A32A12ABDD}"/>
    <cellStyle name="Normal 6 3 2 2 2 3 2 2" xfId="37370" xr:uid="{27C4FA06-FD80-434F-9370-0E35381E5106}"/>
    <cellStyle name="Normal 6 3 2 2 2 3 3" xfId="29077" xr:uid="{104D4077-DE1D-4057-AA57-927EAAB3B43C}"/>
    <cellStyle name="Normal 6 3 2 2 2 4" xfId="6606" xr:uid="{6B7C51E9-5C85-4A38-B436-AFADC7670CEC}"/>
    <cellStyle name="Normal 6 3 2 2 2 4 2" xfId="15526" xr:uid="{13B21A9D-653F-45F9-9198-D35BB05230FE}"/>
    <cellStyle name="Normal 6 3 2 2 2 4 2 2" xfId="32608" xr:uid="{13EA7933-4CE9-42FF-9F42-9790E8C3D152}"/>
    <cellStyle name="Normal 6 3 2 2 2 4 3" xfId="23969" xr:uid="{69E70453-B56F-4BB0-88C9-B6CEAF066FD1}"/>
    <cellStyle name="Normal 6 3 2 2 2 5" xfId="13401" xr:uid="{F1E15382-E0FB-441B-B426-1DE823564958}"/>
    <cellStyle name="Normal 6 3 2 2 2 5 2" xfId="30483" xr:uid="{78ADBF02-9551-4470-8EC3-1034608D3D7F}"/>
    <cellStyle name="Normal 6 3 2 2 2 6" xfId="21822" xr:uid="{3CB4FA1C-F6D5-46C2-81DE-7A494C0BF3F8}"/>
    <cellStyle name="Normal 6 3 2 2 2 7" xfId="3974" xr:uid="{5E4F57AF-9424-47EF-A47C-330C1C214C04}"/>
    <cellStyle name="Normal 6 3 2 2 3" xfId="5398" xr:uid="{C122D496-3487-4DB0-8BA9-CA6E96BB6D57}"/>
    <cellStyle name="Normal 6 3 2 2 3 2" xfId="12416" xr:uid="{03E05047-9FAF-4A28-8946-7A3DD3BE55B2}"/>
    <cellStyle name="Normal 6 3 2 2 3 2 2" xfId="20744" xr:uid="{59B4A577-8BE1-4730-BBA8-A95ECA751A51}"/>
    <cellStyle name="Normal 6 3 2 2 3 2 2 2" xfId="37826" xr:uid="{D34CB5C0-5708-430A-9710-BB766828D9BE}"/>
    <cellStyle name="Normal 6 3 2 2 3 2 3" xfId="29533" xr:uid="{9F450D6B-EBC6-4702-AA9C-5EE9927637B0}"/>
    <cellStyle name="Normal 6 3 2 2 3 3" xfId="7340" xr:uid="{F4123407-323B-4006-A9F4-116DDB9026D5}"/>
    <cellStyle name="Normal 6 3 2 2 3 3 2" xfId="16208" xr:uid="{B989D3B4-A6CB-4DEB-AAC4-A3E9277D05FC}"/>
    <cellStyle name="Normal 6 3 2 2 3 3 2 2" xfId="33290" xr:uid="{7324A9FC-A6F1-44B6-B53B-D1DBC1511F60}"/>
    <cellStyle name="Normal 6 3 2 2 3 3 3" xfId="24674" xr:uid="{B47E1AAE-9CE5-4945-BEC4-51E54B870940}"/>
    <cellStyle name="Normal 6 3 2 2 3 4" xfId="14352" xr:uid="{48FF7537-660C-4CC4-87F8-910902995E55}"/>
    <cellStyle name="Normal 6 3 2 2 3 4 2" xfId="31434" xr:uid="{4EA590E4-FED9-486F-8869-ED2A8DFFEF87}"/>
    <cellStyle name="Normal 6 3 2 2 3 5" xfId="22785" xr:uid="{5FE18844-29A7-4EC7-83D1-8F2C79719445}"/>
    <cellStyle name="Normal 6 3 2 2 4" xfId="4813" xr:uid="{DB60A3A3-09D2-42FF-8CC3-55EC90129758}"/>
    <cellStyle name="Normal 6 3 2 2 4 2" xfId="11654" xr:uid="{52C6DF4E-8718-4975-93EA-E0E1B1BA9150}"/>
    <cellStyle name="Normal 6 3 2 2 4 2 2" xfId="19983" xr:uid="{026A41F9-82E7-4299-BC89-4EB2519A791B}"/>
    <cellStyle name="Normal 6 3 2 2 4 2 2 2" xfId="37065" xr:uid="{1FA67E9F-2E36-4630-96F4-1B9743374EC8}"/>
    <cellStyle name="Normal 6 3 2 2 4 2 3" xfId="28772" xr:uid="{949E1E92-4D50-4298-A08D-DCFBA5DCE091}"/>
    <cellStyle name="Normal 6 3 2 2 4 3" xfId="13896" xr:uid="{2FB4D75B-CC61-4405-90D2-9DFFC245C3B4}"/>
    <cellStyle name="Normal 6 3 2 2 4 3 2" xfId="30978" xr:uid="{11F30718-97EA-4ADD-ADD4-7240761BA03B}"/>
    <cellStyle name="Normal 6 3 2 2 4 4" xfId="22312" xr:uid="{CABFC50B-E229-4273-B534-CE1B9982D236}"/>
    <cellStyle name="Normal 6 3 2 2 5" xfId="6303" xr:uid="{FF83475B-C138-46B3-8CFB-38BDCE4D7ED5}"/>
    <cellStyle name="Normal 6 3 2 2 5 2" xfId="15223" xr:uid="{5AFD0808-EDC7-412A-81F3-85312458C878}"/>
    <cellStyle name="Normal 6 3 2 2 5 2 2" xfId="32305" xr:uid="{26BCC375-899B-4CC6-9541-6B22AB7EE885}"/>
    <cellStyle name="Normal 6 3 2 2 5 3" xfId="23666" xr:uid="{6A855045-45E7-4A16-B824-84AA0CC64B80}"/>
    <cellStyle name="Normal 6 3 2 2 6" xfId="13096" xr:uid="{B87D91DE-71CD-4F13-87D5-115C8951164C}"/>
    <cellStyle name="Normal 6 3 2 2 6 2" xfId="30178" xr:uid="{84FAB4A8-92B4-4197-8413-61D1410E747B}"/>
    <cellStyle name="Normal 6 3 2 2 7" xfId="21517" xr:uid="{E991D665-E02D-4488-9C6E-C1AEFED20F4F}"/>
    <cellStyle name="Normal 6 3 2 2 8" xfId="3669" xr:uid="{787D8513-4323-4D40-BF8A-0C263DCF5AEF}"/>
    <cellStyle name="Normal 6 3 2 3" xfId="3080" xr:uid="{B652C78D-DE32-4098-A9C3-2883F68206F3}"/>
    <cellStyle name="Normal 6 3 2 3 2" xfId="5563" xr:uid="{77E1AEBA-3173-40C4-90D2-2D0B3E7139F8}"/>
    <cellStyle name="Normal 6 3 2 3 2 2" xfId="12579" xr:uid="{8E861C52-226D-40B1-954B-2D7BFA585FF3}"/>
    <cellStyle name="Normal 6 3 2 3 2 2 2" xfId="20907" xr:uid="{A3674D11-B593-47B8-9B60-DC92ECD07E20}"/>
    <cellStyle name="Normal 6 3 2 3 2 2 2 2" xfId="37989" xr:uid="{B51D6EB6-C5CA-443E-96AD-BEF5A5AA56C5}"/>
    <cellStyle name="Normal 6 3 2 3 2 2 3" xfId="29696" xr:uid="{D8EB3958-B2F0-4B97-9434-7DD505D3AFFA}"/>
    <cellStyle name="Normal 6 3 2 3 2 3" xfId="11024" xr:uid="{445AFEEC-DBC9-4AE5-86C6-3DFF4449177B}"/>
    <cellStyle name="Normal 6 3 2 3 2 3 2" xfId="19388" xr:uid="{66DFBED2-91E2-42B3-AE14-040D1A35EB7E}"/>
    <cellStyle name="Normal 6 3 2 3 2 3 2 2" xfId="36470" xr:uid="{65B41E92-0FEE-4D6E-ACF3-F21A39EF511D}"/>
    <cellStyle name="Normal 6 3 2 3 2 3 3" xfId="28177" xr:uid="{4530318C-8D61-4A8E-B588-D30D4139C303}"/>
    <cellStyle name="Normal 6 3 2 3 2 4" xfId="14513" xr:uid="{A86C6F6C-FA66-4BA0-944A-D3D5D53EF25D}"/>
    <cellStyle name="Normal 6 3 2 3 2 4 2" xfId="31595" xr:uid="{57EB1DD8-5397-4336-9B8A-19B6A3797082}"/>
    <cellStyle name="Normal 6 3 2 3 2 5" xfId="22946" xr:uid="{FF5FA2DE-A25E-4649-A66E-B5008F108962}"/>
    <cellStyle name="Normal 6 3 2 3 3" xfId="11817" xr:uid="{96B7E319-3F52-4C7D-B054-8D377D9D6EA9}"/>
    <cellStyle name="Normal 6 3 2 3 3 2" xfId="20146" xr:uid="{7FD392FC-0BE9-4BDA-91BF-8ABE1FE9A61E}"/>
    <cellStyle name="Normal 6 3 2 3 3 2 2" xfId="37228" xr:uid="{46BF81E2-4642-4ED3-9234-B92BBC326B42}"/>
    <cellStyle name="Normal 6 3 2 3 3 3" xfId="28935" xr:uid="{EBA011CA-65C4-4106-86C0-C23AC131E300}"/>
    <cellStyle name="Normal 6 3 2 3 4" xfId="6464" xr:uid="{C7B73126-E2DB-49D1-891A-A1045610FD5C}"/>
    <cellStyle name="Normal 6 3 2 3 4 2" xfId="15384" xr:uid="{B4E32004-F563-46EB-8B9C-9615B04E9709}"/>
    <cellStyle name="Normal 6 3 2 3 4 2 2" xfId="32466" xr:uid="{B718C2B8-4B33-4147-98B9-1634CAE82714}"/>
    <cellStyle name="Normal 6 3 2 3 4 3" xfId="23827" xr:uid="{BA5FD9EF-8C88-4866-9F33-1272DB1AF549}"/>
    <cellStyle name="Normal 6 3 2 3 5" xfId="13259" xr:uid="{11449DCE-45A0-4459-A25F-12A22E3E5441}"/>
    <cellStyle name="Normal 6 3 2 3 5 2" xfId="30341" xr:uid="{B23CF5F9-4E7E-4A61-83CF-9B90B699686A}"/>
    <cellStyle name="Normal 6 3 2 3 6" xfId="21680" xr:uid="{FC307F84-D617-4FA7-844E-7C7C74D203D3}"/>
    <cellStyle name="Normal 6 3 2 3 7" xfId="3832" xr:uid="{6EF704C9-0375-4282-BA40-6FC73DE2F5D1}"/>
    <cellStyle name="Normal 6 3 2 4" xfId="5156" xr:uid="{7ABFD4F5-51C0-40F6-A23C-AB0F2B996B81}"/>
    <cellStyle name="Normal 6 3 2 4 2" xfId="10867" xr:uid="{C0E3168A-6424-4E40-866A-4DBE259227BB}"/>
    <cellStyle name="Normal 6 3 2 4 2 2" xfId="12274" xr:uid="{9EC70B3F-061B-45DF-BBB8-371A5C9A16F0}"/>
    <cellStyle name="Normal 6 3 2 4 2 2 2" xfId="20602" xr:uid="{C68BF9DB-FBC1-49EA-82D1-8CCBCDD77FE4}"/>
    <cellStyle name="Normal 6 3 2 4 2 2 2 2" xfId="37684" xr:uid="{F04F83A0-3084-4F53-ACD5-475782EAF1F4}"/>
    <cellStyle name="Normal 6 3 2 4 2 2 3" xfId="29391" xr:uid="{92A05272-D64C-49C3-8C27-CC9E2EB059BC}"/>
    <cellStyle name="Normal 6 3 2 4 2 3" xfId="19231" xr:uid="{0BB2F9C5-AB20-4C72-80DA-F8A952DB18AB}"/>
    <cellStyle name="Normal 6 3 2 4 2 3 2" xfId="36313" xr:uid="{CEEBA288-2BEB-4885-B61A-4CDF7B5B7940}"/>
    <cellStyle name="Normal 6 3 2 4 2 4" xfId="28020" xr:uid="{39701740-953B-4027-8D7A-D434D7272987}"/>
    <cellStyle name="Normal 6 3 2 4 3" xfId="11512" xr:uid="{56507B70-1DFA-4437-81A0-4E741F2FC283}"/>
    <cellStyle name="Normal 6 3 2 4 3 2" xfId="19841" xr:uid="{5BCB352C-4B2C-448E-8158-3F131D4D3B6F}"/>
    <cellStyle name="Normal 6 3 2 4 3 2 2" xfId="36923" xr:uid="{DEE07D58-B96E-49FB-8FFD-3AC31FD9C440}"/>
    <cellStyle name="Normal 6 3 2 4 3 3" xfId="28630" xr:uid="{4E3AA7C4-5267-4D76-B441-316E69C080EA}"/>
    <cellStyle name="Normal 6 3 2 4 4" xfId="7194" xr:uid="{2BEF9BE1-CC67-40FF-8C4B-97BB695635AC}"/>
    <cellStyle name="Normal 6 3 2 4 4 2" xfId="16065" xr:uid="{22CB4482-94AD-4E11-A43A-F386C034D02D}"/>
    <cellStyle name="Normal 6 3 2 4 4 2 2" xfId="33147" xr:uid="{5A921D0C-918D-4B30-8EFC-9BF7E662339A}"/>
    <cellStyle name="Normal 6 3 2 4 4 3" xfId="24528" xr:uid="{EF29C7C4-8705-4CC6-8BCC-A0914A68859D}"/>
    <cellStyle name="Normal 6 3 2 4 5" xfId="14118" xr:uid="{2A4C6BF5-6393-40CF-A43B-B97B748C63E4}"/>
    <cellStyle name="Normal 6 3 2 4 5 2" xfId="31200" xr:uid="{2444B689-A249-40A3-BE51-8AE7FE2A2975}"/>
    <cellStyle name="Normal 6 3 2 4 6" xfId="22547" xr:uid="{CB3C062B-448E-4159-A3A8-1EBF04355435}"/>
    <cellStyle name="Normal 6 3 2 5" xfId="4424" xr:uid="{5F53E0D6-554C-4863-A7D9-8D64A44B6D20}"/>
    <cellStyle name="Normal 6 3 2 5 2" xfId="12129" xr:uid="{76241B34-77DE-4DB1-A0B5-760A3A5887B5}"/>
    <cellStyle name="Normal 6 3 2 5 2 2" xfId="20457" xr:uid="{D1DD33AF-5953-4E6E-8A5A-1231B8716D77}"/>
    <cellStyle name="Normal 6 3 2 5 2 2 2" xfId="37539" xr:uid="{D133A7B9-027D-475B-86EE-3BEE4C42C363}"/>
    <cellStyle name="Normal 6 3 2 5 2 3" xfId="29246" xr:uid="{0E9088B1-3452-4B4A-9816-91227D21AAFF}"/>
    <cellStyle name="Normal 6 3 2 5 3" xfId="10696" xr:uid="{B9C767E9-62AA-4227-9708-59C9A15BB4BF}"/>
    <cellStyle name="Normal 6 3 2 5 3 2" xfId="19087" xr:uid="{D7D40A82-0C95-49D3-AB66-4D0FFC41C4CA}"/>
    <cellStyle name="Normal 6 3 2 5 3 2 2" xfId="36169" xr:uid="{12101B39-AB90-4BA8-870B-A5329A5BEFEC}"/>
    <cellStyle name="Normal 6 3 2 5 3 3" xfId="27876" xr:uid="{99D34812-C9A5-4839-B77D-DE4E424B68B7}"/>
    <cellStyle name="Normal 6 3 2 5 4" xfId="13558" xr:uid="{56FF00B9-8B77-4474-A536-D449B7C17161}"/>
    <cellStyle name="Normal 6 3 2 5 4 2" xfId="30640" xr:uid="{B07A6E5A-668A-42BC-8400-8DBDBE5F0B4F}"/>
    <cellStyle name="Normal 6 3 2 5 5" xfId="21975" xr:uid="{3B553ED9-3DE2-4209-AFE3-D4949CD2C85A}"/>
    <cellStyle name="Normal 6 3 2 6" xfId="11347" xr:uid="{2A6FB8E0-741C-4B5D-A223-8B51965FD6C9}"/>
    <cellStyle name="Normal 6 3 2 6 2" xfId="19696" xr:uid="{E5EE477E-E5E3-448B-B8A6-9420961F4B4A}"/>
    <cellStyle name="Normal 6 3 2 6 2 2" xfId="36778" xr:uid="{EA12CAB7-5B2B-4D1F-AADC-226E0628A95F}"/>
    <cellStyle name="Normal 6 3 2 6 3" xfId="28485" xr:uid="{EF0650A5-7938-4CCC-9B0B-56450CD6A012}"/>
    <cellStyle name="Normal 6 3 2 7" xfId="6156" xr:uid="{4D15F10E-B953-4E56-AE3D-C001EFEF9184}"/>
    <cellStyle name="Normal 6 3 2 7 2" xfId="15081" xr:uid="{843BC66F-5087-4DDC-AA53-DDD8AA39A3B8}"/>
    <cellStyle name="Normal 6 3 2 7 2 2" xfId="32163" xr:uid="{FE7D3802-387A-4719-8276-1B55F37E9F33}"/>
    <cellStyle name="Normal 6 3 2 7 3" xfId="23520" xr:uid="{1D5A70D6-FFBB-4F4D-8D69-FDA41BA905A2}"/>
    <cellStyle name="Normal 6 3 2 8" xfId="12950" xr:uid="{20738962-86C1-4670-877D-8F11F1E1F609}"/>
    <cellStyle name="Normal 6 3 2 8 2" xfId="30035" xr:uid="{A41A4514-BE60-4046-8720-7F79500DADE2}"/>
    <cellStyle name="Normal 6 3 2 9" xfId="21284" xr:uid="{B2A7B996-CF2E-4FED-B5A5-C68687AC6F6B}"/>
    <cellStyle name="Normal 6 3 3" xfId="2910" xr:uid="{00EEFC0C-ABFD-4B06-BFEE-CB245AF824EB}"/>
    <cellStyle name="Normal 6 3 3 2" xfId="3221" xr:uid="{3284B2B8-7AD1-4764-9188-747CB24799F8}"/>
    <cellStyle name="Normal 6 3 3 2 2" xfId="5704" xr:uid="{392E2FC5-1EEC-4AB6-8E97-6EAAF46EA1BF}"/>
    <cellStyle name="Normal 6 3 3 2 2 2" xfId="12720" xr:uid="{48675F7A-E8E8-4107-A364-86EE2191B479}"/>
    <cellStyle name="Normal 6 3 3 2 2 2 2" xfId="21048" xr:uid="{3AC76E59-0EA0-45B9-8CEC-347802216BCC}"/>
    <cellStyle name="Normal 6 3 3 2 2 2 2 2" xfId="38130" xr:uid="{E5B7EE07-1E0F-40B3-B01B-E050DE3F8C10}"/>
    <cellStyle name="Normal 6 3 3 2 2 2 3" xfId="29837" xr:uid="{79F69666-A972-4B9F-962A-FFEF77E8B1C0}"/>
    <cellStyle name="Normal 6 3 3 2 2 3" xfId="11162" xr:uid="{4F35454C-6282-445B-959A-C4726CD3D50A}"/>
    <cellStyle name="Normal 6 3 3 2 2 3 2" xfId="19526" xr:uid="{EEC0A116-304F-4442-BAE7-E2E160E61177}"/>
    <cellStyle name="Normal 6 3 3 2 2 3 2 2" xfId="36608" xr:uid="{40287B16-40BD-40D1-B052-D7041228DC4A}"/>
    <cellStyle name="Normal 6 3 3 2 2 3 3" xfId="28315" xr:uid="{7246A5F8-0BB3-4714-B987-127106D6EF13}"/>
    <cellStyle name="Normal 6 3 3 2 2 4" xfId="14654" xr:uid="{25CF51F5-8BD9-4981-A6E4-051D872FE688}"/>
    <cellStyle name="Normal 6 3 3 2 2 4 2" xfId="31736" xr:uid="{FAAD1796-589F-41E1-9B65-35E764900B09}"/>
    <cellStyle name="Normal 6 3 3 2 2 5" xfId="23087" xr:uid="{22244955-7F29-463C-9573-9E1F67521983}"/>
    <cellStyle name="Normal 6 3 3 2 3" xfId="11958" xr:uid="{540C7FFB-55E4-443A-9B24-67746E33449E}"/>
    <cellStyle name="Normal 6 3 3 2 3 2" xfId="20287" xr:uid="{6688AAA1-A0D8-4C2C-BA4F-D8842C2B2A70}"/>
    <cellStyle name="Normal 6 3 3 2 3 2 2" xfId="37369" xr:uid="{F52BA790-4A24-49BC-8919-2F7C952E1B16}"/>
    <cellStyle name="Normal 6 3 3 2 3 3" xfId="29076" xr:uid="{30E47F92-9B14-4525-9E0F-2CD7428849EA}"/>
    <cellStyle name="Normal 6 3 3 2 4" xfId="6605" xr:uid="{DE12033C-1A6D-43C5-9718-38EEC0ACAE11}"/>
    <cellStyle name="Normal 6 3 3 2 4 2" xfId="15525" xr:uid="{5F63FA79-5337-4E57-B9C7-57DED532EE8E}"/>
    <cellStyle name="Normal 6 3 3 2 4 2 2" xfId="32607" xr:uid="{77E83D56-E50E-431A-9B2B-1A5BC5ED3E19}"/>
    <cellStyle name="Normal 6 3 3 2 4 3" xfId="23968" xr:uid="{25031DEE-39EC-4A8D-83AC-88EE0351104F}"/>
    <cellStyle name="Normal 6 3 3 2 5" xfId="13400" xr:uid="{806F4F98-E149-4EC2-B12F-353CA61A01E7}"/>
    <cellStyle name="Normal 6 3 3 2 5 2" xfId="30482" xr:uid="{C45D1A71-1416-4DCA-9BE4-9E4BDC4260B2}"/>
    <cellStyle name="Normal 6 3 3 2 6" xfId="21821" xr:uid="{A7DDBCFC-693A-409C-AA93-40E041D0D99D}"/>
    <cellStyle name="Normal 6 3 3 2 7" xfId="3973" xr:uid="{E637F844-3F64-49C0-8B4B-D5FF0782BEA3}"/>
    <cellStyle name="Normal 6 3 3 3" xfId="5397" xr:uid="{6B9A599B-ACD2-4954-B7CC-6ED0BA4A2EDA}"/>
    <cellStyle name="Normal 6 3 3 3 2" xfId="12415" xr:uid="{33A2DA64-8302-423F-ADA9-C43AE43B70B4}"/>
    <cellStyle name="Normal 6 3 3 3 2 2" xfId="20743" xr:uid="{3A4B4732-A7B6-4115-B3C6-D36EADB86BBF}"/>
    <cellStyle name="Normal 6 3 3 3 2 2 2" xfId="37825" xr:uid="{DBE01007-CAC2-499D-ACB3-ED45B53C4756}"/>
    <cellStyle name="Normal 6 3 3 3 2 3" xfId="29532" xr:uid="{03858495-7AC0-483B-8AB9-CF898A299120}"/>
    <cellStyle name="Normal 6 3 3 3 3" xfId="7339" xr:uid="{974E0DD2-FB37-416F-A635-9E505CA758FA}"/>
    <cellStyle name="Normal 6 3 3 3 3 2" xfId="16207" xr:uid="{D5A0AA85-72AC-47CB-B1AB-9A7B248624E5}"/>
    <cellStyle name="Normal 6 3 3 3 3 2 2" xfId="33289" xr:uid="{1836FFB7-48ED-449B-B431-978548E8915C}"/>
    <cellStyle name="Normal 6 3 3 3 3 3" xfId="24673" xr:uid="{4C523EA9-407B-4F66-B536-A46C4B45AF94}"/>
    <cellStyle name="Normal 6 3 3 3 4" xfId="14351" xr:uid="{98B16511-498A-46CB-B0B4-A45D8DC55863}"/>
    <cellStyle name="Normal 6 3 3 3 4 2" xfId="31433" xr:uid="{C6C94D68-7FBC-496D-9678-7B8730FA08A7}"/>
    <cellStyle name="Normal 6 3 3 3 5" xfId="22784" xr:uid="{8A0CADFA-2C36-4C48-8834-0A45012E4E8D}"/>
    <cellStyle name="Normal 6 3 3 4" xfId="4682" xr:uid="{DE9117FE-858D-4231-A663-D6B4BB64CEA3}"/>
    <cellStyle name="Normal 6 3 3 4 2" xfId="11653" xr:uid="{AA4F0292-9986-4992-BC0D-A691015FA2C3}"/>
    <cellStyle name="Normal 6 3 3 4 2 2" xfId="19982" xr:uid="{720499E1-FB77-4BD3-AEC4-C406D76A7540}"/>
    <cellStyle name="Normal 6 3 3 4 2 2 2" xfId="37064" xr:uid="{FEBEE3D3-D4F2-4231-8712-BECBCF9F214B}"/>
    <cellStyle name="Normal 6 3 3 4 2 3" xfId="28771" xr:uid="{14C0EACD-F6CB-430D-A61B-33ECE1CD0C65}"/>
    <cellStyle name="Normal 6 3 3 4 3" xfId="13767" xr:uid="{C01E6C73-D5E9-4445-A97F-381EE4CE6569}"/>
    <cellStyle name="Normal 6 3 3 4 3 2" xfId="30849" xr:uid="{6BCE9F82-6201-4538-B4E6-5745A3B67875}"/>
    <cellStyle name="Normal 6 3 3 4 4" xfId="22183" xr:uid="{C558202D-6892-42FD-AB22-ADF702AD3502}"/>
    <cellStyle name="Normal 6 3 3 5" xfId="6302" xr:uid="{734030E5-CD23-40FB-AFA4-B4D5E2A1F1F0}"/>
    <cellStyle name="Normal 6 3 3 5 2" xfId="15222" xr:uid="{73090C1D-D350-4CA6-AFCF-D45300B1A0D9}"/>
    <cellStyle name="Normal 6 3 3 5 2 2" xfId="32304" xr:uid="{A14E255A-569F-4E35-8015-ACAE20096A66}"/>
    <cellStyle name="Normal 6 3 3 5 3" xfId="23665" xr:uid="{3C33EB13-569A-468E-B566-20FEBEB608A0}"/>
    <cellStyle name="Normal 6 3 3 6" xfId="13095" xr:uid="{3B59FB81-E33D-434A-B779-9BC762FCB32A}"/>
    <cellStyle name="Normal 6 3 3 6 2" xfId="30177" xr:uid="{EDDC68D4-7945-423C-A049-567AC994CDB8}"/>
    <cellStyle name="Normal 6 3 3 7" xfId="21516" xr:uid="{59839C41-D7EF-408E-996F-959FD792FD82}"/>
    <cellStyle name="Normal 6 3 3 8" xfId="3668" xr:uid="{A3D3775A-203D-4F3E-91FA-9773EB50854D}"/>
    <cellStyle name="Normal 6 3 4" xfId="3079" xr:uid="{37A6E59F-D47A-477F-AC5B-93BA82F306B7}"/>
    <cellStyle name="Normal 6 3 4 2" xfId="5562" xr:uid="{EC908FDB-7E68-4363-9BDE-DF830FDC5987}"/>
    <cellStyle name="Normal 6 3 4 2 2" xfId="12578" xr:uid="{6B25EE24-DA6C-4426-BEE9-2505D497E5DE}"/>
    <cellStyle name="Normal 6 3 4 2 2 2" xfId="20906" xr:uid="{A06362D8-EAC9-492A-913B-8D7CC802D44E}"/>
    <cellStyle name="Normal 6 3 4 2 2 2 2" xfId="37988" xr:uid="{E78DD586-6256-4E1C-ABAC-5717F0C64060}"/>
    <cellStyle name="Normal 6 3 4 2 2 3" xfId="29695" xr:uid="{577D4B5D-BDC9-4CE6-A598-40F8E26CEA4E}"/>
    <cellStyle name="Normal 6 3 4 2 3" xfId="11023" xr:uid="{9A662441-58C4-4EDB-B4B2-A1095A0D35A5}"/>
    <cellStyle name="Normal 6 3 4 2 3 2" xfId="19387" xr:uid="{D03B12A0-E86A-4A6C-B15D-C31AF64FA735}"/>
    <cellStyle name="Normal 6 3 4 2 3 2 2" xfId="36469" xr:uid="{8E7505F2-350C-4F80-BF5D-F2F0EE459996}"/>
    <cellStyle name="Normal 6 3 4 2 3 3" xfId="28176" xr:uid="{A67076BC-CCBF-4863-B543-DBC433C781FE}"/>
    <cellStyle name="Normal 6 3 4 2 4" xfId="14512" xr:uid="{E92C925B-2019-4B65-9D08-98DFF52DD5BA}"/>
    <cellStyle name="Normal 6 3 4 2 4 2" xfId="31594" xr:uid="{3E0E308B-1B10-4C91-9C6A-98E08068D801}"/>
    <cellStyle name="Normal 6 3 4 2 5" xfId="22945" xr:uid="{4D5CBD6E-84F5-469B-A50B-FB19115F968F}"/>
    <cellStyle name="Normal 6 3 4 3" xfId="11816" xr:uid="{80489A48-296D-46EC-A30B-913DAC46B607}"/>
    <cellStyle name="Normal 6 3 4 3 2" xfId="20145" xr:uid="{D891F560-17AE-4C68-B13F-36926DB80E9C}"/>
    <cellStyle name="Normal 6 3 4 3 2 2" xfId="37227" xr:uid="{5155FA0E-F317-43C0-AC29-4AFFBF85C5BF}"/>
    <cellStyle name="Normal 6 3 4 3 3" xfId="28934" xr:uid="{61DCE1E9-1B3D-44AD-9620-F2D409C58081}"/>
    <cellStyle name="Normal 6 3 4 4" xfId="6463" xr:uid="{8988A95F-D134-459D-82D0-C8C4AE4DFE47}"/>
    <cellStyle name="Normal 6 3 4 4 2" xfId="15383" xr:uid="{8D2B9023-D159-4145-865E-1E7535119E3F}"/>
    <cellStyle name="Normal 6 3 4 4 2 2" xfId="32465" xr:uid="{DBDC6652-E810-4BB9-9A22-6332E150723C}"/>
    <cellStyle name="Normal 6 3 4 4 3" xfId="23826" xr:uid="{00F54D0A-981D-43EB-B2B2-521249A8A803}"/>
    <cellStyle name="Normal 6 3 4 5" xfId="13258" xr:uid="{DBD2B0AA-CD23-4693-9E4D-D765F93886C0}"/>
    <cellStyle name="Normal 6 3 4 5 2" xfId="30340" xr:uid="{468C0726-5239-4A10-B5A5-69321A06644E}"/>
    <cellStyle name="Normal 6 3 4 6" xfId="21679" xr:uid="{BD88B41A-2EA6-4BCC-A998-3B2028B5C615}"/>
    <cellStyle name="Normal 6 3 4 7" xfId="3831" xr:uid="{49803249-EF0D-4CD3-A96D-5AFFAC4A1C0D}"/>
    <cellStyle name="Normal 6 3 5" xfId="5155" xr:uid="{2D811347-16FA-4F6F-AAFF-A90E12BFFD55}"/>
    <cellStyle name="Normal 6 3 5 2" xfId="10866" xr:uid="{DF49F321-A9EC-4B75-8A17-F952EA761954}"/>
    <cellStyle name="Normal 6 3 5 2 2" xfId="12273" xr:uid="{E58E9CC8-3E93-48E2-A291-E34CC81C7DDF}"/>
    <cellStyle name="Normal 6 3 5 2 2 2" xfId="20601" xr:uid="{43593691-A023-44F0-AE41-94B3EE643EBD}"/>
    <cellStyle name="Normal 6 3 5 2 2 2 2" xfId="37683" xr:uid="{1221E022-B70B-4EC3-9890-CDD26EC6AC6D}"/>
    <cellStyle name="Normal 6 3 5 2 2 3" xfId="29390" xr:uid="{B33E0127-E989-4F7A-B6AA-C125A1A6272C}"/>
    <cellStyle name="Normal 6 3 5 2 3" xfId="19230" xr:uid="{A1D50085-F43F-4D35-A5D7-AFAF73CE5204}"/>
    <cellStyle name="Normal 6 3 5 2 3 2" xfId="36312" xr:uid="{A8FB2986-99A1-4D8F-AC80-4DC086104743}"/>
    <cellStyle name="Normal 6 3 5 2 4" xfId="28019" xr:uid="{1B03B56A-04F2-459C-B63C-57F8ACED3397}"/>
    <cellStyle name="Normal 6 3 5 3" xfId="11511" xr:uid="{C4C277A3-F800-4868-A514-01C98A7FA9E3}"/>
    <cellStyle name="Normal 6 3 5 3 2" xfId="19840" xr:uid="{50F8C008-FDE2-4AB5-9D01-F9374DD83802}"/>
    <cellStyle name="Normal 6 3 5 3 2 2" xfId="36922" xr:uid="{AB7333E8-A569-4081-BFF1-D4246DB986D9}"/>
    <cellStyle name="Normal 6 3 5 3 3" xfId="28629" xr:uid="{2E684803-8BAA-4411-9837-329D5F6BA377}"/>
    <cellStyle name="Normal 6 3 5 4" xfId="7193" xr:uid="{5881AF78-ED36-40D5-B1B9-B7752BAD28F9}"/>
    <cellStyle name="Normal 6 3 5 4 2" xfId="16064" xr:uid="{1B5D8281-0EFB-4FBF-89A4-3815EF489875}"/>
    <cellStyle name="Normal 6 3 5 4 2 2" xfId="33146" xr:uid="{7B074362-3F8B-485F-81B3-61B4266C4729}"/>
    <cellStyle name="Normal 6 3 5 4 3" xfId="24527" xr:uid="{7040C2BE-E0CC-41F7-BCE7-9ED6A2BE5EC4}"/>
    <cellStyle name="Normal 6 3 5 5" xfId="14117" xr:uid="{6A41A447-0AC0-4AF7-AC63-028EB4F2D41C}"/>
    <cellStyle name="Normal 6 3 5 5 2" xfId="31199" xr:uid="{298073E2-D28F-4C32-9187-C66D2FB79841}"/>
    <cellStyle name="Normal 6 3 5 6" xfId="22546" xr:uid="{1F5FE0C4-CAB8-46DB-BA28-462A6E2B3658}"/>
    <cellStyle name="Normal 6 3 6" xfId="4116" xr:uid="{ADCFF171-8B30-4EEF-9BA6-0C44EFF9B7C5}"/>
    <cellStyle name="Normal 6 3 6 2" xfId="12128" xr:uid="{C5782AF4-F0B4-44D6-80DD-DD0D05900A08}"/>
    <cellStyle name="Normal 6 3 6 2 2" xfId="20456" xr:uid="{A79EE6E9-065B-457B-B3AB-AE238DE47201}"/>
    <cellStyle name="Normal 6 3 6 2 2 2" xfId="37538" xr:uid="{FA85073C-4AFB-4DB2-8FB0-99367F9EE70B}"/>
    <cellStyle name="Normal 6 3 6 2 3" xfId="29245" xr:uid="{01E103C3-C6A6-495C-9E0E-FFE1B400EF50}"/>
    <cellStyle name="Normal 6 3 6 3" xfId="10695" xr:uid="{1F040F77-5C3C-48DD-83A5-5BFA00E12732}"/>
    <cellStyle name="Normal 6 3 6 3 2" xfId="19086" xr:uid="{B67A274C-E811-4C21-A865-0F862D06E9B9}"/>
    <cellStyle name="Normal 6 3 6 3 2 2" xfId="36168" xr:uid="{27ACF212-1E7C-43F6-94D3-BD0FB868E73B}"/>
    <cellStyle name="Normal 6 3 6 3 3" xfId="27875" xr:uid="{5B346114-7AA3-48FE-9CF5-4D4ECEB6563D}"/>
    <cellStyle name="Normal 6 3 7" xfId="11346" xr:uid="{4DF7D984-02D5-42CB-8B2F-4A102D2C5AAE}"/>
    <cellStyle name="Normal 6 3 7 2" xfId="19695" xr:uid="{8150215C-0131-4802-8A66-BBD3E6F97D23}"/>
    <cellStyle name="Normal 6 3 7 2 2" xfId="36777" xr:uid="{8B89559C-2871-4EE1-A9FC-1EDDEE2A85F1}"/>
    <cellStyle name="Normal 6 3 7 3" xfId="28484" xr:uid="{994AD08C-FC01-4E09-8B13-E943CB8E7050}"/>
    <cellStyle name="Normal 6 3 8" xfId="6155" xr:uid="{6F71085B-4A79-4C72-AB00-6B2906B2468B}"/>
    <cellStyle name="Normal 6 3 8 2" xfId="15080" xr:uid="{C27B9716-690A-49BB-AD25-B55884867AE8}"/>
    <cellStyle name="Normal 6 3 8 2 2" xfId="32162" xr:uid="{259D9057-9198-4ED6-81E8-CCB57F6A5DC4}"/>
    <cellStyle name="Normal 6 3 8 3" xfId="23519" xr:uid="{1F274218-3F68-44A7-9302-2B8A280BB94C}"/>
    <cellStyle name="Normal 6 3 9" xfId="12949" xr:uid="{56AF1A5A-F09C-4A31-B1AB-E847F5F40326}"/>
    <cellStyle name="Normal 6 3 9 2" xfId="30034" xr:uid="{12E73332-6D05-4224-AAB3-56C20CAC2DA0}"/>
    <cellStyle name="Normal 6 4" xfId="2391" xr:uid="{913401C7-9EBD-4051-BEED-BB4763AD183F}"/>
    <cellStyle name="Normal 6 4 10" xfId="3526" xr:uid="{0B5FB5E2-E16C-4ABF-A015-572CB2C5EA99}"/>
    <cellStyle name="Normal 6 4 11" xfId="2770" xr:uid="{D86E17D5-98BD-41AF-A16C-AE75EAFCB86A}"/>
    <cellStyle name="Normal 6 4 12" xfId="38527" xr:uid="{5A240B48-E8B4-4DAA-ADDD-A905726FAE03}"/>
    <cellStyle name="Normal 6 4 2" xfId="2912" xr:uid="{A11A246E-1063-42A8-A692-8E75F39ECA06}"/>
    <cellStyle name="Normal 6 4 2 2" xfId="3223" xr:uid="{1CB78551-D79A-4B7B-9D80-F5D3E57F29CC}"/>
    <cellStyle name="Normal 6 4 2 2 2" xfId="5706" xr:uid="{A787CB17-3A5B-40CD-A4E1-E93FB28A35B0}"/>
    <cellStyle name="Normal 6 4 2 2 2 2" xfId="12722" xr:uid="{79A6F231-68F8-402C-ABEF-7EEBA438FE7F}"/>
    <cellStyle name="Normal 6 4 2 2 2 2 2" xfId="21050" xr:uid="{927FB273-DA23-419E-97CF-27E5ED6C7915}"/>
    <cellStyle name="Normal 6 4 2 2 2 2 2 2" xfId="38132" xr:uid="{B124C381-A79A-4E0D-8C43-C0DD220A1234}"/>
    <cellStyle name="Normal 6 4 2 2 2 2 3" xfId="29839" xr:uid="{70CFB199-796A-4AB2-97B2-1CD644FC970E}"/>
    <cellStyle name="Normal 6 4 2 2 2 3" xfId="11164" xr:uid="{0ACCC552-4E83-4DBC-9C25-FF98911A3EDD}"/>
    <cellStyle name="Normal 6 4 2 2 2 3 2" xfId="19528" xr:uid="{EA1D676A-E672-4A82-A413-41DA73FCB20B}"/>
    <cellStyle name="Normal 6 4 2 2 2 3 2 2" xfId="36610" xr:uid="{3FA491B7-A38D-4A7F-8261-B6158234BEAA}"/>
    <cellStyle name="Normal 6 4 2 2 2 3 3" xfId="28317" xr:uid="{4DF217C1-AEF8-4941-9E84-5DB93DD02E54}"/>
    <cellStyle name="Normal 6 4 2 2 2 4" xfId="14656" xr:uid="{D4B94339-BD3B-48B5-82D1-2390C1A48F8D}"/>
    <cellStyle name="Normal 6 4 2 2 2 4 2" xfId="31738" xr:uid="{5444A684-AE64-4E5B-9773-F22BBF0F7F29}"/>
    <cellStyle name="Normal 6 4 2 2 2 5" xfId="23089" xr:uid="{9912ED38-930B-42EA-954E-5D0849B5B032}"/>
    <cellStyle name="Normal 6 4 2 2 3" xfId="11960" xr:uid="{DAE56A52-8AF6-4657-9B02-D9332FE49F2B}"/>
    <cellStyle name="Normal 6 4 2 2 3 2" xfId="20289" xr:uid="{6C5D1C28-F70E-4082-8ECC-3EDBF1FE8862}"/>
    <cellStyle name="Normal 6 4 2 2 3 2 2" xfId="37371" xr:uid="{44E530D7-8224-4036-B8E4-82FA29B98A96}"/>
    <cellStyle name="Normal 6 4 2 2 3 3" xfId="29078" xr:uid="{5ADB5D7E-98B4-49A9-8F65-E7E74A39F68D}"/>
    <cellStyle name="Normal 6 4 2 2 4" xfId="6607" xr:uid="{C973913C-16AD-4501-B9F1-340547598E53}"/>
    <cellStyle name="Normal 6 4 2 2 4 2" xfId="15527" xr:uid="{77FD6FE8-CEF6-418A-A94D-5FCFAAB51B29}"/>
    <cellStyle name="Normal 6 4 2 2 4 2 2" xfId="32609" xr:uid="{E5CE17E1-3501-4A4C-9144-26000C211968}"/>
    <cellStyle name="Normal 6 4 2 2 4 3" xfId="23970" xr:uid="{0DC822C7-A5EC-46AE-BD38-7D4C6499AEBB}"/>
    <cellStyle name="Normal 6 4 2 2 5" xfId="13402" xr:uid="{EA1FAA5F-D737-4965-9ECE-472E2950E485}"/>
    <cellStyle name="Normal 6 4 2 2 5 2" xfId="30484" xr:uid="{C3DB7ADB-6C1D-4938-8833-30C904DED0B6}"/>
    <cellStyle name="Normal 6 4 2 2 6" xfId="21823" xr:uid="{82897F2A-31F4-40CC-8986-2AC1929CF270}"/>
    <cellStyle name="Normal 6 4 2 2 7" xfId="3975" xr:uid="{C2F139B8-57F3-43B0-929F-8433A9B5FB4F}"/>
    <cellStyle name="Normal 6 4 2 3" xfId="5399" xr:uid="{FC0FDFFE-4FE4-47BF-9BC0-95084EDA442D}"/>
    <cellStyle name="Normal 6 4 2 3 2" xfId="12417" xr:uid="{D8223AF1-4AAC-4450-A938-495425F49287}"/>
    <cellStyle name="Normal 6 4 2 3 2 2" xfId="20745" xr:uid="{6D9B8BE9-54D0-4CF3-9C96-3CB88E11EDDF}"/>
    <cellStyle name="Normal 6 4 2 3 2 2 2" xfId="37827" xr:uid="{7048DAD7-5207-462B-B7AB-D2BD04C52D37}"/>
    <cellStyle name="Normal 6 4 2 3 2 3" xfId="29534" xr:uid="{EECD4185-514D-4692-A6F4-1AFFF9F4FAF3}"/>
    <cellStyle name="Normal 6 4 2 3 3" xfId="7341" xr:uid="{D37C8786-E6D7-4FD8-9ADA-8D1577BE271C}"/>
    <cellStyle name="Normal 6 4 2 3 3 2" xfId="16209" xr:uid="{A0430C2E-1BBE-4F1C-A69A-770C1B7854C6}"/>
    <cellStyle name="Normal 6 4 2 3 3 2 2" xfId="33291" xr:uid="{EE0F491C-38BF-4D14-A84B-A972849127F8}"/>
    <cellStyle name="Normal 6 4 2 3 3 3" xfId="24675" xr:uid="{D399E1F2-29E9-4045-B651-CA2C419950B8}"/>
    <cellStyle name="Normal 6 4 2 3 4" xfId="14353" xr:uid="{9EB3659E-7D0F-469D-842A-658FA2F8A5C2}"/>
    <cellStyle name="Normal 6 4 2 3 4 2" xfId="31435" xr:uid="{5B911E8D-231B-43DB-8670-A7EF4BB031D8}"/>
    <cellStyle name="Normal 6 4 2 3 5" xfId="22786" xr:uid="{DDA19A91-C699-40FA-BF25-0655322FA290}"/>
    <cellStyle name="Normal 6 4 2 4" xfId="4784" xr:uid="{92C78FAC-FFC4-4717-8BAF-ABDC0ECAD24C}"/>
    <cellStyle name="Normal 6 4 2 4 2" xfId="11655" xr:uid="{A483FC7A-CE49-4359-BA53-21DEAA76E9C0}"/>
    <cellStyle name="Normal 6 4 2 4 2 2" xfId="19984" xr:uid="{38821111-DE43-4336-9E36-2FA53CB25E28}"/>
    <cellStyle name="Normal 6 4 2 4 2 2 2" xfId="37066" xr:uid="{CFD3DD70-6FF9-465B-A822-EC859F8B5183}"/>
    <cellStyle name="Normal 6 4 2 4 2 3" xfId="28773" xr:uid="{3BDB6507-59FD-485F-8DF1-2D00A00DEDC7}"/>
    <cellStyle name="Normal 6 4 2 4 3" xfId="13867" xr:uid="{BC9C0BF5-2353-486D-B783-DF8EAD2CF696}"/>
    <cellStyle name="Normal 6 4 2 4 3 2" xfId="30949" xr:uid="{2A271F92-8D6E-4D61-B1FC-33094BCF36FD}"/>
    <cellStyle name="Normal 6 4 2 4 4" xfId="22283" xr:uid="{2BFD8660-44AF-4952-A482-BC060BB2685D}"/>
    <cellStyle name="Normal 6 4 2 5" xfId="6304" xr:uid="{F14E0622-7384-4BA6-8F9C-113C99844DB2}"/>
    <cellStyle name="Normal 6 4 2 5 2" xfId="15224" xr:uid="{4201685D-FED8-42DE-94FB-1B749BAEFED7}"/>
    <cellStyle name="Normal 6 4 2 5 2 2" xfId="32306" xr:uid="{44C91028-5B64-42BB-9CE2-F5D038498D85}"/>
    <cellStyle name="Normal 6 4 2 5 3" xfId="23667" xr:uid="{7A9F4406-764E-465C-A612-D839F406621F}"/>
    <cellStyle name="Normal 6 4 2 6" xfId="13097" xr:uid="{5190AD0C-B37D-4D30-8122-3D2550712F35}"/>
    <cellStyle name="Normal 6 4 2 6 2" xfId="30179" xr:uid="{B3C492EC-FD4E-4449-BAB9-902BD0E9BF8E}"/>
    <cellStyle name="Normal 6 4 2 7" xfId="21518" xr:uid="{A5BC4890-6B76-4E06-8B4A-C41B4308CA93}"/>
    <cellStyle name="Normal 6 4 2 8" xfId="3670" xr:uid="{E7C4578B-6E9B-49B5-8310-FE948FC896CC}"/>
    <cellStyle name="Normal 6 4 3" xfId="3081" xr:uid="{BCAF7209-C5C7-419C-B9DC-49281E65032F}"/>
    <cellStyle name="Normal 6 4 3 2" xfId="5564" xr:uid="{12582865-939F-43A7-9B1F-F30869C3B457}"/>
    <cellStyle name="Normal 6 4 3 2 2" xfId="12580" xr:uid="{91109598-77E3-4939-9FC0-EB514ADB5719}"/>
    <cellStyle name="Normal 6 4 3 2 2 2" xfId="20908" xr:uid="{05737C2E-1272-4492-970D-D97AD3EDEF93}"/>
    <cellStyle name="Normal 6 4 3 2 2 2 2" xfId="37990" xr:uid="{BB7AB2B5-B6B7-46FF-AD87-1AE2323B292D}"/>
    <cellStyle name="Normal 6 4 3 2 2 3" xfId="29697" xr:uid="{3B8B9AF6-BB9F-43C5-A77D-9D1319D76A91}"/>
    <cellStyle name="Normal 6 4 3 2 3" xfId="11025" xr:uid="{54DDFDEA-E141-4815-8288-D7075C70B848}"/>
    <cellStyle name="Normal 6 4 3 2 3 2" xfId="19389" xr:uid="{5E678CAB-78F6-4165-B2B7-FB7E9DD31571}"/>
    <cellStyle name="Normal 6 4 3 2 3 2 2" xfId="36471" xr:uid="{76B0546A-E7CF-4A00-8B2E-213A3B7ED598}"/>
    <cellStyle name="Normal 6 4 3 2 3 3" xfId="28178" xr:uid="{0B0B23CC-0A87-45A9-A31E-B88B88C32A5F}"/>
    <cellStyle name="Normal 6 4 3 2 4" xfId="14514" xr:uid="{F9C97242-2458-4ED2-BC16-AF6CC5FD0F16}"/>
    <cellStyle name="Normal 6 4 3 2 4 2" xfId="31596" xr:uid="{FF8B6560-AE0D-45FA-A2D4-00A342EB93C3}"/>
    <cellStyle name="Normal 6 4 3 2 5" xfId="22947" xr:uid="{2E8BAFA7-4B47-4E78-80D9-0619759D403B}"/>
    <cellStyle name="Normal 6 4 3 3" xfId="11818" xr:uid="{2B9E6E7B-B6E1-457B-9DA8-5999DEF43F0C}"/>
    <cellStyle name="Normal 6 4 3 3 2" xfId="20147" xr:uid="{A3CBA138-914F-4CAF-B896-B39488D5C173}"/>
    <cellStyle name="Normal 6 4 3 3 2 2" xfId="37229" xr:uid="{104A6D45-FCA7-4704-A8C3-B65B12DA4771}"/>
    <cellStyle name="Normal 6 4 3 3 3" xfId="28936" xr:uid="{736B9F07-7F44-4F69-8BBA-467A44F5798A}"/>
    <cellStyle name="Normal 6 4 3 4" xfId="6465" xr:uid="{21BB94CF-F6D2-48B0-85B7-09E9DE0582D0}"/>
    <cellStyle name="Normal 6 4 3 4 2" xfId="15385" xr:uid="{F2C841B6-90A0-433A-8208-56AA8E60020C}"/>
    <cellStyle name="Normal 6 4 3 4 2 2" xfId="32467" xr:uid="{FFB23758-3283-4AE3-9C3E-A7AD8BC59706}"/>
    <cellStyle name="Normal 6 4 3 4 3" xfId="23828" xr:uid="{A7628C39-03D9-446C-B2E2-17C0C5870954}"/>
    <cellStyle name="Normal 6 4 3 5" xfId="13260" xr:uid="{8520E0AA-95E5-4172-9227-61F7AB9E01D2}"/>
    <cellStyle name="Normal 6 4 3 5 2" xfId="30342" xr:uid="{05194169-18D8-4D54-AAA3-EE11A9DC943A}"/>
    <cellStyle name="Normal 6 4 3 6" xfId="21681" xr:uid="{034D7883-93A0-4397-9D08-198B37E0D565}"/>
    <cellStyle name="Normal 6 4 3 7" xfId="3833" xr:uid="{021E780D-880E-4995-91A4-EF1738A4C460}"/>
    <cellStyle name="Normal 6 4 4" xfId="5157" xr:uid="{EFCE23D2-62BE-4DFF-B5D3-D19FFD014375}"/>
    <cellStyle name="Normal 6 4 4 2" xfId="10868" xr:uid="{D0ECE12D-153C-4CBA-A3F1-E439205CC5BC}"/>
    <cellStyle name="Normal 6 4 4 2 2" xfId="12275" xr:uid="{43A5F85B-CAA1-478C-A60B-1061633DDB71}"/>
    <cellStyle name="Normal 6 4 4 2 2 2" xfId="20603" xr:uid="{A5507A9C-B649-457F-AAA1-979417A40339}"/>
    <cellStyle name="Normal 6 4 4 2 2 2 2" xfId="37685" xr:uid="{6FB08DFC-7488-4BB3-A515-867718F9C08C}"/>
    <cellStyle name="Normal 6 4 4 2 2 3" xfId="29392" xr:uid="{61EF149C-302F-4AE0-A010-26FF4A31444A}"/>
    <cellStyle name="Normal 6 4 4 2 3" xfId="19232" xr:uid="{D6D888D5-71D9-4525-9273-2BF726ACEC14}"/>
    <cellStyle name="Normal 6 4 4 2 3 2" xfId="36314" xr:uid="{257C5B72-D247-42C6-B4BF-9B29710EE523}"/>
    <cellStyle name="Normal 6 4 4 2 4" xfId="28021" xr:uid="{CD623F37-1620-480B-B173-DEFED6DA2ABB}"/>
    <cellStyle name="Normal 6 4 4 3" xfId="11513" xr:uid="{753FA2E5-536B-4A96-918A-AA23CB778A9C}"/>
    <cellStyle name="Normal 6 4 4 3 2" xfId="19842" xr:uid="{C5C8BD42-ED62-4BF4-B9B7-820170487DF4}"/>
    <cellStyle name="Normal 6 4 4 3 2 2" xfId="36924" xr:uid="{5F1BCDCE-EC0D-46A9-909E-AEC989319426}"/>
    <cellStyle name="Normal 6 4 4 3 3" xfId="28631" xr:uid="{240FF3E9-89F0-4278-B20A-44726233EA00}"/>
    <cellStyle name="Normal 6 4 4 4" xfId="7195" xr:uid="{665EA665-396D-47D4-837F-85802FC17C33}"/>
    <cellStyle name="Normal 6 4 4 4 2" xfId="16066" xr:uid="{272A9959-B549-44E4-9459-CEC5B06824D6}"/>
    <cellStyle name="Normal 6 4 4 4 2 2" xfId="33148" xr:uid="{A35B708D-42AF-484A-B723-5861FA700D67}"/>
    <cellStyle name="Normal 6 4 4 4 3" xfId="24529" xr:uid="{CC999D3E-C155-4F4B-9010-465122855859}"/>
    <cellStyle name="Normal 6 4 4 5" xfId="14119" xr:uid="{88A0A228-4F6D-45A1-960B-83CB02E08D3C}"/>
    <cellStyle name="Normal 6 4 4 5 2" xfId="31201" xr:uid="{F180147E-4FFF-4904-BFA2-E482558D7459}"/>
    <cellStyle name="Normal 6 4 4 6" xfId="22548" xr:uid="{57331068-EE6B-4A7B-98CD-A1A3F4AE9562}"/>
    <cellStyle name="Normal 6 4 5" xfId="4468" xr:uid="{A890E571-A0A5-4A1B-96E2-12D9AFB8BB9F}"/>
    <cellStyle name="Normal 6 4 5 2" xfId="12130" xr:uid="{756F39A6-9D18-41DA-AEFB-E214923746EF}"/>
    <cellStyle name="Normal 6 4 5 2 2" xfId="20458" xr:uid="{BBA2ECE3-EF0F-42E1-9334-075F8F252434}"/>
    <cellStyle name="Normal 6 4 5 2 2 2" xfId="37540" xr:uid="{22CFA8E5-60BF-4B7B-8BB8-B802722A1078}"/>
    <cellStyle name="Normal 6 4 5 2 3" xfId="29247" xr:uid="{2FDDF91C-931E-4F14-9E8F-353F49182F2C}"/>
    <cellStyle name="Normal 6 4 5 3" xfId="10697" xr:uid="{DC52C605-3747-49FF-9109-4C392EB8CFCA}"/>
    <cellStyle name="Normal 6 4 5 3 2" xfId="19088" xr:uid="{9BE5B00D-531B-4825-8994-C458C003F293}"/>
    <cellStyle name="Normal 6 4 5 3 2 2" xfId="36170" xr:uid="{8F30C941-1C4B-46B8-B47B-283881A41F3D}"/>
    <cellStyle name="Normal 6 4 5 3 3" xfId="27877" xr:uid="{8C5F84B4-038C-4B37-969B-4F8DCB838E33}"/>
    <cellStyle name="Normal 6 4 5 4" xfId="13582" xr:uid="{AEFF6972-6BA5-40B8-A10A-E5465CA1908E}"/>
    <cellStyle name="Normal 6 4 5 4 2" xfId="30664" xr:uid="{23752D0B-587B-43D3-B7A3-EE4356103B2D}"/>
    <cellStyle name="Normal 6 4 5 5" xfId="21999" xr:uid="{E9D21E08-A70A-47E1-B46C-DDB46E08EB73}"/>
    <cellStyle name="Normal 6 4 6" xfId="11348" xr:uid="{0728407F-AD2C-4B0B-A382-7C8DA9BFC5E4}"/>
    <cellStyle name="Normal 6 4 6 2" xfId="19697" xr:uid="{80D4C595-70CA-4DC2-90B3-A32A62231D6A}"/>
    <cellStyle name="Normal 6 4 6 2 2" xfId="36779" xr:uid="{EE99F56E-06CE-4A03-872D-6BFE70AD0E7A}"/>
    <cellStyle name="Normal 6 4 6 3" xfId="28486" xr:uid="{F32F8968-A19D-4371-8BC0-CDB01CFA916D}"/>
    <cellStyle name="Normal 6 4 7" xfId="6157" xr:uid="{BE0881C1-69C4-49B4-8770-6BECCEE23580}"/>
    <cellStyle name="Normal 6 4 7 2" xfId="15082" xr:uid="{5D7CED30-CD1C-4079-8B64-8E560DA2057F}"/>
    <cellStyle name="Normal 6 4 7 2 2" xfId="32164" xr:uid="{ED82055D-3351-45C0-9F0D-39D957898C05}"/>
    <cellStyle name="Normal 6 4 7 3" xfId="23521" xr:uid="{A695F169-AFC1-442F-910C-83C2D1A57224}"/>
    <cellStyle name="Normal 6 4 8" xfId="12951" xr:uid="{93EF8FBA-5C23-474F-9873-D4E67BC28A09}"/>
    <cellStyle name="Normal 6 4 8 2" xfId="30036" xr:uid="{9A39DE90-34CE-47EF-AADF-94985290318C}"/>
    <cellStyle name="Normal 6 4 9" xfId="21285" xr:uid="{25293CC5-3BC9-4856-BDDA-CDCC831CBE41}"/>
    <cellStyle name="Normal 6 5" xfId="2384" xr:uid="{AF05D372-0C1F-4B24-A015-72178DB9A684}"/>
    <cellStyle name="Normal 6 5 10" xfId="38520" xr:uid="{3C80E6C9-4290-4310-A4A3-12E8EA3E548B}"/>
    <cellStyle name="Normal 6 5 2" xfId="3216" xr:uid="{F8EC177A-E3B3-44DD-BFFA-CBBAEC7FF63C}"/>
    <cellStyle name="Normal 6 5 2 2" xfId="5699" xr:uid="{4BC381D3-7861-420F-9F3D-C330D700D232}"/>
    <cellStyle name="Normal 6 5 2 2 2" xfId="12715" xr:uid="{95B60CBA-0627-4AF0-BDD5-A5EA287740F0}"/>
    <cellStyle name="Normal 6 5 2 2 2 2" xfId="21043" xr:uid="{EB2B3519-C833-4CC7-972D-565F046FF8C9}"/>
    <cellStyle name="Normal 6 5 2 2 2 2 2" xfId="38125" xr:uid="{A4063B8B-A364-41FD-A267-B2C3D2C84EE3}"/>
    <cellStyle name="Normal 6 5 2 2 2 3" xfId="29832" xr:uid="{22F04091-586E-409B-A981-BA8CDE3F3CEC}"/>
    <cellStyle name="Normal 6 5 2 2 3" xfId="11157" xr:uid="{99D8A372-FBC9-41CE-B8D2-4AD68E11A6E8}"/>
    <cellStyle name="Normal 6 5 2 2 3 2" xfId="19521" xr:uid="{2CEA996B-98B4-4672-8B11-74AB675AD763}"/>
    <cellStyle name="Normal 6 5 2 2 3 2 2" xfId="36603" xr:uid="{9C9FE2C7-CD6D-4B14-AA8F-A5497693001C}"/>
    <cellStyle name="Normal 6 5 2 2 3 3" xfId="28310" xr:uid="{16051110-A67D-4AED-A35C-5C5FA77ADD1E}"/>
    <cellStyle name="Normal 6 5 2 2 4" xfId="14649" xr:uid="{5B104867-F375-40E7-B198-76829C7FA241}"/>
    <cellStyle name="Normal 6 5 2 2 4 2" xfId="31731" xr:uid="{1EFD85B6-AE26-43D2-9894-15F47A79D194}"/>
    <cellStyle name="Normal 6 5 2 2 5" xfId="23082" xr:uid="{25599993-F0AD-49BD-979E-0B1D934B771C}"/>
    <cellStyle name="Normal 6 5 2 3" xfId="11953" xr:uid="{1AADCFA3-520F-427A-B8DA-5FCB20CD55FC}"/>
    <cellStyle name="Normal 6 5 2 3 2" xfId="20282" xr:uid="{A22C6E5C-8F2E-4422-A661-A2DB3175A94B}"/>
    <cellStyle name="Normal 6 5 2 3 2 2" xfId="37364" xr:uid="{024C57FC-CA32-454B-A495-5D88225F99E6}"/>
    <cellStyle name="Normal 6 5 2 3 3" xfId="29071" xr:uid="{D99A830A-2C14-4728-9577-DBA515765E91}"/>
    <cellStyle name="Normal 6 5 2 4" xfId="6600" xr:uid="{4239713B-86E9-468D-B274-24EDF62FE30B}"/>
    <cellStyle name="Normal 6 5 2 4 2" xfId="15520" xr:uid="{2F615842-D455-4DBA-8056-4038ECAF06B9}"/>
    <cellStyle name="Normal 6 5 2 4 2 2" xfId="32602" xr:uid="{86DDD72D-5996-42E1-A485-BE7173B507E0}"/>
    <cellStyle name="Normal 6 5 2 4 3" xfId="23963" xr:uid="{D0A17EEC-5197-4A9B-956C-ED7F69D4B8D2}"/>
    <cellStyle name="Normal 6 5 2 5" xfId="13395" xr:uid="{7442FD33-BAA1-42BC-8BEA-D846564EC7E2}"/>
    <cellStyle name="Normal 6 5 2 5 2" xfId="30477" xr:uid="{473C2D09-5681-4C8B-8ED4-11C5F0744FAC}"/>
    <cellStyle name="Normal 6 5 2 6" xfId="21816" xr:uid="{FF90F06B-770E-4615-8290-3A5C74AA8BB8}"/>
    <cellStyle name="Normal 6 5 2 7" xfId="3968" xr:uid="{F75D31F8-08EF-4167-B222-CBF592598ADD}"/>
    <cellStyle name="Normal 6 5 3" xfId="5392" xr:uid="{1AF75D37-BB05-418D-B4C2-C8B503C72031}"/>
    <cellStyle name="Normal 6 5 3 2" xfId="12410" xr:uid="{35EC0FC4-EBAF-48DB-9341-A18E88A144C0}"/>
    <cellStyle name="Normal 6 5 3 2 2" xfId="20738" xr:uid="{B19AB1E8-3D95-4A04-9DAB-A39A94568AC6}"/>
    <cellStyle name="Normal 6 5 3 2 2 2" xfId="37820" xr:uid="{9662FF8B-1251-4784-8D58-2BE54CD7AEA8}"/>
    <cellStyle name="Normal 6 5 3 2 3" xfId="29527" xr:uid="{131A737F-7B7B-4097-B3E7-65D31FFAB708}"/>
    <cellStyle name="Normal 6 5 3 3" xfId="7334" xr:uid="{E8F7952A-0EEA-4816-92BD-8FFC8356A280}"/>
    <cellStyle name="Normal 6 5 3 3 2" xfId="16202" xr:uid="{7EB6E48B-F122-404A-B153-65E6DA2615FE}"/>
    <cellStyle name="Normal 6 5 3 3 2 2" xfId="33284" xr:uid="{B5459E57-8F3D-4AD9-9331-9FACB3DA39DF}"/>
    <cellStyle name="Normal 6 5 3 3 3" xfId="24668" xr:uid="{DC14A444-E684-4A11-8CE4-BFAF25BBE565}"/>
    <cellStyle name="Normal 6 5 3 4" xfId="14346" xr:uid="{2F3D1110-3175-4706-9B4B-200C65BD5A90}"/>
    <cellStyle name="Normal 6 5 3 4 2" xfId="31428" xr:uid="{D56618F9-84BA-4B0A-8835-C878471DFE24}"/>
    <cellStyle name="Normal 6 5 3 5" xfId="22779" xr:uid="{B5C035A9-8439-44F3-933A-9855FB3A23FF}"/>
    <cellStyle name="Normal 6 5 4" xfId="4316" xr:uid="{49C89667-2FF2-429E-B94E-B9947C1591AF}"/>
    <cellStyle name="Normal 6 5 4 2" xfId="11648" xr:uid="{48D4BCCB-F084-4F76-8858-572E388D056D}"/>
    <cellStyle name="Normal 6 5 4 2 2" xfId="19977" xr:uid="{430A0999-A25C-4F58-BF46-985D7E1CF5B3}"/>
    <cellStyle name="Normal 6 5 4 2 2 2" xfId="37059" xr:uid="{5CB3E936-55E2-4889-A89B-6F063789FD0E}"/>
    <cellStyle name="Normal 6 5 4 2 3" xfId="28766" xr:uid="{7351E6AE-9EBF-401B-BD9D-4AAE5F47E815}"/>
    <cellStyle name="Normal 6 5 4 3" xfId="13519" xr:uid="{74FDD7FA-7BAD-409F-A4CB-C5DD6F997187}"/>
    <cellStyle name="Normal 6 5 4 3 2" xfId="30601" xr:uid="{21619694-D451-4293-A798-E45AAB5C78F9}"/>
    <cellStyle name="Normal 6 5 4 4" xfId="21939" xr:uid="{74E5F5F6-8974-4260-8F11-7EBAD2E877BA}"/>
    <cellStyle name="Normal 6 5 5" xfId="6297" xr:uid="{98A7E56B-92DA-4645-A3BF-C2397E1A75A1}"/>
    <cellStyle name="Normal 6 5 5 2" xfId="15217" xr:uid="{593DF255-163B-448F-A81C-F3E142EE7A81}"/>
    <cellStyle name="Normal 6 5 5 2 2" xfId="32299" xr:uid="{9475B0EB-A376-410B-8383-307FADBB66C7}"/>
    <cellStyle name="Normal 6 5 5 3" xfId="23660" xr:uid="{1B7E4F95-8842-46BD-81D0-20813198900F}"/>
    <cellStyle name="Normal 6 5 6" xfId="13090" xr:uid="{BFE3140E-18D2-4B7F-8B4A-9F4DD3D6165B}"/>
    <cellStyle name="Normal 6 5 6 2" xfId="30172" xr:uid="{49D0C397-D784-48DF-AC28-A8AE5DED39F0}"/>
    <cellStyle name="Normal 6 5 7" xfId="21511" xr:uid="{03C51D19-F8C8-4569-9C70-5811F7C1C3B6}"/>
    <cellStyle name="Normal 6 5 8" xfId="3663" xr:uid="{6C27B999-0F2E-4F1B-98CF-DF7EC87E2354}"/>
    <cellStyle name="Normal 6 5 9" xfId="2905" xr:uid="{CD62FF25-367E-45C6-BFF0-0C4EAE2FDF15}"/>
    <cellStyle name="Normal 6 6" xfId="3074" xr:uid="{077CCCD8-7762-484D-95B1-053FD3C464D5}"/>
    <cellStyle name="Normal 6 6 2" xfId="5557" xr:uid="{77208605-EAB0-4234-A908-AABDA20EE0D8}"/>
    <cellStyle name="Normal 6 6 2 2" xfId="12573" xr:uid="{5539F05E-DCF0-41B6-90B4-5F3BAA8A7E09}"/>
    <cellStyle name="Normal 6 6 2 2 2" xfId="20901" xr:uid="{44952700-B850-42CE-98C7-42EB089F21C8}"/>
    <cellStyle name="Normal 6 6 2 2 2 2" xfId="37983" xr:uid="{CEF7BA93-994B-4DF7-A5DD-878FC70EBA1B}"/>
    <cellStyle name="Normal 6 6 2 2 3" xfId="29690" xr:uid="{E8569757-83AF-4581-9BF1-56CE6EB3ED40}"/>
    <cellStyle name="Normal 6 6 2 3" xfId="7409" xr:uid="{87C42B7A-AE4C-4B24-B1A1-1973E8498EB3}"/>
    <cellStyle name="Normal 6 6 2 3 2" xfId="16276" xr:uid="{B7850382-3CED-4CF5-B950-8ECD576BD5A1}"/>
    <cellStyle name="Normal 6 6 2 3 2 2" xfId="33358" xr:uid="{B898D43A-ABBA-4F1D-A2D0-EC7C321EB594}"/>
    <cellStyle name="Normal 6 6 2 3 3" xfId="24742" xr:uid="{A199BF3C-F291-4DAD-8917-9F703BDFE263}"/>
    <cellStyle name="Normal 6 6 2 4" xfId="14507" xr:uid="{35BEB2A8-BBD9-4A1B-90B0-F5C0F9D7A05A}"/>
    <cellStyle name="Normal 6 6 2 4 2" xfId="31589" xr:uid="{FA81836C-AE2B-47B8-B1FD-6E005B00E0EA}"/>
    <cellStyle name="Normal 6 6 2 5" xfId="22940" xr:uid="{1941F2E6-61E8-41D1-9DAF-FCD4D708345A}"/>
    <cellStyle name="Normal 6 6 3" xfId="4609" xr:uid="{0B6F3CE5-B3AF-48F4-B948-5C5117D97F5E}"/>
    <cellStyle name="Normal 6 6 3 2" xfId="11811" xr:uid="{2A50DAF0-289D-4FF3-84D8-2D02C1575A29}"/>
    <cellStyle name="Normal 6 6 3 2 2" xfId="20140" xr:uid="{9D58533C-C310-47E9-B904-C9A1A4083CE8}"/>
    <cellStyle name="Normal 6 6 3 2 2 2" xfId="37222" xr:uid="{8F83A61B-238A-4A4D-B9D2-E835F12D2EA6}"/>
    <cellStyle name="Normal 6 6 3 2 3" xfId="28929" xr:uid="{FCE49409-42C9-418B-B097-2B71BE147EE4}"/>
    <cellStyle name="Normal 6 6 3 3" xfId="13682" xr:uid="{92025DF3-5589-4D94-BDF5-BDCE10F4D21B}"/>
    <cellStyle name="Normal 6 6 3 3 2" xfId="30764" xr:uid="{066B22A3-BBD3-4E1C-A0A6-2AAE303AFC73}"/>
    <cellStyle name="Normal 6 6 3 4" xfId="22097" xr:uid="{79791D24-2103-468B-87E6-250A02E05353}"/>
    <cellStyle name="Normal 6 6 4" xfId="6458" xr:uid="{F2412CDF-5BC4-4B31-889E-DE152D74F920}"/>
    <cellStyle name="Normal 6 6 4 2" xfId="15378" xr:uid="{F4DF4659-951E-4ACA-BD73-9D61C13868EE}"/>
    <cellStyle name="Normal 6 6 4 2 2" xfId="32460" xr:uid="{83C8F03C-0D79-45FC-BEFA-2572ABF1205D}"/>
    <cellStyle name="Normal 6 6 4 3" xfId="23821" xr:uid="{A64C0212-3F7E-40DC-9A39-C750FCEA8574}"/>
    <cellStyle name="Normal 6 6 5" xfId="13253" xr:uid="{5BA570FE-382D-4C6A-8F91-E25C516F4BA4}"/>
    <cellStyle name="Normal 6 6 5 2" xfId="30335" xr:uid="{FFC8EAFB-D8C5-43B3-87B7-ADBB71B559F9}"/>
    <cellStyle name="Normal 6 6 6" xfId="21674" xr:uid="{D59E27E1-7E62-4A85-8514-9BA2F0E6D3D6}"/>
    <cellStyle name="Normal 6 6 7" xfId="3826" xr:uid="{73DE522B-B0E3-4DFB-9E55-F87507798A54}"/>
    <cellStyle name="Normal 6 7" xfId="3268" xr:uid="{A80C7B47-1386-4A73-A411-8F318892BF48}"/>
    <cellStyle name="Normal 6 7 2" xfId="10861" xr:uid="{DD014E21-BB20-4F24-9903-3CCF159067C3}"/>
    <cellStyle name="Normal 6 7 2 2" xfId="12268" xr:uid="{31CD4EAB-DCBD-4855-8CB2-8C03CABFE0F7}"/>
    <cellStyle name="Normal 6 7 2 2 2" xfId="20596" xr:uid="{1F0A8344-6AC3-4293-913E-0A7651F9596C}"/>
    <cellStyle name="Normal 6 7 2 2 2 2" xfId="37678" xr:uid="{D3E1A8F3-A345-4EC5-88B1-3B73228706FD}"/>
    <cellStyle name="Normal 6 7 2 2 3" xfId="29385" xr:uid="{0B7D96A6-53A2-42C7-A393-B26E7DC3EA87}"/>
    <cellStyle name="Normal 6 7 2 3" xfId="19225" xr:uid="{CF753679-5294-485C-9E7E-FF8E730477E6}"/>
    <cellStyle name="Normal 6 7 2 3 2" xfId="36307" xr:uid="{EDC542DA-9575-4EEF-B2D8-7469A2F8F288}"/>
    <cellStyle name="Normal 6 7 2 4" xfId="28014" xr:uid="{E3DC341B-4E0C-4CCE-9679-36637D8B472A}"/>
    <cellStyle name="Normal 6 7 3" xfId="11506" xr:uid="{70A52C17-DA57-4D8F-8D03-F2FB80565033}"/>
    <cellStyle name="Normal 6 7 3 2" xfId="19835" xr:uid="{937B16D7-7AB1-46CA-B88D-6EBF4FA76822}"/>
    <cellStyle name="Normal 6 7 3 2 2" xfId="36917" xr:uid="{A5580A0A-FB64-4263-B337-485B6BA26907}"/>
    <cellStyle name="Normal 6 7 3 3" xfId="28624" xr:uid="{D18D58DE-CFD3-4214-A00E-B90BF6F32C3D}"/>
    <cellStyle name="Normal 6 7 4" xfId="7048" xr:uid="{0FF332EA-4BFF-4D49-9338-2CEE7301A683}"/>
    <cellStyle name="Normal 6 7 4 2" xfId="15931" xr:uid="{C9C0EF35-A499-4468-8A00-7A927A26FE06}"/>
    <cellStyle name="Normal 6 7 4 2 2" xfId="33013" xr:uid="{61E39CAF-4BAD-4DC4-8B01-011A257ECB11}"/>
    <cellStyle name="Normal 6 7 4 3" xfId="24384" xr:uid="{D113AAD1-9261-438D-9C6A-7D745915FCC8}"/>
    <cellStyle name="Normal 6 7 5" xfId="13963" xr:uid="{3AD8E827-193E-4836-A91B-38CD289A8B04}"/>
    <cellStyle name="Normal 6 7 5 2" xfId="31045" xr:uid="{429FF3EF-EB95-4EDF-93FA-38A15C451070}"/>
    <cellStyle name="Normal 6 7 6" xfId="22379" xr:uid="{841F2514-D914-45D3-97FA-737A6904D473}"/>
    <cellStyle name="Normal 6 7 7" xfId="4965" xr:uid="{B46417AE-9F7B-4C39-87CC-A7C0E5CD7072}"/>
    <cellStyle name="Normal 6 8" xfId="4114" xr:uid="{B1AD9B2E-2BB1-41EA-9D48-0DA9E100B4F5}"/>
    <cellStyle name="Normal 6 8 2" xfId="12123" xr:uid="{C1D2453F-A1FA-478E-B9A4-E42D44494CCF}"/>
    <cellStyle name="Normal 6 8 2 2" xfId="20451" xr:uid="{543DB018-9006-4D8D-9992-5F905EC5376D}"/>
    <cellStyle name="Normal 6 8 2 2 2" xfId="37533" xr:uid="{3B1167DD-F279-48DC-95F4-03EDD46BBCF2}"/>
    <cellStyle name="Normal 6 8 2 3" xfId="29240" xr:uid="{A5E0366B-5F09-4E18-84B6-70F6A896D721}"/>
    <cellStyle name="Normal 6 8 3" xfId="10690" xr:uid="{EADE9143-15ED-4481-BE24-634E5BD17A3C}"/>
    <cellStyle name="Normal 6 8 3 2" xfId="19081" xr:uid="{D9D58A50-42E2-4DF8-BC54-73339E54B202}"/>
    <cellStyle name="Normal 6 8 3 2 2" xfId="36163" xr:uid="{1846EEBD-3E43-4E86-A389-42CD3EF180BF}"/>
    <cellStyle name="Normal 6 8 3 3" xfId="27870" xr:uid="{402505F9-AC41-45D6-8579-29C032F509AD}"/>
    <cellStyle name="Normal 6 9" xfId="11341" xr:uid="{B71F9964-7B1B-44E8-9FCE-880915A62174}"/>
    <cellStyle name="Normal 6 9 2" xfId="19690" xr:uid="{FF261E6E-7322-4160-9FF7-94D105E3E03F}"/>
    <cellStyle name="Normal 6 9 2 2" xfId="36772" xr:uid="{677F0BE1-A524-4928-8C0F-B076169961C6}"/>
    <cellStyle name="Normal 6 9 3" xfId="28479" xr:uid="{F7EA550A-FDF8-4536-9EEF-F43502A89E82}"/>
    <cellStyle name="Normal 60" xfId="3401" xr:uid="{718F6CA9-8E7F-4ED5-BF72-717689B89661}"/>
    <cellStyle name="Normal 60 2" xfId="12760" xr:uid="{44B51B43-594E-4A7A-A8A6-97499B54D5B3}"/>
    <cellStyle name="Normal 60 3" xfId="7643" xr:uid="{0BF3B124-A368-4C6A-BAA9-0514869E6480}"/>
    <cellStyle name="Normal 60 3 2" xfId="16490" xr:uid="{4E529109-E3BD-407D-8B40-0A0B448B0198}"/>
    <cellStyle name="Normal 60 3 2 2" xfId="33572" xr:uid="{92900AD5-E3B3-40A1-A53D-41170B0CEA61}"/>
    <cellStyle name="Normal 60 3 3" xfId="24965" xr:uid="{3CBD9B57-5932-4D91-A83F-97D6F57C1D81}"/>
    <cellStyle name="Normal 60 4" xfId="14926" xr:uid="{04DD0999-70DF-461F-B15E-0DE1E3C61A45}"/>
    <cellStyle name="Normal 60 4 2" xfId="32008" xr:uid="{44ADC54C-9E66-493A-A887-CFC4A84303C6}"/>
    <cellStyle name="Normal 60 5" xfId="23368" xr:uid="{3D640F11-0651-4F3D-B82B-DACB5ECD4332}"/>
    <cellStyle name="Normal 60 6" xfId="6001" xr:uid="{456D7B46-8D4C-4803-908D-1702E6D23231}"/>
    <cellStyle name="Normal 61" xfId="7544" xr:uid="{C486B118-184C-4809-A1A5-B4F9C34BD18B}"/>
    <cellStyle name="Normal 62" xfId="6791" xr:uid="{7844D76C-213A-48C2-8FD7-B1D69AF2DD1D}"/>
    <cellStyle name="Normal 62 2" xfId="12761" xr:uid="{DCFAFAB1-DA9B-479C-A321-7FC243E4B4AA}"/>
    <cellStyle name="Normal 62 2 2" xfId="21087" xr:uid="{82566307-107C-46D8-9558-CFAF1157A999}"/>
    <cellStyle name="Normal 62 2 2 2" xfId="38169" xr:uid="{84B759AD-5993-437B-B8E0-CE7621DA4CB7}"/>
    <cellStyle name="Normal 62 2 3" xfId="29876" xr:uid="{4195C037-E0D0-414C-ACC3-F336A07BDB95}"/>
    <cellStyle name="Normal 63" xfId="7585" xr:uid="{67CC5E03-068F-4916-8BE8-48F8CBE755BE}"/>
    <cellStyle name="Normal 63 2" xfId="12764" xr:uid="{E7C805C4-FB46-4D81-A616-F1338041AF74}"/>
    <cellStyle name="Normal 63 2 2" xfId="21089" xr:uid="{78D1E126-E71D-46FB-B1E8-6651AC163BC2}"/>
    <cellStyle name="Normal 63 2 2 2" xfId="38171" xr:uid="{2B4F13FE-718E-43F7-A4B3-466F066DFAB7}"/>
    <cellStyle name="Normal 63 2 3" xfId="29878" xr:uid="{DA034234-A639-48D8-A1DE-73001327C135}"/>
    <cellStyle name="Normal 64" xfId="8002" xr:uid="{C2C7DA99-A4B8-45A2-9E9F-AE1D700E9E04}"/>
    <cellStyle name="Normal 64 2" xfId="16785" xr:uid="{22F222F7-D8BF-4D67-9D8D-FAD04AB3E3D3}"/>
    <cellStyle name="Normal 64 2 2" xfId="33867" xr:uid="{77B92C60-0411-4924-A84A-5A6FEA70A625}"/>
    <cellStyle name="Normal 64 3" xfId="25311" xr:uid="{98B03885-14A9-47EA-B66C-18792622DC9C}"/>
    <cellStyle name="Normal 65" xfId="6765" xr:uid="{CF86A8DA-31D6-4100-8946-7DF649D214CE}"/>
    <cellStyle name="Normal 65 2" xfId="12767" xr:uid="{375A6E84-E6F8-4554-97DE-0B50A12E0B1E}"/>
    <cellStyle name="Normal 65 2 2" xfId="21092" xr:uid="{5DC04CE3-CDEE-4583-8C6C-606BD82E80A8}"/>
    <cellStyle name="Normal 65 2 2 2" xfId="38174" xr:uid="{57725CDB-FD86-4A44-A71C-F86FA33486C4}"/>
    <cellStyle name="Normal 65 2 3" xfId="29881" xr:uid="{056751F4-72F9-44D0-99E4-8A2BB699F1E8}"/>
    <cellStyle name="Normal 66" xfId="8283" xr:uid="{316FAF65-2C78-4B12-8CA3-2BBA3DF29D9A}"/>
    <cellStyle name="Normal 66 2" xfId="12769" xr:uid="{F8CB89D5-A8F2-46CC-9CF4-47FC283E4BA1}"/>
    <cellStyle name="Normal 66 2 2" xfId="21094" xr:uid="{7C75A144-5A7A-4DC7-AAA0-FE82A27391B0}"/>
    <cellStyle name="Normal 66 2 2 2" xfId="38176" xr:uid="{5E810501-8DBF-48CF-A17C-45D571A4C2E4}"/>
    <cellStyle name="Normal 66 2 3" xfId="29883" xr:uid="{D549C5FC-A03B-40B8-A806-284581D841A3}"/>
    <cellStyle name="Normal 67" xfId="12771" xr:uid="{271D8446-D18A-4551-9030-01B32D90CD58}"/>
    <cellStyle name="Normal 67 2" xfId="21096" xr:uid="{437823CE-A664-4CFB-85A2-DF35F5C1B55A}"/>
    <cellStyle name="Normal 67 2 2" xfId="38178" xr:uid="{DD7528A9-FD5D-421D-AC97-ABA4259EDE14}"/>
    <cellStyle name="Normal 67 3" xfId="29885" xr:uid="{1736BC4C-1DA5-48AA-959F-9AC8F3D81D95}"/>
    <cellStyle name="Normal 68" xfId="12773" xr:uid="{0D0BF269-542D-4F90-AC1E-19F9536C9C31}"/>
    <cellStyle name="Normal 68 2" xfId="21098" xr:uid="{DE2E7786-64C9-4A97-91BE-8550AFDD9757}"/>
    <cellStyle name="Normal 68 2 2" xfId="38180" xr:uid="{F4C8E0D8-0FF0-4EBF-8CC3-AE448E01932B}"/>
    <cellStyle name="Normal 68 3" xfId="29887" xr:uid="{24C9995C-9B18-46C0-B77F-1A9C14FFEF75}"/>
    <cellStyle name="Normal 69" xfId="12775" xr:uid="{6C7F2E8B-1EDA-44F6-9BBE-983FE60CCDE5}"/>
    <cellStyle name="Normal 69 2" xfId="21100" xr:uid="{922362B0-A8D7-4EE5-9971-69AEF9E5440E}"/>
    <cellStyle name="Normal 69 2 2" xfId="38182" xr:uid="{C70AC0C7-4CEA-4E53-995C-39E3CCC335B9}"/>
    <cellStyle name="Normal 69 3" xfId="29889" xr:uid="{4C71D662-C883-4200-9BAF-2D363C9A5398}"/>
    <cellStyle name="Normal 7" xfId="1170" xr:uid="{00000000-0005-0000-0000-000093040000}"/>
    <cellStyle name="Normal 7 10" xfId="5158" xr:uid="{6AE359EC-2D37-4A98-9051-E6C28EFEBA77}"/>
    <cellStyle name="Normal 7 10 2" xfId="10869" xr:uid="{F8354D3B-4027-4963-91CE-85E7BFBC1E62}"/>
    <cellStyle name="Normal 7 10 2 2" xfId="12276" xr:uid="{FD5ADD83-6BE1-4256-99AE-0FD05A5D84E3}"/>
    <cellStyle name="Normal 7 10 2 2 2" xfId="20604" xr:uid="{467F1ED7-4FAF-494E-BAEC-0B6407118F98}"/>
    <cellStyle name="Normal 7 10 2 2 2 2" xfId="37686" xr:uid="{8845C662-D81D-4A03-8A9E-2465D7A77706}"/>
    <cellStyle name="Normal 7 10 2 2 3" xfId="29393" xr:uid="{76B03CBA-CCA2-43E2-A86A-53A8A931823C}"/>
    <cellStyle name="Normal 7 10 2 3" xfId="19233" xr:uid="{7B9C6DF5-6B08-4F1E-9B33-ABF9BF5057FC}"/>
    <cellStyle name="Normal 7 10 2 3 2" xfId="36315" xr:uid="{F65377CD-3EEF-4037-BE6C-8AD1652FDA67}"/>
    <cellStyle name="Normal 7 10 2 4" xfId="28022" xr:uid="{AD40EFF7-5B74-41CE-B522-093E9BDE5C3C}"/>
    <cellStyle name="Normal 7 10 3" xfId="11514" xr:uid="{683D141C-8BF5-4335-AE1B-8123F3C4A92F}"/>
    <cellStyle name="Normal 7 10 3 2" xfId="19843" xr:uid="{0E82F193-6A3C-4D0D-BEAE-0A607F8F72F3}"/>
    <cellStyle name="Normal 7 10 3 2 2" xfId="36925" xr:uid="{60A4C2E1-5953-4AE4-B459-DE9F6DB7D86E}"/>
    <cellStyle name="Normal 7 10 3 3" xfId="28632" xr:uid="{EEC5ACCB-F38B-412D-95A3-FC116A18D90C}"/>
    <cellStyle name="Normal 7 10 4" xfId="7196" xr:uid="{1F312F97-D808-47CB-8936-DC7C0329B36B}"/>
    <cellStyle name="Normal 7 10 4 2" xfId="16067" xr:uid="{A1AB07C0-FAE6-44CC-BB61-34754A4D39A9}"/>
    <cellStyle name="Normal 7 10 4 2 2" xfId="33149" xr:uid="{D1AAD18D-9A46-4EFF-B6A6-E236D78D57C2}"/>
    <cellStyle name="Normal 7 10 4 3" xfId="24530" xr:uid="{00610484-B88A-4884-980C-C06939D179AC}"/>
    <cellStyle name="Normal 7 10 5" xfId="14120" xr:uid="{5DEFE982-5EC8-4B79-BCC1-527FF9ACA94A}"/>
    <cellStyle name="Normal 7 10 5 2" xfId="31202" xr:uid="{2825518C-5D3D-4065-9D49-4AE4B074A9CD}"/>
    <cellStyle name="Normal 7 10 6" xfId="22549" xr:uid="{C2E0DAC2-12EC-473C-8D99-E27E2AAE263F}"/>
    <cellStyle name="Normal 7 11" xfId="4117" xr:uid="{987F42CF-2166-424B-88CF-2DCFD2DEB770}"/>
    <cellStyle name="Normal 7 11 2" xfId="12131" xr:uid="{A75135FC-D2A7-4298-ADEC-F040AFEE4EC7}"/>
    <cellStyle name="Normal 7 11 2 2" xfId="20459" xr:uid="{9D8D4562-8BB3-48CD-9826-273CF772630F}"/>
    <cellStyle name="Normal 7 11 2 2 2" xfId="37541" xr:uid="{6F202291-2595-4465-8862-5C72BA72E5AD}"/>
    <cellStyle name="Normal 7 11 2 3" xfId="29248" xr:uid="{1954BDC9-A7EC-45F0-9588-BA894C09F7DD}"/>
    <cellStyle name="Normal 7 11 3" xfId="10698" xr:uid="{186130F0-CED4-46CF-B004-95B3225A8CBF}"/>
    <cellStyle name="Normal 7 11 3 2" xfId="19089" xr:uid="{0EB10131-55F0-4312-BD30-70CDED472E4A}"/>
    <cellStyle name="Normal 7 11 3 2 2" xfId="36171" xr:uid="{882CA42D-B0A6-424A-9242-905C05E2924E}"/>
    <cellStyle name="Normal 7 11 3 3" xfId="27878" xr:uid="{61B184FA-E092-4B47-97D6-873FF027F9B4}"/>
    <cellStyle name="Normal 7 12" xfId="11349" xr:uid="{94EB98AE-61E6-4D40-95AB-2975FAE678EB}"/>
    <cellStyle name="Normal 7 12 2" xfId="19698" xr:uid="{3DFC435E-662C-4352-BBEC-8655D86385C5}"/>
    <cellStyle name="Normal 7 12 2 2" xfId="36780" xr:uid="{3DF2CE1F-FAFC-4F9C-966E-16ED3DBB65D6}"/>
    <cellStyle name="Normal 7 12 3" xfId="28487" xr:uid="{E9BB6805-D95B-47C3-B660-4A9E4B20B486}"/>
    <cellStyle name="Normal 7 13" xfId="6158" xr:uid="{7318DC5A-EFE6-4C5F-A207-CF253744B2D4}"/>
    <cellStyle name="Normal 7 13 2" xfId="15083" xr:uid="{AA107F16-5005-43E1-876C-45A37435C310}"/>
    <cellStyle name="Normal 7 13 2 2" xfId="32165" xr:uid="{A0E6F49B-2265-4A2D-ADC6-EB9527FF71A9}"/>
    <cellStyle name="Normal 7 13 3" xfId="23522" xr:uid="{59EA35E8-9AE9-4D74-AB38-1E72412CE886}"/>
    <cellStyle name="Normal 7 14" xfId="12952" xr:uid="{2B016777-E67D-4532-A325-C88EA9001A88}"/>
    <cellStyle name="Normal 7 14 2" xfId="30037" xr:uid="{B18B3D50-B69A-48BC-BC0D-B1A8D3C5C20F}"/>
    <cellStyle name="Normal 7 15" xfId="21286" xr:uid="{E62FE66E-9864-40FB-A95C-7B01E44CC0BB}"/>
    <cellStyle name="Normal 7 16" xfId="3527" xr:uid="{DB12F8B7-4151-46CB-AA19-CC7837361A57}"/>
    <cellStyle name="Normal 7 17" xfId="2771" xr:uid="{C7AB4025-C7F4-4D0C-B400-255F137CB4C6}"/>
    <cellStyle name="Normal 7 18" xfId="38384" xr:uid="{480C8207-9A9F-4E6F-9E9E-83728CDC60CE}"/>
    <cellStyle name="Normal 7 2" xfId="1171" xr:uid="{00000000-0005-0000-0000-000094040000}"/>
    <cellStyle name="Normal 7 2 2" xfId="1172" xr:uid="{00000000-0005-0000-0000-000095040000}"/>
    <cellStyle name="Normal 7 2 3" xfId="1173" xr:uid="{00000000-0005-0000-0000-000096040000}"/>
    <cellStyle name="Normal 7 2 4" xfId="1174" xr:uid="{00000000-0005-0000-0000-000097040000}"/>
    <cellStyle name="Normal 7 2 5" xfId="3334" xr:uid="{D25694F8-58CE-4330-887C-00511619EDFE}"/>
    <cellStyle name="Normal 7 3" xfId="1175" xr:uid="{00000000-0005-0000-0000-000098040000}"/>
    <cellStyle name="Normal 7 3 2" xfId="1176" xr:uid="{00000000-0005-0000-0000-000099040000}"/>
    <cellStyle name="Normal 7 3 3" xfId="1177" xr:uid="{00000000-0005-0000-0000-00009A040000}"/>
    <cellStyle name="Normal 7 4" xfId="1178" xr:uid="{00000000-0005-0000-0000-00009B040000}"/>
    <cellStyle name="Normal 7 5" xfId="1179" xr:uid="{00000000-0005-0000-0000-00009C040000}"/>
    <cellStyle name="Normal 7 6" xfId="2393" xr:uid="{209B2D13-70EA-4FDC-87BE-467A35D9FA69}"/>
    <cellStyle name="Normal 7 6 10" xfId="21287" xr:uid="{D42EF130-CC4A-45D5-B4DF-67C3D70CFBD2}"/>
    <cellStyle name="Normal 7 6 11" xfId="3528" xr:uid="{4AA918DD-3967-4B71-A08E-10107D91CB11}"/>
    <cellStyle name="Normal 7 6 12" xfId="2772" xr:uid="{B737EE51-D8CE-4778-8506-595CC8CE8653}"/>
    <cellStyle name="Normal 7 6 13" xfId="38529" xr:uid="{B974C412-D8CE-4015-AF32-6A15AED2C22F}"/>
    <cellStyle name="Normal 7 6 2" xfId="2394" xr:uid="{CE3F3B49-610C-4752-A296-4B1388A9D030}"/>
    <cellStyle name="Normal 7 6 2 10" xfId="3529" xr:uid="{12386C49-5681-46D1-882F-A4E029656E63}"/>
    <cellStyle name="Normal 7 6 2 11" xfId="2773" xr:uid="{CC03CB00-1506-4B9C-847F-E91E15C1A6B7}"/>
    <cellStyle name="Normal 7 6 2 12" xfId="38530" xr:uid="{49929822-2B16-48A2-AC0F-AACEAE12354E}"/>
    <cellStyle name="Normal 7 6 2 2" xfId="2915" xr:uid="{0C0A7E0C-8955-44BB-828C-EA883CAADDB7}"/>
    <cellStyle name="Normal 7 6 2 2 2" xfId="3226" xr:uid="{38F8558B-A344-48F5-9E8F-003841D7615E}"/>
    <cellStyle name="Normal 7 6 2 2 2 2" xfId="5709" xr:uid="{17EFC8DC-0A9B-4974-8D81-EFB0C24C7CD7}"/>
    <cellStyle name="Normal 7 6 2 2 2 2 2" xfId="12725" xr:uid="{A60C7F03-8D24-4088-A4BA-98989B3EE2D5}"/>
    <cellStyle name="Normal 7 6 2 2 2 2 2 2" xfId="21053" xr:uid="{9B94A8A8-D339-4E9F-9BA3-C931DDAE1A36}"/>
    <cellStyle name="Normal 7 6 2 2 2 2 2 2 2" xfId="38135" xr:uid="{84028F5C-D025-4BC5-8F7A-894F63BDB780}"/>
    <cellStyle name="Normal 7 6 2 2 2 2 2 3" xfId="29842" xr:uid="{DE9006C1-FD2B-4F3D-A88E-57B7751077E4}"/>
    <cellStyle name="Normal 7 6 2 2 2 2 3" xfId="11167" xr:uid="{FF1020C4-EF4F-4079-963B-084170D2E0CF}"/>
    <cellStyle name="Normal 7 6 2 2 2 2 3 2" xfId="19531" xr:uid="{1F96030B-014E-4507-AE55-EEF8558E6CBA}"/>
    <cellStyle name="Normal 7 6 2 2 2 2 3 2 2" xfId="36613" xr:uid="{3A6654F8-00CF-431D-B7BD-673FB13B778E}"/>
    <cellStyle name="Normal 7 6 2 2 2 2 3 3" xfId="28320" xr:uid="{931874E5-C0D7-4D15-B97F-6FB1DCB0536D}"/>
    <cellStyle name="Normal 7 6 2 2 2 2 4" xfId="14659" xr:uid="{2E5C9239-1DA2-4E2B-B321-128DBB03BAD4}"/>
    <cellStyle name="Normal 7 6 2 2 2 2 4 2" xfId="31741" xr:uid="{C4A78D4A-402F-4D48-A01F-C3A8266D8307}"/>
    <cellStyle name="Normal 7 6 2 2 2 2 5" xfId="23092" xr:uid="{E9657F08-C095-44CA-8062-4C909254117D}"/>
    <cellStyle name="Normal 7 6 2 2 2 3" xfId="11963" xr:uid="{693E86B1-D030-440A-8574-11168063ED36}"/>
    <cellStyle name="Normal 7 6 2 2 2 3 2" xfId="20292" xr:uid="{4F1095B9-105A-49D7-B2AB-16D08E81CD4E}"/>
    <cellStyle name="Normal 7 6 2 2 2 3 2 2" xfId="37374" xr:uid="{485FC7A5-BD83-48C9-9741-F023B9E4E5BA}"/>
    <cellStyle name="Normal 7 6 2 2 2 3 3" xfId="29081" xr:uid="{B934C3D6-66CF-4C82-A45E-A07CD6FC1C3B}"/>
    <cellStyle name="Normal 7 6 2 2 2 4" xfId="6610" xr:uid="{956D5FAC-2E44-4F1B-8B08-5A48B9C7EF56}"/>
    <cellStyle name="Normal 7 6 2 2 2 4 2" xfId="15530" xr:uid="{CF33768A-C7BE-4932-95B9-9D11047C08B0}"/>
    <cellStyle name="Normal 7 6 2 2 2 4 2 2" xfId="32612" xr:uid="{A951D6E0-C95C-41AE-9F32-928E07F64997}"/>
    <cellStyle name="Normal 7 6 2 2 2 4 3" xfId="23973" xr:uid="{AD853B7F-E863-4914-A602-59A9B41A0598}"/>
    <cellStyle name="Normal 7 6 2 2 2 5" xfId="13405" xr:uid="{165E012F-DC22-44BA-B82E-C0A68F375807}"/>
    <cellStyle name="Normal 7 6 2 2 2 5 2" xfId="30487" xr:uid="{ABE7F19D-233E-4186-BC34-2DAA655C98D1}"/>
    <cellStyle name="Normal 7 6 2 2 2 6" xfId="21826" xr:uid="{3EC3D600-1D96-430E-ACE8-F699CADA40B8}"/>
    <cellStyle name="Normal 7 6 2 2 2 7" xfId="3978" xr:uid="{1C665681-093E-450B-87C0-2C3D66489C26}"/>
    <cellStyle name="Normal 7 6 2 2 3" xfId="5402" xr:uid="{F60C6249-664D-4D4A-BA39-DA54ED34102E}"/>
    <cellStyle name="Normal 7 6 2 2 3 2" xfId="12420" xr:uid="{A68FB277-409F-4F8D-AE3F-7907A00C74D0}"/>
    <cellStyle name="Normal 7 6 2 2 3 2 2" xfId="20748" xr:uid="{39F2AB27-7A30-4FEB-B18C-EEB195CC557B}"/>
    <cellStyle name="Normal 7 6 2 2 3 2 2 2" xfId="37830" xr:uid="{7888FAAF-C157-4240-8B99-F2C97B4CC1ED}"/>
    <cellStyle name="Normal 7 6 2 2 3 2 3" xfId="29537" xr:uid="{14EE699E-125A-4C64-83D3-BD6328C6059F}"/>
    <cellStyle name="Normal 7 6 2 2 3 3" xfId="7344" xr:uid="{53EFF9EA-FC04-4ABE-A098-DD59BC7D9FA1}"/>
    <cellStyle name="Normal 7 6 2 2 3 3 2" xfId="16212" xr:uid="{A3A1F1E0-7928-44E1-B289-515760A564DD}"/>
    <cellStyle name="Normal 7 6 2 2 3 3 2 2" xfId="33294" xr:uid="{5E88ED5F-6516-4554-8105-57021233F6CE}"/>
    <cellStyle name="Normal 7 6 2 2 3 3 3" xfId="24678" xr:uid="{5868266F-8F1F-4007-A28C-C1F3FC549E9B}"/>
    <cellStyle name="Normal 7 6 2 2 3 4" xfId="14356" xr:uid="{4EB74F10-5E97-43DA-B774-2B7ED79AE35C}"/>
    <cellStyle name="Normal 7 6 2 2 3 4 2" xfId="31438" xr:uid="{700FD1B0-8A2F-4584-A9C1-D02B772FC6FB}"/>
    <cellStyle name="Normal 7 6 2 2 3 5" xfId="22789" xr:uid="{F39002BE-5B8B-4B61-9279-AF1DEF690589}"/>
    <cellStyle name="Normal 7 6 2 2 4" xfId="4814" xr:uid="{F5CFC1B8-43E7-48E5-B3E9-0B2D804001C1}"/>
    <cellStyle name="Normal 7 6 2 2 4 2" xfId="11658" xr:uid="{0EF73DB8-E348-4E70-823D-354B397BDE74}"/>
    <cellStyle name="Normal 7 6 2 2 4 2 2" xfId="19987" xr:uid="{A700C989-DCFD-4460-89C0-4D2808A064DC}"/>
    <cellStyle name="Normal 7 6 2 2 4 2 2 2" xfId="37069" xr:uid="{DEAAF6EE-26A2-4733-B556-0EF11BF41AF4}"/>
    <cellStyle name="Normal 7 6 2 2 4 2 3" xfId="28776" xr:uid="{1CCFBBF0-CEF0-4A64-8886-80288B66B68F}"/>
    <cellStyle name="Normal 7 6 2 2 4 3" xfId="13897" xr:uid="{906E9EE1-E33B-4A9F-A08F-2CB943FE2E82}"/>
    <cellStyle name="Normal 7 6 2 2 4 3 2" xfId="30979" xr:uid="{E2D01338-9B68-491A-9767-4E4F294EF79D}"/>
    <cellStyle name="Normal 7 6 2 2 4 4" xfId="22313" xr:uid="{1B57A702-393B-45CD-968C-C892A7EF7150}"/>
    <cellStyle name="Normal 7 6 2 2 5" xfId="6307" xr:uid="{AD9433AA-7957-467B-A8DC-091635C70303}"/>
    <cellStyle name="Normal 7 6 2 2 5 2" xfId="15227" xr:uid="{7AA5393C-6BF2-4798-B7ED-20816F4D470F}"/>
    <cellStyle name="Normal 7 6 2 2 5 2 2" xfId="32309" xr:uid="{6C17335A-7035-4F7F-900D-5228C43BA28D}"/>
    <cellStyle name="Normal 7 6 2 2 5 3" xfId="23670" xr:uid="{B588B6A5-E118-42D3-AB8D-68FA939DD23B}"/>
    <cellStyle name="Normal 7 6 2 2 6" xfId="13100" xr:uid="{A1B79F7F-B9C9-4504-88C8-62F8D9F0675F}"/>
    <cellStyle name="Normal 7 6 2 2 6 2" xfId="30182" xr:uid="{9F657EAD-2B29-4BCA-84A8-8A83E73C2CEC}"/>
    <cellStyle name="Normal 7 6 2 2 7" xfId="21521" xr:uid="{3E65B332-A93E-49B0-8BE6-B19B19531247}"/>
    <cellStyle name="Normal 7 6 2 2 8" xfId="3673" xr:uid="{D55BEB3D-82C8-4EB0-8447-E07F8D930A9C}"/>
    <cellStyle name="Normal 7 6 2 3" xfId="3084" xr:uid="{A22CCD00-C0F3-4231-98A0-A393914F1AB6}"/>
    <cellStyle name="Normal 7 6 2 3 2" xfId="5567" xr:uid="{3775A09E-6283-46E9-8C4D-11FAB7314020}"/>
    <cellStyle name="Normal 7 6 2 3 2 2" xfId="12583" xr:uid="{E63EFD25-C806-4AE3-8259-FA09885C68A7}"/>
    <cellStyle name="Normal 7 6 2 3 2 2 2" xfId="20911" xr:uid="{4409C353-E53F-4156-9E05-0AE63432197F}"/>
    <cellStyle name="Normal 7 6 2 3 2 2 2 2" xfId="37993" xr:uid="{657A7249-36B4-40C2-9A07-987F259B3556}"/>
    <cellStyle name="Normal 7 6 2 3 2 2 3" xfId="29700" xr:uid="{99B93D49-98A8-4120-9EE0-18AD7DA3A6BE}"/>
    <cellStyle name="Normal 7 6 2 3 2 3" xfId="11027" xr:uid="{A854EA09-41BA-4ECE-A225-B5E375EAA229}"/>
    <cellStyle name="Normal 7 6 2 3 2 3 2" xfId="19391" xr:uid="{F24C63F2-E80D-4E48-A254-E99E8245E540}"/>
    <cellStyle name="Normal 7 6 2 3 2 3 2 2" xfId="36473" xr:uid="{F8949BB9-AA61-4BA9-885D-9560228E29DE}"/>
    <cellStyle name="Normal 7 6 2 3 2 3 3" xfId="28180" xr:uid="{91761BE0-19F0-4291-B86C-1B2C31D8F91F}"/>
    <cellStyle name="Normal 7 6 2 3 2 4" xfId="14517" xr:uid="{A86A41EF-F6BA-44B1-9C4A-61467E10DA09}"/>
    <cellStyle name="Normal 7 6 2 3 2 4 2" xfId="31599" xr:uid="{D61E813E-3DDF-408C-A525-35CB9679619D}"/>
    <cellStyle name="Normal 7 6 2 3 2 5" xfId="22950" xr:uid="{8900C9B9-0DA7-4EDE-B342-1A2E7257B363}"/>
    <cellStyle name="Normal 7 6 2 3 3" xfId="11821" xr:uid="{4B6C98F7-4843-495A-AD70-BFA743EF0E47}"/>
    <cellStyle name="Normal 7 6 2 3 3 2" xfId="20150" xr:uid="{1FB61958-D2CD-47E2-A632-9BAF653ED93D}"/>
    <cellStyle name="Normal 7 6 2 3 3 2 2" xfId="37232" xr:uid="{12FF618A-D5E1-454A-9FA3-7688CF379B54}"/>
    <cellStyle name="Normal 7 6 2 3 3 3" xfId="28939" xr:uid="{A2D1C6F7-8682-45E9-B096-C8B49FF0ACAE}"/>
    <cellStyle name="Normal 7 6 2 3 4" xfId="6468" xr:uid="{AC353CF4-CF0C-4ABE-ABFD-9AED23324301}"/>
    <cellStyle name="Normal 7 6 2 3 4 2" xfId="15388" xr:uid="{CA18C274-DDA7-4414-8885-0FD51FE68831}"/>
    <cellStyle name="Normal 7 6 2 3 4 2 2" xfId="32470" xr:uid="{4EACBA00-384E-4719-B241-48479D1523DE}"/>
    <cellStyle name="Normal 7 6 2 3 4 3" xfId="23831" xr:uid="{7D1CE055-379E-451B-8AD2-A8AA259AA41B}"/>
    <cellStyle name="Normal 7 6 2 3 5" xfId="13263" xr:uid="{A86BAA1F-C5A8-46A9-A4FE-6774C192F9AC}"/>
    <cellStyle name="Normal 7 6 2 3 5 2" xfId="30345" xr:uid="{C46A8CD0-558A-4216-9EB8-DB47BC323F9A}"/>
    <cellStyle name="Normal 7 6 2 3 6" xfId="21684" xr:uid="{806917CC-4416-44BC-857B-58624782718A}"/>
    <cellStyle name="Normal 7 6 2 3 7" xfId="3836" xr:uid="{AE46A74D-D214-439B-A30B-5A4C5E0DA27D}"/>
    <cellStyle name="Normal 7 6 2 4" xfId="5160" xr:uid="{C3443ABF-4105-44A7-86E7-ED07D2FAFF19}"/>
    <cellStyle name="Normal 7 6 2 4 2" xfId="10871" xr:uid="{7C14C42D-6185-4C7A-A993-5B41FF2FB42B}"/>
    <cellStyle name="Normal 7 6 2 4 2 2" xfId="12278" xr:uid="{75080F1F-C36B-40A5-AD4D-312CFBEEE51B}"/>
    <cellStyle name="Normal 7 6 2 4 2 2 2" xfId="20606" xr:uid="{5BE62B26-5856-42DF-ABDB-B8E8A755A85B}"/>
    <cellStyle name="Normal 7 6 2 4 2 2 2 2" xfId="37688" xr:uid="{C4D4C099-CCC8-4C2C-BCD6-C0F84C2B03BA}"/>
    <cellStyle name="Normal 7 6 2 4 2 2 3" xfId="29395" xr:uid="{97E22836-F820-4E09-988B-7FCE4A7F3489}"/>
    <cellStyle name="Normal 7 6 2 4 2 3" xfId="19235" xr:uid="{A1815E73-522B-45F1-9EC4-DFE0A0E37B65}"/>
    <cellStyle name="Normal 7 6 2 4 2 3 2" xfId="36317" xr:uid="{1546130D-5B7A-4EE8-BC9E-9703325CA8C5}"/>
    <cellStyle name="Normal 7 6 2 4 2 4" xfId="28024" xr:uid="{3AAC10E0-B550-4991-8117-CE8DDE83E227}"/>
    <cellStyle name="Normal 7 6 2 4 3" xfId="11516" xr:uid="{4E91A46A-C02C-484D-B913-0F8B0D6616F8}"/>
    <cellStyle name="Normal 7 6 2 4 3 2" xfId="19845" xr:uid="{1225E436-407C-4FAA-B08C-32A77124AE62}"/>
    <cellStyle name="Normal 7 6 2 4 3 2 2" xfId="36927" xr:uid="{381EC897-DDC1-4D1E-A890-9C0BB5A9E484}"/>
    <cellStyle name="Normal 7 6 2 4 3 3" xfId="28634" xr:uid="{2EDEEC81-5AC2-495A-8B6B-C0F1FB2F7FDC}"/>
    <cellStyle name="Normal 7 6 2 4 4" xfId="7198" xr:uid="{A9D26FDC-87C8-4F84-8EDE-C8CBCD473E94}"/>
    <cellStyle name="Normal 7 6 2 4 4 2" xfId="16069" xr:uid="{8B09B971-0553-4EAF-A576-257EC663DB59}"/>
    <cellStyle name="Normal 7 6 2 4 4 2 2" xfId="33151" xr:uid="{3455FD8A-23EE-4D07-935C-3B8F5559A67C}"/>
    <cellStyle name="Normal 7 6 2 4 4 3" xfId="24532" xr:uid="{D99ECC63-51B8-4A47-9734-5EE2233CEE20}"/>
    <cellStyle name="Normal 7 6 2 4 5" xfId="14122" xr:uid="{8CA4DED8-EEF9-4DD9-872E-48EB47152EB6}"/>
    <cellStyle name="Normal 7 6 2 4 5 2" xfId="31204" xr:uid="{9F480652-31A3-49FF-A07E-59B6EB0B3F07}"/>
    <cellStyle name="Normal 7 6 2 4 6" xfId="22551" xr:uid="{CF032FF1-03A3-4277-B0C1-E21C0097F8D3}"/>
    <cellStyle name="Normal 7 6 2 5" xfId="4547" xr:uid="{2F3449AA-5C88-4135-B386-8E275A0208AC}"/>
    <cellStyle name="Normal 7 6 2 5 2" xfId="12133" xr:uid="{A7EF4941-825C-4926-8C01-BDECDBC3490A}"/>
    <cellStyle name="Normal 7 6 2 5 2 2" xfId="20461" xr:uid="{0697A7AE-2F6C-4896-8B8F-DB0E83C8FDE1}"/>
    <cellStyle name="Normal 7 6 2 5 2 2 2" xfId="37543" xr:uid="{353EA822-CB6C-4723-9D50-BEAD16873C03}"/>
    <cellStyle name="Normal 7 6 2 5 2 3" xfId="29250" xr:uid="{FD5247CA-12D1-4C53-BEA6-0050E0D71E99}"/>
    <cellStyle name="Normal 7 6 2 5 3" xfId="10700" xr:uid="{D431ACC3-EB68-4CE9-AEDB-E992B66BA95C}"/>
    <cellStyle name="Normal 7 6 2 5 3 2" xfId="19091" xr:uid="{512C1778-C3EE-4FD0-AD5C-DF8FB9132266}"/>
    <cellStyle name="Normal 7 6 2 5 3 2 2" xfId="36173" xr:uid="{17754EC6-7FC9-4A71-8B2C-BC0833A8DEDE}"/>
    <cellStyle name="Normal 7 6 2 5 3 3" xfId="27880" xr:uid="{A44F794B-BE87-494A-BDAC-3EB7B77A4E8C}"/>
    <cellStyle name="Normal 7 6 2 5 4" xfId="13640" xr:uid="{43F4018B-78F9-4C33-AB1D-EC18F800B13D}"/>
    <cellStyle name="Normal 7 6 2 5 4 2" xfId="30722" xr:uid="{F3FF1545-82A4-479B-865A-BB5B92F5B310}"/>
    <cellStyle name="Normal 7 6 2 5 5" xfId="22054" xr:uid="{75D0EEBE-426A-4728-8A15-0661F898AB7C}"/>
    <cellStyle name="Normal 7 6 2 6" xfId="11351" xr:uid="{0A7B79C7-03A6-4540-B1EB-EB11DCB82913}"/>
    <cellStyle name="Normal 7 6 2 6 2" xfId="19700" xr:uid="{068E20C6-6261-4E38-9BD5-CD042BC4548B}"/>
    <cellStyle name="Normal 7 6 2 6 2 2" xfId="36782" xr:uid="{8709421A-AE87-4197-8610-F4363A08A8A5}"/>
    <cellStyle name="Normal 7 6 2 6 3" xfId="28489" xr:uid="{621334A9-F4E6-4AC8-B2A0-27B64472D193}"/>
    <cellStyle name="Normal 7 6 2 7" xfId="6160" xr:uid="{D710AF12-7E91-43F4-9992-406477782B3B}"/>
    <cellStyle name="Normal 7 6 2 7 2" xfId="15085" xr:uid="{956BE399-2693-4A37-B3A8-F9B974DD1178}"/>
    <cellStyle name="Normal 7 6 2 7 2 2" xfId="32167" xr:uid="{BE3EBC62-77A9-4545-9517-B37B8D459FEF}"/>
    <cellStyle name="Normal 7 6 2 7 3" xfId="23524" xr:uid="{45E4A519-E076-49D8-A7F2-EB5684F15BF1}"/>
    <cellStyle name="Normal 7 6 2 8" xfId="12954" xr:uid="{9E640A03-9993-4042-B8F3-2594CFD8D8FF}"/>
    <cellStyle name="Normal 7 6 2 8 2" xfId="30039" xr:uid="{6F655DB8-7593-4EAB-98A5-AB68F24E900E}"/>
    <cellStyle name="Normal 7 6 2 9" xfId="21288" xr:uid="{5E9ECB8C-A338-4842-A70A-D9D3CCEE7ACB}"/>
    <cellStyle name="Normal 7 6 3" xfId="2914" xr:uid="{3FEBBDEB-5CCD-4BF2-A364-105C800FDAF7}"/>
    <cellStyle name="Normal 7 6 3 2" xfId="3225" xr:uid="{F8D45E04-C77B-43E6-B860-053FD945F951}"/>
    <cellStyle name="Normal 7 6 3 2 2" xfId="5708" xr:uid="{022DDB7C-5650-4230-9FB0-F6B1F84BF065}"/>
    <cellStyle name="Normal 7 6 3 2 2 2" xfId="12724" xr:uid="{00A33346-F950-481B-BBDB-6C2E40BC4392}"/>
    <cellStyle name="Normal 7 6 3 2 2 2 2" xfId="21052" xr:uid="{DC7A9181-AC23-4AFB-9496-C6F5E4F59BDC}"/>
    <cellStyle name="Normal 7 6 3 2 2 2 2 2" xfId="38134" xr:uid="{240049DA-0BF5-4F6F-845F-685AD5CF897D}"/>
    <cellStyle name="Normal 7 6 3 2 2 2 3" xfId="29841" xr:uid="{814BA0B4-6CCE-4C1B-ADDC-650BBFC82DA0}"/>
    <cellStyle name="Normal 7 6 3 2 2 3" xfId="11166" xr:uid="{C2169B9B-3680-4302-8A90-EE5CE45B345E}"/>
    <cellStyle name="Normal 7 6 3 2 2 3 2" xfId="19530" xr:uid="{E4F4CCB3-B6D8-4434-96FC-F58BB984BD2A}"/>
    <cellStyle name="Normal 7 6 3 2 2 3 2 2" xfId="36612" xr:uid="{94322446-1C4F-4F8F-9ECB-6874F73B6B25}"/>
    <cellStyle name="Normal 7 6 3 2 2 3 3" xfId="28319" xr:uid="{0AF44F71-A561-4C4F-8CDC-A2914DC43CF0}"/>
    <cellStyle name="Normal 7 6 3 2 2 4" xfId="14658" xr:uid="{D52BB850-735D-43F3-B0D0-CF3DC3AD386C}"/>
    <cellStyle name="Normal 7 6 3 2 2 4 2" xfId="31740" xr:uid="{22A8C516-C056-487D-9F14-6FAC187C829A}"/>
    <cellStyle name="Normal 7 6 3 2 2 5" xfId="23091" xr:uid="{75BB429C-735A-4206-A1AB-E356CEC8AB05}"/>
    <cellStyle name="Normal 7 6 3 2 3" xfId="11962" xr:uid="{F9CBE0B1-73EC-4C9A-8D6C-EB4A9707C6EE}"/>
    <cellStyle name="Normal 7 6 3 2 3 2" xfId="20291" xr:uid="{F52B8185-EB05-404D-8DEC-153B8B1A1921}"/>
    <cellStyle name="Normal 7 6 3 2 3 2 2" xfId="37373" xr:uid="{CBA65B15-027B-4A4F-A188-875F6DAF3116}"/>
    <cellStyle name="Normal 7 6 3 2 3 3" xfId="29080" xr:uid="{3DC11019-F9FD-48AC-A8BA-5B0A3B64A90C}"/>
    <cellStyle name="Normal 7 6 3 2 4" xfId="6609" xr:uid="{1815A505-E7E8-4C5E-94FB-DBE86672C030}"/>
    <cellStyle name="Normal 7 6 3 2 4 2" xfId="15529" xr:uid="{B3481633-C9CA-48AB-8880-86CD8EEF799C}"/>
    <cellStyle name="Normal 7 6 3 2 4 2 2" xfId="32611" xr:uid="{8F45EE14-F9D1-4854-A750-7164D2D15071}"/>
    <cellStyle name="Normal 7 6 3 2 4 3" xfId="23972" xr:uid="{8ECA129F-AA0B-49BC-B513-3C17A5C43C90}"/>
    <cellStyle name="Normal 7 6 3 2 5" xfId="13404" xr:uid="{EA058B4F-47EE-483D-A410-014B446B13E8}"/>
    <cellStyle name="Normal 7 6 3 2 5 2" xfId="30486" xr:uid="{F02BCEA6-E349-485A-BACC-E40B1C80D47E}"/>
    <cellStyle name="Normal 7 6 3 2 6" xfId="21825" xr:uid="{C2EEF3E0-F583-46C1-BB81-28F2481B7F62}"/>
    <cellStyle name="Normal 7 6 3 2 7" xfId="3977" xr:uid="{45919F6D-CA54-43B5-9563-A300E18B99C3}"/>
    <cellStyle name="Normal 7 6 3 3" xfId="5401" xr:uid="{FB5BA2D9-7C0D-47FA-86C3-00370A94516D}"/>
    <cellStyle name="Normal 7 6 3 3 2" xfId="12419" xr:uid="{E4153073-290D-4F26-ABA5-F2EBF088614D}"/>
    <cellStyle name="Normal 7 6 3 3 2 2" xfId="20747" xr:uid="{5AD5BA5F-1398-4330-A110-97D616093D2A}"/>
    <cellStyle name="Normal 7 6 3 3 2 2 2" xfId="37829" xr:uid="{91F495C2-3055-40BA-A18D-C551DAB68059}"/>
    <cellStyle name="Normal 7 6 3 3 2 3" xfId="29536" xr:uid="{EB7E14A0-1492-4B00-8543-063C58EFBA45}"/>
    <cellStyle name="Normal 7 6 3 3 3" xfId="7343" xr:uid="{706DF605-8858-4954-93EB-539FA760B76F}"/>
    <cellStyle name="Normal 7 6 3 3 3 2" xfId="16211" xr:uid="{ABF004CE-B3B7-4CA7-A022-EB83502DB1B6}"/>
    <cellStyle name="Normal 7 6 3 3 3 2 2" xfId="33293" xr:uid="{5B704407-80B0-430F-BD8F-49DC0121521A}"/>
    <cellStyle name="Normal 7 6 3 3 3 3" xfId="24677" xr:uid="{B6E36CA0-B4AD-4935-B22D-D41028D8F3E4}"/>
    <cellStyle name="Normal 7 6 3 3 4" xfId="14355" xr:uid="{A61C2435-4D2D-4656-AE43-D8D0CB3A914E}"/>
    <cellStyle name="Normal 7 6 3 3 4 2" xfId="31437" xr:uid="{382011B1-7AD4-4B2D-866A-5C28C853AD03}"/>
    <cellStyle name="Normal 7 6 3 3 5" xfId="22788" xr:uid="{71B2ED44-A2AE-4690-ABEE-BAAA0D4994ED}"/>
    <cellStyle name="Normal 7 6 3 4" xfId="4683" xr:uid="{CFDF8960-2848-4BEC-8245-803606791C55}"/>
    <cellStyle name="Normal 7 6 3 4 2" xfId="11657" xr:uid="{A2761665-FF34-42FA-A1A6-32E8D8C04EFE}"/>
    <cellStyle name="Normal 7 6 3 4 2 2" xfId="19986" xr:uid="{F0E8AFA7-94D4-47FA-AE5F-CBC557A5D4A5}"/>
    <cellStyle name="Normal 7 6 3 4 2 2 2" xfId="37068" xr:uid="{C89CAB3F-F196-4892-8397-01307F5DDEDC}"/>
    <cellStyle name="Normal 7 6 3 4 2 3" xfId="28775" xr:uid="{65903907-A682-4109-8824-280199379E27}"/>
    <cellStyle name="Normal 7 6 3 4 3" xfId="13768" xr:uid="{CEC1018A-EC13-4229-A03A-7599A2458C04}"/>
    <cellStyle name="Normal 7 6 3 4 3 2" xfId="30850" xr:uid="{8E30F0B2-D414-4EB5-B8CF-B38441DCD136}"/>
    <cellStyle name="Normal 7 6 3 4 4" xfId="22184" xr:uid="{38318169-1EC1-40A2-A8C9-4A21177D0D6F}"/>
    <cellStyle name="Normal 7 6 3 5" xfId="6306" xr:uid="{8245EDB9-4734-4FCB-8A55-C6E59331A3D5}"/>
    <cellStyle name="Normal 7 6 3 5 2" xfId="15226" xr:uid="{56BF9B10-DE86-491D-ACDC-787AA617B17B}"/>
    <cellStyle name="Normal 7 6 3 5 2 2" xfId="32308" xr:uid="{20AAC7AB-37AC-4CAD-B491-696FC00274FF}"/>
    <cellStyle name="Normal 7 6 3 5 3" xfId="23669" xr:uid="{FA4F345A-59F7-4D88-8CE5-66127081D15B}"/>
    <cellStyle name="Normal 7 6 3 6" xfId="13099" xr:uid="{D8B03765-0530-40DC-B292-6F3F2B329BAE}"/>
    <cellStyle name="Normal 7 6 3 6 2" xfId="30181" xr:uid="{E8C7A6F0-CFBB-425E-96C3-78A0DCC36A1C}"/>
    <cellStyle name="Normal 7 6 3 7" xfId="21520" xr:uid="{15210C53-2E03-44E4-87E9-4E3330F84C45}"/>
    <cellStyle name="Normal 7 6 3 8" xfId="3672" xr:uid="{D7528C02-C60B-4B6D-A40E-88B0AAA0DAE9}"/>
    <cellStyle name="Normal 7 6 4" xfId="3083" xr:uid="{CAAD0F16-C9CF-4B40-A541-2863FD6391ED}"/>
    <cellStyle name="Normal 7 6 4 2" xfId="5566" xr:uid="{9F636AC1-824E-4EA3-A661-A87CB53D2B35}"/>
    <cellStyle name="Normal 7 6 4 2 2" xfId="12582" xr:uid="{39D382BB-CECE-4C32-AAA8-FC2721F7F5F0}"/>
    <cellStyle name="Normal 7 6 4 2 2 2" xfId="20910" xr:uid="{19B39C69-4F8F-4A06-95B7-CD4230C9D127}"/>
    <cellStyle name="Normal 7 6 4 2 2 2 2" xfId="37992" xr:uid="{D3D2A2F0-F7D9-44AF-A9DC-6D48A73D83FD}"/>
    <cellStyle name="Normal 7 6 4 2 2 3" xfId="29699" xr:uid="{8784BD0C-4DD8-45F5-8453-254DFA8EA0D8}"/>
    <cellStyle name="Normal 7 6 4 2 3" xfId="11026" xr:uid="{684B7AC8-6F22-41BF-8130-77F4A8EFA352}"/>
    <cellStyle name="Normal 7 6 4 2 3 2" xfId="19390" xr:uid="{E70A71CB-6CB9-4181-B51A-070670D4E339}"/>
    <cellStyle name="Normal 7 6 4 2 3 2 2" xfId="36472" xr:uid="{A40E1E37-678C-4E40-AC25-08E23594059F}"/>
    <cellStyle name="Normal 7 6 4 2 3 3" xfId="28179" xr:uid="{34E0BD37-2A80-4BC2-A3B5-8893EFF0447E}"/>
    <cellStyle name="Normal 7 6 4 2 4" xfId="14516" xr:uid="{CC234420-619E-47B0-8249-FD336A56A82E}"/>
    <cellStyle name="Normal 7 6 4 2 4 2" xfId="31598" xr:uid="{36347F2B-08FB-42B6-8690-9BBF6A8BB78F}"/>
    <cellStyle name="Normal 7 6 4 2 5" xfId="22949" xr:uid="{EEF1B2A9-0668-417F-A32A-55839B681C18}"/>
    <cellStyle name="Normal 7 6 4 3" xfId="11820" xr:uid="{4F61F26E-2322-4A09-A422-79C9E62CBA24}"/>
    <cellStyle name="Normal 7 6 4 3 2" xfId="20149" xr:uid="{31923F15-7817-4D9A-86B9-8772F06A8978}"/>
    <cellStyle name="Normal 7 6 4 3 2 2" xfId="37231" xr:uid="{D8FC8C03-B56E-4296-8710-E9F1361D0C1B}"/>
    <cellStyle name="Normal 7 6 4 3 3" xfId="28938" xr:uid="{A2683610-36E1-4465-9F70-3F7041DFB552}"/>
    <cellStyle name="Normal 7 6 4 4" xfId="6467" xr:uid="{C8F09455-EDA4-4E16-9AFE-E73EDDFB0B59}"/>
    <cellStyle name="Normal 7 6 4 4 2" xfId="15387" xr:uid="{B5DE24D9-A17D-4C0C-91C4-6481E4250D9E}"/>
    <cellStyle name="Normal 7 6 4 4 2 2" xfId="32469" xr:uid="{56B0561C-957F-4A30-B0FD-E6A95E63DFBC}"/>
    <cellStyle name="Normal 7 6 4 4 3" xfId="23830" xr:uid="{2D609FFA-2732-43CE-B785-E6A32C14A186}"/>
    <cellStyle name="Normal 7 6 4 5" xfId="13262" xr:uid="{74912156-F8CE-4EF3-8894-138D8924D94B}"/>
    <cellStyle name="Normal 7 6 4 5 2" xfId="30344" xr:uid="{C93358BD-4DA7-4700-A406-A3CA8B96E92B}"/>
    <cellStyle name="Normal 7 6 4 6" xfId="21683" xr:uid="{8AE03D85-B6E7-45B3-8D27-D8F1BCA8BB17}"/>
    <cellStyle name="Normal 7 6 4 7" xfId="3835" xr:uid="{FF8D2AEB-9FE5-40B7-A828-36195070BDE9}"/>
    <cellStyle name="Normal 7 6 5" xfId="5159" xr:uid="{3545E2C3-D896-4232-A80F-9AF9255671BA}"/>
    <cellStyle name="Normal 7 6 5 2" xfId="10870" xr:uid="{2C0E5EA0-501A-4A13-848B-E6A488DE14C3}"/>
    <cellStyle name="Normal 7 6 5 2 2" xfId="12277" xr:uid="{06AC8B1E-C572-44AB-AC88-26EBE93B3389}"/>
    <cellStyle name="Normal 7 6 5 2 2 2" xfId="20605" xr:uid="{F04FA09A-D213-437F-BB2D-075FE85AB45A}"/>
    <cellStyle name="Normal 7 6 5 2 2 2 2" xfId="37687" xr:uid="{59E61212-DDCF-485C-AF8B-213F23E9DB35}"/>
    <cellStyle name="Normal 7 6 5 2 2 3" xfId="29394" xr:uid="{E3CF11C6-9B19-4ED8-B382-116CEA0E6408}"/>
    <cellStyle name="Normal 7 6 5 2 3" xfId="19234" xr:uid="{2585881A-A299-41EA-9A82-138D165D7892}"/>
    <cellStyle name="Normal 7 6 5 2 3 2" xfId="36316" xr:uid="{130AC3F3-62DF-4B83-88DC-A706E87A474B}"/>
    <cellStyle name="Normal 7 6 5 2 4" xfId="28023" xr:uid="{046D72DC-6DA6-4375-9133-CC4FC448E95A}"/>
    <cellStyle name="Normal 7 6 5 3" xfId="11515" xr:uid="{032CC1A5-C17B-4D20-83E1-4D61C774D0C4}"/>
    <cellStyle name="Normal 7 6 5 3 2" xfId="19844" xr:uid="{422585B0-B300-456F-912D-A24717D79B10}"/>
    <cellStyle name="Normal 7 6 5 3 2 2" xfId="36926" xr:uid="{088C8AD1-02DA-48D7-99AE-40D4F6529CFF}"/>
    <cellStyle name="Normal 7 6 5 3 3" xfId="28633" xr:uid="{3ED47257-C6D0-4400-96B5-1768501B4C47}"/>
    <cellStyle name="Normal 7 6 5 4" xfId="7197" xr:uid="{92E0958C-BA50-4575-9FB7-15850C9B1C00}"/>
    <cellStyle name="Normal 7 6 5 4 2" xfId="16068" xr:uid="{7942A942-E5B6-4F83-8EFF-9BC5EE938C49}"/>
    <cellStyle name="Normal 7 6 5 4 2 2" xfId="33150" xr:uid="{7EB69775-3519-46DF-94D8-5B126794A8B4}"/>
    <cellStyle name="Normal 7 6 5 4 3" xfId="24531" xr:uid="{A1CB614F-A1C7-49D6-84E6-A2B23C651E64}"/>
    <cellStyle name="Normal 7 6 5 5" xfId="14121" xr:uid="{E4D8B78B-A823-4BB9-9729-6FB33D263206}"/>
    <cellStyle name="Normal 7 6 5 5 2" xfId="31203" xr:uid="{B6D14B50-92D3-40F7-B0AA-9D4AE9EEDB64}"/>
    <cellStyle name="Normal 7 6 5 6" xfId="22550" xr:uid="{21ADD7C9-49F0-478C-9BBE-0AA643D9F7A6}"/>
    <cellStyle name="Normal 7 6 6" xfId="4426" xr:uid="{AD82EF36-4558-4CCE-8A78-EEAF476BDFF4}"/>
    <cellStyle name="Normal 7 6 6 2" xfId="12132" xr:uid="{8BB9BBC0-6E68-486E-A006-6DAC4E34EF6D}"/>
    <cellStyle name="Normal 7 6 6 2 2" xfId="20460" xr:uid="{2B638FF5-858A-4ABC-B71B-BB793CD1C252}"/>
    <cellStyle name="Normal 7 6 6 2 2 2" xfId="37542" xr:uid="{BDF478C1-4594-4DED-924C-96AEE13646CE}"/>
    <cellStyle name="Normal 7 6 6 2 3" xfId="29249" xr:uid="{655DEFD7-CA07-4C79-88B7-E75BD1FDD907}"/>
    <cellStyle name="Normal 7 6 6 3" xfId="10699" xr:uid="{74E3F588-F9FF-4E05-A558-153488A31823}"/>
    <cellStyle name="Normal 7 6 6 3 2" xfId="19090" xr:uid="{6581139D-63F1-43A6-BFCC-79301CF53F1E}"/>
    <cellStyle name="Normal 7 6 6 3 2 2" xfId="36172" xr:uid="{86160C9B-E783-4FF4-A1E1-78A3E50632E2}"/>
    <cellStyle name="Normal 7 6 6 3 3" xfId="27879" xr:uid="{3FDF1038-FAE6-4D55-A218-15EB70E185BC}"/>
    <cellStyle name="Normal 7 6 6 4" xfId="13560" xr:uid="{73424489-6896-46E9-9873-61388EE910F1}"/>
    <cellStyle name="Normal 7 6 6 4 2" xfId="30642" xr:uid="{F130211A-B4DE-49C3-8A4B-7164910F0FFE}"/>
    <cellStyle name="Normal 7 6 6 5" xfId="21977" xr:uid="{9B9EC249-EAEF-4297-9797-B39AE152D0A0}"/>
    <cellStyle name="Normal 7 6 7" xfId="11350" xr:uid="{79B176B8-3EB4-42A3-92B5-D68F394DFCA4}"/>
    <cellStyle name="Normal 7 6 7 2" xfId="19699" xr:uid="{4894C6C4-6B63-4846-8885-B89D0B2008E1}"/>
    <cellStyle name="Normal 7 6 7 2 2" xfId="36781" xr:uid="{13E360DE-33B4-4D0F-BA0F-8DB876D61B56}"/>
    <cellStyle name="Normal 7 6 7 3" xfId="28488" xr:uid="{BF52BBBD-D83C-44A8-909A-A626D725D3F5}"/>
    <cellStyle name="Normal 7 6 8" xfId="6159" xr:uid="{97598E71-6610-4709-8A77-06C9091BF846}"/>
    <cellStyle name="Normal 7 6 8 2" xfId="15084" xr:uid="{C4755678-8EF6-47B1-8D0C-4EACD4A7251C}"/>
    <cellStyle name="Normal 7 6 8 2 2" xfId="32166" xr:uid="{8C79D3E9-CB76-4F30-9E65-AE38465B44DF}"/>
    <cellStyle name="Normal 7 6 8 3" xfId="23523" xr:uid="{5D6BBAE2-F6E1-4E37-804D-D89098788302}"/>
    <cellStyle name="Normal 7 6 9" xfId="12953" xr:uid="{5492CA60-480E-4A14-94F4-2CD2B99D18ED}"/>
    <cellStyle name="Normal 7 6 9 2" xfId="30038" xr:uid="{6DBC1118-C709-4D2F-89F4-68A74632C354}"/>
    <cellStyle name="Normal 7 7" xfId="2395" xr:uid="{27E8A6F0-F677-433B-9632-6DB56A79AF05}"/>
    <cellStyle name="Normal 7 7 10" xfId="3530" xr:uid="{9C6B4C96-AEBF-4FEB-A901-CFB912FA2EF9}"/>
    <cellStyle name="Normal 7 7 11" xfId="2774" xr:uid="{02311755-D4AC-4839-9CFC-FD1FC8791891}"/>
    <cellStyle name="Normal 7 7 12" xfId="38531" xr:uid="{7B683C55-E9D7-4DF4-B7CC-0D0072A1AA76}"/>
    <cellStyle name="Normal 7 7 2" xfId="2916" xr:uid="{3B485CC7-9E6D-4D28-888E-2A3F74CE4142}"/>
    <cellStyle name="Normal 7 7 2 2" xfId="3227" xr:uid="{39878487-4BAF-41C5-9B8F-985A67B306E5}"/>
    <cellStyle name="Normal 7 7 2 2 2" xfId="5710" xr:uid="{5A83D651-6C17-446F-9BBC-B527308FCD13}"/>
    <cellStyle name="Normal 7 7 2 2 2 2" xfId="12726" xr:uid="{E62A2AEE-65C0-4EFA-AB30-BBFACBEFD04C}"/>
    <cellStyle name="Normal 7 7 2 2 2 2 2" xfId="21054" xr:uid="{13B009EB-3E11-4A2E-8ED4-B5501D75DE03}"/>
    <cellStyle name="Normal 7 7 2 2 2 2 2 2" xfId="38136" xr:uid="{B7211608-6870-40E9-B0A9-A68A37A8F9E4}"/>
    <cellStyle name="Normal 7 7 2 2 2 2 3" xfId="29843" xr:uid="{9B935CC0-149A-46A7-813C-9A7F6D537741}"/>
    <cellStyle name="Normal 7 7 2 2 2 3" xfId="11168" xr:uid="{4DE3F338-A47B-49B2-845E-343FA799C359}"/>
    <cellStyle name="Normal 7 7 2 2 2 3 2" xfId="19532" xr:uid="{E1F34840-D438-4E07-960A-01FF5D52E719}"/>
    <cellStyle name="Normal 7 7 2 2 2 3 2 2" xfId="36614" xr:uid="{61237164-68C5-4CEE-8948-CD76387FB1BC}"/>
    <cellStyle name="Normal 7 7 2 2 2 3 3" xfId="28321" xr:uid="{7165FDFF-BA3B-4FAD-84CB-BE0FC38FCC4C}"/>
    <cellStyle name="Normal 7 7 2 2 2 4" xfId="14660" xr:uid="{B013AF31-21E7-4472-956B-9A8D5CDF2598}"/>
    <cellStyle name="Normal 7 7 2 2 2 4 2" xfId="31742" xr:uid="{D959421F-876D-4BC5-8450-9597FB9BDE3A}"/>
    <cellStyle name="Normal 7 7 2 2 2 5" xfId="23093" xr:uid="{3B4F9F85-F598-4E77-9F62-5C321BA40A6C}"/>
    <cellStyle name="Normal 7 7 2 2 3" xfId="11964" xr:uid="{54CFF06F-4F73-47DE-8AA3-C2F9806F8717}"/>
    <cellStyle name="Normal 7 7 2 2 3 2" xfId="20293" xr:uid="{114D497E-957E-499A-B012-69A3BB87E940}"/>
    <cellStyle name="Normal 7 7 2 2 3 2 2" xfId="37375" xr:uid="{4AD89D56-D61F-4388-A79C-5F71977623D8}"/>
    <cellStyle name="Normal 7 7 2 2 3 3" xfId="29082" xr:uid="{C01245B9-0474-4DA8-B4CB-1458F394D1C8}"/>
    <cellStyle name="Normal 7 7 2 2 4" xfId="6611" xr:uid="{4EB987CF-CCA7-48F8-8000-4F20865E8CAC}"/>
    <cellStyle name="Normal 7 7 2 2 4 2" xfId="15531" xr:uid="{F6234229-077C-431E-81C1-10481EF77D83}"/>
    <cellStyle name="Normal 7 7 2 2 4 2 2" xfId="32613" xr:uid="{A2C23598-D29D-4BEB-95A5-4C7CDFF90333}"/>
    <cellStyle name="Normal 7 7 2 2 4 3" xfId="23974" xr:uid="{C16E78AD-DA8E-4D8E-9104-F89D9F492A73}"/>
    <cellStyle name="Normal 7 7 2 2 5" xfId="13406" xr:uid="{A73322D4-C249-4789-B7FC-AFE9890BF3D0}"/>
    <cellStyle name="Normal 7 7 2 2 5 2" xfId="30488" xr:uid="{42024CB2-7A49-4D24-9D04-1ACBE0D0E549}"/>
    <cellStyle name="Normal 7 7 2 2 6" xfId="21827" xr:uid="{08CA4B04-E8C7-4098-8368-9817E5156481}"/>
    <cellStyle name="Normal 7 7 2 2 7" xfId="3979" xr:uid="{0927D3DC-DFDD-4ED3-803C-17003F40ECE8}"/>
    <cellStyle name="Normal 7 7 2 3" xfId="5403" xr:uid="{1EA3B09B-8BCE-45D4-AC3C-B6908B3D13F5}"/>
    <cellStyle name="Normal 7 7 2 3 2" xfId="12421" xr:uid="{EDB8557D-739D-433D-9EF8-E8DE7C6655CD}"/>
    <cellStyle name="Normal 7 7 2 3 2 2" xfId="20749" xr:uid="{2E216863-8396-4976-BAEA-300AB4AA90AC}"/>
    <cellStyle name="Normal 7 7 2 3 2 2 2" xfId="37831" xr:uid="{DDC463E2-3E77-4515-AA9F-60D54004A894}"/>
    <cellStyle name="Normal 7 7 2 3 2 3" xfId="29538" xr:uid="{D4AF5171-884A-4BCE-9620-B6B8291BBAFA}"/>
    <cellStyle name="Normal 7 7 2 3 3" xfId="7345" xr:uid="{FDDCE612-2EC8-4919-85A4-BB41B2597710}"/>
    <cellStyle name="Normal 7 7 2 3 3 2" xfId="16213" xr:uid="{C25CC7C8-BEE9-4196-9E92-677393AC193C}"/>
    <cellStyle name="Normal 7 7 2 3 3 2 2" xfId="33295" xr:uid="{B6E59FFB-4F9B-4C03-90B8-CA1CDFB5943D}"/>
    <cellStyle name="Normal 7 7 2 3 3 3" xfId="24679" xr:uid="{7C4D8110-CC8D-4B67-838D-67C0EB0836AF}"/>
    <cellStyle name="Normal 7 7 2 3 4" xfId="14357" xr:uid="{F306A5F5-4CBB-45D3-937D-12A131D12216}"/>
    <cellStyle name="Normal 7 7 2 3 4 2" xfId="31439" xr:uid="{D8A4B821-5785-4EE3-80F2-50FE33637F85}"/>
    <cellStyle name="Normal 7 7 2 3 5" xfId="22790" xr:uid="{18986774-E663-4447-8D4C-F6F259618616}"/>
    <cellStyle name="Normal 7 7 2 4" xfId="4785" xr:uid="{6AB71CED-EA71-4AC3-9907-8E38D3198543}"/>
    <cellStyle name="Normal 7 7 2 4 2" xfId="11659" xr:uid="{DE0D7517-A0EF-4E3E-A077-5EB52323A211}"/>
    <cellStyle name="Normal 7 7 2 4 2 2" xfId="19988" xr:uid="{AF29DB74-2964-4320-BD90-C7CDC8C8BA89}"/>
    <cellStyle name="Normal 7 7 2 4 2 2 2" xfId="37070" xr:uid="{A97D87AF-0BF4-4B8A-8655-8807C7BAA8B4}"/>
    <cellStyle name="Normal 7 7 2 4 2 3" xfId="28777" xr:uid="{F1A00E85-33CC-4A76-863D-C34EFBEA4D5E}"/>
    <cellStyle name="Normal 7 7 2 4 3" xfId="13868" xr:uid="{DB26A6C0-070A-470B-818F-93684158FDEF}"/>
    <cellStyle name="Normal 7 7 2 4 3 2" xfId="30950" xr:uid="{6D5F1B20-5EED-40BF-8D26-1C5402B3BEE5}"/>
    <cellStyle name="Normal 7 7 2 4 4" xfId="22284" xr:uid="{2814EF50-87F5-4005-9C06-E92CF5DF318D}"/>
    <cellStyle name="Normal 7 7 2 5" xfId="6308" xr:uid="{CCE3807D-D7D4-4D53-934A-44BF0B98813F}"/>
    <cellStyle name="Normal 7 7 2 5 2" xfId="15228" xr:uid="{5FC77B73-6D7E-4788-9B18-443CEB323A5B}"/>
    <cellStyle name="Normal 7 7 2 5 2 2" xfId="32310" xr:uid="{7A84EE2A-A6A7-493F-BD39-E84E8FF2B85C}"/>
    <cellStyle name="Normal 7 7 2 5 3" xfId="23671" xr:uid="{4B7D0B16-4AA4-4133-9C4F-A5E6A360238D}"/>
    <cellStyle name="Normal 7 7 2 6" xfId="13101" xr:uid="{D01286A3-03EB-44A3-8244-12E09B536DA9}"/>
    <cellStyle name="Normal 7 7 2 6 2" xfId="30183" xr:uid="{5AA5B595-2D6A-462C-85E3-BC8B5C49047D}"/>
    <cellStyle name="Normal 7 7 2 7" xfId="21522" xr:uid="{6599ED37-FA09-44BC-A57A-964BE98D28C2}"/>
    <cellStyle name="Normal 7 7 2 8" xfId="3674" xr:uid="{F6466351-0126-45ED-A567-043E20B1A758}"/>
    <cellStyle name="Normal 7 7 3" xfId="3085" xr:uid="{1EDDB73E-07E7-4854-A504-BCC16A2A75C3}"/>
    <cellStyle name="Normal 7 7 3 2" xfId="5568" xr:uid="{70CAD71E-F901-45AA-8925-E6A91692CBD7}"/>
    <cellStyle name="Normal 7 7 3 2 2" xfId="12584" xr:uid="{EE04D1B3-1FC3-4F49-ADC1-56330325BD8C}"/>
    <cellStyle name="Normal 7 7 3 2 2 2" xfId="20912" xr:uid="{BF6B4B46-26DF-44FE-9235-14C34803D723}"/>
    <cellStyle name="Normal 7 7 3 2 2 2 2" xfId="37994" xr:uid="{C5EF6486-4C6B-4803-A415-244D7585B0BA}"/>
    <cellStyle name="Normal 7 7 3 2 2 3" xfId="29701" xr:uid="{36812228-A8E7-4BB8-B18F-BE213EF44F97}"/>
    <cellStyle name="Normal 7 7 3 2 3" xfId="11028" xr:uid="{9FDF3909-2DB4-4761-B794-03C4CAB5B15E}"/>
    <cellStyle name="Normal 7 7 3 2 3 2" xfId="19392" xr:uid="{65FC2F86-9708-45EC-B496-703C39771B18}"/>
    <cellStyle name="Normal 7 7 3 2 3 2 2" xfId="36474" xr:uid="{C3557190-9A22-431E-8317-781782B1713B}"/>
    <cellStyle name="Normal 7 7 3 2 3 3" xfId="28181" xr:uid="{0C1C6000-04C9-42C7-9467-480EEC16D364}"/>
    <cellStyle name="Normal 7 7 3 2 4" xfId="14518" xr:uid="{F0EEA488-9CB8-4A39-B559-D9D92926643D}"/>
    <cellStyle name="Normal 7 7 3 2 4 2" xfId="31600" xr:uid="{C51EE226-51BF-462E-8BF8-F4F317E2F31B}"/>
    <cellStyle name="Normal 7 7 3 2 5" xfId="22951" xr:uid="{4CF1B80E-0539-4889-B552-AEC05F0DBF4F}"/>
    <cellStyle name="Normal 7 7 3 3" xfId="11822" xr:uid="{44547DE2-DC1B-4C79-BB6E-E684447A51B9}"/>
    <cellStyle name="Normal 7 7 3 3 2" xfId="20151" xr:uid="{7102EFFC-27D4-4277-823E-3812123014DB}"/>
    <cellStyle name="Normal 7 7 3 3 2 2" xfId="37233" xr:uid="{CDEC35C4-3636-4EF9-A869-0935F4541643}"/>
    <cellStyle name="Normal 7 7 3 3 3" xfId="28940" xr:uid="{65929150-EBC1-4F82-BF08-3E9CCC07CC63}"/>
    <cellStyle name="Normal 7 7 3 4" xfId="6469" xr:uid="{79B6BCFF-3143-481B-A132-8FFE0CFE937D}"/>
    <cellStyle name="Normal 7 7 3 4 2" xfId="15389" xr:uid="{69C09FAD-C4F8-4765-BB98-502C61F4CD00}"/>
    <cellStyle name="Normal 7 7 3 4 2 2" xfId="32471" xr:uid="{860F9633-225F-4DF8-BBC8-BA2664C77E87}"/>
    <cellStyle name="Normal 7 7 3 4 3" xfId="23832" xr:uid="{4E9A43DA-2952-4CA3-94BB-E003E0200245}"/>
    <cellStyle name="Normal 7 7 3 5" xfId="13264" xr:uid="{0B6C7378-0197-417D-B430-5BC968B2B10A}"/>
    <cellStyle name="Normal 7 7 3 5 2" xfId="30346" xr:uid="{2C442B80-D096-427D-98E6-982B80184C20}"/>
    <cellStyle name="Normal 7 7 3 6" xfId="21685" xr:uid="{18C0E447-A367-4431-B662-CD4EFD8836A2}"/>
    <cellStyle name="Normal 7 7 3 7" xfId="3837" xr:uid="{DE517BAF-4624-4BC4-A25A-B97FC0F10D84}"/>
    <cellStyle name="Normal 7 7 4" xfId="5161" xr:uid="{86DC7BCB-4C96-447E-8203-199F0A338C5C}"/>
    <cellStyle name="Normal 7 7 4 2" xfId="10872" xr:uid="{1496ED6F-3603-40B0-B3D1-DFB2D5F9CA7E}"/>
    <cellStyle name="Normal 7 7 4 2 2" xfId="12279" xr:uid="{EDE7C9AD-D276-451B-96A0-AD2AC14871A1}"/>
    <cellStyle name="Normal 7 7 4 2 2 2" xfId="20607" xr:uid="{0F5778E5-5D3B-4C70-A864-785E3D9C3D1F}"/>
    <cellStyle name="Normal 7 7 4 2 2 2 2" xfId="37689" xr:uid="{EB7B5750-E173-44B8-B179-6596951FDEA0}"/>
    <cellStyle name="Normal 7 7 4 2 2 3" xfId="29396" xr:uid="{C5386313-F96F-4B55-B35B-7C1319542A0E}"/>
    <cellStyle name="Normal 7 7 4 2 3" xfId="19236" xr:uid="{6370DA13-BD47-4076-9FFF-2438857A1486}"/>
    <cellStyle name="Normal 7 7 4 2 3 2" xfId="36318" xr:uid="{FA040C46-CA0D-45AB-A49B-4815BFAA628F}"/>
    <cellStyle name="Normal 7 7 4 2 4" xfId="28025" xr:uid="{DF062969-DD3D-4AD2-9A08-CE6F387FD42F}"/>
    <cellStyle name="Normal 7 7 4 3" xfId="11517" xr:uid="{E6CEA59E-1C3B-404D-86B8-4A40841FD96F}"/>
    <cellStyle name="Normal 7 7 4 3 2" xfId="19846" xr:uid="{D5CFD0DF-27AD-44E9-949E-A74E4663385C}"/>
    <cellStyle name="Normal 7 7 4 3 2 2" xfId="36928" xr:uid="{A71D47BD-700D-47CE-AEA3-37C958A1C5F1}"/>
    <cellStyle name="Normal 7 7 4 3 3" xfId="28635" xr:uid="{339F824F-80CD-476C-B371-E196D1C499D4}"/>
    <cellStyle name="Normal 7 7 4 4" xfId="7199" xr:uid="{5BD16F9B-8FA9-4B3A-A062-72DC78478D90}"/>
    <cellStyle name="Normal 7 7 4 4 2" xfId="16070" xr:uid="{FDA3AD89-35B6-4872-B37F-FD5FBAF246CA}"/>
    <cellStyle name="Normal 7 7 4 4 2 2" xfId="33152" xr:uid="{3FE56540-FB68-44CE-8AFB-5B253CDB635F}"/>
    <cellStyle name="Normal 7 7 4 4 3" xfId="24533" xr:uid="{8B86C50E-1A5A-49B8-9626-149A755B06CC}"/>
    <cellStyle name="Normal 7 7 4 5" xfId="14123" xr:uid="{B400F0A3-C8C9-45F9-BE79-AE37B2D215FF}"/>
    <cellStyle name="Normal 7 7 4 5 2" xfId="31205" xr:uid="{456CDDAB-0836-4425-B8D0-9FA9AD904D36}"/>
    <cellStyle name="Normal 7 7 4 6" xfId="22552" xr:uid="{1FEE76A2-0A1F-45CE-8920-ADCC1471D11C}"/>
    <cellStyle name="Normal 7 7 5" xfId="4469" xr:uid="{6B000DF2-2E83-4038-87DC-2D8BAD13E607}"/>
    <cellStyle name="Normal 7 7 5 2" xfId="12134" xr:uid="{589D7640-CFBE-4069-A119-9985C77A682B}"/>
    <cellStyle name="Normal 7 7 5 2 2" xfId="20462" xr:uid="{401A23C2-106C-4F05-ABA8-E6418780B255}"/>
    <cellStyle name="Normal 7 7 5 2 2 2" xfId="37544" xr:uid="{718AF2E8-8EE3-430D-B06F-524BED29F760}"/>
    <cellStyle name="Normal 7 7 5 2 3" xfId="29251" xr:uid="{214075C6-7384-4918-9D02-76A4447E160D}"/>
    <cellStyle name="Normal 7 7 5 3" xfId="10701" xr:uid="{CC585ED1-042B-40D9-8272-8E8C9AB903A8}"/>
    <cellStyle name="Normal 7 7 5 3 2" xfId="19092" xr:uid="{66FCD626-959F-4509-A631-FD08407B02D3}"/>
    <cellStyle name="Normal 7 7 5 3 2 2" xfId="36174" xr:uid="{40BAC36C-3873-4F0A-8294-8787A6314FC4}"/>
    <cellStyle name="Normal 7 7 5 3 3" xfId="27881" xr:uid="{9A6B4BE3-256F-4E56-A3D8-46AF2AB04F38}"/>
    <cellStyle name="Normal 7 7 5 4" xfId="13583" xr:uid="{67EB5EA0-46E5-4D83-BC50-33CC42C2F1D9}"/>
    <cellStyle name="Normal 7 7 5 4 2" xfId="30665" xr:uid="{3F4CB69A-DA95-4E31-9639-996D867E55C1}"/>
    <cellStyle name="Normal 7 7 5 5" xfId="22000" xr:uid="{7CA85EDF-A208-4BCC-8059-6ECD3707051F}"/>
    <cellStyle name="Normal 7 7 6" xfId="11352" xr:uid="{AE395B55-E0B4-4146-8E89-302C71DE234D}"/>
    <cellStyle name="Normal 7 7 6 2" xfId="19701" xr:uid="{67F740DF-5719-4A74-A40A-6EEAA3758411}"/>
    <cellStyle name="Normal 7 7 6 2 2" xfId="36783" xr:uid="{054BAB7C-4E71-45A1-8924-3896F927B684}"/>
    <cellStyle name="Normal 7 7 6 3" xfId="28490" xr:uid="{D012E8ED-515A-4697-B82B-71795B29A2CE}"/>
    <cellStyle name="Normal 7 7 7" xfId="6161" xr:uid="{22ADC0B3-C7E9-4DC0-BCFA-FCDED66767F6}"/>
    <cellStyle name="Normal 7 7 7 2" xfId="15086" xr:uid="{5A0B2427-3582-4218-B6E2-515A381A9988}"/>
    <cellStyle name="Normal 7 7 7 2 2" xfId="32168" xr:uid="{D3ECD7E9-7EFE-465C-9BD5-69F1D952D10A}"/>
    <cellStyle name="Normal 7 7 7 3" xfId="23525" xr:uid="{302607F5-0F04-4698-85A4-64B06EA5DAEF}"/>
    <cellStyle name="Normal 7 7 8" xfId="12955" xr:uid="{EC21C0ED-78EC-4CE7-AB03-C8F702A887F3}"/>
    <cellStyle name="Normal 7 7 8 2" xfId="30040" xr:uid="{0631E6FE-CDC5-4892-8D47-4B07D73DC22D}"/>
    <cellStyle name="Normal 7 7 9" xfId="21289" xr:uid="{E5115A46-6883-494E-B87B-890B7BDC0D19}"/>
    <cellStyle name="Normal 7 8" xfId="2392" xr:uid="{40E6C017-6866-4646-A15E-39E8BE27EBC2}"/>
    <cellStyle name="Normal 7 8 10" xfId="38528" xr:uid="{A0A2D70C-F4D6-41E0-9C04-D36744C21EF1}"/>
    <cellStyle name="Normal 7 8 2" xfId="3224" xr:uid="{D07313BE-B2FC-471F-9490-B4FA6A86820A}"/>
    <cellStyle name="Normal 7 8 2 2" xfId="5707" xr:uid="{4523B5A7-E6DD-42AE-8265-86010DCF79C2}"/>
    <cellStyle name="Normal 7 8 2 2 2" xfId="12723" xr:uid="{8CB3B784-3A94-461C-AF24-C0485EA5263E}"/>
    <cellStyle name="Normal 7 8 2 2 2 2" xfId="21051" xr:uid="{60566395-1061-4CE7-BF13-114B50AFC4D0}"/>
    <cellStyle name="Normal 7 8 2 2 2 2 2" xfId="38133" xr:uid="{873E6D64-D6BD-4DFD-9833-9827A7418108}"/>
    <cellStyle name="Normal 7 8 2 2 2 3" xfId="29840" xr:uid="{4F14BC0D-E614-4B64-AAE4-9ECFF836D1C5}"/>
    <cellStyle name="Normal 7 8 2 2 3" xfId="11165" xr:uid="{6F8E8CBC-F8E2-4944-B187-B3095D918C94}"/>
    <cellStyle name="Normal 7 8 2 2 3 2" xfId="19529" xr:uid="{2743F5AC-BCA1-4BD9-89BF-CDC574B557EB}"/>
    <cellStyle name="Normal 7 8 2 2 3 2 2" xfId="36611" xr:uid="{3664EFDB-76DD-416B-B7CA-D8595B435958}"/>
    <cellStyle name="Normal 7 8 2 2 3 3" xfId="28318" xr:uid="{9815C55D-DF1A-4178-8358-DDC109FDECD4}"/>
    <cellStyle name="Normal 7 8 2 2 4" xfId="14657" xr:uid="{01714F14-2C9E-4591-B18A-6268523E5BAC}"/>
    <cellStyle name="Normal 7 8 2 2 4 2" xfId="31739" xr:uid="{697689E6-384D-4E91-B54C-E932D0E81966}"/>
    <cellStyle name="Normal 7 8 2 2 5" xfId="23090" xr:uid="{83CCCD6E-EA1D-4645-BB76-E078A8126586}"/>
    <cellStyle name="Normal 7 8 2 3" xfId="11961" xr:uid="{20E1C685-7A75-45B6-81E7-786A8E5E00A9}"/>
    <cellStyle name="Normal 7 8 2 3 2" xfId="20290" xr:uid="{FA2450DA-B524-484A-ACBE-6E834A655D85}"/>
    <cellStyle name="Normal 7 8 2 3 2 2" xfId="37372" xr:uid="{B75B93EF-1CC4-4BC0-A396-31974A2EBE7B}"/>
    <cellStyle name="Normal 7 8 2 3 3" xfId="29079" xr:uid="{1505E06A-F302-4D65-B018-E82FEBABA4C6}"/>
    <cellStyle name="Normal 7 8 2 4" xfId="6608" xr:uid="{BEB172CE-1AEE-4D94-9316-9E7CD441D309}"/>
    <cellStyle name="Normal 7 8 2 4 2" xfId="15528" xr:uid="{994D6B65-C5A5-4C35-A9DC-67DAFD166B2C}"/>
    <cellStyle name="Normal 7 8 2 4 2 2" xfId="32610" xr:uid="{5FF1C239-3E51-4779-B638-72861BD7F749}"/>
    <cellStyle name="Normal 7 8 2 4 3" xfId="23971" xr:uid="{1FC218FC-2C8B-463F-9066-C22433D3D22A}"/>
    <cellStyle name="Normal 7 8 2 5" xfId="13403" xr:uid="{412F3979-F065-45FA-A057-CE97AC40BE7C}"/>
    <cellStyle name="Normal 7 8 2 5 2" xfId="30485" xr:uid="{BE77FE7A-9428-4E82-8874-A445E6408F4D}"/>
    <cellStyle name="Normal 7 8 2 6" xfId="21824" xr:uid="{83EFFB75-8FF6-4BBA-9436-EADDC2C6EC57}"/>
    <cellStyle name="Normal 7 8 2 7" xfId="3976" xr:uid="{37465E6E-B30A-442A-80E0-2A7C10539E4D}"/>
    <cellStyle name="Normal 7 8 3" xfId="5400" xr:uid="{4AB9680A-0448-48B6-BC31-9387493BBBAC}"/>
    <cellStyle name="Normal 7 8 3 2" xfId="12418" xr:uid="{1619CB2F-C676-4E59-B404-3B89DD449A34}"/>
    <cellStyle name="Normal 7 8 3 2 2" xfId="20746" xr:uid="{DC72F938-B7CA-46A2-895A-4287937860DD}"/>
    <cellStyle name="Normal 7 8 3 2 2 2" xfId="37828" xr:uid="{6266D4D3-AB40-4BCA-B365-3C39867801FC}"/>
    <cellStyle name="Normal 7 8 3 2 3" xfId="29535" xr:uid="{4C61E81B-4AC6-48D5-851C-7DDE6E5E604E}"/>
    <cellStyle name="Normal 7 8 3 3" xfId="7342" xr:uid="{D9ED4AC0-C3C3-4A8B-BEF9-554843BFFB69}"/>
    <cellStyle name="Normal 7 8 3 3 2" xfId="16210" xr:uid="{64218CF6-02D8-430F-8698-D04CC1ED2E6D}"/>
    <cellStyle name="Normal 7 8 3 3 2 2" xfId="33292" xr:uid="{6E0A9C1F-A349-4FFD-84F2-3E5EA0A80631}"/>
    <cellStyle name="Normal 7 8 3 3 3" xfId="24676" xr:uid="{D981F828-B0B4-4FA3-BFF9-8CFA57127821}"/>
    <cellStyle name="Normal 7 8 3 4" xfId="14354" xr:uid="{C1E27E20-9246-4167-BD10-49FE0DFDF0D4}"/>
    <cellStyle name="Normal 7 8 3 4 2" xfId="31436" xr:uid="{E5A6C410-DE41-469C-9852-AF233F3EF22A}"/>
    <cellStyle name="Normal 7 8 3 5" xfId="22787" xr:uid="{6046B7D8-FBF6-4658-8CA5-9487B0A11781}"/>
    <cellStyle name="Normal 7 8 4" xfId="4317" xr:uid="{9AD19DAE-A7AD-4B81-8CE7-9CD0608400C4}"/>
    <cellStyle name="Normal 7 8 4 2" xfId="11656" xr:uid="{9BBDE462-2B5F-4A4D-A56A-A5689FA2EE91}"/>
    <cellStyle name="Normal 7 8 4 2 2" xfId="19985" xr:uid="{FB836CA7-0F21-4A99-8912-CC35BB73AC78}"/>
    <cellStyle name="Normal 7 8 4 2 2 2" xfId="37067" xr:uid="{3F213377-7E67-4446-A425-C883CEA129FC}"/>
    <cellStyle name="Normal 7 8 4 2 3" xfId="28774" xr:uid="{4D8B1845-5F12-4106-83D9-75D23E86561A}"/>
    <cellStyle name="Normal 7 8 4 3" xfId="13520" xr:uid="{FF40A46C-A3F3-41A2-8E19-C01C8022538A}"/>
    <cellStyle name="Normal 7 8 4 3 2" xfId="30602" xr:uid="{75EC39FE-5445-40BA-A6C4-2F2DD9879F12}"/>
    <cellStyle name="Normal 7 8 4 4" xfId="21940" xr:uid="{D97113A0-7766-44E8-90BE-D4B025FFA3C2}"/>
    <cellStyle name="Normal 7 8 5" xfId="6305" xr:uid="{64AE66A0-AAF7-4976-8B58-258265AF7EAD}"/>
    <cellStyle name="Normal 7 8 5 2" xfId="15225" xr:uid="{79E8CD1D-9264-47A8-AE2C-82EB01BD90ED}"/>
    <cellStyle name="Normal 7 8 5 2 2" xfId="32307" xr:uid="{9BE065B6-C407-45D3-89F5-03661B6ACE29}"/>
    <cellStyle name="Normal 7 8 5 3" xfId="23668" xr:uid="{81774748-2CD5-4616-9A83-14F6889C7335}"/>
    <cellStyle name="Normal 7 8 6" xfId="13098" xr:uid="{2A8B0895-55B1-4155-9CE4-64A5ABDA839C}"/>
    <cellStyle name="Normal 7 8 6 2" xfId="30180" xr:uid="{70EFA7B3-94BA-4521-8753-47453AB5448B}"/>
    <cellStyle name="Normal 7 8 7" xfId="21519" xr:uid="{450C10F2-AF8E-46C9-80E1-17541CD9FE59}"/>
    <cellStyle name="Normal 7 8 8" xfId="3671" xr:uid="{61279AAB-4B89-449C-AA28-434FCF138248}"/>
    <cellStyle name="Normal 7 8 9" xfId="2913" xr:uid="{00E22F65-4FAE-464C-9A39-F15B76D5659B}"/>
    <cellStyle name="Normal 7 9" xfId="3082" xr:uid="{A14228BB-BC73-425E-8FD9-6A53E4607448}"/>
    <cellStyle name="Normal 7 9 2" xfId="5565" xr:uid="{61CEC663-3794-4A21-A84E-85D2590C9C9A}"/>
    <cellStyle name="Normal 7 9 2 2" xfId="12581" xr:uid="{B068AA74-76E0-405B-B8F1-4F3AA8F82F4B}"/>
    <cellStyle name="Normal 7 9 2 2 2" xfId="20909" xr:uid="{C31FC0DB-0339-452B-BD61-B3491004CF6C}"/>
    <cellStyle name="Normal 7 9 2 2 2 2" xfId="37991" xr:uid="{9FC436A8-DA16-4636-825F-64FBAB390E83}"/>
    <cellStyle name="Normal 7 9 2 2 3" xfId="29698" xr:uid="{D55BC73E-0BCF-475C-BFEB-32D6043DECC5}"/>
    <cellStyle name="Normal 7 9 2 3" xfId="7410" xr:uid="{7FEBD428-9D29-4F4A-995B-A1ED94F04D23}"/>
    <cellStyle name="Normal 7 9 2 3 2" xfId="16277" xr:uid="{698812EB-EFE2-4F17-A2D2-EC56CD21AF51}"/>
    <cellStyle name="Normal 7 9 2 3 2 2" xfId="33359" xr:uid="{FB4ED534-D701-484F-BF08-011B42DEAD4D}"/>
    <cellStyle name="Normal 7 9 2 3 3" xfId="24743" xr:uid="{3CDAFFB3-B74D-46FE-ACAD-4CDB79E68B0C}"/>
    <cellStyle name="Normal 7 9 2 4" xfId="14515" xr:uid="{F6CE3C13-A949-4553-81E5-501EFA7D769E}"/>
    <cellStyle name="Normal 7 9 2 4 2" xfId="31597" xr:uid="{D16E1AE5-20E4-47AD-902F-674238E280D4}"/>
    <cellStyle name="Normal 7 9 2 5" xfId="22948" xr:uid="{52702AEF-3D2D-43D6-801D-25A0541B4C24}"/>
    <cellStyle name="Normal 7 9 3" xfId="4610" xr:uid="{B3408254-EBAA-4E38-AE5A-C5649FBAA6A0}"/>
    <cellStyle name="Normal 7 9 3 2" xfId="11819" xr:uid="{748469A4-BA3D-42C3-9B59-2A48BB6CF3C6}"/>
    <cellStyle name="Normal 7 9 3 2 2" xfId="20148" xr:uid="{149607EC-3F22-4A05-8D0D-084D2156BF95}"/>
    <cellStyle name="Normal 7 9 3 2 2 2" xfId="37230" xr:uid="{92133439-77B8-4EF2-80BF-A009013DD724}"/>
    <cellStyle name="Normal 7 9 3 2 3" xfId="28937" xr:uid="{F44DA855-BEEA-4D05-822B-7015CDE930EB}"/>
    <cellStyle name="Normal 7 9 3 3" xfId="13683" xr:uid="{94B0FFB8-8947-4BB2-A827-276BDA7A42EC}"/>
    <cellStyle name="Normal 7 9 3 3 2" xfId="30765" xr:uid="{A837B5AB-B040-4341-B617-121E503BCCFD}"/>
    <cellStyle name="Normal 7 9 3 4" xfId="22098" xr:uid="{4C3F1FA5-F256-40AE-A85D-2DC8030CD5C8}"/>
    <cellStyle name="Normal 7 9 4" xfId="6466" xr:uid="{88C6BFBA-32ED-4B5E-8B8A-64BF74CB6144}"/>
    <cellStyle name="Normal 7 9 4 2" xfId="15386" xr:uid="{A5837786-3DF4-445B-8305-B8C2489031E5}"/>
    <cellStyle name="Normal 7 9 4 2 2" xfId="32468" xr:uid="{CF5C4B39-430D-475F-B75D-9810AAB14D4C}"/>
    <cellStyle name="Normal 7 9 4 3" xfId="23829" xr:uid="{CF16609B-4219-4B1F-8464-81368C4679ED}"/>
    <cellStyle name="Normal 7 9 5" xfId="13261" xr:uid="{F031AE5B-4A5B-424B-BA60-9B133C1BC2BE}"/>
    <cellStyle name="Normal 7 9 5 2" xfId="30343" xr:uid="{88EADD4B-A6DB-49F5-AC6A-34FFBCEDD670}"/>
    <cellStyle name="Normal 7 9 6" xfId="21682" xr:uid="{3ECE9CF5-064F-42A9-AEC3-0923F28A4712}"/>
    <cellStyle name="Normal 7 9 7" xfId="3834" xr:uid="{EA8CBC00-5367-4232-A68A-20C5EB3683C4}"/>
    <cellStyle name="Normal 7_03_Mar 10 RM_RM Others_revised" xfId="1180" xr:uid="{00000000-0005-0000-0000-00009D040000}"/>
    <cellStyle name="Normal 70" xfId="12777" xr:uid="{2D307A6E-C87B-4D14-B90F-6C0CF822FFAF}"/>
    <cellStyle name="Normal 70 2" xfId="21102" xr:uid="{40F54CC1-C893-424C-996F-D30DBA793BA2}"/>
    <cellStyle name="Normal 70 2 2" xfId="38184" xr:uid="{626D626A-CF80-4E02-B3A4-BA105333E37E}"/>
    <cellStyle name="Normal 70 3" xfId="29891" xr:uid="{0E04CEE2-A36A-4C15-86F4-87ACE4FC63AF}"/>
    <cellStyle name="Normal 71" xfId="8474" xr:uid="{941BF1EA-1D26-4379-8748-F915B04268AF}"/>
    <cellStyle name="Normal 72" xfId="10511" xr:uid="{7C49DC64-48D1-43C8-8216-48FF3BA09FD1}"/>
    <cellStyle name="Normal 73" xfId="3379" xr:uid="{62A60368-3372-407A-9612-A0659368DD46}"/>
    <cellStyle name="Normal 73 2" xfId="6010" xr:uid="{345ECABD-D6B9-4163-AEA8-47C451155D81}"/>
    <cellStyle name="Normal 73 2 2" xfId="14935" xr:uid="{F3D068DB-0426-47D5-B271-B0C13A776F44}"/>
    <cellStyle name="Normal 73 2 2 2" xfId="32017" xr:uid="{40E783C0-F18D-4B9B-9786-2B8FF396EBE4}"/>
    <cellStyle name="Normal 73 2 3" xfId="23377" xr:uid="{2A712982-6C3C-4F8C-893A-DDB189573A59}"/>
    <cellStyle name="Normal 73 3" xfId="13949" xr:uid="{E74E6E3A-3222-4C1F-BACF-841B1B107513}"/>
    <cellStyle name="Normal 73 3 2" xfId="31031" xr:uid="{517512DF-6610-43E0-8F86-73E925B94219}"/>
    <cellStyle name="Normal 73 4" xfId="22365" xr:uid="{1B5B0618-6111-442B-BA16-AF715F64C1C5}"/>
    <cellStyle name="Normal 73 5" xfId="4948" xr:uid="{F9D06C50-3653-4AF2-954C-63E64FB1B159}"/>
    <cellStyle name="Normal 74" xfId="6002" xr:uid="{B34C44D6-DE19-4E9D-A35C-A5D221AD35C7}"/>
    <cellStyle name="Normal 74 2" xfId="14927" xr:uid="{35EAAFAC-3382-4232-9A85-F93C29DED2BE}"/>
    <cellStyle name="Normal 74 2 2" xfId="32009" xr:uid="{B333939C-A8DF-4457-96E9-21C3551457E0}"/>
    <cellStyle name="Normal 74 3" xfId="23369" xr:uid="{BEEC9589-B1EE-4136-8E25-68061FD21094}"/>
    <cellStyle name="Normal 75" xfId="12779" xr:uid="{3CBCB09B-5EA6-4D47-A55E-F07B820C08B4}"/>
    <cellStyle name="Normal 75 2" xfId="21104" xr:uid="{38235142-21E1-4875-9CFD-C7F466366F57}"/>
    <cellStyle name="Normal 75 2 2" xfId="38186" xr:uid="{3B5DBD13-AA7F-4388-967C-94363CE9A0F7}"/>
    <cellStyle name="Normal 75 3" xfId="29893" xr:uid="{DFE2CE64-2ADE-47F3-9829-CE9686C7F439}"/>
    <cellStyle name="Normal 76" xfId="12782" xr:uid="{33DCF616-0C78-4165-92DB-7E698B9C5456}"/>
    <cellStyle name="Normal 76 2" xfId="21107" xr:uid="{CFC17906-3DEE-4EFB-B507-9B9E955D4B53}"/>
    <cellStyle name="Normal 76 2 2" xfId="38189" xr:uid="{1EFBE5DE-4A0E-48A8-9C7F-500C07A068AB}"/>
    <cellStyle name="Normal 76 3" xfId="29896" xr:uid="{B0BBBF52-8D92-47A4-BEA2-C096509F1A7A}"/>
    <cellStyle name="Normal 77" xfId="12783" xr:uid="{2A744648-145A-4F22-A4FE-524C1C259A06}"/>
    <cellStyle name="Normal 77 2" xfId="21108" xr:uid="{9E60FDB6-56BC-4B42-B8C6-7238EEDE01E5}"/>
    <cellStyle name="Normal 77 2 2" xfId="38190" xr:uid="{8CE86C47-CC4D-4C90-A6EE-DD5FEAD0633E}"/>
    <cellStyle name="Normal 77 3" xfId="29897" xr:uid="{1E4C4B4A-46FC-4171-9345-7574AD00E265}"/>
    <cellStyle name="Normal 78" xfId="12816" xr:uid="{A03AE4A0-7042-4E6C-8CB2-122C177F2986}"/>
    <cellStyle name="Normal 79" xfId="12796" xr:uid="{F780333C-48F1-4127-9C8B-93F93C574217}"/>
    <cellStyle name="Normal 79 2" xfId="29906" xr:uid="{BE4538B3-4075-405F-8E41-DA0CDB36CA97}"/>
    <cellStyle name="Normal 8" xfId="1181" xr:uid="{00000000-0005-0000-0000-00009E040000}"/>
    <cellStyle name="Normal 8 10" xfId="12956" xr:uid="{6BE0D485-3D45-41C1-A925-0A51C3654283}"/>
    <cellStyle name="Normal 8 10 2" xfId="30041" xr:uid="{385E5B29-4FC4-41D4-B662-E26C790D8C46}"/>
    <cellStyle name="Normal 8 11" xfId="21290" xr:uid="{B9699532-593E-4259-B088-84DFDAA14012}"/>
    <cellStyle name="Normal 8 12" xfId="3531" xr:uid="{124D5A2F-A905-406F-AAD8-F0CA9616BEC4}"/>
    <cellStyle name="Normal 8 13" xfId="2775" xr:uid="{20C48900-7979-4A4A-A775-D1518E2067F9}"/>
    <cellStyle name="Normal 8 14" xfId="38385" xr:uid="{15FB2815-F0D1-4DA9-B7CD-5A1873371DBC}"/>
    <cellStyle name="Normal 8 2" xfId="2397" xr:uid="{4199B176-174F-45BA-A6EA-C259C9AF331E}"/>
    <cellStyle name="Normal 8 2 10" xfId="21291" xr:uid="{7A16FA6B-687D-4645-9920-39DAA6C9D06E}"/>
    <cellStyle name="Normal 8 2 11" xfId="3532" xr:uid="{0BCCDBA5-FB86-45F2-8A0D-C3E1BC5BED38}"/>
    <cellStyle name="Normal 8 2 12" xfId="2776" xr:uid="{142AE674-EF4B-45A2-902D-0345C988BA50}"/>
    <cellStyle name="Normal 8 2 13" xfId="38533" xr:uid="{DEFDF166-1589-4190-9C72-F8A1CBF1070C}"/>
    <cellStyle name="Normal 8 2 2" xfId="2398" xr:uid="{01D44A14-50BD-408D-8F55-F18F0191217E}"/>
    <cellStyle name="Normal 8 2 2 10" xfId="3533" xr:uid="{40FEFFCF-E43D-455E-AB9E-40471EBD15D3}"/>
    <cellStyle name="Normal 8 2 2 11" xfId="2777" xr:uid="{F6707E57-61B5-476F-9B44-20568C5F801C}"/>
    <cellStyle name="Normal 8 2 2 12" xfId="38534" xr:uid="{E4D53C1E-656D-421B-BBF5-8E86ED27F351}"/>
    <cellStyle name="Normal 8 2 2 2" xfId="2919" xr:uid="{69CBF8BA-4DB3-4834-BC94-C5F8ABEC8E52}"/>
    <cellStyle name="Normal 8 2 2 2 2" xfId="3230" xr:uid="{69746A85-29BC-4665-B726-86F3C18D7E76}"/>
    <cellStyle name="Normal 8 2 2 2 2 2" xfId="5713" xr:uid="{8EB7984D-6FD6-4F57-A946-7205F1E89564}"/>
    <cellStyle name="Normal 8 2 2 2 2 2 2" xfId="12729" xr:uid="{C2F4023B-CFED-4C3A-B760-1BFC9FA82F4D}"/>
    <cellStyle name="Normal 8 2 2 2 2 2 2 2" xfId="21057" xr:uid="{AAA8D2D7-2C30-4B7B-87E9-4733BEC29210}"/>
    <cellStyle name="Normal 8 2 2 2 2 2 2 2 2" xfId="38139" xr:uid="{11B9A8A1-667A-447C-94D8-BFA394B9ECA8}"/>
    <cellStyle name="Normal 8 2 2 2 2 2 2 3" xfId="29846" xr:uid="{16656471-8D2D-4E19-B944-EC2278423123}"/>
    <cellStyle name="Normal 8 2 2 2 2 2 3" xfId="11171" xr:uid="{0D164656-A86B-4FBE-B797-2B1C536FD544}"/>
    <cellStyle name="Normal 8 2 2 2 2 2 3 2" xfId="19535" xr:uid="{064F3BDC-5242-4E05-B942-5FE6230FE672}"/>
    <cellStyle name="Normal 8 2 2 2 2 2 3 2 2" xfId="36617" xr:uid="{5849F7BC-17E0-428B-93AE-D4B35C3AFF59}"/>
    <cellStyle name="Normal 8 2 2 2 2 2 3 3" xfId="28324" xr:uid="{2FCEF54E-C9C3-4D00-9045-51BD4E4F2B27}"/>
    <cellStyle name="Normal 8 2 2 2 2 2 4" xfId="14663" xr:uid="{4DAE866C-983B-41BD-9BCF-8358FD6B193B}"/>
    <cellStyle name="Normal 8 2 2 2 2 2 4 2" xfId="31745" xr:uid="{597937CE-4598-4CAF-B79F-B2B0F53B45EF}"/>
    <cellStyle name="Normal 8 2 2 2 2 2 5" xfId="23096" xr:uid="{61C65064-948B-4CA8-9653-7F3ED8C9D2DC}"/>
    <cellStyle name="Normal 8 2 2 2 2 3" xfId="11967" xr:uid="{D37AFE37-79DB-46EE-AD78-188791D6AB63}"/>
    <cellStyle name="Normal 8 2 2 2 2 3 2" xfId="20296" xr:uid="{E9008966-9F33-4C2A-BF73-348EC78396C2}"/>
    <cellStyle name="Normal 8 2 2 2 2 3 2 2" xfId="37378" xr:uid="{F2156C75-CF40-43D2-BF73-E9E21E648B7F}"/>
    <cellStyle name="Normal 8 2 2 2 2 3 3" xfId="29085" xr:uid="{5A0C50CD-B1B7-4440-8ED7-972AF84B04C8}"/>
    <cellStyle name="Normal 8 2 2 2 2 4" xfId="6614" xr:uid="{FA3D6912-6D5A-4FF6-A0EB-67CBD0940415}"/>
    <cellStyle name="Normal 8 2 2 2 2 4 2" xfId="15534" xr:uid="{2BE440DF-5E44-42A3-9385-6625016B8004}"/>
    <cellStyle name="Normal 8 2 2 2 2 4 2 2" xfId="32616" xr:uid="{A866B97B-865C-415A-B891-AB830948FE70}"/>
    <cellStyle name="Normal 8 2 2 2 2 4 3" xfId="23977" xr:uid="{D2DCC75B-63A2-4801-90DE-8712FD0CB2D6}"/>
    <cellStyle name="Normal 8 2 2 2 2 5" xfId="13409" xr:uid="{C140C200-CE76-4CF0-BFB6-37E69304C25C}"/>
    <cellStyle name="Normal 8 2 2 2 2 5 2" xfId="30491" xr:uid="{37543887-4009-4096-B7E8-9C6AF63DFC49}"/>
    <cellStyle name="Normal 8 2 2 2 2 6" xfId="21830" xr:uid="{89D9200F-47F9-43E1-9593-C826DD01464F}"/>
    <cellStyle name="Normal 8 2 2 2 2 7" xfId="3982" xr:uid="{53515E01-3F05-4166-94AD-F0F70CBD1509}"/>
    <cellStyle name="Normal 8 2 2 2 3" xfId="5406" xr:uid="{CDDBA49A-E904-428F-8856-221BA5E72020}"/>
    <cellStyle name="Normal 8 2 2 2 3 2" xfId="12424" xr:uid="{B993F468-3A8A-4456-8606-8220A628F98E}"/>
    <cellStyle name="Normal 8 2 2 2 3 2 2" xfId="20752" xr:uid="{EAA9925A-A574-4BA6-970C-02258E5316C9}"/>
    <cellStyle name="Normal 8 2 2 2 3 2 2 2" xfId="37834" xr:uid="{B6E61EE2-97A0-4BC7-83F7-C612D08DDE70}"/>
    <cellStyle name="Normal 8 2 2 2 3 2 3" xfId="29541" xr:uid="{6F2C59B9-DC17-47BD-AE0E-B7F46D1D0F3C}"/>
    <cellStyle name="Normal 8 2 2 2 3 3" xfId="7348" xr:uid="{8F5EDF96-0B96-49C2-97D7-BEA767D0831D}"/>
    <cellStyle name="Normal 8 2 2 2 3 3 2" xfId="16216" xr:uid="{AB732A8E-DB04-42C6-824F-5F1E119342A2}"/>
    <cellStyle name="Normal 8 2 2 2 3 3 2 2" xfId="33298" xr:uid="{D9D44A85-04B0-44E1-BEE8-DDE59177CFD6}"/>
    <cellStyle name="Normal 8 2 2 2 3 3 3" xfId="24682" xr:uid="{29BBC4FD-29FD-4D98-B955-77760D6D46F8}"/>
    <cellStyle name="Normal 8 2 2 2 3 4" xfId="14360" xr:uid="{B7F50B33-3A0C-4D96-BDAC-5646BFC2E0BF}"/>
    <cellStyle name="Normal 8 2 2 2 3 4 2" xfId="31442" xr:uid="{33FE4052-4B99-47AF-A168-710B10F28208}"/>
    <cellStyle name="Normal 8 2 2 2 3 5" xfId="22793" xr:uid="{A38D0D3A-3BBA-4850-B2FC-B41319B5B74C}"/>
    <cellStyle name="Normal 8 2 2 2 4" xfId="4815" xr:uid="{8814C1F9-AA11-4892-8D85-0057BD96E870}"/>
    <cellStyle name="Normal 8 2 2 2 4 2" xfId="11662" xr:uid="{23AAFFEE-41F0-4BE0-AC99-88B17970F129}"/>
    <cellStyle name="Normal 8 2 2 2 4 2 2" xfId="19991" xr:uid="{90629345-725D-4EF7-979B-805CAD8246D6}"/>
    <cellStyle name="Normal 8 2 2 2 4 2 2 2" xfId="37073" xr:uid="{51E920FF-D30B-4CD2-9DC5-B11A00377E36}"/>
    <cellStyle name="Normal 8 2 2 2 4 2 3" xfId="28780" xr:uid="{197CAA1B-45F4-45F0-8C79-50FB290F0BE8}"/>
    <cellStyle name="Normal 8 2 2 2 4 3" xfId="13898" xr:uid="{38B90E5E-58A6-4B02-888B-4C1018F6F471}"/>
    <cellStyle name="Normal 8 2 2 2 4 3 2" xfId="30980" xr:uid="{40964A22-7490-49C6-B704-DF228D6F786C}"/>
    <cellStyle name="Normal 8 2 2 2 4 4" xfId="22314" xr:uid="{F2158969-8A5E-4CEE-BD25-76EF052E64B4}"/>
    <cellStyle name="Normal 8 2 2 2 5" xfId="6311" xr:uid="{00BED695-00AA-4BBA-8942-2C8D2B4BE5AF}"/>
    <cellStyle name="Normal 8 2 2 2 5 2" xfId="15231" xr:uid="{3FBEC7BD-FD54-44C3-BD6D-AEBFF3A8F1D2}"/>
    <cellStyle name="Normal 8 2 2 2 5 2 2" xfId="32313" xr:uid="{81833CDD-4DED-44FA-AB19-A43BF75564D6}"/>
    <cellStyle name="Normal 8 2 2 2 5 3" xfId="23674" xr:uid="{E448B8CC-28D8-4A11-850C-64F7926DFDE7}"/>
    <cellStyle name="Normal 8 2 2 2 6" xfId="13104" xr:uid="{89EEB0DC-F5AB-418A-9131-6C7A3D0CDC95}"/>
    <cellStyle name="Normal 8 2 2 2 6 2" xfId="30186" xr:uid="{DE258F5F-8592-4DDA-B041-8EC2B6899A72}"/>
    <cellStyle name="Normal 8 2 2 2 7" xfId="21525" xr:uid="{F84061C4-B1A3-478E-A144-5C55B811C863}"/>
    <cellStyle name="Normal 8 2 2 2 8" xfId="3677" xr:uid="{EC11A6E8-664F-4B29-8F34-D5D136B7E8BC}"/>
    <cellStyle name="Normal 8 2 2 3" xfId="3088" xr:uid="{7C43B9FE-068E-4430-B4E1-6C6B4B5EF2DF}"/>
    <cellStyle name="Normal 8 2 2 3 2" xfId="5571" xr:uid="{9A868672-1239-4143-828F-A334EA4F08EC}"/>
    <cellStyle name="Normal 8 2 2 3 2 2" xfId="12587" xr:uid="{6DA812AC-CC4B-430A-B8E0-99BFED3C6937}"/>
    <cellStyle name="Normal 8 2 2 3 2 2 2" xfId="20915" xr:uid="{B1E58FEA-D4AA-4A84-8ED4-995CC8A5BD0C}"/>
    <cellStyle name="Normal 8 2 2 3 2 2 2 2" xfId="37997" xr:uid="{1FA61836-4AFF-40A8-80DE-C9D69E0DAC62}"/>
    <cellStyle name="Normal 8 2 2 3 2 2 3" xfId="29704" xr:uid="{7BEA6905-77F7-40D5-8795-A69CDBD51103}"/>
    <cellStyle name="Normal 8 2 2 3 2 3" xfId="11030" xr:uid="{C148A3DB-80EA-4463-903E-C21367FF278A}"/>
    <cellStyle name="Normal 8 2 2 3 2 3 2" xfId="19394" xr:uid="{87BAE0F8-37A8-4EC8-BC95-73C3265A6C26}"/>
    <cellStyle name="Normal 8 2 2 3 2 3 2 2" xfId="36476" xr:uid="{FD2133F4-75BF-4AC8-9908-81914D8EF90C}"/>
    <cellStyle name="Normal 8 2 2 3 2 3 3" xfId="28183" xr:uid="{33C2F7BB-CFD8-4816-A383-3F173007980D}"/>
    <cellStyle name="Normal 8 2 2 3 2 4" xfId="14521" xr:uid="{DD4CEB85-92D9-484C-8ECE-01D9C90CC33F}"/>
    <cellStyle name="Normal 8 2 2 3 2 4 2" xfId="31603" xr:uid="{E0CDBB01-1AD5-4D53-BD23-892F958852D6}"/>
    <cellStyle name="Normal 8 2 2 3 2 5" xfId="22954" xr:uid="{6087B933-E213-4639-ADF5-0F8E415C6835}"/>
    <cellStyle name="Normal 8 2 2 3 3" xfId="11825" xr:uid="{6092AB23-23A7-4AF0-BD71-9C112BFB7025}"/>
    <cellStyle name="Normal 8 2 2 3 3 2" xfId="20154" xr:uid="{185E241B-2B3F-422F-BA5C-68A5AFBFA49D}"/>
    <cellStyle name="Normal 8 2 2 3 3 2 2" xfId="37236" xr:uid="{DEA9B1DE-B7DB-4AED-93D4-40C1BF48D414}"/>
    <cellStyle name="Normal 8 2 2 3 3 3" xfId="28943" xr:uid="{8BC4A17D-6A5D-443F-A0CC-1B00EF2341F4}"/>
    <cellStyle name="Normal 8 2 2 3 4" xfId="6472" xr:uid="{869C410F-AB0F-414F-B2BC-5712A55101A8}"/>
    <cellStyle name="Normal 8 2 2 3 4 2" xfId="15392" xr:uid="{63D18CB0-3661-44C2-8F6E-8208949942D2}"/>
    <cellStyle name="Normal 8 2 2 3 4 2 2" xfId="32474" xr:uid="{2AE7314A-1FE1-40A5-BF45-CDD4334A00A0}"/>
    <cellStyle name="Normal 8 2 2 3 4 3" xfId="23835" xr:uid="{AF85674F-2558-4933-8230-F3FDF2D91248}"/>
    <cellStyle name="Normal 8 2 2 3 5" xfId="13267" xr:uid="{D7F23966-5AD6-4496-ACD7-565861C88848}"/>
    <cellStyle name="Normal 8 2 2 3 5 2" xfId="30349" xr:uid="{D06AC0D0-A7D6-49E2-9237-1720CAC42007}"/>
    <cellStyle name="Normal 8 2 2 3 6" xfId="21688" xr:uid="{159FB6BC-5D87-47B2-9B7F-3B5E2A03AD3C}"/>
    <cellStyle name="Normal 8 2 2 3 7" xfId="3840" xr:uid="{F9BD8065-8C3C-4732-B086-58BA34B871E6}"/>
    <cellStyle name="Normal 8 2 2 4" xfId="5164" xr:uid="{63C98153-BE7F-4E0F-BA5E-86C2283E0A7B}"/>
    <cellStyle name="Normal 8 2 2 4 2" xfId="10875" xr:uid="{0A4F184B-66E2-45FE-ACDA-91271EC3044F}"/>
    <cellStyle name="Normal 8 2 2 4 2 2" xfId="12282" xr:uid="{8B0A6D42-2836-4C77-8120-D840A7659898}"/>
    <cellStyle name="Normal 8 2 2 4 2 2 2" xfId="20610" xr:uid="{7271BBA3-0B38-43A4-9411-704E9B03E9D0}"/>
    <cellStyle name="Normal 8 2 2 4 2 2 2 2" xfId="37692" xr:uid="{491810DB-9C74-4AA5-B15C-9424B8941693}"/>
    <cellStyle name="Normal 8 2 2 4 2 2 3" xfId="29399" xr:uid="{361BB949-52E3-4E5C-A683-844A841C93FC}"/>
    <cellStyle name="Normal 8 2 2 4 2 3" xfId="19239" xr:uid="{8E5C4CF2-447B-40CD-8BD7-BA4C1E5E5824}"/>
    <cellStyle name="Normal 8 2 2 4 2 3 2" xfId="36321" xr:uid="{0ADD980F-2C8A-48FE-9E22-30C0CF1B78CD}"/>
    <cellStyle name="Normal 8 2 2 4 2 4" xfId="28028" xr:uid="{AD0E589E-9A0F-4ACA-AE95-4B0C1671CE50}"/>
    <cellStyle name="Normal 8 2 2 4 3" xfId="11520" xr:uid="{9BA8FF04-1ED4-424E-B3A0-C3F6F7BA4678}"/>
    <cellStyle name="Normal 8 2 2 4 3 2" xfId="19849" xr:uid="{3869365A-D0F6-45F4-A36E-C3BD7E4D9702}"/>
    <cellStyle name="Normal 8 2 2 4 3 2 2" xfId="36931" xr:uid="{21D8A2B2-B5B2-4898-83EF-08C521955F79}"/>
    <cellStyle name="Normal 8 2 2 4 3 3" xfId="28638" xr:uid="{AB146F12-5B36-4BC8-8FD1-0F77A4B43738}"/>
    <cellStyle name="Normal 8 2 2 4 4" xfId="7202" xr:uid="{3DEF83A5-8548-427C-9C06-276C7286E72A}"/>
    <cellStyle name="Normal 8 2 2 4 4 2" xfId="16073" xr:uid="{0846AD22-F333-4DE7-B4B5-DA6DE360E63C}"/>
    <cellStyle name="Normal 8 2 2 4 4 2 2" xfId="33155" xr:uid="{C901334F-5F0B-4C8A-A54E-DE3E500B620B}"/>
    <cellStyle name="Normal 8 2 2 4 4 3" xfId="24536" xr:uid="{5E264F42-A158-4053-957C-F13F31822ADC}"/>
    <cellStyle name="Normal 8 2 2 4 5" xfId="14126" xr:uid="{C3319D54-5713-4BC6-82EC-22D557B45F69}"/>
    <cellStyle name="Normal 8 2 2 4 5 2" xfId="31208" xr:uid="{2CD74776-85E5-4223-9D71-0CED8CB14517}"/>
    <cellStyle name="Normal 8 2 2 4 6" xfId="22555" xr:uid="{250542B8-D5EF-474D-9389-4356564322C5}"/>
    <cellStyle name="Normal 8 2 2 5" xfId="4548" xr:uid="{4472E69A-C30B-4574-8D15-545803625783}"/>
    <cellStyle name="Normal 8 2 2 5 2" xfId="12137" xr:uid="{8A8E08E9-D3E6-4A82-8494-36597294CCCF}"/>
    <cellStyle name="Normal 8 2 2 5 2 2" xfId="20465" xr:uid="{D8601127-BD79-420F-B20B-0A1B8E1AB263}"/>
    <cellStyle name="Normal 8 2 2 5 2 2 2" xfId="37547" xr:uid="{738C2ABD-3BB6-4BC6-A2BE-003D7946CF58}"/>
    <cellStyle name="Normal 8 2 2 5 2 3" xfId="29254" xr:uid="{E23B1411-F352-4A2B-BB78-59EBE256D1FC}"/>
    <cellStyle name="Normal 8 2 2 5 3" xfId="10704" xr:uid="{3CC1916F-6CC0-48A0-97A4-2A99CFE2E428}"/>
    <cellStyle name="Normal 8 2 2 5 3 2" xfId="19095" xr:uid="{4FB7618D-1A58-4AA7-A74F-D4A3538AD716}"/>
    <cellStyle name="Normal 8 2 2 5 3 2 2" xfId="36177" xr:uid="{54B1A079-3DF3-4B3E-A908-21F16182A3F8}"/>
    <cellStyle name="Normal 8 2 2 5 3 3" xfId="27884" xr:uid="{5336EF37-9759-4CC5-9004-136E69819682}"/>
    <cellStyle name="Normal 8 2 2 5 4" xfId="13641" xr:uid="{8DCAF0D7-ACD6-4423-8615-F4DEE9394987}"/>
    <cellStyle name="Normal 8 2 2 5 4 2" xfId="30723" xr:uid="{85CCAD21-9E9A-4D9A-8CC9-339A31E85504}"/>
    <cellStyle name="Normal 8 2 2 5 5" xfId="22055" xr:uid="{2D0A955B-752E-40C9-95BB-AF0261011B63}"/>
    <cellStyle name="Normal 8 2 2 6" xfId="11355" xr:uid="{67098EC2-679B-450D-9830-8FD72F36B607}"/>
    <cellStyle name="Normal 8 2 2 6 2" xfId="19704" xr:uid="{532988DC-53AF-4456-AE77-6EFD5ABC2ED6}"/>
    <cellStyle name="Normal 8 2 2 6 2 2" xfId="36786" xr:uid="{7053B34C-52EB-4442-BDBF-14B119B39F55}"/>
    <cellStyle name="Normal 8 2 2 6 3" xfId="28493" xr:uid="{5479C645-32A7-41E6-BAE8-122B349E5953}"/>
    <cellStyle name="Normal 8 2 2 7" xfId="6164" xr:uid="{33D619A2-C8D2-47E9-AFA6-F4176EA6C7BE}"/>
    <cellStyle name="Normal 8 2 2 7 2" xfId="15089" xr:uid="{FF6812C9-176B-4E43-8C9D-7126FAC29EBC}"/>
    <cellStyle name="Normal 8 2 2 7 2 2" xfId="32171" xr:uid="{DB4B873E-2917-4D70-839C-E03CED60ABD7}"/>
    <cellStyle name="Normal 8 2 2 7 3" xfId="23528" xr:uid="{6A6E586A-9E80-40E5-9678-5C4F9BAB5ED7}"/>
    <cellStyle name="Normal 8 2 2 8" xfId="12958" xr:uid="{6CD60CD4-BE47-40CF-8AAD-642569B067D7}"/>
    <cellStyle name="Normal 8 2 2 8 2" xfId="30043" xr:uid="{88A3EFEB-CD86-4A3E-82A9-B51C87563516}"/>
    <cellStyle name="Normal 8 2 2 9" xfId="21292" xr:uid="{7BFBEC77-FE63-48BF-ADB6-E7FFADB3EBC5}"/>
    <cellStyle name="Normal 8 2 3" xfId="2918" xr:uid="{A95A4EB4-541D-4549-A1D5-9D0C5B664851}"/>
    <cellStyle name="Normal 8 2 3 2" xfId="3229" xr:uid="{0E3AA144-07CF-43FA-A7B0-A1124CF734AF}"/>
    <cellStyle name="Normal 8 2 3 2 2" xfId="5712" xr:uid="{7FB82FFB-C91B-4577-8755-3DC439251F62}"/>
    <cellStyle name="Normal 8 2 3 2 2 2" xfId="12728" xr:uid="{E22BE9FB-F8EB-4E28-899B-53BC4BD919FA}"/>
    <cellStyle name="Normal 8 2 3 2 2 2 2" xfId="21056" xr:uid="{DEE277FD-D8F3-4299-97D5-B96552D80947}"/>
    <cellStyle name="Normal 8 2 3 2 2 2 2 2" xfId="38138" xr:uid="{28F487A2-F94B-4A15-A0C9-FA94F2206B5F}"/>
    <cellStyle name="Normal 8 2 3 2 2 2 3" xfId="29845" xr:uid="{10D8084D-B304-42C4-A58B-3B95CAED5866}"/>
    <cellStyle name="Normal 8 2 3 2 2 3" xfId="11170" xr:uid="{D0C072F9-D9B8-4EEB-A9BA-764457734171}"/>
    <cellStyle name="Normal 8 2 3 2 2 3 2" xfId="19534" xr:uid="{9955A04A-78E8-469A-9C52-E6DC7BD9F0EC}"/>
    <cellStyle name="Normal 8 2 3 2 2 3 2 2" xfId="36616" xr:uid="{5C2DA568-73DA-426D-A597-1AE0F28E33CD}"/>
    <cellStyle name="Normal 8 2 3 2 2 3 3" xfId="28323" xr:uid="{9275C85B-9A6C-4FE0-9DDB-D9B710576B59}"/>
    <cellStyle name="Normal 8 2 3 2 2 4" xfId="14662" xr:uid="{D43F7B2F-9A11-44A2-8EE5-B62AEEC486CB}"/>
    <cellStyle name="Normal 8 2 3 2 2 4 2" xfId="31744" xr:uid="{FF4E8522-7FFA-44FA-9AF5-CF0AFAA7A598}"/>
    <cellStyle name="Normal 8 2 3 2 2 5" xfId="23095" xr:uid="{B9EB4179-F07D-43EE-9251-B81E0B1F698F}"/>
    <cellStyle name="Normal 8 2 3 2 3" xfId="11966" xr:uid="{2E9B3FAD-C6F3-4168-B618-7613C42F8B0A}"/>
    <cellStyle name="Normal 8 2 3 2 3 2" xfId="20295" xr:uid="{3A70F24A-FFDA-40BA-80AA-E7B7BE563AB0}"/>
    <cellStyle name="Normal 8 2 3 2 3 2 2" xfId="37377" xr:uid="{D58C41FB-4B08-4C57-AF07-A5ADE6E35957}"/>
    <cellStyle name="Normal 8 2 3 2 3 3" xfId="29084" xr:uid="{198566E6-DC8B-445E-B10D-9F8D11A0DE61}"/>
    <cellStyle name="Normal 8 2 3 2 4" xfId="6613" xr:uid="{344AE5DA-8C0B-4C44-AE35-D69B61E755A3}"/>
    <cellStyle name="Normal 8 2 3 2 4 2" xfId="15533" xr:uid="{D315B4BD-C444-4CD7-AFFE-33B31EACA9DE}"/>
    <cellStyle name="Normal 8 2 3 2 4 2 2" xfId="32615" xr:uid="{B41253EA-0813-4104-A038-3A3155FEBD6C}"/>
    <cellStyle name="Normal 8 2 3 2 4 3" xfId="23976" xr:uid="{41E50ED9-1118-413E-AD14-697200BAD09A}"/>
    <cellStyle name="Normal 8 2 3 2 5" xfId="13408" xr:uid="{12CDB0D1-3C5F-4074-86BF-49A4D835B963}"/>
    <cellStyle name="Normal 8 2 3 2 5 2" xfId="30490" xr:uid="{6110EBA2-2215-406D-999E-8430A864E7BE}"/>
    <cellStyle name="Normal 8 2 3 2 6" xfId="21829" xr:uid="{0BAA01D9-5820-4DC0-8653-779534F599F4}"/>
    <cellStyle name="Normal 8 2 3 2 7" xfId="3981" xr:uid="{E401DF72-314E-4F40-AB8C-BF24A731447B}"/>
    <cellStyle name="Normal 8 2 3 3" xfId="5405" xr:uid="{0F9AC1DB-E397-43B5-9B90-C1A29935DE9E}"/>
    <cellStyle name="Normal 8 2 3 3 2" xfId="12423" xr:uid="{C7DFB437-F8E5-4D5F-9AF7-F3292F148768}"/>
    <cellStyle name="Normal 8 2 3 3 2 2" xfId="20751" xr:uid="{F1CA09E8-6FD6-4F84-9676-409E131A7FD6}"/>
    <cellStyle name="Normal 8 2 3 3 2 2 2" xfId="37833" xr:uid="{C9563B64-5648-4747-81D5-FA6E0AF30F0B}"/>
    <cellStyle name="Normal 8 2 3 3 2 3" xfId="29540" xr:uid="{204B26ED-AF09-4AFD-AA35-D273E4533D5B}"/>
    <cellStyle name="Normal 8 2 3 3 3" xfId="7347" xr:uid="{6930BC1C-EE22-46E4-B0FD-1ADCE7F00456}"/>
    <cellStyle name="Normal 8 2 3 3 3 2" xfId="16215" xr:uid="{98BD2300-C42F-43F2-8B43-86A976822DD2}"/>
    <cellStyle name="Normal 8 2 3 3 3 2 2" xfId="33297" xr:uid="{FFCC942D-8EF8-4470-87D6-5E4E49CD95C4}"/>
    <cellStyle name="Normal 8 2 3 3 3 3" xfId="24681" xr:uid="{07CF30F8-2CA8-47AC-8AA6-4F79535DC1F8}"/>
    <cellStyle name="Normal 8 2 3 3 4" xfId="14359" xr:uid="{13CA46E1-AD9A-49F0-8E71-B885D73A4DCF}"/>
    <cellStyle name="Normal 8 2 3 3 4 2" xfId="31441" xr:uid="{338EB76B-E2C1-46CE-9932-9F2B9BB03B05}"/>
    <cellStyle name="Normal 8 2 3 3 5" xfId="22792" xr:uid="{62117932-5191-4CC0-8DBC-F18D37FF24A9}"/>
    <cellStyle name="Normal 8 2 3 4" xfId="4684" xr:uid="{D55ADC9D-14B8-4516-A333-7CA249B123CD}"/>
    <cellStyle name="Normal 8 2 3 4 2" xfId="11661" xr:uid="{BFB4A6E0-228E-4839-A754-47A8D2E3E8D9}"/>
    <cellStyle name="Normal 8 2 3 4 2 2" xfId="19990" xr:uid="{0E9EF4ED-C978-4D8E-BB79-0D156E889F5B}"/>
    <cellStyle name="Normal 8 2 3 4 2 2 2" xfId="37072" xr:uid="{D6B5148B-9DE9-4256-BBA4-31344BC0509D}"/>
    <cellStyle name="Normal 8 2 3 4 2 3" xfId="28779" xr:uid="{2F778C32-AC96-4D85-A9F4-131742A64DB7}"/>
    <cellStyle name="Normal 8 2 3 4 3" xfId="13769" xr:uid="{EE8B5704-54B4-46C5-9887-548E410A9DBA}"/>
    <cellStyle name="Normal 8 2 3 4 3 2" xfId="30851" xr:uid="{D9D49F7A-4864-4165-9212-6B5FC706CACD}"/>
    <cellStyle name="Normal 8 2 3 4 4" xfId="22185" xr:uid="{0C34A277-63B7-4EE6-B21B-629B8EBE1B74}"/>
    <cellStyle name="Normal 8 2 3 5" xfId="6310" xr:uid="{0CAF2F1C-510A-406C-9936-C7589A0C827D}"/>
    <cellStyle name="Normal 8 2 3 5 2" xfId="15230" xr:uid="{7A410020-8CBC-43B9-B798-0475E83B0295}"/>
    <cellStyle name="Normal 8 2 3 5 2 2" xfId="32312" xr:uid="{A450030A-D165-486A-8836-CA699DCEBAF5}"/>
    <cellStyle name="Normal 8 2 3 5 3" xfId="23673" xr:uid="{C4477BDC-58B3-462A-B9E8-3AD38F141DF2}"/>
    <cellStyle name="Normal 8 2 3 6" xfId="13103" xr:uid="{77ED6876-8478-4771-B3E0-2EA2EB98214E}"/>
    <cellStyle name="Normal 8 2 3 6 2" xfId="30185" xr:uid="{22778489-BB9B-4607-857C-2DB488296023}"/>
    <cellStyle name="Normal 8 2 3 7" xfId="21524" xr:uid="{BEFC9851-45B0-48EE-BDE2-5241BD59829F}"/>
    <cellStyle name="Normal 8 2 3 8" xfId="3676" xr:uid="{B90ACEB2-82FE-45C1-86A7-C46E0630944C}"/>
    <cellStyle name="Normal 8 2 4" xfId="3087" xr:uid="{2A6C94BB-BFF2-451B-B362-D442083FACE3}"/>
    <cellStyle name="Normal 8 2 4 2" xfId="5570" xr:uid="{CF6074C5-E6A5-4F85-80AE-F3A7B7C82334}"/>
    <cellStyle name="Normal 8 2 4 2 2" xfId="12586" xr:uid="{CDBE57E0-4420-475A-BCDF-9FA7C7E2664D}"/>
    <cellStyle name="Normal 8 2 4 2 2 2" xfId="20914" xr:uid="{A97B177A-240A-4BF6-B561-C8531F03D89C}"/>
    <cellStyle name="Normal 8 2 4 2 2 2 2" xfId="37996" xr:uid="{E2B8C011-35F8-4B41-BF89-A0BCCDDE4430}"/>
    <cellStyle name="Normal 8 2 4 2 2 3" xfId="29703" xr:uid="{4C7AAB7D-20E3-4782-8947-CF4D7E3DDA57}"/>
    <cellStyle name="Normal 8 2 4 2 3" xfId="11029" xr:uid="{3965D95A-432E-4144-9F34-A46145448198}"/>
    <cellStyle name="Normal 8 2 4 2 3 2" xfId="19393" xr:uid="{884478FF-469C-4E5E-95CA-E0E5D1CE3062}"/>
    <cellStyle name="Normal 8 2 4 2 3 2 2" xfId="36475" xr:uid="{58AFA453-8BB4-48EC-80A3-8211771AF3E3}"/>
    <cellStyle name="Normal 8 2 4 2 3 3" xfId="28182" xr:uid="{EE115D34-13D9-42CB-A0C5-A71396D12B52}"/>
    <cellStyle name="Normal 8 2 4 2 4" xfId="14520" xr:uid="{D0D9C36C-8131-4406-BE7D-88F07CB8714C}"/>
    <cellStyle name="Normal 8 2 4 2 4 2" xfId="31602" xr:uid="{CA33779F-1E8C-4997-8A62-80044FD61F7A}"/>
    <cellStyle name="Normal 8 2 4 2 5" xfId="22953" xr:uid="{72749FB3-B290-4B1A-BA30-88B471FB79FF}"/>
    <cellStyle name="Normal 8 2 4 3" xfId="11824" xr:uid="{A4EC0106-AEBD-45CB-B2B4-867709D985A1}"/>
    <cellStyle name="Normal 8 2 4 3 2" xfId="20153" xr:uid="{0D557A79-A3AE-4AFF-9A8F-5FAA40948103}"/>
    <cellStyle name="Normal 8 2 4 3 2 2" xfId="37235" xr:uid="{505C6493-0C2B-423D-BBCB-05FBD0E9738C}"/>
    <cellStyle name="Normal 8 2 4 3 3" xfId="28942" xr:uid="{230E9537-E8B5-40F5-B1B2-0DF1A7CD2979}"/>
    <cellStyle name="Normal 8 2 4 4" xfId="6471" xr:uid="{55924F2F-8C03-4F43-83ED-FFBDDD811168}"/>
    <cellStyle name="Normal 8 2 4 4 2" xfId="15391" xr:uid="{4BBD26B1-567A-479E-AC7B-07B900A95902}"/>
    <cellStyle name="Normal 8 2 4 4 2 2" xfId="32473" xr:uid="{61BAFDB3-D909-42BB-BCCE-4A9298541CFF}"/>
    <cellStyle name="Normal 8 2 4 4 3" xfId="23834" xr:uid="{9D0331EB-EA61-4F8D-83B7-CD346103896A}"/>
    <cellStyle name="Normal 8 2 4 5" xfId="13266" xr:uid="{F6E57D1B-9DF6-4A19-BBFD-B86D6DE49AED}"/>
    <cellStyle name="Normal 8 2 4 5 2" xfId="30348" xr:uid="{B8AE8FA3-696F-45BC-B82C-025B76F361D1}"/>
    <cellStyle name="Normal 8 2 4 6" xfId="21687" xr:uid="{CDF4B92A-9C72-4EA2-B5A5-541788086287}"/>
    <cellStyle name="Normal 8 2 4 7" xfId="3839" xr:uid="{CE4D4EB3-3FDD-48FC-8C82-3CDDE9EA0BEB}"/>
    <cellStyle name="Normal 8 2 5" xfId="5163" xr:uid="{5D12AAD7-91D1-459F-A846-713054AE087A}"/>
    <cellStyle name="Normal 8 2 5 2" xfId="10874" xr:uid="{DFDB2289-80D0-43B8-9E23-5A432E81A5AC}"/>
    <cellStyle name="Normal 8 2 5 2 2" xfId="12281" xr:uid="{A2CFCECF-D78A-4C35-8389-FD6BD4CEB70D}"/>
    <cellStyle name="Normal 8 2 5 2 2 2" xfId="20609" xr:uid="{D2AC9CC5-8B7C-4A1F-B9B9-5E60954A5426}"/>
    <cellStyle name="Normal 8 2 5 2 2 2 2" xfId="37691" xr:uid="{2C128775-4550-4220-9C51-A633A17AB879}"/>
    <cellStyle name="Normal 8 2 5 2 2 3" xfId="29398" xr:uid="{6823B79F-7404-4E56-8BAF-44E1C2CE4704}"/>
    <cellStyle name="Normal 8 2 5 2 3" xfId="19238" xr:uid="{25DACADE-62B0-4AB1-B70A-087F05B6A998}"/>
    <cellStyle name="Normal 8 2 5 2 3 2" xfId="36320" xr:uid="{53C2A544-56DE-4208-A0D0-27B569823402}"/>
    <cellStyle name="Normal 8 2 5 2 4" xfId="28027" xr:uid="{FE306D48-94B3-48AA-B5E6-6AFCD81448D4}"/>
    <cellStyle name="Normal 8 2 5 3" xfId="11519" xr:uid="{E1DA10C0-CDCC-4B09-9D0C-9982E1BE1D7D}"/>
    <cellStyle name="Normal 8 2 5 3 2" xfId="19848" xr:uid="{76242656-A4E8-4C7B-B9BA-DCFCEDCA2988}"/>
    <cellStyle name="Normal 8 2 5 3 2 2" xfId="36930" xr:uid="{0BD1A956-96F6-4384-B485-ACCB734CBBE7}"/>
    <cellStyle name="Normal 8 2 5 3 3" xfId="28637" xr:uid="{7C4F6682-0057-468F-88DD-9C3EB313883C}"/>
    <cellStyle name="Normal 8 2 5 4" xfId="7201" xr:uid="{BAF9505C-1677-4538-AAB6-4652960D548D}"/>
    <cellStyle name="Normal 8 2 5 4 2" xfId="16072" xr:uid="{CC256CF0-A971-4586-9D98-AD3F153DDEA8}"/>
    <cellStyle name="Normal 8 2 5 4 2 2" xfId="33154" xr:uid="{5D695416-68B1-4AEE-864A-22329F3E3A9E}"/>
    <cellStyle name="Normal 8 2 5 4 3" xfId="24535" xr:uid="{CAEED4A0-2672-4F75-A5E5-7EC7E899721E}"/>
    <cellStyle name="Normal 8 2 5 5" xfId="14125" xr:uid="{B27FCD82-A003-4DA8-AC31-336DECE7EDAB}"/>
    <cellStyle name="Normal 8 2 5 5 2" xfId="31207" xr:uid="{BDAAB627-075B-4933-A54C-B84E60D74390}"/>
    <cellStyle name="Normal 8 2 5 6" xfId="22554" xr:uid="{8E1D02A0-7AD6-4FDC-860C-E5B25E6DF1D4}"/>
    <cellStyle name="Normal 8 2 6" xfId="4428" xr:uid="{BB54EAB0-430E-48D5-BA10-0ED37E849BA0}"/>
    <cellStyle name="Normal 8 2 6 2" xfId="12136" xr:uid="{44428662-4C5E-4D9E-AAA1-93B7EAB7395C}"/>
    <cellStyle name="Normal 8 2 6 2 2" xfId="20464" xr:uid="{166ACEBD-59E5-4AD2-830B-3F5E796F4B23}"/>
    <cellStyle name="Normal 8 2 6 2 2 2" xfId="37546" xr:uid="{D5AA213D-D8AC-48D9-B677-33ABDE6E97A4}"/>
    <cellStyle name="Normal 8 2 6 2 3" xfId="29253" xr:uid="{DDDFDD4E-DD0C-40BE-8BB8-75DB9E125A90}"/>
    <cellStyle name="Normal 8 2 6 3" xfId="10703" xr:uid="{F6FD9B70-3C21-429E-97F5-4779D7E6AE55}"/>
    <cellStyle name="Normal 8 2 6 3 2" xfId="19094" xr:uid="{94BF3C47-EF1B-4977-8CE6-5A7925D913C7}"/>
    <cellStyle name="Normal 8 2 6 3 2 2" xfId="36176" xr:uid="{C1FDDD32-3415-4C79-86BA-ED5DE7FAF1B6}"/>
    <cellStyle name="Normal 8 2 6 3 3" xfId="27883" xr:uid="{35AF76A2-3097-456B-A5EE-EC7351277489}"/>
    <cellStyle name="Normal 8 2 6 4" xfId="13562" xr:uid="{51341384-1D07-4612-A4F5-FC58DA6C91B5}"/>
    <cellStyle name="Normal 8 2 6 4 2" xfId="30644" xr:uid="{71100236-FD02-4171-9AF0-C846EC322018}"/>
    <cellStyle name="Normal 8 2 6 5" xfId="21979" xr:uid="{0F47A7F8-88D6-4F14-9E05-C3ECCD51274C}"/>
    <cellStyle name="Normal 8 2 7" xfId="11354" xr:uid="{74AACF66-C3D6-405B-8E81-D7A421D0D3A1}"/>
    <cellStyle name="Normal 8 2 7 2" xfId="19703" xr:uid="{98578242-EA09-454E-8BCF-E77F3C27F401}"/>
    <cellStyle name="Normal 8 2 7 2 2" xfId="36785" xr:uid="{7FBA393E-E5B6-47C8-9C44-203F7BDC460B}"/>
    <cellStyle name="Normal 8 2 7 3" xfId="28492" xr:uid="{A82D2323-031D-416D-9005-054F121AADC7}"/>
    <cellStyle name="Normal 8 2 8" xfId="6163" xr:uid="{94B7F364-4865-44C7-9302-A313DA4779EF}"/>
    <cellStyle name="Normal 8 2 8 2" xfId="15088" xr:uid="{1FCF4518-4EA4-4A66-BDDA-F0047840D772}"/>
    <cellStyle name="Normal 8 2 8 2 2" xfId="32170" xr:uid="{88461529-3993-4D18-AD75-0D106177DF3A}"/>
    <cellStyle name="Normal 8 2 8 3" xfId="23527" xr:uid="{0CD0CEFD-33AD-40BA-AC9F-CF7FD7989CF1}"/>
    <cellStyle name="Normal 8 2 9" xfId="12957" xr:uid="{5295082E-616F-489C-BB9B-6380C599FD05}"/>
    <cellStyle name="Normal 8 2 9 2" xfId="30042" xr:uid="{5E54C467-D0C6-4625-BD2C-3F3B56BC5258}"/>
    <cellStyle name="Normal 8 3" xfId="2399" xr:uid="{D56E81CD-6E0D-40CF-807C-8AB48F1188DE}"/>
    <cellStyle name="Normal 8 3 10" xfId="3534" xr:uid="{6C754C31-CCEA-41E4-80A2-638437879B11}"/>
    <cellStyle name="Normal 8 3 11" xfId="2778" xr:uid="{F11C2931-337D-4EFE-9E9E-51D9C84A3CE2}"/>
    <cellStyle name="Normal 8 3 12" xfId="38535" xr:uid="{3D9DAF1D-C7FE-406A-87E4-892610D7975C}"/>
    <cellStyle name="Normal 8 3 2" xfId="2920" xr:uid="{E2A7FCA9-E48D-4129-B287-57B4917D4B73}"/>
    <cellStyle name="Normal 8 3 2 2" xfId="3231" xr:uid="{54BECC36-BD3D-49BE-BFDC-A9598B693A1D}"/>
    <cellStyle name="Normal 8 3 2 2 2" xfId="5714" xr:uid="{3653EBA1-4C31-4F19-8D25-8D074A2B1642}"/>
    <cellStyle name="Normal 8 3 2 2 2 2" xfId="12730" xr:uid="{7F677733-7251-4C5D-B730-443FDEE9540E}"/>
    <cellStyle name="Normal 8 3 2 2 2 2 2" xfId="21058" xr:uid="{66E34995-D0FB-455D-86FF-32F78E29DFA2}"/>
    <cellStyle name="Normal 8 3 2 2 2 2 2 2" xfId="38140" xr:uid="{D4ED0250-6E2F-4675-BF3B-34E19A3F0BBB}"/>
    <cellStyle name="Normal 8 3 2 2 2 2 3" xfId="29847" xr:uid="{90DDCBD0-8558-4DBF-BBD0-D5D51EDDEB83}"/>
    <cellStyle name="Normal 8 3 2 2 2 3" xfId="11172" xr:uid="{0A2BDA09-9AFF-45F3-9AF8-C8975F1C8F8A}"/>
    <cellStyle name="Normal 8 3 2 2 2 3 2" xfId="19536" xr:uid="{F5FC0648-D64B-451E-BF79-320D5F857ADD}"/>
    <cellStyle name="Normal 8 3 2 2 2 3 2 2" xfId="36618" xr:uid="{C1982FC4-1E7C-4736-9FB6-D82603842C63}"/>
    <cellStyle name="Normal 8 3 2 2 2 3 3" xfId="28325" xr:uid="{8AD14DB5-89D8-4568-87A4-F26D2D0F5E29}"/>
    <cellStyle name="Normal 8 3 2 2 2 4" xfId="14664" xr:uid="{1DFF8610-31E3-447D-B916-0F9B049946C7}"/>
    <cellStyle name="Normal 8 3 2 2 2 4 2" xfId="31746" xr:uid="{33C4DB69-4EE8-4ED0-A037-CCA57C24D48A}"/>
    <cellStyle name="Normal 8 3 2 2 2 5" xfId="23097" xr:uid="{24FBA501-2B3F-407D-BD43-497D76479FEE}"/>
    <cellStyle name="Normal 8 3 2 2 3" xfId="11968" xr:uid="{046CB96E-525E-442C-9C7E-3AF3F2ACC835}"/>
    <cellStyle name="Normal 8 3 2 2 3 2" xfId="20297" xr:uid="{D04F6566-731C-48BD-BB12-1C638A1D1D0B}"/>
    <cellStyle name="Normal 8 3 2 2 3 2 2" xfId="37379" xr:uid="{E454F20E-7186-411B-B2D9-7BD709EBAF71}"/>
    <cellStyle name="Normal 8 3 2 2 3 3" xfId="29086" xr:uid="{92C58A21-3FC7-49F0-A711-094E2B5D0454}"/>
    <cellStyle name="Normal 8 3 2 2 4" xfId="6615" xr:uid="{A36287FF-4733-4E05-A5D3-D00F153DD94F}"/>
    <cellStyle name="Normal 8 3 2 2 4 2" xfId="15535" xr:uid="{8B3D176C-5BEE-4175-BDA4-6198C2889326}"/>
    <cellStyle name="Normal 8 3 2 2 4 2 2" xfId="32617" xr:uid="{F96B61DE-9EE9-4286-9658-F29E3852B76A}"/>
    <cellStyle name="Normal 8 3 2 2 4 3" xfId="23978" xr:uid="{42616CA8-1E05-4779-B020-B559A4211F23}"/>
    <cellStyle name="Normal 8 3 2 2 5" xfId="13410" xr:uid="{76CD08E9-E950-45DD-B074-AE6E349FDAE6}"/>
    <cellStyle name="Normal 8 3 2 2 5 2" xfId="30492" xr:uid="{6F9458E4-CD03-48C7-AA9C-B6A4BF303BE9}"/>
    <cellStyle name="Normal 8 3 2 2 6" xfId="21831" xr:uid="{A4194920-CDEF-42FF-B19E-3D5F3DC32C43}"/>
    <cellStyle name="Normal 8 3 2 2 7" xfId="3983" xr:uid="{D7BF7B94-394F-44B9-87F0-AADB5324E0FC}"/>
    <cellStyle name="Normal 8 3 2 3" xfId="5407" xr:uid="{A781B9F6-D041-4CB7-9425-1EB6CE3A2407}"/>
    <cellStyle name="Normal 8 3 2 3 2" xfId="12425" xr:uid="{93FB7507-304B-43AF-9F46-88777CE7C7A0}"/>
    <cellStyle name="Normal 8 3 2 3 2 2" xfId="20753" xr:uid="{FE73B48D-ED3C-44F0-80C4-DCEDCF04B1AC}"/>
    <cellStyle name="Normal 8 3 2 3 2 2 2" xfId="37835" xr:uid="{1C6F0FF6-B4E6-4D17-B04E-3D9E2F3D310B}"/>
    <cellStyle name="Normal 8 3 2 3 2 3" xfId="29542" xr:uid="{26B575B9-518A-42DF-8B19-977D4CEDAFB7}"/>
    <cellStyle name="Normal 8 3 2 3 3" xfId="7349" xr:uid="{36089905-1E2A-4F13-9893-770A8CBEEECB}"/>
    <cellStyle name="Normal 8 3 2 3 3 2" xfId="16217" xr:uid="{272B8BCC-ADB7-4C95-B61F-D7171412929E}"/>
    <cellStyle name="Normal 8 3 2 3 3 2 2" xfId="33299" xr:uid="{797BDC87-E3A5-42DF-AF4A-560B15520F59}"/>
    <cellStyle name="Normal 8 3 2 3 3 3" xfId="24683" xr:uid="{898F3427-9E55-4FE2-928A-AFAEA74C8DA1}"/>
    <cellStyle name="Normal 8 3 2 3 4" xfId="14361" xr:uid="{5CA6B0E0-CF72-401F-B650-8C3C95E38F5A}"/>
    <cellStyle name="Normal 8 3 2 3 4 2" xfId="31443" xr:uid="{56156CC9-F7BA-4D7C-9A9F-C4D980162DB6}"/>
    <cellStyle name="Normal 8 3 2 3 5" xfId="22794" xr:uid="{494C5B1B-B16E-45CB-AF99-30E36EC7FF87}"/>
    <cellStyle name="Normal 8 3 2 4" xfId="4786" xr:uid="{97136CCF-E4F5-45D2-A564-8322EF4B2342}"/>
    <cellStyle name="Normal 8 3 2 4 2" xfId="11663" xr:uid="{A5603198-BD13-408E-8D88-2271F6392689}"/>
    <cellStyle name="Normal 8 3 2 4 2 2" xfId="19992" xr:uid="{E4340DA2-29AF-49FD-8573-1A32A867C9F8}"/>
    <cellStyle name="Normal 8 3 2 4 2 2 2" xfId="37074" xr:uid="{A9FAAAA6-A6CE-4B5F-9CC4-CEFA9FB19AAD}"/>
    <cellStyle name="Normal 8 3 2 4 2 3" xfId="28781" xr:uid="{78F489B7-2808-493C-9B27-66C466AFFB7C}"/>
    <cellStyle name="Normal 8 3 2 4 3" xfId="13869" xr:uid="{3D6FD27F-8B5F-4A3E-8A9D-910CC051DB3D}"/>
    <cellStyle name="Normal 8 3 2 4 3 2" xfId="30951" xr:uid="{6EE8590B-2AB0-4018-AD61-3345912A8B27}"/>
    <cellStyle name="Normal 8 3 2 4 4" xfId="22285" xr:uid="{8C32DBC8-834A-4E64-8456-78B3C6D50BEC}"/>
    <cellStyle name="Normal 8 3 2 5" xfId="6312" xr:uid="{0F2A3F11-5298-41A0-BE1C-E199D6312B9C}"/>
    <cellStyle name="Normal 8 3 2 5 2" xfId="15232" xr:uid="{5751788B-ED82-4498-9E36-7BF46877C03C}"/>
    <cellStyle name="Normal 8 3 2 5 2 2" xfId="32314" xr:uid="{651888E7-2E6A-44D7-B3D6-1EAB79AD9223}"/>
    <cellStyle name="Normal 8 3 2 5 3" xfId="23675" xr:uid="{894A7945-4E09-40F3-9B16-E28405E6FF40}"/>
    <cellStyle name="Normal 8 3 2 6" xfId="13105" xr:uid="{F78DEFDB-5DBD-4267-BE93-0ACA741D2BEC}"/>
    <cellStyle name="Normal 8 3 2 6 2" xfId="30187" xr:uid="{748C2419-52FD-47FF-9569-96FC4D24F77F}"/>
    <cellStyle name="Normal 8 3 2 7" xfId="21526" xr:uid="{15659E5E-5862-46F1-B4CC-3AF7CA7DDBC1}"/>
    <cellStyle name="Normal 8 3 2 8" xfId="3678" xr:uid="{608261E7-8239-4B21-8014-75A3D60214F6}"/>
    <cellStyle name="Normal 8 3 3" xfId="3089" xr:uid="{AE5180A8-1CF5-4D96-9BEF-ED43B94D414B}"/>
    <cellStyle name="Normal 8 3 3 2" xfId="5572" xr:uid="{2CBF3A68-D591-48AB-A2BE-0C4691DEDBF8}"/>
    <cellStyle name="Normal 8 3 3 2 2" xfId="12588" xr:uid="{9218F8A9-F748-4A87-AD53-C41F9885D1D5}"/>
    <cellStyle name="Normal 8 3 3 2 2 2" xfId="20916" xr:uid="{87751A08-4BF6-4855-908D-24030BCA5B37}"/>
    <cellStyle name="Normal 8 3 3 2 2 2 2" xfId="37998" xr:uid="{6D48D8C6-4941-48F2-9208-F90231BCA30A}"/>
    <cellStyle name="Normal 8 3 3 2 2 3" xfId="29705" xr:uid="{1150D6B7-4074-4BE5-BA4C-C47E5EBDEDC4}"/>
    <cellStyle name="Normal 8 3 3 2 3" xfId="11031" xr:uid="{49CFC8CA-AE69-44EC-A880-868C317E8F9E}"/>
    <cellStyle name="Normal 8 3 3 2 3 2" xfId="19395" xr:uid="{2564B95A-FE89-4AD3-9F0F-612E4C79D7AA}"/>
    <cellStyle name="Normal 8 3 3 2 3 2 2" xfId="36477" xr:uid="{7540D56C-2A54-4BC1-93E4-F26C1D8FAA08}"/>
    <cellStyle name="Normal 8 3 3 2 3 3" xfId="28184" xr:uid="{46AFFB00-8623-4B74-BFA2-4E8F7655F852}"/>
    <cellStyle name="Normal 8 3 3 2 4" xfId="14522" xr:uid="{F6C36B64-0E39-4B55-ACD3-40DA7EE65E55}"/>
    <cellStyle name="Normal 8 3 3 2 4 2" xfId="31604" xr:uid="{DEB38293-E7AD-48C3-9B86-AF0597FE050C}"/>
    <cellStyle name="Normal 8 3 3 2 5" xfId="22955" xr:uid="{800F8033-5799-4CD7-8782-A3E552D247C5}"/>
    <cellStyle name="Normal 8 3 3 3" xfId="11826" xr:uid="{962D26B9-3775-471A-951E-AE6B0E00F422}"/>
    <cellStyle name="Normal 8 3 3 3 2" xfId="20155" xr:uid="{0FE4E5D3-BFBB-424C-BA00-632FE95E494C}"/>
    <cellStyle name="Normal 8 3 3 3 2 2" xfId="37237" xr:uid="{71B4DBDC-F214-4105-A506-DE04AEA08170}"/>
    <cellStyle name="Normal 8 3 3 3 3" xfId="28944" xr:uid="{45E4659C-37AA-41B9-8CE2-A2A8A19DBAC2}"/>
    <cellStyle name="Normal 8 3 3 4" xfId="6473" xr:uid="{3C604D17-03B8-463F-B8A1-1AB24470617A}"/>
    <cellStyle name="Normal 8 3 3 4 2" xfId="15393" xr:uid="{C625171B-26F1-4809-B8DC-9DDD237A23D5}"/>
    <cellStyle name="Normal 8 3 3 4 2 2" xfId="32475" xr:uid="{2CD93F98-5ED5-423B-9B0D-D134160F1C9A}"/>
    <cellStyle name="Normal 8 3 3 4 3" xfId="23836" xr:uid="{19AA41EB-6DC5-41B7-BBFC-227DE76A9D76}"/>
    <cellStyle name="Normal 8 3 3 5" xfId="13268" xr:uid="{6A138297-D9ED-4F1D-B805-DE3982A04738}"/>
    <cellStyle name="Normal 8 3 3 5 2" xfId="30350" xr:uid="{3FB0DCE5-A639-413D-9DE2-A4C6A82BEA51}"/>
    <cellStyle name="Normal 8 3 3 6" xfId="21689" xr:uid="{E7D39604-F770-4162-AB91-B324FB6EB5B8}"/>
    <cellStyle name="Normal 8 3 3 7" xfId="3841" xr:uid="{4A379F9D-C0AA-42ED-962D-76EFA4CEC61A}"/>
    <cellStyle name="Normal 8 3 4" xfId="5165" xr:uid="{A3D1FBAB-4214-4256-9EAE-68043D51DF5A}"/>
    <cellStyle name="Normal 8 3 4 2" xfId="10876" xr:uid="{D1558695-C391-4A40-97D5-728CBB82D409}"/>
    <cellStyle name="Normal 8 3 4 2 2" xfId="12283" xr:uid="{2DCDAD75-F016-4D20-AAA0-76ADAACE168E}"/>
    <cellStyle name="Normal 8 3 4 2 2 2" xfId="20611" xr:uid="{A934130C-E963-45AC-AEAE-BC862BDC4F05}"/>
    <cellStyle name="Normal 8 3 4 2 2 2 2" xfId="37693" xr:uid="{5F6BADC8-80D4-4235-AAAE-ECCF8B4A99D1}"/>
    <cellStyle name="Normal 8 3 4 2 2 3" xfId="29400" xr:uid="{E5C12F34-0A14-4A74-960C-58B3F2D850F3}"/>
    <cellStyle name="Normal 8 3 4 2 3" xfId="19240" xr:uid="{80A22176-EAE6-414D-9181-FF49FF50B660}"/>
    <cellStyle name="Normal 8 3 4 2 3 2" xfId="36322" xr:uid="{BBB5E9CD-8855-4045-AB2E-BE6F444DFF4F}"/>
    <cellStyle name="Normal 8 3 4 2 4" xfId="28029" xr:uid="{46EC42DC-26BD-41A7-9524-961170275D70}"/>
    <cellStyle name="Normal 8 3 4 3" xfId="11521" xr:uid="{6EEC895E-F1C6-4150-A338-86B870AAF574}"/>
    <cellStyle name="Normal 8 3 4 3 2" xfId="19850" xr:uid="{E3B86503-495B-4435-88DF-7070E83DBD3B}"/>
    <cellStyle name="Normal 8 3 4 3 2 2" xfId="36932" xr:uid="{135A91DF-3AFC-4F00-9F5D-6CD683818FE6}"/>
    <cellStyle name="Normal 8 3 4 3 3" xfId="28639" xr:uid="{20844C93-BDD3-4A04-963B-44AC183E2241}"/>
    <cellStyle name="Normal 8 3 4 4" xfId="7203" xr:uid="{8257FE16-F157-4A58-8E93-DBD0F26B123B}"/>
    <cellStyle name="Normal 8 3 4 4 2" xfId="16074" xr:uid="{10AD63EA-0183-4E3E-8D8F-2E58DB10FC1E}"/>
    <cellStyle name="Normal 8 3 4 4 2 2" xfId="33156" xr:uid="{7ACF6724-76C7-4B4D-AD6D-730E9B54442A}"/>
    <cellStyle name="Normal 8 3 4 4 3" xfId="24537" xr:uid="{942579BD-3C9F-4BE3-99D2-7AA7E26CE387}"/>
    <cellStyle name="Normal 8 3 4 5" xfId="14127" xr:uid="{2FAF3290-D496-4C26-83CA-97F6FB9DB7C0}"/>
    <cellStyle name="Normal 8 3 4 5 2" xfId="31209" xr:uid="{419FB74D-31A3-4CEC-BB5B-6AB43A31FB0C}"/>
    <cellStyle name="Normal 8 3 4 6" xfId="22556" xr:uid="{D000144F-1F6C-4AC1-A5DE-42D27AFDACD2}"/>
    <cellStyle name="Normal 8 3 5" xfId="4470" xr:uid="{FCEE187C-95A6-4EBF-BA18-6DA0FD968C0C}"/>
    <cellStyle name="Normal 8 3 5 2" xfId="12138" xr:uid="{267EC167-776D-4A6E-ACC9-0063A29082C5}"/>
    <cellStyle name="Normal 8 3 5 2 2" xfId="20466" xr:uid="{B8010CB1-86F4-4408-AC2D-44069F79526E}"/>
    <cellStyle name="Normal 8 3 5 2 2 2" xfId="37548" xr:uid="{5B311678-1BED-44F2-9E85-AA36E470D3BC}"/>
    <cellStyle name="Normal 8 3 5 2 3" xfId="29255" xr:uid="{1218B883-E88B-46AE-935C-B032A19B1AD7}"/>
    <cellStyle name="Normal 8 3 5 3" xfId="10705" xr:uid="{F261CF17-02B6-409B-A58E-85ADD70B3026}"/>
    <cellStyle name="Normal 8 3 5 3 2" xfId="19096" xr:uid="{D37A78BD-A70B-4A98-830C-8258C4DAC599}"/>
    <cellStyle name="Normal 8 3 5 3 2 2" xfId="36178" xr:uid="{203CDC3E-16A5-4140-9E5F-C5BBD1C68E33}"/>
    <cellStyle name="Normal 8 3 5 3 3" xfId="27885" xr:uid="{29A5B195-C41E-48FD-9621-053B6F35B897}"/>
    <cellStyle name="Normal 8 3 5 4" xfId="13584" xr:uid="{0330A10A-3B48-4D61-A864-3A1DACC027D1}"/>
    <cellStyle name="Normal 8 3 5 4 2" xfId="30666" xr:uid="{F48053D4-19BD-4DD2-B717-83AA0A908D9F}"/>
    <cellStyle name="Normal 8 3 5 5" xfId="22001" xr:uid="{B7BD928E-6490-43E3-9F77-7C3FF8A559EA}"/>
    <cellStyle name="Normal 8 3 6" xfId="11356" xr:uid="{3DE6A1FB-8039-4DD4-B865-27EDCD3AACC3}"/>
    <cellStyle name="Normal 8 3 6 2" xfId="19705" xr:uid="{BED157EB-E558-404D-94BD-8BF11CB17916}"/>
    <cellStyle name="Normal 8 3 6 2 2" xfId="36787" xr:uid="{EE52F229-6C90-4605-B430-A5C5D3A34BFA}"/>
    <cellStyle name="Normal 8 3 6 3" xfId="28494" xr:uid="{A719028C-EDC9-43E5-AE8A-C63E18CAD1F4}"/>
    <cellStyle name="Normal 8 3 7" xfId="6165" xr:uid="{DECE03A8-3E6F-4965-9282-4FAF248231A1}"/>
    <cellStyle name="Normal 8 3 7 2" xfId="15090" xr:uid="{29BF4FCA-29DB-4667-A4C0-C3BFC4EAD2F8}"/>
    <cellStyle name="Normal 8 3 7 2 2" xfId="32172" xr:uid="{935F15D9-46FF-4C01-99BD-B7F60DEAFAB9}"/>
    <cellStyle name="Normal 8 3 7 3" xfId="23529" xr:uid="{480C093C-5847-4079-BD4F-79AB944A834B}"/>
    <cellStyle name="Normal 8 3 8" xfId="12959" xr:uid="{AFEA9C20-11F4-41CC-9608-615521CB5E36}"/>
    <cellStyle name="Normal 8 3 8 2" xfId="30044" xr:uid="{B82A79EA-9711-4958-8E32-EE434F8F003E}"/>
    <cellStyle name="Normal 8 3 9" xfId="21293" xr:uid="{8C6BBFF8-06A0-4652-BED6-C05838BACC87}"/>
    <cellStyle name="Normal 8 4" xfId="2396" xr:uid="{A4C83E67-09E1-49A9-8D07-0379471015FF}"/>
    <cellStyle name="Normal 8 4 10" xfId="38532" xr:uid="{39E00ABC-0C02-478A-B336-931900E2C180}"/>
    <cellStyle name="Normal 8 4 2" xfId="3228" xr:uid="{66E9BA07-2794-4C66-B1E2-398757D0CDFF}"/>
    <cellStyle name="Normal 8 4 2 2" xfId="5711" xr:uid="{A017337D-2427-4096-A630-37A0FB393C71}"/>
    <cellStyle name="Normal 8 4 2 2 2" xfId="12727" xr:uid="{78B77CA3-4B50-4218-B2D4-F6693BAF22B7}"/>
    <cellStyle name="Normal 8 4 2 2 2 2" xfId="21055" xr:uid="{7B4F6506-C1A9-41B4-A07F-D36A9D9EA891}"/>
    <cellStyle name="Normal 8 4 2 2 2 2 2" xfId="38137" xr:uid="{A5C22BFA-D0FD-433D-ADC4-68F429CFB7B4}"/>
    <cellStyle name="Normal 8 4 2 2 2 3" xfId="29844" xr:uid="{5ECEC9EF-FF1D-49F7-BA27-553A31B24189}"/>
    <cellStyle name="Normal 8 4 2 2 3" xfId="11169" xr:uid="{F0ADEC48-7AAF-408D-A859-D9CAA710C35E}"/>
    <cellStyle name="Normal 8 4 2 2 3 2" xfId="19533" xr:uid="{584C8BE5-9500-44C6-9C25-B4FC35296782}"/>
    <cellStyle name="Normal 8 4 2 2 3 2 2" xfId="36615" xr:uid="{89950391-5996-4948-AF38-EFBC702B16F8}"/>
    <cellStyle name="Normal 8 4 2 2 3 3" xfId="28322" xr:uid="{B628CE01-0963-4A89-B5BE-C29A207F46E6}"/>
    <cellStyle name="Normal 8 4 2 2 4" xfId="14661" xr:uid="{D5C8D43E-3237-4097-A0EE-CF325DAD2D05}"/>
    <cellStyle name="Normal 8 4 2 2 4 2" xfId="31743" xr:uid="{F9253543-1C5A-4687-A26E-2F738A24F566}"/>
    <cellStyle name="Normal 8 4 2 2 5" xfId="23094" xr:uid="{CF6A3461-46F0-4002-B85C-CA99BD7F5F73}"/>
    <cellStyle name="Normal 8 4 2 3" xfId="11965" xr:uid="{8020B600-4704-42C0-802D-14D217A5798F}"/>
    <cellStyle name="Normal 8 4 2 3 2" xfId="20294" xr:uid="{F1F0BA74-50E0-4CA9-8752-9B46CEDF1AD1}"/>
    <cellStyle name="Normal 8 4 2 3 2 2" xfId="37376" xr:uid="{95D9D581-E6BB-4083-9C51-9C2303528416}"/>
    <cellStyle name="Normal 8 4 2 3 3" xfId="29083" xr:uid="{116D724D-CC98-44D9-84D3-18F36E1E4C35}"/>
    <cellStyle name="Normal 8 4 2 4" xfId="6612" xr:uid="{D0FCBDC6-1EDA-4A5C-9616-C87A15A2FEC3}"/>
    <cellStyle name="Normal 8 4 2 4 2" xfId="15532" xr:uid="{CFCB287C-FA3C-4046-96C1-2D2AEDDC1C02}"/>
    <cellStyle name="Normal 8 4 2 4 2 2" xfId="32614" xr:uid="{2213B3B6-102C-42B7-9ADD-04A49DC3A6D6}"/>
    <cellStyle name="Normal 8 4 2 4 3" xfId="23975" xr:uid="{C02CCA0C-C610-4262-8B0A-8CF8B77026B6}"/>
    <cellStyle name="Normal 8 4 2 5" xfId="13407" xr:uid="{0D0322CA-ACEA-4F23-A6D0-2D5E462E1A8F}"/>
    <cellStyle name="Normal 8 4 2 5 2" xfId="30489" xr:uid="{34B971EB-D52A-44A7-B0D3-7EFCF6DD23C2}"/>
    <cellStyle name="Normal 8 4 2 6" xfId="21828" xr:uid="{169D9DA9-8DAE-4645-BFDE-E6B19B3E76EF}"/>
    <cellStyle name="Normal 8 4 2 7" xfId="3980" xr:uid="{067D5B60-FB3F-4118-AEA7-1E96649EDB80}"/>
    <cellStyle name="Normal 8 4 3" xfId="5404" xr:uid="{A119685E-220F-4778-9935-82345C099B1A}"/>
    <cellStyle name="Normal 8 4 3 2" xfId="12422" xr:uid="{0AE31628-E5B1-4C08-B34B-0B79001B02D5}"/>
    <cellStyle name="Normal 8 4 3 2 2" xfId="20750" xr:uid="{C471BECF-239F-484B-B7A4-ED63229FBD6C}"/>
    <cellStyle name="Normal 8 4 3 2 2 2" xfId="37832" xr:uid="{67D1742A-1032-42F7-9D19-A68676C7FE0F}"/>
    <cellStyle name="Normal 8 4 3 2 3" xfId="29539" xr:uid="{4AB1F36C-038A-47E0-9912-88CA5E6BAC86}"/>
    <cellStyle name="Normal 8 4 3 3" xfId="7346" xr:uid="{397FE762-94A3-44A0-BB12-9E6D0E2C64F0}"/>
    <cellStyle name="Normal 8 4 3 3 2" xfId="16214" xr:uid="{A1ADAD05-3007-4FBD-88D4-086001AE201D}"/>
    <cellStyle name="Normal 8 4 3 3 2 2" xfId="33296" xr:uid="{0244B354-3196-4EAD-975A-9464E3BA8BBC}"/>
    <cellStyle name="Normal 8 4 3 3 3" xfId="24680" xr:uid="{1D63E892-D01E-4D22-8C61-BB84F586B072}"/>
    <cellStyle name="Normal 8 4 3 4" xfId="14358" xr:uid="{3F925E47-5B8A-4B7C-A160-8E2BB090F096}"/>
    <cellStyle name="Normal 8 4 3 4 2" xfId="31440" xr:uid="{13CE6256-3F08-4FB8-8C3B-A858B3413D18}"/>
    <cellStyle name="Normal 8 4 3 5" xfId="22791" xr:uid="{B0DA688C-9136-48BD-88ED-D16CFEC8D205}"/>
    <cellStyle name="Normal 8 4 4" xfId="4318" xr:uid="{0C7748E5-5F8A-436B-AF48-568AB9E99ACB}"/>
    <cellStyle name="Normal 8 4 4 2" xfId="11660" xr:uid="{D0825DEC-DF7F-49E6-9F67-8BC15D92ECD0}"/>
    <cellStyle name="Normal 8 4 4 2 2" xfId="19989" xr:uid="{D997F1B2-E5E3-41DF-9A93-31259B3A819D}"/>
    <cellStyle name="Normal 8 4 4 2 2 2" xfId="37071" xr:uid="{4058C1C2-CEA3-4443-ABBA-07E12A4A9067}"/>
    <cellStyle name="Normal 8 4 4 2 3" xfId="28778" xr:uid="{1ECF393D-231C-425A-AFD2-D83473DCF383}"/>
    <cellStyle name="Normal 8 4 4 3" xfId="13521" xr:uid="{4ADAD661-82DB-4B0D-859C-0C4C3EA0FFD3}"/>
    <cellStyle name="Normal 8 4 4 3 2" xfId="30603" xr:uid="{0AD425B2-8037-4B21-AD2E-FA31516C9C07}"/>
    <cellStyle name="Normal 8 4 4 4" xfId="21941" xr:uid="{F3FA0E01-239B-4E4D-A5D0-A7F722E0C58D}"/>
    <cellStyle name="Normal 8 4 5" xfId="6309" xr:uid="{453418A2-8455-422F-9435-A08124A604DF}"/>
    <cellStyle name="Normal 8 4 5 2" xfId="15229" xr:uid="{58872816-B644-4001-8465-3FC4402113F8}"/>
    <cellStyle name="Normal 8 4 5 2 2" xfId="32311" xr:uid="{88378060-9873-4375-AD1B-F0CBD2B43089}"/>
    <cellStyle name="Normal 8 4 5 3" xfId="23672" xr:uid="{491A738A-C6B9-41CC-94BF-A915778859D9}"/>
    <cellStyle name="Normal 8 4 6" xfId="13102" xr:uid="{857E3F49-0B50-4CE9-A0A3-2241E207F099}"/>
    <cellStyle name="Normal 8 4 6 2" xfId="30184" xr:uid="{90A0395D-4A40-43D6-BC8C-1AC45CDBB479}"/>
    <cellStyle name="Normal 8 4 7" xfId="21523" xr:uid="{85FAB985-0C7E-4457-A3EC-B120F4AFF3DF}"/>
    <cellStyle name="Normal 8 4 8" xfId="3675" xr:uid="{F88095F2-486C-4C46-973B-B1627D499AC2}"/>
    <cellStyle name="Normal 8 4 9" xfId="2917" xr:uid="{598BD34E-613E-4C36-873A-C9A375912372}"/>
    <cellStyle name="Normal 8 5" xfId="3086" xr:uid="{790675B4-7A93-4162-AB59-D3DDEC105495}"/>
    <cellStyle name="Normal 8 5 2" xfId="5569" xr:uid="{1A7C18E6-86C7-45AC-B85C-75A90E8B4D3A}"/>
    <cellStyle name="Normal 8 5 2 2" xfId="12585" xr:uid="{84EF7A81-5734-4595-AA33-5808F0435B51}"/>
    <cellStyle name="Normal 8 5 2 2 2" xfId="20913" xr:uid="{EEB4757B-F562-44C5-A94F-13E432359B34}"/>
    <cellStyle name="Normal 8 5 2 2 2 2" xfId="37995" xr:uid="{23C4902E-8B83-4EFB-8E3F-64E52C3AE3A3}"/>
    <cellStyle name="Normal 8 5 2 2 3" xfId="29702" xr:uid="{245762D6-2889-46BC-B42A-BBE4D15E03DE}"/>
    <cellStyle name="Normal 8 5 2 3" xfId="7411" xr:uid="{A61A7C14-32F4-40C9-8131-7454B8C5527F}"/>
    <cellStyle name="Normal 8 5 2 3 2" xfId="16278" xr:uid="{2220B6E2-5E18-4DA8-98C3-9BC968FA769B}"/>
    <cellStyle name="Normal 8 5 2 3 2 2" xfId="33360" xr:uid="{005FEEF7-1D4B-4C40-808F-3643D3126A90}"/>
    <cellStyle name="Normal 8 5 2 3 3" xfId="24744" xr:uid="{5F4E31B0-5D92-40B6-A5D1-FAD07CCA9ADB}"/>
    <cellStyle name="Normal 8 5 2 4" xfId="14519" xr:uid="{5DAA4E8A-489A-4B58-8704-26500E4EFE64}"/>
    <cellStyle name="Normal 8 5 2 4 2" xfId="31601" xr:uid="{6327CD48-C3C4-4853-B66B-00A9397E4D67}"/>
    <cellStyle name="Normal 8 5 2 5" xfId="22952" xr:uid="{0D1BBC8B-6BC2-4AB4-8212-702089A7D95C}"/>
    <cellStyle name="Normal 8 5 3" xfId="4611" xr:uid="{D3BFF04E-CF97-452A-B23B-54BF4073C5B8}"/>
    <cellStyle name="Normal 8 5 3 2" xfId="11823" xr:uid="{B28DB575-F459-4906-95D9-F19F65BD8934}"/>
    <cellStyle name="Normal 8 5 3 2 2" xfId="20152" xr:uid="{8450892C-9CD5-488B-ACCA-0686CE7223EE}"/>
    <cellStyle name="Normal 8 5 3 2 2 2" xfId="37234" xr:uid="{7146FB7D-9125-461E-89FC-76309BB31209}"/>
    <cellStyle name="Normal 8 5 3 2 3" xfId="28941" xr:uid="{7D76765C-4247-4558-85FB-3ED50B92B8CB}"/>
    <cellStyle name="Normal 8 5 3 3" xfId="13684" xr:uid="{2BD5EDA0-E97E-425D-BE0B-831408272F3A}"/>
    <cellStyle name="Normal 8 5 3 3 2" xfId="30766" xr:uid="{E473E29B-6547-4EF4-B999-3F9934E4C280}"/>
    <cellStyle name="Normal 8 5 3 4" xfId="22099" xr:uid="{F487E615-ED5A-4756-A38F-7D9C87BDE6B7}"/>
    <cellStyle name="Normal 8 5 4" xfId="6470" xr:uid="{6574C703-96B8-467E-BE61-21615E61EFEC}"/>
    <cellStyle name="Normal 8 5 4 2" xfId="15390" xr:uid="{1E4DC4FF-51FB-4AA6-ADCB-9CE80527729C}"/>
    <cellStyle name="Normal 8 5 4 2 2" xfId="32472" xr:uid="{106E5D70-98E7-40E8-9882-C2221ECB41C0}"/>
    <cellStyle name="Normal 8 5 4 3" xfId="23833" xr:uid="{FB98E32A-441D-4DAF-BA19-71C091A2BAFF}"/>
    <cellStyle name="Normal 8 5 5" xfId="13265" xr:uid="{BD096D93-EF60-4EE9-BCE6-1885BCB610DA}"/>
    <cellStyle name="Normal 8 5 5 2" xfId="30347" xr:uid="{BC325C26-7FF8-4443-A530-C196585E4038}"/>
    <cellStyle name="Normal 8 5 6" xfId="21686" xr:uid="{6C938053-4611-4EBA-BE7F-08320A7A8DDE}"/>
    <cellStyle name="Normal 8 5 7" xfId="3838" xr:uid="{B5B9ABDE-8A9E-4F49-9E0F-D43DE158F085}"/>
    <cellStyle name="Normal 8 6" xfId="3277" xr:uid="{4B069C2E-C35D-4673-AD8E-1D640A071F86}"/>
    <cellStyle name="Normal 8 6 2" xfId="10873" xr:uid="{B115E982-0601-400D-BC96-B621C5ADBD88}"/>
    <cellStyle name="Normal 8 6 2 2" xfId="12280" xr:uid="{0D654F02-E191-4F1C-88C3-1A554B0F1A58}"/>
    <cellStyle name="Normal 8 6 2 2 2" xfId="20608" xr:uid="{C924B5F0-F0F2-4DBA-98C4-4D9C1C5D7EA0}"/>
    <cellStyle name="Normal 8 6 2 2 2 2" xfId="37690" xr:uid="{C7CB2883-A0FF-4170-A9E9-21A68357BB3D}"/>
    <cellStyle name="Normal 8 6 2 2 3" xfId="29397" xr:uid="{37295CC2-F03B-4526-915A-7D5A50679AE7}"/>
    <cellStyle name="Normal 8 6 2 3" xfId="19237" xr:uid="{F0C867CA-A386-4A2E-BDCC-BC8445B0E6FF}"/>
    <cellStyle name="Normal 8 6 2 3 2" xfId="36319" xr:uid="{718E1B45-8D60-4B05-BE8F-FA1F64B762F6}"/>
    <cellStyle name="Normal 8 6 2 4" xfId="28026" xr:uid="{6105BA5C-D78A-412C-BC2C-E923BEF20BE6}"/>
    <cellStyle name="Normal 8 6 3" xfId="11518" xr:uid="{7C0768EC-E902-480C-BA60-AB687D62A70F}"/>
    <cellStyle name="Normal 8 6 3 2" xfId="19847" xr:uid="{D7339F1D-17DD-4AD6-99B9-29040A8113BA}"/>
    <cellStyle name="Normal 8 6 3 2 2" xfId="36929" xr:uid="{4FA0E985-32A5-4742-A3AB-6D7E7C7D2111}"/>
    <cellStyle name="Normal 8 6 3 3" xfId="28636" xr:uid="{BA8B1723-FB54-450B-80C2-A380320375C6}"/>
    <cellStyle name="Normal 8 6 4" xfId="7200" xr:uid="{A458A0C2-117C-43B6-99BC-666FD58B1D7E}"/>
    <cellStyle name="Normal 8 6 4 2" xfId="16071" xr:uid="{CA593D00-91AC-46F1-BC80-9124C98AE3BB}"/>
    <cellStyle name="Normal 8 6 4 2 2" xfId="33153" xr:uid="{23BA57EE-E520-4801-80BE-ED826BD27B02}"/>
    <cellStyle name="Normal 8 6 4 3" xfId="24534" xr:uid="{98DF6463-46F7-4253-8F05-42DF8015C9D1}"/>
    <cellStyle name="Normal 8 6 5" xfId="14124" xr:uid="{05E1990F-A380-47CE-954B-57D749FEAA3D}"/>
    <cellStyle name="Normal 8 6 5 2" xfId="31206" xr:uid="{3483E536-A3F6-424A-804E-0C13AEC9540C}"/>
    <cellStyle name="Normal 8 6 6" xfId="22553" xr:uid="{B13F62CC-4F40-4FD5-A5B6-AD6C09D36902}"/>
    <cellStyle name="Normal 8 6 7" xfId="5162" xr:uid="{90694EA7-EF05-41F8-B23A-9110D4444B6B}"/>
    <cellStyle name="Normal 8 7" xfId="4118" xr:uid="{8E137EAE-0681-443A-B81B-20955FCB7CB4}"/>
    <cellStyle name="Normal 8 7 2" xfId="12135" xr:uid="{9F67915C-FA34-4FF2-B52E-665E6B19276C}"/>
    <cellStyle name="Normal 8 7 2 2" xfId="20463" xr:uid="{805499D8-8BF1-48B4-86CD-04FD47DAE172}"/>
    <cellStyle name="Normal 8 7 2 2 2" xfId="37545" xr:uid="{E485A33E-4384-4F01-A241-A2DA1C121579}"/>
    <cellStyle name="Normal 8 7 2 3" xfId="29252" xr:uid="{372B9CE3-4604-47AF-B9B5-85DA471C7697}"/>
    <cellStyle name="Normal 8 7 3" xfId="10702" xr:uid="{FF11A217-AFA9-4595-8113-CE5C208CAD52}"/>
    <cellStyle name="Normal 8 7 3 2" xfId="19093" xr:uid="{06A4666C-79FD-459A-BD9B-EA6DE6A4A89B}"/>
    <cellStyle name="Normal 8 7 3 2 2" xfId="36175" xr:uid="{23B7313C-A4B3-48A2-A307-EC9C61995131}"/>
    <cellStyle name="Normal 8 7 3 3" xfId="27882" xr:uid="{BF20068B-2BEF-4BBC-9B18-48C42089337D}"/>
    <cellStyle name="Normal 8 8" xfId="11353" xr:uid="{980ED98C-38F5-4922-B0D6-AC9F9A75B5D5}"/>
    <cellStyle name="Normal 8 8 2" xfId="19702" xr:uid="{93CC8EEF-D86C-43CA-99F2-6D4E3E7E0478}"/>
    <cellStyle name="Normal 8 8 2 2" xfId="36784" xr:uid="{78F49F6B-8C28-4EB5-BCBC-D0CC5F98C886}"/>
    <cellStyle name="Normal 8 8 3" xfId="28491" xr:uid="{7E7CFD4F-0CDB-4142-A49A-5971683D3C18}"/>
    <cellStyle name="Normal 8 9" xfId="6162" xr:uid="{F48E90E4-15F5-4401-A714-404D9DAFEED8}"/>
    <cellStyle name="Normal 8 9 2" xfId="15087" xr:uid="{0DDF7319-3182-4990-9482-D3E5A2B6CA65}"/>
    <cellStyle name="Normal 8 9 2 2" xfId="32169" xr:uid="{4D2B8465-9FC9-45FD-894E-D3EB8BAE6669}"/>
    <cellStyle name="Normal 8 9 3" xfId="23526" xr:uid="{09CAE08E-F305-42B0-9EC7-F9EA7595B1B4}"/>
    <cellStyle name="Normal 80" xfId="21117" xr:uid="{F9BACBED-A0A3-47D5-BFB5-8860AB00F661}"/>
    <cellStyle name="Normal 80 2" xfId="38197" xr:uid="{7910F293-015B-47BC-8F90-CE444B2E069B}"/>
    <cellStyle name="Normal 81" xfId="21118" xr:uid="{95A155F7-F8EF-400A-86CA-8873FC25B1F9}"/>
    <cellStyle name="Normal 81 2" xfId="38198" xr:uid="{0DC4B3AB-3F9C-4A2A-A5AC-B03A4DA6766B}"/>
    <cellStyle name="Normal 82" xfId="21119" xr:uid="{F593B426-90D4-4836-8785-9D75895C5DBB}"/>
    <cellStyle name="Normal 82 2" xfId="38199" xr:uid="{6ECA0D65-6254-4D21-87DA-E834636C5186}"/>
    <cellStyle name="Normal 83" xfId="21120" xr:uid="{71CD26A5-44DA-4476-8699-1CF7A67AF8AA}"/>
    <cellStyle name="Normal 84" xfId="3272" xr:uid="{18E0CBEE-593E-4D51-8761-B3AE9F0DC026}"/>
    <cellStyle name="Normal 84 2" xfId="21121" xr:uid="{0A5C1A1A-13AC-45D1-8BFE-FF85C0EC6026}"/>
    <cellStyle name="Normal 85" xfId="21122" xr:uid="{8973CA44-4EAD-4089-88DF-BC8464D9524B}"/>
    <cellStyle name="Normal 86" xfId="3402" xr:uid="{55EFB756-8357-49FD-84D0-C2967D460931}"/>
    <cellStyle name="Normal 9" xfId="1182" xr:uid="{00000000-0005-0000-0000-00009F040000}"/>
    <cellStyle name="Normal 9 10" xfId="4463" xr:uid="{87CEF3C9-4D05-4C26-A5D4-850B62FA7EAF}"/>
    <cellStyle name="Normal 9 2" xfId="1183" xr:uid="{00000000-0005-0000-0000-0000A0040000}"/>
    <cellStyle name="Normal 9 2 2" xfId="1184" xr:uid="{00000000-0005-0000-0000-0000A1040000}"/>
    <cellStyle name="Normal 9 2_03_Mar 10 RM_RM Others_revised" xfId="1185" xr:uid="{00000000-0005-0000-0000-0000A2040000}"/>
    <cellStyle name="Normal 9 3" xfId="3280" xr:uid="{A4BEE5F6-0428-4717-A985-6B6928E88A6B}"/>
    <cellStyle name="Normal 9 4" xfId="4431" xr:uid="{3210DBC3-8A11-481B-AC16-0B3047DE02B9}"/>
    <cellStyle name="Normal 9 5" xfId="4432" xr:uid="{B095505C-704C-4F9D-93F7-DFF0A019B1B9}"/>
    <cellStyle name="Normal 9 6" xfId="4433" xr:uid="{59BE4092-FFAC-44FC-BF2F-077BB657CCE3}"/>
    <cellStyle name="Normal 9 7" xfId="4434" xr:uid="{4F86E010-8F78-4A41-820C-95C2FCD32324}"/>
    <cellStyle name="Normal 9 8" xfId="4471" xr:uid="{5044FBBC-5992-4C61-8012-0C92D65DE18B}"/>
    <cellStyle name="Normal 9 9" xfId="4421" xr:uid="{600AA22B-44A6-42A5-B81D-6B6062D15E67}"/>
    <cellStyle name="Normal 9_03_Mar 10 RM_RM Others_revised" xfId="1186" xr:uid="{00000000-0005-0000-0000-0000A3040000}"/>
    <cellStyle name="Normal 95" xfId="3380" xr:uid="{7A5F9B1E-C070-4A28-A467-4C9A427BAA83}"/>
    <cellStyle name="Normal 99" xfId="3271" xr:uid="{752802FD-BD77-4704-8385-D96B367E8B92}"/>
    <cellStyle name="Normal0" xfId="1187" xr:uid="{00000000-0005-0000-0000-0000A4040000}"/>
    <cellStyle name="Normal0 2" xfId="2400" xr:uid="{6129A6B1-F804-42A2-9F47-CEBB7931D478}"/>
    <cellStyle name="Normale_9611A02C" xfId="1188" xr:uid="{00000000-0005-0000-0000-0000A5040000}"/>
    <cellStyle name="NormalGB" xfId="1189" xr:uid="{00000000-0005-0000-0000-0000A6040000}"/>
    <cellStyle name="NormalGB 2" xfId="4319" xr:uid="{E371BF8B-8E3E-4C4F-8846-5F568E42B0CD}"/>
    <cellStyle name="NormalGB 3" xfId="4119" xr:uid="{386AFBA7-602B-4484-9ACB-06CAB16721E1}"/>
    <cellStyle name="normální_Site#13-Bangkok" xfId="1190" xr:uid="{00000000-0005-0000-0000-0000A7040000}"/>
    <cellStyle name="Normalny_laroux" xfId="1191" xr:uid="{00000000-0005-0000-0000-0000A8040000}"/>
    <cellStyle name="normแlnํ_laroux" xfId="1192" xr:uid="{00000000-0005-0000-0000-0000A9040000}"/>
    <cellStyle name="Nota" xfId="1193" xr:uid="{00000000-0005-0000-0000-0000AA040000}"/>
    <cellStyle name="Nota 2" xfId="2401" xr:uid="{B6E6C35A-2E61-4281-B64F-3F570C6C521E}"/>
    <cellStyle name="Nota 2 2" xfId="5779" xr:uid="{EA88B995-C1BF-438A-97B6-B01449E3CCBD}"/>
    <cellStyle name="Nota 2 2 2" xfId="7778" xr:uid="{CB53C06A-6724-47EB-9427-B0AB6B5DD743}"/>
    <cellStyle name="Nota 2 2 2 2" xfId="9689" xr:uid="{0481BA47-BAFB-4173-821A-8C2BB93DB756}"/>
    <cellStyle name="Nota 2 2 2 2 2" xfId="18343" xr:uid="{66B98213-4603-499F-9308-0943D6A1953E}"/>
    <cellStyle name="Nota 2 2 2 2 2 2" xfId="35425" xr:uid="{A20ADA5A-9D12-4665-B843-DB59075C70B7}"/>
    <cellStyle name="Nota 2 2 2 2 3" xfId="26967" xr:uid="{5CAB51CF-FE6D-4DA9-9C7C-B1EAAA4D9C73}"/>
    <cellStyle name="Nota 2 2 2 3" xfId="16583" xr:uid="{C7B33C6D-1EB8-44A5-B696-702FA116E2ED}"/>
    <cellStyle name="Nota 2 2 2 3 2" xfId="33665" xr:uid="{AE596B9E-F6C2-457B-82B1-B10790A246A6}"/>
    <cellStyle name="Nota 2 2 2 4" xfId="25091" xr:uid="{083D12C0-0410-49B7-BA13-6034673142D5}"/>
    <cellStyle name="Nota 2 2 3" xfId="8321" xr:uid="{F803ACD3-4DAD-45EE-ADE2-6C777D6AAADE}"/>
    <cellStyle name="Nota 2 2 3 2" xfId="10222" xr:uid="{48EFF907-F216-4858-8E40-145ACC2B77CF}"/>
    <cellStyle name="Nota 2 2 3 2 2" xfId="18833" xr:uid="{02D62A06-AF72-4E8D-9333-768E53EE3C86}"/>
    <cellStyle name="Nota 2 2 3 2 2 2" xfId="35915" xr:uid="{151ED4FE-5402-423B-8A94-F680319C7B35}"/>
    <cellStyle name="Nota 2 2 3 2 3" xfId="27491" xr:uid="{DE46B599-273B-4146-9C1C-391270DB1497}"/>
    <cellStyle name="Nota 2 2 3 3" xfId="17078" xr:uid="{B3A7A9FB-948E-472D-A554-31988665746F}"/>
    <cellStyle name="Nota 2 2 3 3 2" xfId="34160" xr:uid="{8D9681BD-20AE-40FA-9309-7AC2AFEB5C52}"/>
    <cellStyle name="Nota 2 2 3 4" xfId="25628" xr:uid="{0517BF7E-38D8-4588-AE0C-62CB334DD3A7}"/>
    <cellStyle name="Nota 2 2 4" xfId="9540" xr:uid="{C0AE449C-3F8E-4440-A947-3D54208C989C}"/>
    <cellStyle name="Nota 2 2 4 2" xfId="18220" xr:uid="{D6BB5950-10BA-4818-94AD-72E2EE6CF691}"/>
    <cellStyle name="Nota 2 2 4 2 2" xfId="35302" xr:uid="{14D8F888-27D9-46B6-BE38-A7E808B172E8}"/>
    <cellStyle name="Nota 2 2 4 3" xfId="26818" xr:uid="{D4EB55F2-05E7-4712-B706-731F9618DC9E}"/>
    <cellStyle name="Nota 2 2 5" xfId="14717" xr:uid="{7BC62CB2-2FA1-4423-8B5D-AE4951EC69F5}"/>
    <cellStyle name="Nota 2 2 5 2" xfId="31799" xr:uid="{DA627567-C7AE-419A-9A3B-B64AB177AEB7}"/>
    <cellStyle name="Nota 2 2 6" xfId="23154" xr:uid="{C620FA8D-38AD-4D23-88CA-1471F8956E4F}"/>
    <cellStyle name="Nota 2 3" xfId="6786" xr:uid="{98401B8C-7374-4238-92E9-C47622B373FE}"/>
    <cellStyle name="Nota 2 3 2" xfId="8761" xr:uid="{6A43CA64-C34C-4205-8685-B1D4C73417AB}"/>
    <cellStyle name="Nota 2 3 2 2" xfId="17478" xr:uid="{5A631E67-1F3C-492D-BEA7-F18FA40F7018}"/>
    <cellStyle name="Nota 2 3 2 2 2" xfId="34560" xr:uid="{C88E5E6C-D8ED-48A2-8656-DB8EE63D02E0}"/>
    <cellStyle name="Nota 2 3 2 3" xfId="26046" xr:uid="{19BA8619-3AB9-491E-A342-CD30B957C01D}"/>
    <cellStyle name="Nota 2 3 3" xfId="15696" xr:uid="{38EC2415-715A-4E2A-AF34-4EEED7C064F0}"/>
    <cellStyle name="Nota 2 3 3 2" xfId="32778" xr:uid="{0A38DC51-A60B-4769-B0E6-43350EF58C9C}"/>
    <cellStyle name="Nota 2 3 4" xfId="24145" xr:uid="{AC0DB54B-81CC-4943-8516-ADBA580AE28C}"/>
    <cellStyle name="Nota 2 4" xfId="7496" xr:uid="{909B4A4E-019C-42D5-B4CA-D3271851947D}"/>
    <cellStyle name="Nota 2 4 2" xfId="9340" xr:uid="{C33AA88B-332D-45B3-8B16-28C6FC742EBE}"/>
    <cellStyle name="Nota 2 4 2 2" xfId="18035" xr:uid="{CA894F87-7485-4ABC-A4C6-BB7655144748}"/>
    <cellStyle name="Nota 2 4 2 2 2" xfId="35117" xr:uid="{35A6BE23-9875-430D-886B-E5BD514C4925}"/>
    <cellStyle name="Nota 2 4 2 3" xfId="26620" xr:uid="{F5D819A6-6B3C-472D-A2BD-EA012CE158F4}"/>
    <cellStyle name="Nota 2 4 3" xfId="16359" xr:uid="{122C041B-8BDC-457A-8C69-441042B72C28}"/>
    <cellStyle name="Nota 2 4 3 2" xfId="33441" xr:uid="{9114D756-6994-4A7E-B8E9-5485F302537D}"/>
    <cellStyle name="Nota 2 4 4" xfId="24829" xr:uid="{213C6FB9-BE29-474E-9212-384C957E2F4E}"/>
    <cellStyle name="Nota 2 5" xfId="8967" xr:uid="{66FD6756-94CB-442E-9FED-5B5ADDA0DD43}"/>
    <cellStyle name="Nota 2 5 2" xfId="17681" xr:uid="{D42527A9-219D-4949-BE0E-DB00F7E48DF0}"/>
    <cellStyle name="Nota 2 5 2 2" xfId="34763" xr:uid="{702208AC-F5EB-4722-803D-DE60CB941C07}"/>
    <cellStyle name="Nota 2 5 3" xfId="26249" xr:uid="{3D4342C9-0EC4-47BC-8CF4-6C1DDCBB8D7E}"/>
    <cellStyle name="Nota 2 6" xfId="13685" xr:uid="{9A64FB07-C08F-4FE6-9264-8282F196EA09}"/>
    <cellStyle name="Nota 2 6 2" xfId="30767" xr:uid="{8FC67BAF-C2FA-44FE-9C0C-922C06CC1DE5}"/>
    <cellStyle name="Nota 2 7" xfId="22100" xr:uid="{C1654090-F561-4D4C-832B-D4F16E1FEFEC}"/>
    <cellStyle name="Nota 3" xfId="5166" xr:uid="{0308C330-7CD6-4DB0-A769-FE6D698583B4}"/>
    <cellStyle name="Nota 3 2" xfId="5859" xr:uid="{32D3A6EE-EFFD-4082-A137-862CCFFB521D}"/>
    <cellStyle name="Nota 3 2 2" xfId="9237" xr:uid="{6902250D-6F76-41FF-A90C-EBB3BE184B69}"/>
    <cellStyle name="Nota 3 2 2 2" xfId="17935" xr:uid="{56119A4E-5BF7-4AE0-BC50-F24A7057FBBC}"/>
    <cellStyle name="Nota 3 2 2 2 2" xfId="35017" xr:uid="{7A9F39D8-BCC1-40FB-B1B1-A830A0949427}"/>
    <cellStyle name="Nota 3 2 2 3" xfId="26517" xr:uid="{578E27F3-7586-4393-8667-3CF229E55860}"/>
    <cellStyle name="Nota 3 2 3" xfId="14791" xr:uid="{B2772CEC-03CD-41D5-9D80-921AC47044DF}"/>
    <cellStyle name="Nota 3 2 3 2" xfId="31873" xr:uid="{032C7287-9D6E-4BB2-B70C-F7170C2667A2}"/>
    <cellStyle name="Nota 3 2 4" xfId="23231" xr:uid="{4740D262-0E13-4F64-8F8B-15124FB9FEE0}"/>
    <cellStyle name="Nota 3 3" xfId="8152" xr:uid="{807F7053-EA56-4A01-93A4-C235360CE55E}"/>
    <cellStyle name="Nota 3 3 2" xfId="10055" xr:uid="{42B6FA8F-B7A2-41E2-9239-26F5AA9F6DCA}"/>
    <cellStyle name="Nota 3 3 2 2" xfId="18679" xr:uid="{F3D15E2B-5127-400F-B292-0C2352DDC936}"/>
    <cellStyle name="Nota 3 3 2 2 2" xfId="35761" xr:uid="{5C72015B-3DAE-4FBC-A96E-29E35D1C6481}"/>
    <cellStyle name="Nota 3 3 2 3" xfId="27324" xr:uid="{F808F5B9-CF28-48A5-86D2-10B9473634FB}"/>
    <cellStyle name="Nota 3 3 3" xfId="16924" xr:uid="{2B53DB57-8C0B-4ABE-BFF3-E97925533DF9}"/>
    <cellStyle name="Nota 3 3 3 2" xfId="34006" xr:uid="{D4F01FD1-05C7-4D45-A058-95EF2F5B43B7}"/>
    <cellStyle name="Nota 3 3 4" xfId="25461" xr:uid="{12E097BA-26BC-45D7-8BFE-923AFFD6C95E}"/>
    <cellStyle name="Nota 3 4" xfId="9143" xr:uid="{7F73AD00-A772-46BE-9EF9-98C9A7EEE38E}"/>
    <cellStyle name="Nota 3 4 2" xfId="17844" xr:uid="{1663F1E6-E9F4-4F99-931A-3F60E72E83E6}"/>
    <cellStyle name="Nota 3 4 2 2" xfId="34926" xr:uid="{F887A49C-1B89-4A5A-9603-E5E2117AF3AE}"/>
    <cellStyle name="Nota 3 4 3" xfId="26423" xr:uid="{1135A471-BAC0-4DF9-AF07-57F7E5D6A2E9}"/>
    <cellStyle name="Nota 3 5" xfId="14128" xr:uid="{D80046C5-1D21-45CB-B41E-A34C541A8FFB}"/>
    <cellStyle name="Nota 3 5 2" xfId="31210" xr:uid="{9D90D69C-DC2A-442F-8DE5-5FF1BEB87B4B}"/>
    <cellStyle name="Nota 3 6" xfId="22557" xr:uid="{BF2FFCB4-1BBD-44CE-93AD-1F55ED783A38}"/>
    <cellStyle name="Nota 4" xfId="7576" xr:uid="{AD4970C2-CB54-41CC-B56D-C3985FFE45B5}"/>
    <cellStyle name="Nota 4 2" xfId="9416" xr:uid="{8211569B-3109-419C-BF62-9F04F4379DBB}"/>
    <cellStyle name="Nota 4 2 2" xfId="18107" xr:uid="{7328C10C-0C6C-43FE-AB67-9B49FBD6444F}"/>
    <cellStyle name="Nota 4 2 2 2" xfId="35189" xr:uid="{1936A119-6FAB-4279-84EE-6785EBCBC3B2}"/>
    <cellStyle name="Nota 4 2 3" xfId="26695" xr:uid="{7BBB2902-D28C-4FDE-BF31-9E155BCE33AF}"/>
    <cellStyle name="Nota 4 3" xfId="16427" xr:uid="{654A22E5-526D-4BB4-BDCF-716626D5D3E9}"/>
    <cellStyle name="Nota 4 3 2" xfId="33509" xr:uid="{9A4987D4-0F58-4A4C-A00D-862BB30BE406}"/>
    <cellStyle name="Nota 4 4" xfId="24901" xr:uid="{750661DA-DE26-4C8B-8336-D593D82F73DB}"/>
    <cellStyle name="Nota 5" xfId="7889" xr:uid="{E6126740-1335-4934-ACF4-068AAE011B36}"/>
    <cellStyle name="Nota 5 2" xfId="8451" xr:uid="{9FC538C9-2F9B-4535-86AF-770D0FD7AE84}"/>
    <cellStyle name="Nota 5 2 2" xfId="10351" xr:uid="{671B1DFD-61ED-4936-A717-BA260BCF8606}"/>
    <cellStyle name="Nota 5 2 2 2" xfId="18946" xr:uid="{A4B08AC9-5C3C-46A3-8710-26E34C44BF64}"/>
    <cellStyle name="Nota 5 2 2 2 2" xfId="36028" xr:uid="{236ACEFC-7085-4A08-9651-932F980C2B26}"/>
    <cellStyle name="Nota 5 2 2 3" xfId="27620" xr:uid="{CECB3CE6-2EF7-4DC7-B35B-2F7E4837AC56}"/>
    <cellStyle name="Nota 5 2 3" xfId="17191" xr:uid="{E91E648A-C9AE-49B4-A86A-A5DBC800B21C}"/>
    <cellStyle name="Nota 5 2 3 2" xfId="34273" xr:uid="{10DD4D41-CD93-4E49-8876-39B58AE0BC5A}"/>
    <cellStyle name="Nota 5 2 4" xfId="25757" xr:uid="{2AD281EC-DD76-46ED-801B-78E51A5F97E2}"/>
    <cellStyle name="Nota 5 3" xfId="9800" xr:uid="{CA0CEE05-CD5B-45A2-BA8C-DAA2A8F342BB}"/>
    <cellStyle name="Nota 5 3 2" xfId="18450" xr:uid="{8CC2281C-79DD-47B8-91FB-2A6CAFC764B0}"/>
    <cellStyle name="Nota 5 3 2 2" xfId="35532" xr:uid="{A693FFAF-0C3D-4375-B7A6-DACA65DED979}"/>
    <cellStyle name="Nota 5 3 3" xfId="27078" xr:uid="{07DCA166-B96A-450C-87D5-B0C6E2A4117F}"/>
    <cellStyle name="Nota 5 4" xfId="16691" xr:uid="{A1A98875-47A7-4B64-9D7C-55BBB9EB98BA}"/>
    <cellStyle name="Nota 5 4 2" xfId="33773" xr:uid="{C88EC222-1696-4203-8457-2712A52A04A0}"/>
    <cellStyle name="Nota 5 5" xfId="25202" xr:uid="{37C8657D-6E92-4FD0-B56E-9E617002C8E3}"/>
    <cellStyle name="Nota 6" xfId="7507" xr:uid="{0D729BAF-B316-4DAF-A2E1-55B6C511C925}"/>
    <cellStyle name="Nota 6 2" xfId="9347" xr:uid="{9FE6FCB3-59C4-4B55-9A01-0DEFE75CD440}"/>
    <cellStyle name="Nota 6 2 2" xfId="18042" xr:uid="{59C66797-B356-4C84-8B38-22ADF05008D8}"/>
    <cellStyle name="Nota 6 2 2 2" xfId="35124" xr:uid="{3C05FA8A-9C37-457F-8A6D-CB9D3A2E63B8}"/>
    <cellStyle name="Nota 6 2 3" xfId="26627" xr:uid="{D93375F8-8595-4697-BC4D-FBAF8BA2247C}"/>
    <cellStyle name="Nota 6 3" xfId="16366" xr:uid="{1BA0F768-B441-4F79-98B4-BD0AA0E35860}"/>
    <cellStyle name="Nota 6 3 2" xfId="33448" xr:uid="{ADE32C19-A91D-4926-9134-6066ACD9FBD1}"/>
    <cellStyle name="Nota 6 4" xfId="24836" xr:uid="{D516A7BB-FB1E-45E7-B583-9693536EC52D}"/>
    <cellStyle name="Nota 7" xfId="8492" xr:uid="{3E0A124D-829E-48A9-BE3E-1A123E2F29AD}"/>
    <cellStyle name="Nota 7 2" xfId="17226" xr:uid="{91E92722-C9B2-47DF-9732-5A5027F8B1EB}"/>
    <cellStyle name="Nota 7 2 2" xfId="34308" xr:uid="{92FA3F7A-436E-4DCC-953A-B2E645FFBBE8}"/>
    <cellStyle name="Nota 7 3" xfId="25792" xr:uid="{771080CA-DAD1-4A3B-9B80-DE04B6A91CE1}"/>
    <cellStyle name="Nota 8" xfId="10423" xr:uid="{DDDA148A-4F52-41C3-A1FC-2C60DE53ED05}"/>
    <cellStyle name="Nota 8 2" xfId="27648" xr:uid="{71AE13C1-6F9A-4CEB-B0AE-4E4D129B1237}"/>
    <cellStyle name="Nota 9" xfId="21294" xr:uid="{4717FB3C-6F02-4892-8442-1F39EB7980EF}"/>
    <cellStyle name="Note 10" xfId="2402" xr:uid="{73E3EBF9-3D82-4058-BF1E-D1BB93BA430D}"/>
    <cellStyle name="Note 10 2" xfId="4712" xr:uid="{F02FAEDA-A38D-487D-81BF-DFB8CFBFA5F9}"/>
    <cellStyle name="Note 10 2 2" xfId="5261" xr:uid="{DC31063B-D6F2-4CF2-8423-BC9A3D852D61}"/>
    <cellStyle name="Note 10 2 2 2" xfId="7854" xr:uid="{F8C8CAC2-4D16-46C2-B9D7-92DD891807E9}"/>
    <cellStyle name="Note 10 2 2 2 2" xfId="9765" xr:uid="{28C48A53-981C-43F1-9D43-BC8643D74553}"/>
    <cellStyle name="Note 10 2 2 2 2 2" xfId="18416" xr:uid="{E95201FB-7F25-47EE-B631-51F52F38024E}"/>
    <cellStyle name="Note 10 2 2 2 2 2 2" xfId="35498" xr:uid="{B70DE0F4-0035-4F9E-9E71-F2F574A381D6}"/>
    <cellStyle name="Note 10 2 2 2 2 3" xfId="27043" xr:uid="{568F1589-814E-4D1B-9C21-1C749EDE86D0}"/>
    <cellStyle name="Note 10 2 2 2 3" xfId="16656" xr:uid="{53E0B5BD-0B13-460C-8073-BCE11A07BBAB}"/>
    <cellStyle name="Note 10 2 2 2 3 2" xfId="33738" xr:uid="{5BB053DF-CB91-41EB-A5A0-DF638365CF39}"/>
    <cellStyle name="Note 10 2 2 2 4" xfId="25167" xr:uid="{6DE18009-3503-4B3C-9EE6-8E50B4D4F478}"/>
    <cellStyle name="Note 10 2 2 3" xfId="8397" xr:uid="{7A440403-0D44-4165-800C-C6890C9D337D}"/>
    <cellStyle name="Note 10 2 2 3 2" xfId="10298" xr:uid="{ECA5F2F4-4904-4C0A-978C-B13E31E4B78A}"/>
    <cellStyle name="Note 10 2 2 3 2 2" xfId="18906" xr:uid="{F37DC672-0922-4EC8-88DA-F5784FD51027}"/>
    <cellStyle name="Note 10 2 2 3 2 2 2" xfId="35988" xr:uid="{99EC11AB-0848-43B8-A43D-BF488A58CCC9}"/>
    <cellStyle name="Note 10 2 2 3 2 3" xfId="27567" xr:uid="{44845735-9867-4BE7-9391-C372EDF1DD89}"/>
    <cellStyle name="Note 10 2 2 3 3" xfId="17151" xr:uid="{CE55C48C-5D02-4AFC-B1DA-A9C0F9EC60B4}"/>
    <cellStyle name="Note 10 2 2 3 3 2" xfId="34233" xr:uid="{E34A031D-C304-4BC0-8892-DC56099A777B}"/>
    <cellStyle name="Note 10 2 2 3 4" xfId="25704" xr:uid="{6E9BF6DE-B209-4409-8C44-78CA7947FB74}"/>
    <cellStyle name="Note 10 2 2 4" xfId="9616" xr:uid="{846E3DCB-6140-4870-8F30-B55AB41DAFCE}"/>
    <cellStyle name="Note 10 2 2 4 2" xfId="18293" xr:uid="{97CA566D-C770-4176-B9B0-4D8F83EF7FA2}"/>
    <cellStyle name="Note 10 2 2 4 2 2" xfId="35375" xr:uid="{6D6CF0FC-0C56-4042-A306-FDCF24CC9796}"/>
    <cellStyle name="Note 10 2 2 4 3" xfId="26894" xr:uid="{15F06CC3-F137-4E17-978A-4F402D342AAA}"/>
    <cellStyle name="Note 10 2 2 5" xfId="14217" xr:uid="{E7368F7C-7AD0-4D65-ABDF-F741C3550FD1}"/>
    <cellStyle name="Note 10 2 2 5 2" xfId="31299" xr:uid="{B8DDAD39-EE20-49A7-A3F9-07976F4C803D}"/>
    <cellStyle name="Note 10 2 2 6" xfId="22650" xr:uid="{52029F9B-C78C-4485-B874-8A7DB9B90D83}"/>
    <cellStyle name="Note 10 2 3" xfId="7660" xr:uid="{D03BA194-A003-482C-A67B-DA449BE9E83C}"/>
    <cellStyle name="Note 10 2 3 2" xfId="9514" xr:uid="{77C3D066-FBEF-46E0-9BA9-3B3C32486ED5}"/>
    <cellStyle name="Note 10 2 3 2 2" xfId="18204" xr:uid="{1E8E4B85-2968-4D38-8AF0-26A1379BB3A6}"/>
    <cellStyle name="Note 10 2 3 2 2 2" xfId="35286" xr:uid="{E32C4B3D-80F5-4E37-98C9-280B92BCF48D}"/>
    <cellStyle name="Note 10 2 3 2 3" xfId="26792" xr:uid="{FFE82FBD-95E6-42C2-B4AF-9354734333F0}"/>
    <cellStyle name="Note 10 2 3 3" xfId="16506" xr:uid="{68121210-67BE-42B4-B7F3-A6866143C92D}"/>
    <cellStyle name="Note 10 2 3 3 2" xfId="33588" xr:uid="{0BC5A9A1-81E4-4CB2-87EA-C84133483BB5}"/>
    <cellStyle name="Note 10 2 3 4" xfId="24979" xr:uid="{1719B391-6638-4824-B911-60C3E2C70181}"/>
    <cellStyle name="Note 10 2 4" xfId="8076" xr:uid="{61EE06BE-454C-496D-85BB-7E649B968B6A}"/>
    <cellStyle name="Note 10 2 4 2" xfId="9979" xr:uid="{4BEAD965-9F99-440C-A23D-5F3672928F51}"/>
    <cellStyle name="Note 10 2 4 2 2" xfId="18613" xr:uid="{5F28A008-EDBF-4419-A9A2-106546749EA8}"/>
    <cellStyle name="Note 10 2 4 2 2 2" xfId="35695" xr:uid="{A529CBA3-82F0-4B46-9B35-7D50F4828676}"/>
    <cellStyle name="Note 10 2 4 2 3" xfId="27248" xr:uid="{72A55BE0-71CA-4249-8958-2D03A24D605C}"/>
    <cellStyle name="Note 10 2 4 3" xfId="16858" xr:uid="{33026DDC-2129-4611-9B2E-A72F2D3C5C91}"/>
    <cellStyle name="Note 10 2 4 3 2" xfId="33940" xr:uid="{034D0BB8-F99E-41BE-A9C6-BEF0AD8ED97C}"/>
    <cellStyle name="Note 10 2 4 4" xfId="25385" xr:uid="{EC437B0A-541D-4759-8FF1-8222145E5BEA}"/>
    <cellStyle name="Note 10 2 5" xfId="9050" xr:uid="{B1529FC9-41B2-4E91-8977-11AB5384E1CD}"/>
    <cellStyle name="Note 10 2 5 2" xfId="17763" xr:uid="{50D0C814-F3C7-4BBE-8EB3-270F8C7A295F}"/>
    <cellStyle name="Note 10 2 5 2 2" xfId="34845" xr:uid="{78E0C5A0-246A-460E-A9A0-63997988FBEA}"/>
    <cellStyle name="Note 10 2 5 3" xfId="26331" xr:uid="{0AB556DD-9C18-4033-B1D1-E3A06FFE9596}"/>
    <cellStyle name="Note 10 2 6" xfId="13797" xr:uid="{0D798F82-9EEB-4D42-8EB7-67847A59336F}"/>
    <cellStyle name="Note 10 2 6 2" xfId="30879" xr:uid="{8C232D21-B180-463A-AB26-381074400FC7}"/>
    <cellStyle name="Note 10 2 7" xfId="22213" xr:uid="{93C0A5F0-2361-40CB-9151-D191E764C51E}"/>
    <cellStyle name="Note 10 3" xfId="5167" xr:uid="{0C3C8837-F962-4E0A-9B34-137DB173250D}"/>
    <cellStyle name="Note 10 3 2" xfId="5860" xr:uid="{E7882410-E3BF-4CC5-9BDD-0AA9C363D4F5}"/>
    <cellStyle name="Note 10 3 2 2" xfId="8666" xr:uid="{D058DF1D-6D6E-47EC-9779-A6E00F581340}"/>
    <cellStyle name="Note 10 3 2 2 2" xfId="17387" xr:uid="{7C3C882E-F726-43E3-9A0B-3726F67B97DA}"/>
    <cellStyle name="Note 10 3 2 2 2 2" xfId="34469" xr:uid="{BD7C4803-B471-42A3-BA01-880261F04B95}"/>
    <cellStyle name="Note 10 3 2 2 3" xfId="25952" xr:uid="{E7CCB614-F4EC-4284-9BF6-51A22DA980B3}"/>
    <cellStyle name="Note 10 3 2 3" xfId="14792" xr:uid="{E480F0BC-C1E9-4DA5-BD1F-0C0FC1F1CCA0}"/>
    <cellStyle name="Note 10 3 2 3 2" xfId="31874" xr:uid="{92C890C9-02A8-45BE-8817-2BC2875A1548}"/>
    <cellStyle name="Note 10 3 2 4" xfId="23232" xr:uid="{2DBAEEA3-AF2E-4C6C-B74A-08FFADD1DBF4}"/>
    <cellStyle name="Note 10 3 3" xfId="8153" xr:uid="{7C53778B-EBCC-462E-BE98-4D73A3853F22}"/>
    <cellStyle name="Note 10 3 3 2" xfId="10056" xr:uid="{93F63EE1-4F47-45B0-868F-9EDF30A821BD}"/>
    <cellStyle name="Note 10 3 3 2 2" xfId="18680" xr:uid="{300C6A0C-EF79-4029-8F46-3725E25BA101}"/>
    <cellStyle name="Note 10 3 3 2 2 2" xfId="35762" xr:uid="{EED56653-BF54-481A-9CCC-C19AD9171587}"/>
    <cellStyle name="Note 10 3 3 2 3" xfId="27325" xr:uid="{EB9B6A0D-67EA-40A4-8EAE-0ED52537720F}"/>
    <cellStyle name="Note 10 3 3 3" xfId="16925" xr:uid="{E7130119-7479-4039-AF0E-B7A036D28416}"/>
    <cellStyle name="Note 10 3 3 3 2" xfId="34007" xr:uid="{04691FAC-3ABA-4B96-A6AA-D81BC624BAF8}"/>
    <cellStyle name="Note 10 3 3 4" xfId="25462" xr:uid="{0601E1D2-EA34-4811-8E27-5B727AD102C1}"/>
    <cellStyle name="Note 10 3 4" xfId="9144" xr:uid="{9B272074-951C-4E74-8FEE-0B61C11CE904}"/>
    <cellStyle name="Note 10 3 4 2" xfId="17845" xr:uid="{28D1E842-F116-41D1-821C-ED689C864BB6}"/>
    <cellStyle name="Note 10 3 4 2 2" xfId="34927" xr:uid="{A5844F05-EF22-4AC8-8DE6-BEA16D0A966C}"/>
    <cellStyle name="Note 10 3 4 3" xfId="26424" xr:uid="{CE877866-66F6-4ACD-ACCF-F7BEAB4DDBF0}"/>
    <cellStyle name="Note 10 3 5" xfId="14129" xr:uid="{559B6076-0FAD-4C92-841D-4F7AA7811CFE}"/>
    <cellStyle name="Note 10 3 5 2" xfId="31211" xr:uid="{87FDC6E3-A92F-4206-BBD0-583981618740}"/>
    <cellStyle name="Note 10 3 6" xfId="22558" xr:uid="{D19991C0-8E1F-402D-8B04-30902A1D41BD}"/>
    <cellStyle name="Note 10 4" xfId="7653" xr:uid="{527CE439-8E3D-4192-BDFA-6E6AFBD8F0D9}"/>
    <cellStyle name="Note 10 4 2" xfId="9504" xr:uid="{C49E7DBE-CE8A-485C-8E74-B9B1962CCF15}"/>
    <cellStyle name="Note 10 4 2 2" xfId="18194" xr:uid="{2964BB8D-2001-41EB-BC93-2B3C323183BE}"/>
    <cellStyle name="Note 10 4 2 2 2" xfId="35276" xr:uid="{A04FDE15-4554-4A71-88FA-DCA43056EF96}"/>
    <cellStyle name="Note 10 4 2 3" xfId="26782" xr:uid="{B5242E31-DA75-46A3-95D5-260FA4A2D44D}"/>
    <cellStyle name="Note 10 4 3" xfId="16500" xr:uid="{76F44757-6096-4FD0-86A6-B197742BD092}"/>
    <cellStyle name="Note 10 4 3 2" xfId="33582" xr:uid="{787F66AB-1F3C-423D-A943-6B9E42BC2BA8}"/>
    <cellStyle name="Note 10 4 4" xfId="24975" xr:uid="{527EE6C2-AFFB-40F8-A8FA-76FEDF59474B}"/>
    <cellStyle name="Note 10 5" xfId="6870" xr:uid="{2D1CA34A-780B-41D2-B85B-DB947EB4200E}"/>
    <cellStyle name="Note 10 5 2" xfId="6665" xr:uid="{02151870-8AE9-4FE5-BAAF-D9DAADA9623B}"/>
    <cellStyle name="Note 10 5 2 2" xfId="8618" xr:uid="{EA0551EB-4870-43E7-A697-E15D4A30CCD1}"/>
    <cellStyle name="Note 10 5 2 2 2" xfId="17342" xr:uid="{F9346049-E111-4C7D-BB53-F5B045AC2093}"/>
    <cellStyle name="Note 10 5 2 2 2 2" xfId="34424" xr:uid="{9C69735D-E0CE-4A54-B14C-B880AAA32E7C}"/>
    <cellStyle name="Note 10 5 2 2 3" xfId="25907" xr:uid="{C4652C0D-B1A6-409E-99B1-91440E1D819F}"/>
    <cellStyle name="Note 10 5 2 3" xfId="15583" xr:uid="{C49F093E-EE2D-443E-9CA5-283C1B1D410C}"/>
    <cellStyle name="Note 10 5 2 3 2" xfId="32665" xr:uid="{4EE6522D-ACFA-4CBF-A29A-63A443B4C3D5}"/>
    <cellStyle name="Note 10 5 2 4" xfId="24027" xr:uid="{43D088FC-9A12-48CE-9BFA-3E7BC279040C}"/>
    <cellStyle name="Note 10 5 3" xfId="8854" xr:uid="{3B31E68E-526B-4D86-93BC-F8713814BC41}"/>
    <cellStyle name="Note 10 5 3 2" xfId="17569" xr:uid="{B7A7CCF0-C9A2-4A03-BFD9-20870337D489}"/>
    <cellStyle name="Note 10 5 3 2 2" xfId="34651" xr:uid="{F9A6F523-9150-4C1E-84F1-861509B920BD}"/>
    <cellStyle name="Note 10 5 3 3" xfId="26137" xr:uid="{288DD892-79D7-473C-B245-8DAFBC004C13}"/>
    <cellStyle name="Note 10 5 4" xfId="15769" xr:uid="{CABA38F8-283C-48D6-BBF6-EDB81B993CC3}"/>
    <cellStyle name="Note 10 5 4 2" xfId="32851" xr:uid="{95E0792C-A283-4CDA-8AA9-D5C5D678F4E7}"/>
    <cellStyle name="Note 10 5 5" xfId="24219" xr:uid="{3EB12BA5-F704-4F05-A34E-1AA970B1F36C}"/>
    <cellStyle name="Note 10 6" xfId="7996" xr:uid="{DDFBA7B9-6E71-4C41-AC55-1B22669FC9F5}"/>
    <cellStyle name="Note 10 6 2" xfId="9900" xr:uid="{AA793CB9-C5E3-47D4-A5A7-111FFA97E6E7}"/>
    <cellStyle name="Note 10 6 2 2" xfId="18535" xr:uid="{F524BB5E-746F-4C2F-B953-4686C9D18889}"/>
    <cellStyle name="Note 10 6 2 2 2" xfId="35617" xr:uid="{2BC99F88-18BA-407C-8BA2-3332ED4FD1AE}"/>
    <cellStyle name="Note 10 6 2 3" xfId="27169" xr:uid="{C5C42ECC-341D-4A92-9C20-7865BA94F8A3}"/>
    <cellStyle name="Note 10 6 3" xfId="16779" xr:uid="{6667134F-5BC5-4ECF-A5D2-2BD34356B77D}"/>
    <cellStyle name="Note 10 6 3 2" xfId="33861" xr:uid="{FA9863FB-6919-4A53-A673-5CC65ED0D4BF}"/>
    <cellStyle name="Note 10 6 4" xfId="25305" xr:uid="{BE4ED492-4C1E-4D3D-8D7F-0235E37A224F}"/>
    <cellStyle name="Note 10 7" xfId="8493" xr:uid="{09530D53-23F0-42B2-B7A6-2594930922C7}"/>
    <cellStyle name="Note 10 7 2" xfId="17227" xr:uid="{46F16192-1F35-41C0-A4F5-E26C98DB52B3}"/>
    <cellStyle name="Note 10 7 2 2" xfId="34309" xr:uid="{B9EF4A8F-BBF7-4C89-A337-8AB3B8A76472}"/>
    <cellStyle name="Note 10 7 3" xfId="25793" xr:uid="{E6367F89-0205-4003-B7D4-ABCC047FE4AB}"/>
    <cellStyle name="Note 10 8" xfId="10424" xr:uid="{BFB3FE41-683B-4FFB-B2CC-80ABD41C4B78}"/>
    <cellStyle name="Note 10 8 2" xfId="27649" xr:uid="{BE0A1FFD-2954-4759-9D87-9C2DE600D98D}"/>
    <cellStyle name="Note 10 9" xfId="21295" xr:uid="{617FF37B-8F7C-4470-8C51-83B9204FA913}"/>
    <cellStyle name="Note 11" xfId="2403" xr:uid="{0CAC34D1-B516-41F8-94A9-933D5C24A7B4}"/>
    <cellStyle name="Note 11 10" xfId="3535" xr:uid="{2165130C-1C73-4F46-B92F-6907D04F843E}"/>
    <cellStyle name="Note 11 11" xfId="2779" xr:uid="{7555DC18-D424-4414-91ED-F7A7FCA33E19}"/>
    <cellStyle name="Note 11 12" xfId="38536" xr:uid="{6D196503-F81B-42EC-A53F-0A2617F6CC76}"/>
    <cellStyle name="Note 11 2" xfId="2921" xr:uid="{822DBA69-51FA-42DB-B47E-7D7B46295BCB}"/>
    <cellStyle name="Note 11 2 2" xfId="3232" xr:uid="{C5A50C3A-1DCA-4EC8-9692-FA26CA20AA00}"/>
    <cellStyle name="Note 11 2 2 2" xfId="5715" xr:uid="{06264346-05C0-4051-9C0D-FBC25D4063EB}"/>
    <cellStyle name="Note 11 2 2 2 2" xfId="12731" xr:uid="{C389ABEB-C6D4-4080-91FC-D3996A4F4CA2}"/>
    <cellStyle name="Note 11 2 2 2 2 2" xfId="21059" xr:uid="{83AA9DA7-58E1-419B-BC87-F1DB22F02CD5}"/>
    <cellStyle name="Note 11 2 2 2 2 2 2" xfId="38141" xr:uid="{CBF4178B-6B43-4484-B9A3-4021C1064A52}"/>
    <cellStyle name="Note 11 2 2 2 2 3" xfId="29848" xr:uid="{34D9B0C9-D958-4CBA-A7E8-7E5F4998EA4F}"/>
    <cellStyle name="Note 11 2 2 2 3" xfId="11173" xr:uid="{3943EB36-470C-48FB-BFD6-CF43813434C4}"/>
    <cellStyle name="Note 11 2 2 2 3 2" xfId="19537" xr:uid="{4A4463F3-4E52-403B-A515-97E8FBCB9317}"/>
    <cellStyle name="Note 11 2 2 2 3 2 2" xfId="36619" xr:uid="{7BD7834C-BF42-4E72-8F0A-7BD9B2242A04}"/>
    <cellStyle name="Note 11 2 2 2 3 3" xfId="28326" xr:uid="{D5C61152-6A45-47A3-BE49-8FBACECFB231}"/>
    <cellStyle name="Note 11 2 2 2 4" xfId="14665" xr:uid="{6ABE4DC4-8E02-4594-9EBD-D620201809AA}"/>
    <cellStyle name="Note 11 2 2 2 4 2" xfId="31747" xr:uid="{A0B9ADDC-DAE8-42D9-9EB8-99CABDC6BDFD}"/>
    <cellStyle name="Note 11 2 2 2 5" xfId="23098" xr:uid="{0EEF1663-DD1A-4A73-AFAA-1D35ED372054}"/>
    <cellStyle name="Note 11 2 2 3" xfId="11969" xr:uid="{B1704818-8CC8-4C51-95F0-FAD84E6D02E5}"/>
    <cellStyle name="Note 11 2 2 3 2" xfId="20298" xr:uid="{40691CD1-B68B-433D-9E0B-17C36F1315AF}"/>
    <cellStyle name="Note 11 2 2 3 2 2" xfId="37380" xr:uid="{CB621CF2-D9DA-463F-9D8F-49F870DA8E8D}"/>
    <cellStyle name="Note 11 2 2 3 3" xfId="29087" xr:uid="{05D6C3B1-AE37-4C09-B16F-28DA646D7501}"/>
    <cellStyle name="Note 11 2 2 4" xfId="6616" xr:uid="{44DC2FAE-0B5B-4117-BA8B-F3FBBF230B24}"/>
    <cellStyle name="Note 11 2 2 4 2" xfId="15536" xr:uid="{E020F057-CCB4-43B8-8A4B-12A71D292544}"/>
    <cellStyle name="Note 11 2 2 4 2 2" xfId="32618" xr:uid="{9D5A6E2D-BA0C-42FF-8491-58F659E5AD46}"/>
    <cellStyle name="Note 11 2 2 4 3" xfId="23979" xr:uid="{715F7F10-9F2E-487D-8442-6A86805B1A22}"/>
    <cellStyle name="Note 11 2 2 5" xfId="13411" xr:uid="{CB515866-7C08-4D31-B806-839E2E014BBF}"/>
    <cellStyle name="Note 11 2 2 5 2" xfId="30493" xr:uid="{DAD1CC68-6783-4A74-8252-2262264F7ACA}"/>
    <cellStyle name="Note 11 2 2 6" xfId="21832" xr:uid="{1FE89A1E-6CDB-4CFB-8FD3-EE83F4D85BC1}"/>
    <cellStyle name="Note 11 2 2 7" xfId="3984" xr:uid="{C1E28E73-F271-447C-A189-32558060E58A}"/>
    <cellStyle name="Note 11 2 3" xfId="5408" xr:uid="{0FC766BE-242E-457D-8A6E-F55C7BB36921}"/>
    <cellStyle name="Note 11 2 3 2" xfId="12426" xr:uid="{91510D5A-E5A1-449B-BB8B-7A4EA90F1C3E}"/>
    <cellStyle name="Note 11 2 3 2 2" xfId="20754" xr:uid="{B2DFBD4E-2260-4ED4-AAE5-1D8A8A32A68F}"/>
    <cellStyle name="Note 11 2 3 2 2 2" xfId="37836" xr:uid="{E2C8DC44-CF27-4022-9A13-AE37505A6B65}"/>
    <cellStyle name="Note 11 2 3 2 3" xfId="29543" xr:uid="{1F23551C-94F4-4CCF-AE17-FB8654C04348}"/>
    <cellStyle name="Note 11 2 3 3" xfId="7350" xr:uid="{8A60F873-9E35-46CE-85F9-B7D7D4566E19}"/>
    <cellStyle name="Note 11 2 3 3 2" xfId="16218" xr:uid="{80031BFC-8E47-43B5-8635-DA78E3AB1F49}"/>
    <cellStyle name="Note 11 2 3 3 2 2" xfId="33300" xr:uid="{DC297B11-4765-4E64-B467-656A1783EE86}"/>
    <cellStyle name="Note 11 2 3 3 3" xfId="24684" xr:uid="{9EB75BE3-90B7-45F4-B370-6CF82456FBDE}"/>
    <cellStyle name="Note 11 2 3 4" xfId="14362" xr:uid="{CFCCFDFD-5A3C-4E03-AF39-1EBB942119A2}"/>
    <cellStyle name="Note 11 2 3 4 2" xfId="31444" xr:uid="{EC3019E4-F970-43A4-833E-EE7A3845DA3B}"/>
    <cellStyle name="Note 11 2 3 5" xfId="22795" xr:uid="{50040972-0376-45FE-A37D-42F50C9EE0BC}"/>
    <cellStyle name="Note 11 2 4" xfId="4762" xr:uid="{86B9C754-98A0-49BA-97C1-899EFB959591}"/>
    <cellStyle name="Note 11 2 4 2" xfId="11664" xr:uid="{B81773B8-7498-4826-B8BE-B6E539298ACF}"/>
    <cellStyle name="Note 11 2 4 2 2" xfId="19993" xr:uid="{8A436489-DC91-4705-830F-E4B487C1306E}"/>
    <cellStyle name="Note 11 2 4 2 2 2" xfId="37075" xr:uid="{67D3ADD9-FE90-4AF3-8056-80C1C0BBC722}"/>
    <cellStyle name="Note 11 2 4 2 3" xfId="28782" xr:uid="{7E6F2786-C2AD-4CBB-9833-48DAE1605540}"/>
    <cellStyle name="Note 11 2 4 3" xfId="13845" xr:uid="{A24C04E9-38A5-424E-A6A4-D090678C0E00}"/>
    <cellStyle name="Note 11 2 4 3 2" xfId="30927" xr:uid="{37BD2A0F-429A-4191-A303-C111CFE3E005}"/>
    <cellStyle name="Note 11 2 4 4" xfId="22261" xr:uid="{6A9C6B50-7DD3-4870-9D73-9F5BAD2EFE5D}"/>
    <cellStyle name="Note 11 2 5" xfId="6313" xr:uid="{D5B60604-E1C5-477B-B597-B983F6364556}"/>
    <cellStyle name="Note 11 2 5 2" xfId="15233" xr:uid="{7BD7DC0E-91B9-49AA-86AA-EE1FE085F62E}"/>
    <cellStyle name="Note 11 2 5 2 2" xfId="32315" xr:uid="{388D57DB-B5ED-4617-88EE-64A303404B29}"/>
    <cellStyle name="Note 11 2 5 3" xfId="23676" xr:uid="{F362BBAE-0116-4777-B07E-798ABD104EF4}"/>
    <cellStyle name="Note 11 2 6" xfId="13106" xr:uid="{AE82FCD1-8502-4BE3-A27F-0809CCB02111}"/>
    <cellStyle name="Note 11 2 6 2" xfId="30188" xr:uid="{7525349E-4F2B-4AFB-8CFB-294CA2007ECC}"/>
    <cellStyle name="Note 11 2 7" xfId="21527" xr:uid="{7CD25B8A-0930-4EA7-A496-BFA5BF0EE38F}"/>
    <cellStyle name="Note 11 2 8" xfId="3679" xr:uid="{27F8402D-BECF-44A9-B805-37EBC6F5FF8D}"/>
    <cellStyle name="Note 11 3" xfId="3090" xr:uid="{9D5F174E-C413-43A4-A4E1-B0519D943672}"/>
    <cellStyle name="Note 11 3 2" xfId="5573" xr:uid="{E6363E87-4F3E-4EA6-B795-4D03D2FA5BEC}"/>
    <cellStyle name="Note 11 3 2 2" xfId="12589" xr:uid="{88111290-B2DD-429B-82D2-9F0F7773CA5C}"/>
    <cellStyle name="Note 11 3 2 2 2" xfId="20917" xr:uid="{92FAAD82-2E4C-4C81-8D21-E0BBA9A71D21}"/>
    <cellStyle name="Note 11 3 2 2 2 2" xfId="37999" xr:uid="{7B9DA6F7-639B-4D96-96E2-7FF73A6EA004}"/>
    <cellStyle name="Note 11 3 2 2 3" xfId="29706" xr:uid="{577B67B2-395A-42B0-AE74-78455211DE95}"/>
    <cellStyle name="Note 11 3 2 3" xfId="11032" xr:uid="{92F72DB7-7695-4313-B83B-15701FAA597D}"/>
    <cellStyle name="Note 11 3 2 3 2" xfId="19396" xr:uid="{70F70AAA-6A2C-4005-B796-762CCC401842}"/>
    <cellStyle name="Note 11 3 2 3 2 2" xfId="36478" xr:uid="{2D938F76-E574-4058-8587-B08A3A23CE38}"/>
    <cellStyle name="Note 11 3 2 3 3" xfId="28185" xr:uid="{1871B364-C542-4B4C-83DF-B3E003FDC868}"/>
    <cellStyle name="Note 11 3 2 4" xfId="14523" xr:uid="{57609179-56B7-4352-95BC-56BC6253AA91}"/>
    <cellStyle name="Note 11 3 2 4 2" xfId="31605" xr:uid="{586523F2-C23A-4E73-A6D7-ACFCCF3155C1}"/>
    <cellStyle name="Note 11 3 2 5" xfId="22956" xr:uid="{3BF3E5C5-C1CE-4611-A106-4D46E5893C97}"/>
    <cellStyle name="Note 11 3 3" xfId="11827" xr:uid="{75227ED2-FF50-45AE-8F87-8EE8FB6FA898}"/>
    <cellStyle name="Note 11 3 3 2" xfId="20156" xr:uid="{5B622054-FEF9-44CC-9544-4C8797853F13}"/>
    <cellStyle name="Note 11 3 3 2 2" xfId="37238" xr:uid="{21EA36D8-6086-4F70-A5AA-B888A3A8C31F}"/>
    <cellStyle name="Note 11 3 3 3" xfId="28945" xr:uid="{329D77C0-D2D3-4C5F-B370-74A2AEAEDC2B}"/>
    <cellStyle name="Note 11 3 4" xfId="6474" xr:uid="{1E5FD801-61B1-40AB-8C64-46A33B012C6B}"/>
    <cellStyle name="Note 11 3 4 2" xfId="15394" xr:uid="{D1A20EE1-31FB-45F5-B7B8-4C8997CD5E8C}"/>
    <cellStyle name="Note 11 3 4 2 2" xfId="32476" xr:uid="{CD1F9648-C823-4108-82B0-B10C476350AC}"/>
    <cellStyle name="Note 11 3 4 3" xfId="23837" xr:uid="{A4D7D5E3-613B-48C2-A3B2-4923A7004E1D}"/>
    <cellStyle name="Note 11 3 5" xfId="13269" xr:uid="{6257C04F-D6EC-4102-91D7-F9C1A3DE6710}"/>
    <cellStyle name="Note 11 3 5 2" xfId="30351" xr:uid="{F37E0982-D4B6-41D5-AFB6-88B37BE92138}"/>
    <cellStyle name="Note 11 3 6" xfId="21690" xr:uid="{1A11D468-37A3-4CEF-B30E-64B799640387}"/>
    <cellStyle name="Note 11 3 7" xfId="3842" xr:uid="{51CCECC5-29B2-4E4D-B791-C80ABD9D718A}"/>
    <cellStyle name="Note 11 4" xfId="5168" xr:uid="{DD6EC1AA-E27A-4E4E-BCE3-5A2EC35BC1BD}"/>
    <cellStyle name="Note 11 4 2" xfId="10877" xr:uid="{D713187E-1B10-461B-9FC6-ECEE59AA293E}"/>
    <cellStyle name="Note 11 4 2 2" xfId="12284" xr:uid="{47455A00-6B77-4CAB-964C-D991C665D0F4}"/>
    <cellStyle name="Note 11 4 2 2 2" xfId="20612" xr:uid="{1909ED54-86A2-426A-97C8-58BFF9361FF5}"/>
    <cellStyle name="Note 11 4 2 2 2 2" xfId="37694" xr:uid="{24A3F009-88F8-48B5-9C58-6DBBB9E98562}"/>
    <cellStyle name="Note 11 4 2 2 3" xfId="29401" xr:uid="{1136CD8B-2B5C-4989-B292-0168F8B361E3}"/>
    <cellStyle name="Note 11 4 2 3" xfId="19241" xr:uid="{FF6BC4EF-47E6-4CB5-AB3C-F0B293FF46ED}"/>
    <cellStyle name="Note 11 4 2 3 2" xfId="36323" xr:uid="{C187FA1A-74EC-40A0-A976-D80DA4730DE8}"/>
    <cellStyle name="Note 11 4 2 4" xfId="28030" xr:uid="{EF077A2B-0D4E-40F2-8D9F-EB65697C212B}"/>
    <cellStyle name="Note 11 4 3" xfId="11522" xr:uid="{807DD570-A668-49B2-B438-252822A0496D}"/>
    <cellStyle name="Note 11 4 3 2" xfId="19851" xr:uid="{06F64E68-35E9-4F9B-8B95-B1E6ED78F1DB}"/>
    <cellStyle name="Note 11 4 3 2 2" xfId="36933" xr:uid="{1594B576-BD2F-4D65-B367-662C2BB5B180}"/>
    <cellStyle name="Note 11 4 3 3" xfId="28640" xr:uid="{C8F6D90E-4837-4D40-8F98-1590C590ECE6}"/>
    <cellStyle name="Note 11 4 4" xfId="7204" xr:uid="{C1B52ECA-333F-40B2-9878-400D3A760D85}"/>
    <cellStyle name="Note 11 4 4 2" xfId="16075" xr:uid="{F5B4DDCA-3AD1-4C65-8065-8A08ABD585AE}"/>
    <cellStyle name="Note 11 4 4 2 2" xfId="33157" xr:uid="{0B7F2CAC-10C3-427E-A5E9-4E570DA08CBC}"/>
    <cellStyle name="Note 11 4 4 3" xfId="24538" xr:uid="{618E43A2-9802-4FEB-9819-186EF657610F}"/>
    <cellStyle name="Note 11 4 5" xfId="14130" xr:uid="{4B5B2D37-56E0-4C81-8017-2A2FAA561231}"/>
    <cellStyle name="Note 11 4 5 2" xfId="31212" xr:uid="{422BE789-69A9-44C9-BE7C-9C2EC9AD5C85}"/>
    <cellStyle name="Note 11 4 6" xfId="22559" xr:uid="{6E272D65-67D4-4536-83C1-1A299E455EDA}"/>
    <cellStyle name="Note 11 5" xfId="4522" xr:uid="{D398220F-78A9-4E9B-B43B-98F727F9D1F9}"/>
    <cellStyle name="Note 11 5 2" xfId="12139" xr:uid="{5281B778-0CA6-4FC5-BC8B-BDDC1C2BECD4}"/>
    <cellStyle name="Note 11 5 2 2" xfId="20467" xr:uid="{8159DF3D-0F6A-449C-B7AA-0E1E7AEFEDA8}"/>
    <cellStyle name="Note 11 5 2 2 2" xfId="37549" xr:uid="{CD60324E-408B-475D-A1FE-9D6B9A8EF8FC}"/>
    <cellStyle name="Note 11 5 2 3" xfId="29256" xr:uid="{EAE9506A-E95E-4A94-AD23-707369BA9A55}"/>
    <cellStyle name="Note 11 5 3" xfId="10706" xr:uid="{F5A949F4-3D12-45F0-A151-7142C3CA5F4D}"/>
    <cellStyle name="Note 11 5 3 2" xfId="19097" xr:uid="{6802DAEB-15D1-40E1-A3EE-549FC45C4BEC}"/>
    <cellStyle name="Note 11 5 3 2 2" xfId="36179" xr:uid="{4D5301C2-C4F9-4DFC-9C97-14F24C8E1FF0}"/>
    <cellStyle name="Note 11 5 3 3" xfId="27886" xr:uid="{DA124D7A-516E-44BB-8CFB-2265C96E91CA}"/>
    <cellStyle name="Note 11 5 4" xfId="13615" xr:uid="{5DD021AA-0C4B-4A7B-A7C7-0593DF1DCDDD}"/>
    <cellStyle name="Note 11 5 4 2" xfId="30697" xr:uid="{5A5A1394-618D-4474-9F4E-044853DB31F4}"/>
    <cellStyle name="Note 11 5 5" xfId="22029" xr:uid="{85E2F84B-6DE7-4233-85B2-6274380F237F}"/>
    <cellStyle name="Note 11 6" xfId="11357" xr:uid="{31CF2F3A-3515-4165-A493-1D284F4081F6}"/>
    <cellStyle name="Note 11 6 2" xfId="19706" xr:uid="{9D9AC291-B6A0-4FB5-89AB-9ABB07D2B683}"/>
    <cellStyle name="Note 11 6 2 2" xfId="36788" xr:uid="{318C39D5-23F3-4520-96D0-D3A41A584C7E}"/>
    <cellStyle name="Note 11 6 3" xfId="28495" xr:uid="{D2BB5AA0-5478-4A13-BE51-A565A1C03FDC}"/>
    <cellStyle name="Note 11 7" xfId="6166" xr:uid="{6263AA96-3B50-44DE-BC34-100A89BE6AF0}"/>
    <cellStyle name="Note 11 7 2" xfId="15091" xr:uid="{A32A102B-4BDC-4828-B230-FCE0852EE4A5}"/>
    <cellStyle name="Note 11 7 2 2" xfId="32173" xr:uid="{13B8A3AB-FB81-4CEA-A600-705C7BFE2543}"/>
    <cellStyle name="Note 11 7 3" xfId="23530" xr:uid="{20BFBB0D-97BB-4722-AC0E-520CFF38AC27}"/>
    <cellStyle name="Note 11 8" xfId="12960" xr:uid="{DD30A5E1-C8C4-4F3E-B6E2-197EBF986CEA}"/>
    <cellStyle name="Note 11 8 2" xfId="30045" xr:uid="{AFBCEAD0-DDB7-43E6-AEDD-9317B6A26DEA}"/>
    <cellStyle name="Note 11 9" xfId="21296" xr:uid="{890DBC6A-78D2-40A6-AF39-2833375A2FDD}"/>
    <cellStyle name="Note 12" xfId="1652" xr:uid="{846CB016-BC78-4B1E-9B0B-44BC7DDD1802}"/>
    <cellStyle name="Note 12 2" xfId="7707" xr:uid="{6654972F-1F59-40F9-AF4E-B741ADEA06A5}"/>
    <cellStyle name="Note 12 2 2" xfId="16537" xr:uid="{4AC0446F-EC26-413D-8DA4-D784AB1A61B3}"/>
    <cellStyle name="Note 12 2 2 2" xfId="33619" xr:uid="{219C3064-E06C-406C-A2C0-CA1A880550D9}"/>
    <cellStyle name="Note 12 2 3" xfId="25022" xr:uid="{FAD3C3D6-EEB1-4362-975C-1B39003CD909}"/>
    <cellStyle name="Note 12 3" xfId="10391" xr:uid="{7B54F616-2284-41DB-BFC9-84148136E5E1}"/>
    <cellStyle name="Note 12 4" xfId="7003" xr:uid="{0B45B5FB-13C0-42EE-93AB-1697E3ACB7AD}"/>
    <cellStyle name="Note 12 4 2" xfId="15887" xr:uid="{DA90BA60-FD3C-4B4F-BEBE-5946BA35B684}"/>
    <cellStyle name="Note 12 4 2 2" xfId="32969" xr:uid="{4B71A65F-FCDD-489A-B5D8-B4E49BB8288B}"/>
    <cellStyle name="Note 12 4 3" xfId="24340" xr:uid="{1A1862DD-27EE-443C-9E8A-FE3E5CA45340}"/>
    <cellStyle name="Note 12 5" xfId="13911" xr:uid="{80CA1518-E1DE-4AD5-959C-9B3F1DA17E76}"/>
    <cellStyle name="Note 12 5 2" xfId="30993" xr:uid="{99964041-97E3-455E-8B11-BBA4AC583017}"/>
    <cellStyle name="Note 12 6" xfId="22327" xr:uid="{494958B2-F0F2-46A1-8111-15FAF1BBFFE8}"/>
    <cellStyle name="Note 12 7" xfId="4878" xr:uid="{435DE277-87C6-4D40-AACD-0DF044AF36BC}"/>
    <cellStyle name="Note 13" xfId="4897" xr:uid="{2D592A50-CFB6-45D0-B926-2E234FEE0120}"/>
    <cellStyle name="Note 13 2" xfId="7722" xr:uid="{A8F2FCA4-43CB-4D69-B900-646C7B77C9B2}"/>
    <cellStyle name="Note 13 2 2" xfId="16552" xr:uid="{4C737D36-29B8-4DBC-B198-F8FC87ACD458}"/>
    <cellStyle name="Note 13 2 2 2" xfId="33634" xr:uid="{FFA9DB00-4D6E-4E6C-B740-4FFB8BB74915}"/>
    <cellStyle name="Note 13 2 3" xfId="25037" xr:uid="{D592396A-94D4-445E-9985-D0F4C8137C18}"/>
    <cellStyle name="Note 13 3" xfId="7018" xr:uid="{12E60D23-4110-4C87-A185-0CFB266EBFD0}"/>
    <cellStyle name="Note 13 3 2" xfId="15902" xr:uid="{D7A18D36-CDD9-43A8-9C3F-D800FB21BC09}"/>
    <cellStyle name="Note 13 3 2 2" xfId="32984" xr:uid="{BAAF20A9-2E08-44DB-9C5D-E97F7EA2F8AE}"/>
    <cellStyle name="Note 13 3 3" xfId="24355" xr:uid="{8BD22E5A-FCF8-4F12-95C5-29C3BB9F6694}"/>
    <cellStyle name="Note 13 4" xfId="13926" xr:uid="{9B29F9F1-B7EF-45AA-89B7-697D484A4CF3}"/>
    <cellStyle name="Note 13 4 2" xfId="31008" xr:uid="{F4525B4A-983F-407E-89FC-99F26018B789}"/>
    <cellStyle name="Note 13 5" xfId="22342" xr:uid="{1FEBFFB3-F051-40E1-A48E-81DCCB462BA9}"/>
    <cellStyle name="Note 14" xfId="4393" xr:uid="{1DADD934-E355-45C9-A95E-59A157725BC8}"/>
    <cellStyle name="Note 14 2" xfId="7600" xr:uid="{8921F383-7B10-4143-8098-FCF4C3A0D031}"/>
    <cellStyle name="Note 14 2 2" xfId="9444" xr:uid="{4BE94EAF-AB95-466A-8E5C-5E5E2778EE32}"/>
    <cellStyle name="Note 14 2 2 2" xfId="18134" xr:uid="{690CBD07-29B3-4613-B894-447728BC6DF5}"/>
    <cellStyle name="Note 14 2 2 2 2" xfId="35216" xr:uid="{2A308D06-1D0D-47D0-8917-E89A29C6C795}"/>
    <cellStyle name="Note 14 2 2 3" xfId="26723" xr:uid="{CBE7D079-488A-47D3-A6E5-D093B1661A02}"/>
    <cellStyle name="Note 14 2 3" xfId="16449" xr:uid="{97A8B50A-3B58-46AE-A5F6-EC0244A70047}"/>
    <cellStyle name="Note 14 2 3 2" xfId="33531" xr:uid="{C935B57F-81CF-4C6B-8DE2-265D712624B7}"/>
    <cellStyle name="Note 14 2 4" xfId="24924" xr:uid="{EB46EDB7-711D-43FA-96B7-7629B34F8A67}"/>
    <cellStyle name="Note 14 3" xfId="6930" xr:uid="{FB49E07A-528E-48BA-88C8-DFCC80971BDF}"/>
    <cellStyle name="Note 14 3 2" xfId="8931" xr:uid="{7A365466-EB23-4EAB-A99C-488F9CCF81F6}"/>
    <cellStyle name="Note 14 3 2 2" xfId="17645" xr:uid="{022F722F-EC87-4E46-BCE0-DF099DE3ACA7}"/>
    <cellStyle name="Note 14 3 2 2 2" xfId="34727" xr:uid="{A1385884-8C2F-47E0-BB2F-8EBEC8251890}"/>
    <cellStyle name="Note 14 3 2 3" xfId="26213" xr:uid="{63D71434-435E-427B-813B-678C4B4D11FA}"/>
    <cellStyle name="Note 14 3 3" xfId="15826" xr:uid="{5F683EA7-8D3F-4EF4-91BF-1FDBFBB29151}"/>
    <cellStyle name="Note 14 3 3 2" xfId="32908" xr:uid="{73C39681-9E17-4A7A-B5C8-006EF9751B41}"/>
    <cellStyle name="Note 14 3 4" xfId="24277" xr:uid="{9CF3EC86-FF57-4164-B1D9-67478D9900DA}"/>
    <cellStyle name="Note 14 4" xfId="8925" xr:uid="{C463DE30-A3E1-4671-B49D-239F3D5324C0}"/>
    <cellStyle name="Note 14 4 2" xfId="17639" xr:uid="{8DEFB55A-1221-48CA-9945-383568A5184B}"/>
    <cellStyle name="Note 14 4 2 2" xfId="34721" xr:uid="{CB2FE8F6-1590-45F6-821B-810C1D1440A4}"/>
    <cellStyle name="Note 14 4 3" xfId="26207" xr:uid="{23A7087C-8C16-417A-92AC-436395637ED0}"/>
    <cellStyle name="Note 14 5" xfId="6925" xr:uid="{2B18BF9E-5CB2-4304-B2F8-EBCF1819EB62}"/>
    <cellStyle name="Note 14 5 2" xfId="15821" xr:uid="{7CABEF41-60BE-4CF5-8C02-DCE5A9BE49B3}"/>
    <cellStyle name="Note 14 5 2 2" xfId="32903" xr:uid="{0EFEBAB1-DC2E-4C9D-83A4-B443A243BFE9}"/>
    <cellStyle name="Note 14 5 3" xfId="24272" xr:uid="{3C773F12-651D-4851-B309-964139B92A27}"/>
    <cellStyle name="Note 14 6" xfId="13542" xr:uid="{D66F79B1-B764-4826-8613-4B67BF25D5E9}"/>
    <cellStyle name="Note 14 6 2" xfId="30624" xr:uid="{FC784F7D-DB9B-47EC-AE72-0E37999C65FB}"/>
    <cellStyle name="Note 14 7" xfId="21959" xr:uid="{E56F255B-23AF-4F29-8AEB-F20180C682BB}"/>
    <cellStyle name="Note 15" xfId="4204" xr:uid="{754E02F4-0245-4FB9-B955-7B15402223B6}"/>
    <cellStyle name="Note 15 2" xfId="8778" xr:uid="{475B8E66-DA73-4C5A-AB61-D4E8E1EA4D09}"/>
    <cellStyle name="Note 15 2 2" xfId="17495" xr:uid="{3F2F0481-32F2-44F5-95BD-C1145063C3C7}"/>
    <cellStyle name="Note 15 2 2 2" xfId="34577" xr:uid="{A168FD7A-286F-40A7-B730-9F4BB6C406D5}"/>
    <cellStyle name="Note 15 2 3" xfId="26063" xr:uid="{2728FFE2-5092-499E-B275-9DB3BB00D70C}"/>
    <cellStyle name="Note 15 3" xfId="13495" xr:uid="{F197AAEC-B40E-4351-8CA8-308277D87127}"/>
    <cellStyle name="Note 15 3 2" xfId="30577" xr:uid="{9C7BB991-2D32-49D9-8FBB-760052AC89E0}"/>
    <cellStyle name="Note 15 4" xfId="21919" xr:uid="{514ED031-3B2E-4FCF-B02B-E5496BC65F40}"/>
    <cellStyle name="Note 16" xfId="6932" xr:uid="{3739320C-53CA-4817-AAC5-B665C2DC8336}"/>
    <cellStyle name="Note 16 2" xfId="6900" xr:uid="{A4F68372-C287-4A5C-A3D7-5432678C3D7B}"/>
    <cellStyle name="Note 16 2 2" xfId="8895" xr:uid="{604A108C-E3E8-4EDC-BB5B-7712B6144527}"/>
    <cellStyle name="Note 16 2 2 2" xfId="17609" xr:uid="{9071098F-7551-4740-977E-26B10770BD49}"/>
    <cellStyle name="Note 16 2 2 2 2" xfId="34691" xr:uid="{FE9C0C82-B4D3-45C9-A250-9C023D9D6832}"/>
    <cellStyle name="Note 16 2 2 3" xfId="26178" xr:uid="{BAFC6DE9-3AE2-4543-9060-9898CF5704FC}"/>
    <cellStyle name="Note 16 2 3" xfId="15796" xr:uid="{5B653D54-4F98-42AB-A36C-464028D43E23}"/>
    <cellStyle name="Note 16 2 3 2" xfId="32878" xr:uid="{83DCFAA6-F164-4D92-8A91-C98C674ED3B3}"/>
    <cellStyle name="Note 16 2 4" xfId="24247" xr:uid="{7C9F6B0D-EEA7-4FBC-9F60-A084CC3DC531}"/>
    <cellStyle name="Note 16 3" xfId="8935" xr:uid="{22F2502D-6B89-43A0-B217-58F0C80B47DF}"/>
    <cellStyle name="Note 16 3 2" xfId="17649" xr:uid="{FBBEC138-19EA-4A4E-84AF-DE7333A02739}"/>
    <cellStyle name="Note 16 3 2 2" xfId="34731" xr:uid="{0F79219E-8027-40D8-B212-9A442FBDD1C5}"/>
    <cellStyle name="Note 16 3 3" xfId="26217" xr:uid="{3CA2A235-4C7A-4F26-A2E0-378DF2C96536}"/>
    <cellStyle name="Note 16 4" xfId="15828" xr:uid="{3AF2AB28-B02B-4BB3-ACF9-6DB1F6CCE06F}"/>
    <cellStyle name="Note 16 4 2" xfId="32910" xr:uid="{9FF5C568-C85D-4785-BE37-D0D1AFBC389B}"/>
    <cellStyle name="Note 16 5" xfId="24279" xr:uid="{6B30504B-A77A-4054-9551-B5257F0B9973}"/>
    <cellStyle name="Note 17" xfId="8454" xr:uid="{579E5C26-505A-4A11-9D48-453519AA0ED1}"/>
    <cellStyle name="Note 17 2" xfId="17192" xr:uid="{24F9DB3E-5D8D-4DBD-B23F-651377CAC91D}"/>
    <cellStyle name="Note 17 2 2" xfId="34274" xr:uid="{6FA77CAD-1090-466C-9FE0-84E36461454E}"/>
    <cellStyle name="Note 17 3" xfId="25758" xr:uid="{1AAA45BD-E025-4624-9E2F-3215BB266551}"/>
    <cellStyle name="Note 2" xfId="1194" xr:uid="{00000000-0005-0000-0000-0000AB040000}"/>
    <cellStyle name="Note 2 10" xfId="10425" xr:uid="{D159FBEF-29DA-4026-9C92-2C0E95A46CA8}"/>
    <cellStyle name="Note 2 10 2" xfId="27650" xr:uid="{2AA24CBB-07AE-4C6F-B908-F46D1EC66BC3}"/>
    <cellStyle name="Note 2 11" xfId="21297" xr:uid="{38FE2ECA-5F31-4813-BCE7-9BC6FB4CFA4D}"/>
    <cellStyle name="Note 2 2" xfId="4320" xr:uid="{751D20C8-E806-4AAC-B2C2-38ED065C9751}"/>
    <cellStyle name="Note 2 2 2" xfId="4191" xr:uid="{02092C60-CA25-4F73-AB0F-602F85CAFDCC}"/>
    <cellStyle name="Note 2 2 2 2" xfId="6813" xr:uid="{DD91E328-49A7-41C7-9B3F-5E59905F9889}"/>
    <cellStyle name="Note 2 2 2 2 2" xfId="8794" xr:uid="{2F97A6B5-CA63-4CED-A632-4CAF4D499CA5}"/>
    <cellStyle name="Note 2 2 2 2 2 2" xfId="17511" xr:uid="{FC7571F0-1CAC-4428-B0D9-090F3D291A9A}"/>
    <cellStyle name="Note 2 2 2 2 2 2 2" xfId="34593" xr:uid="{B2D79391-13EA-4EC3-9F80-3636798DF54C}"/>
    <cellStyle name="Note 2 2 2 2 2 3" xfId="26078" xr:uid="{0DEE5E5F-4EC5-4EFC-9C04-8C933F90C278}"/>
    <cellStyle name="Note 2 2 2 2 3" xfId="15722" xr:uid="{02E8AC2B-F7DB-45C5-85B9-2B76AF977DB1}"/>
    <cellStyle name="Note 2 2 2 2 3 2" xfId="32804" xr:uid="{EAE73853-29E5-4D60-955E-EF6BEE7D207F}"/>
    <cellStyle name="Note 2 2 2 2 4" xfId="24171" xr:uid="{0455C689-2749-4707-A328-5F1C6564C5D9}"/>
    <cellStyle name="Note 2 2 2 3" xfId="8295" xr:uid="{76373EDC-0512-427C-A4E9-BA36220B2D6D}"/>
    <cellStyle name="Note 2 2 2 3 2" xfId="10196" xr:uid="{E5554C02-74F8-4E11-92E8-8E90BD2879AC}"/>
    <cellStyle name="Note 2 2 2 3 2 2" xfId="18817" xr:uid="{37BF6CB8-FE9F-4E50-B76C-9BB050E9E4D5}"/>
    <cellStyle name="Note 2 2 2 3 2 2 2" xfId="35899" xr:uid="{441B420C-D05A-4CE1-8F60-2C76829B0A22}"/>
    <cellStyle name="Note 2 2 2 3 2 3" xfId="27465" xr:uid="{69874F0D-11F8-4847-867A-06455AF546DB}"/>
    <cellStyle name="Note 2 2 2 3 3" xfId="17062" xr:uid="{61B474FA-5898-4168-9A65-9CC9BE6E3E1F}"/>
    <cellStyle name="Note 2 2 2 3 3 2" xfId="34144" xr:uid="{695B7134-F886-4C30-A3F1-1881A295AE02}"/>
    <cellStyle name="Note 2 2 2 3 4" xfId="25602" xr:uid="{B5BDD685-506B-40EC-AA94-EC350E7EE03D}"/>
    <cellStyle name="Note 2 2 2 4" xfId="9511" xr:uid="{A0A2D16B-3722-4D93-AA4F-DA969C2F2444}"/>
    <cellStyle name="Note 2 2 2 4 2" xfId="18201" xr:uid="{5BFFEBA3-8C65-486E-A8DD-862C1D135C94}"/>
    <cellStyle name="Note 2 2 2 4 2 2" xfId="35283" xr:uid="{6978749A-667C-4F98-899A-9C17631DCBD8}"/>
    <cellStyle name="Note 2 2 2 4 3" xfId="26789" xr:uid="{489BF3AD-6928-4864-A3E8-AF9B8EACDD4A}"/>
    <cellStyle name="Note 2 2 2 5" xfId="13483" xr:uid="{DDFBEB35-0060-4694-93B1-F77C4BCEF60E}"/>
    <cellStyle name="Note 2 2 2 5 2" xfId="30565" xr:uid="{30CDB97D-97A4-43E5-B785-88F686DBA368}"/>
    <cellStyle name="Note 2 2 2 6" xfId="21912" xr:uid="{7FD7060A-17BD-43F4-BECC-9BEEC6A42EF9}"/>
    <cellStyle name="Note 2 2 3" xfId="7054" xr:uid="{72C02D30-1D8B-43F8-8326-322C384F67E9}"/>
    <cellStyle name="Note 2 2 3 2" xfId="9099" xr:uid="{8A95088B-776A-424E-A105-9BA21781706F}"/>
    <cellStyle name="Note 2 2 3 2 2" xfId="17810" xr:uid="{422DB6FE-DD85-4A0B-ACB6-81DAD634CE95}"/>
    <cellStyle name="Note 2 2 3 2 2 2" xfId="34892" xr:uid="{1A185098-42A6-4CD8-BAA4-EA8812ECE961}"/>
    <cellStyle name="Note 2 2 3 2 3" xfId="26379" xr:uid="{5AB58DCD-1ECD-48B6-A9E8-321AC656CFA1}"/>
    <cellStyle name="Note 2 2 3 3" xfId="15937" xr:uid="{48F3F441-8C57-47B4-AE1B-C467CE683AFD}"/>
    <cellStyle name="Note 2 2 3 3 2" xfId="33019" xr:uid="{70C7C3EA-CDEE-408D-8071-0442C7827038}"/>
    <cellStyle name="Note 2 2 3 4" xfId="24390" xr:uid="{87778992-338E-460F-8808-19937DED88FB}"/>
    <cellStyle name="Note 2 2 4" xfId="6697" xr:uid="{CC9FC6B7-C1D0-482F-95DC-AD9B51BED446}"/>
    <cellStyle name="Note 2 2 4 2" xfId="7951" xr:uid="{9DCEE97E-133B-4042-9844-472534AED258}"/>
    <cellStyle name="Note 2 2 4 2 2" xfId="9858" xr:uid="{CD4DBF3E-880B-4170-8A12-CDC42E492F1B}"/>
    <cellStyle name="Note 2 2 4 2 2 2" xfId="18495" xr:uid="{4D97A5E0-0241-4E3A-A013-1251F67F73A7}"/>
    <cellStyle name="Note 2 2 4 2 2 2 2" xfId="35577" xr:uid="{A5A42B72-DBB8-4076-96A0-782C73ADEDF6}"/>
    <cellStyle name="Note 2 2 4 2 2 3" xfId="27133" xr:uid="{FD730AD7-8D6F-4BCA-8DEB-3B127D3CE8A2}"/>
    <cellStyle name="Note 2 2 4 2 3" xfId="16736" xr:uid="{CBE844A1-3CC8-4955-AFB2-46A2021ADEE0}"/>
    <cellStyle name="Note 2 2 4 2 3 2" xfId="33818" xr:uid="{CA1B0A6F-C894-45B7-91F1-4C9BE56AD5B3}"/>
    <cellStyle name="Note 2 2 4 2 4" xfId="25260" xr:uid="{CF761317-E77B-44FC-BEB8-CA0270B019E3}"/>
    <cellStyle name="Note 2 2 4 3" xfId="8655" xr:uid="{F8149070-2F67-4FFE-97E4-55D14B540B54}"/>
    <cellStyle name="Note 2 2 4 3 2" xfId="17376" xr:uid="{D32FB3DE-20D4-454B-BBD3-9CAF7ECE8036}"/>
    <cellStyle name="Note 2 2 4 3 2 2" xfId="34458" xr:uid="{94957A8B-7870-4167-B2AE-074484AA2947}"/>
    <cellStyle name="Note 2 2 4 3 3" xfId="25941" xr:uid="{BF2657C7-A89C-4AC5-8098-914B69E61B11}"/>
    <cellStyle name="Note 2 2 4 4" xfId="15614" xr:uid="{77821AA2-2789-414D-B604-EA909634234D}"/>
    <cellStyle name="Note 2 2 4 4 2" xfId="32696" xr:uid="{73BC61C2-B59D-4D52-BD8C-BB4E1D57B213}"/>
    <cellStyle name="Note 2 2 4 5" xfId="24059" xr:uid="{D38B4496-849C-44FB-BEAB-4428FA0D7D1D}"/>
    <cellStyle name="Note 2 2 5" xfId="6658" xr:uid="{C42FE608-9583-4781-A086-9C3329A0E335}"/>
    <cellStyle name="Note 2 2 5 2" xfId="8610" xr:uid="{0FEE073A-9F84-4686-BD78-1BA855B7C1EA}"/>
    <cellStyle name="Note 2 2 5 2 2" xfId="17334" xr:uid="{39D661C7-E7DE-4CCC-8A66-4DB0F97CE763}"/>
    <cellStyle name="Note 2 2 5 2 2 2" xfId="34416" xr:uid="{CE8E1067-4263-4DEB-ABA3-036CAF917923}"/>
    <cellStyle name="Note 2 2 5 2 3" xfId="25899" xr:uid="{010AB5D8-8156-4CA3-BAC5-5E9D30CCB723}"/>
    <cellStyle name="Note 2 2 5 3" xfId="15577" xr:uid="{32357112-2727-4D08-81F2-9E4CEC2C4C61}"/>
    <cellStyle name="Note 2 2 5 3 2" xfId="32659" xr:uid="{EAA13E04-6F44-4107-8A9C-13D8DAD4DB7B}"/>
    <cellStyle name="Note 2 2 5 4" xfId="24020" xr:uid="{ABEC0F80-E152-4D3D-B0DC-1D3E6776B995}"/>
    <cellStyle name="Note 2 2 6" xfId="8857" xr:uid="{000B7E59-D9A6-4A9E-A7A4-1EBCA8B7D7AF}"/>
    <cellStyle name="Note 2 2 6 2" xfId="17572" xr:uid="{836B993D-5279-47A1-93EB-CA2EFE8DD307}"/>
    <cellStyle name="Note 2 2 6 2 2" xfId="34654" xr:uid="{43EA500B-8FA5-4CB7-9222-5E28EEA752B2}"/>
    <cellStyle name="Note 2 2 6 3" xfId="26140" xr:uid="{A5D48F89-5B25-40D9-B5C3-870A36F1D6A6}"/>
    <cellStyle name="Note 2 2 7" xfId="13522" xr:uid="{C34612BD-88DE-4BC2-B73B-91E05BB6D8BA}"/>
    <cellStyle name="Note 2 2 7 2" xfId="30604" xr:uid="{7AD5F149-11FF-4874-B301-572A6B0B1C98}"/>
    <cellStyle name="Note 2 2 8" xfId="21942" xr:uid="{DD4CC8AE-CA5D-4B90-8EAD-21AA8BDC0F9F}"/>
    <cellStyle name="Note 2 3" xfId="4612" xr:uid="{14B71F28-4723-46CC-B8B8-0865A3905A3A}"/>
    <cellStyle name="Note 2 3 2" xfId="5827" xr:uid="{FCF9DF51-AB32-4DE7-8C81-E4A16CAC6211}"/>
    <cellStyle name="Note 2 3 2 2" xfId="7779" xr:uid="{ADBBF7F7-BA73-447F-9EC5-66654F1E9428}"/>
    <cellStyle name="Note 2 3 2 2 2" xfId="9690" xr:uid="{DF2C59F7-0C1A-48E7-8390-90D097740147}"/>
    <cellStyle name="Note 2 3 2 2 2 2" xfId="18344" xr:uid="{1426CD38-5495-4224-9BE2-59BFB4142B1F}"/>
    <cellStyle name="Note 2 3 2 2 2 2 2" xfId="35426" xr:uid="{8D79C3A7-B4BE-420B-BDCC-B28FC28FC306}"/>
    <cellStyle name="Note 2 3 2 2 2 3" xfId="26968" xr:uid="{0CFD3B11-C57E-4846-8649-572D612E6F13}"/>
    <cellStyle name="Note 2 3 2 2 3" xfId="16584" xr:uid="{FD00E831-E19C-4566-A03A-43EC3A747F59}"/>
    <cellStyle name="Note 2 3 2 2 3 2" xfId="33666" xr:uid="{B0207F57-AB70-406B-9BCF-A6E0A6CE5CB6}"/>
    <cellStyle name="Note 2 3 2 2 4" xfId="25092" xr:uid="{6BD5EE96-3C05-4548-8558-FD75E9A7E315}"/>
    <cellStyle name="Note 2 3 2 3" xfId="8322" xr:uid="{11369DC0-6177-4B45-A952-C7BBB4D82A5C}"/>
    <cellStyle name="Note 2 3 2 3 2" xfId="10223" xr:uid="{E786276C-AC20-4B2A-9EAE-29B8F52200DA}"/>
    <cellStyle name="Note 2 3 2 3 2 2" xfId="18834" xr:uid="{3CAAD664-12E1-44B0-95E1-3EF5C18C2CB8}"/>
    <cellStyle name="Note 2 3 2 3 2 2 2" xfId="35916" xr:uid="{F266BF40-D22F-4DB7-9200-60BBFBD5CC20}"/>
    <cellStyle name="Note 2 3 2 3 2 3" xfId="27492" xr:uid="{BBD9CB52-769A-4325-B650-84D1D9D2B0E4}"/>
    <cellStyle name="Note 2 3 2 3 3" xfId="17079" xr:uid="{B11A8584-74AF-421C-BB79-F0B647E735D3}"/>
    <cellStyle name="Note 2 3 2 3 3 2" xfId="34161" xr:uid="{4203A5F6-F883-4A0A-83C0-2BE97D769C15}"/>
    <cellStyle name="Note 2 3 2 3 4" xfId="25629" xr:uid="{76AB5C1A-10EB-4E27-B292-A2C4BABFF897}"/>
    <cellStyle name="Note 2 3 2 4" xfId="9541" xr:uid="{2783B9FA-4C40-467C-81BA-F5C4BC4FEDC3}"/>
    <cellStyle name="Note 2 3 2 4 2" xfId="18221" xr:uid="{85EB6543-5D9C-474D-9BDC-6E322E5165FD}"/>
    <cellStyle name="Note 2 3 2 4 2 2" xfId="35303" xr:uid="{48F74DBE-9F02-4162-AEFC-A41B5F05DF3C}"/>
    <cellStyle name="Note 2 3 2 4 3" xfId="26819" xr:uid="{7EDA219F-AEA9-4427-B25B-A5D090B64CEF}"/>
    <cellStyle name="Note 2 3 2 5" xfId="14761" xr:uid="{422A5EAB-8D6B-4AFC-9FA8-A0B473582108}"/>
    <cellStyle name="Note 2 3 2 5 2" xfId="31843" xr:uid="{1CC0FC0E-4B85-4024-B059-C8685294A913}"/>
    <cellStyle name="Note 2 3 2 6" xfId="23201" xr:uid="{7E3F88C6-4CE4-4231-8429-E6F601E5E4DA}"/>
    <cellStyle name="Note 2 3 3" xfId="7552" xr:uid="{0FDEEBF6-B7A6-4FB4-B863-20A64D8067BA}"/>
    <cellStyle name="Note 2 3 3 2" xfId="9393" xr:uid="{482A10B7-FBC9-4707-8DC4-156367ADEC05}"/>
    <cellStyle name="Note 2 3 3 2 2" xfId="18086" xr:uid="{9FE539ED-7B0D-4BAA-95B1-2A1BFFB8840B}"/>
    <cellStyle name="Note 2 3 3 2 2 2" xfId="35168" xr:uid="{C6CA7607-B548-4BBD-B2A8-37A8611787DA}"/>
    <cellStyle name="Note 2 3 3 2 3" xfId="26672" xr:uid="{54F91E48-DCCE-47F0-903A-F8162F2DD87A}"/>
    <cellStyle name="Note 2 3 3 3" xfId="16406" xr:uid="{85A5540F-AAE8-4338-A8B3-F94271D5F6D1}"/>
    <cellStyle name="Note 2 3 3 3 2" xfId="33488" xr:uid="{9E245A02-8A7A-452B-9CFA-D04B84B6CCED}"/>
    <cellStyle name="Note 2 3 3 4" xfId="24878" xr:uid="{290DC66D-0F4E-48B1-9931-145F0C88E2C8}"/>
    <cellStyle name="Note 2 3 4" xfId="6677" xr:uid="{8ACB496F-C708-4ACF-9BE5-DDDB124B6FE1}"/>
    <cellStyle name="Note 2 3 4 2" xfId="8635" xr:uid="{8FC30507-E641-4B43-9A75-918A61FC7483}"/>
    <cellStyle name="Note 2 3 4 2 2" xfId="17357" xr:uid="{5CB86D34-EF72-4298-9A21-56DCD1671E3F}"/>
    <cellStyle name="Note 2 3 4 2 2 2" xfId="34439" xr:uid="{AC689517-B110-482D-AE9B-C7982E3443D6}"/>
    <cellStyle name="Note 2 3 4 2 3" xfId="25921" xr:uid="{4DB1CE8F-A5C2-4495-A6BD-006970254525}"/>
    <cellStyle name="Note 2 3 4 3" xfId="15595" xr:uid="{65A5C289-5E05-41AF-9FFD-D1736C3CDBDC}"/>
    <cellStyle name="Note 2 3 4 3 2" xfId="32677" xr:uid="{E05A3314-2DB1-4E71-BE43-92D5677F8149}"/>
    <cellStyle name="Note 2 3 4 4" xfId="24039" xr:uid="{09BEE9B5-1CD1-4B6E-92BD-9EA8C7B4DA28}"/>
    <cellStyle name="Note 2 3 5" xfId="8968" xr:uid="{0A289EC0-EDF0-412A-9342-8E2E43DC40D9}"/>
    <cellStyle name="Note 2 3 5 2" xfId="17682" xr:uid="{7BDE1417-63AC-4959-9409-D5AE38A40077}"/>
    <cellStyle name="Note 2 3 5 2 2" xfId="34764" xr:uid="{72A15B11-CE7F-4B4D-9624-7B12961338FB}"/>
    <cellStyle name="Note 2 3 5 3" xfId="26250" xr:uid="{84149F5B-7F4D-40B4-81BF-4F81946D5956}"/>
    <cellStyle name="Note 2 3 6" xfId="13686" xr:uid="{E17BAF7C-495C-4CBB-8D32-A452C809442F}"/>
    <cellStyle name="Note 2 3 6 2" xfId="30768" xr:uid="{04263B43-AB99-403E-A0D2-DB498BC88020}"/>
    <cellStyle name="Note 2 3 7" xfId="22101" xr:uid="{5BFC2D78-5434-40C6-AE64-79FD441352C4}"/>
    <cellStyle name="Note 2 4" xfId="5169" xr:uid="{7A51C2AB-6D9D-4747-8490-86AA277D26B5}"/>
    <cellStyle name="Note 2 4 2" xfId="5861" xr:uid="{8DACEAC8-6008-4F1F-A77E-CC106EE61452}"/>
    <cellStyle name="Note 2 4 2 2" xfId="8786" xr:uid="{21010521-5132-4000-A2F3-608B3CA0D124}"/>
    <cellStyle name="Note 2 4 2 2 2" xfId="17503" xr:uid="{D35977DC-99D1-4FD9-8C77-CD1854437200}"/>
    <cellStyle name="Note 2 4 2 2 2 2" xfId="34585" xr:uid="{192875C1-03DF-4A04-8087-74932AB884D5}"/>
    <cellStyle name="Note 2 4 2 2 3" xfId="26070" xr:uid="{EA20C12B-CCA3-4321-A7E8-EDD821DF4471}"/>
    <cellStyle name="Note 2 4 2 3" xfId="14793" xr:uid="{2982446D-062B-4923-8F47-647892076901}"/>
    <cellStyle name="Note 2 4 2 3 2" xfId="31875" xr:uid="{35B24077-4FFA-4D07-BEE6-C9E59F2B1424}"/>
    <cellStyle name="Note 2 4 2 4" xfId="23233" xr:uid="{046D0E62-7867-4E19-8DDF-BED28E9F3861}"/>
    <cellStyle name="Note 2 4 3" xfId="8154" xr:uid="{A21CD542-E37F-462D-8BCA-5E5FC21DF63A}"/>
    <cellStyle name="Note 2 4 3 2" xfId="10057" xr:uid="{FD7816B7-594E-44B9-BA82-8CA1D6BEA95D}"/>
    <cellStyle name="Note 2 4 3 2 2" xfId="18681" xr:uid="{4E01E7F5-6DE1-406F-906A-356F775048AD}"/>
    <cellStyle name="Note 2 4 3 2 2 2" xfId="35763" xr:uid="{E363E8ED-547B-46CC-A91F-49BEB6387433}"/>
    <cellStyle name="Note 2 4 3 2 3" xfId="27326" xr:uid="{80540A7C-9DF7-4387-938A-4D7AF16A9348}"/>
    <cellStyle name="Note 2 4 3 3" xfId="16926" xr:uid="{AD8AC38E-A27F-4217-BF65-112C5FB5E8BC}"/>
    <cellStyle name="Note 2 4 3 3 2" xfId="34008" xr:uid="{5E386BC8-4917-4A6A-9CA0-AB781D0BECEC}"/>
    <cellStyle name="Note 2 4 3 4" xfId="25463" xr:uid="{61C0E269-01BA-45EF-ABC0-045052019FAA}"/>
    <cellStyle name="Note 2 4 4" xfId="9145" xr:uid="{C4A3E4D8-3C22-4C02-A8FA-0018A1EC8828}"/>
    <cellStyle name="Note 2 4 4 2" xfId="17846" xr:uid="{5845078A-880C-4BF0-938F-863BBB5BE5B5}"/>
    <cellStyle name="Note 2 4 4 2 2" xfId="34928" xr:uid="{1E8F65B2-FC17-41C4-B1C8-4898EA56681E}"/>
    <cellStyle name="Note 2 4 4 3" xfId="26425" xr:uid="{4E360394-E099-41B8-AA8E-3897D19A4F5D}"/>
    <cellStyle name="Note 2 4 5" xfId="14131" xr:uid="{91E8FA58-969A-4182-9B77-17D804A16770}"/>
    <cellStyle name="Note 2 4 5 2" xfId="31213" xr:uid="{A62440DF-7604-4769-9840-EEC2F1C0689A}"/>
    <cellStyle name="Note 2 4 6" xfId="22560" xr:uid="{A91A765A-4147-44B4-9A70-029A6F43DA82}"/>
    <cellStyle name="Note 2 5" xfId="4120" xr:uid="{7596A9E9-D6E0-430F-99D4-50E96E1743B2}"/>
    <cellStyle name="Note 2 5 2" xfId="7459" xr:uid="{2D4A269B-BB2B-49F9-93CF-93FA92098D4D}"/>
    <cellStyle name="Note 2 5 2 2" xfId="9294" xr:uid="{2080F27B-BD1E-4BD6-92A2-9FF63AEBC62F}"/>
    <cellStyle name="Note 2 5 2 2 2" xfId="17990" xr:uid="{501749E7-DE2E-4588-BDF1-83E23BD5CF0E}"/>
    <cellStyle name="Note 2 5 2 2 2 2" xfId="35072" xr:uid="{8CE3D9EE-52C0-43C0-BF37-557CDC9DC8DB}"/>
    <cellStyle name="Note 2 5 2 2 3" xfId="26574" xr:uid="{56309329-9430-4E32-A68B-4F9CE7306B1C}"/>
    <cellStyle name="Note 2 5 2 3" xfId="16322" xr:uid="{23C658CA-10C4-4AAB-9BAC-DAD291FE0B27}"/>
    <cellStyle name="Note 2 5 2 3 2" xfId="33404" xr:uid="{CFD522F2-95E4-4FBC-86B9-9ADE4C9B013F}"/>
    <cellStyle name="Note 2 5 2 4" xfId="24792" xr:uid="{0F814262-9D08-43D8-A871-6EB32A443326}"/>
    <cellStyle name="Note 2 5 3" xfId="8003" xr:uid="{3EC0CD77-6781-4114-B249-B5EC63851B30}"/>
    <cellStyle name="Note 2 5 3 2" xfId="9906" xr:uid="{1BCD0686-EB1F-495D-A295-EF5265CF98C6}"/>
    <cellStyle name="Note 2 5 3 2 2" xfId="18541" xr:uid="{725B7720-596B-43E7-BB0C-675462963A06}"/>
    <cellStyle name="Note 2 5 3 2 2 2" xfId="35623" xr:uid="{1526C741-1039-4AE4-95AD-F6586CF19AC7}"/>
    <cellStyle name="Note 2 5 3 2 3" xfId="27175" xr:uid="{4EB1C402-7242-42EA-A0FF-32AC40E93201}"/>
    <cellStyle name="Note 2 5 3 3" xfId="16786" xr:uid="{B742E9A6-6210-4DD0-9736-72C745FF7C72}"/>
    <cellStyle name="Note 2 5 3 3 2" xfId="33868" xr:uid="{CC3A4437-11F9-4A41-A039-303876838F1B}"/>
    <cellStyle name="Note 2 5 3 4" xfId="25312" xr:uid="{67CD2FB4-4C4B-48AD-9A78-328F098A10BF}"/>
    <cellStyle name="Note 2 5 4" xfId="8649" xr:uid="{9791A693-1203-43EF-BE13-3DBDA36F5A09}"/>
    <cellStyle name="Note 2 5 4 2" xfId="17370" xr:uid="{3893B9A2-8578-43AC-BEFE-308FBB8D5637}"/>
    <cellStyle name="Note 2 5 4 2 2" xfId="34452" xr:uid="{394028A3-5B1F-4E8F-B823-8B739C77178C}"/>
    <cellStyle name="Note 2 5 4 3" xfId="25935" xr:uid="{AF8C84F7-0DE5-4566-A343-05C678617CAE}"/>
    <cellStyle name="Note 2 5 5" xfId="6692" xr:uid="{27ACFF5B-F8C5-4D6D-B9CD-998B0C3BE7ED}"/>
    <cellStyle name="Note 2 5 5 2" xfId="15609" xr:uid="{C0F02826-8399-4F96-8F19-F68BEBFB5F6D}"/>
    <cellStyle name="Note 2 5 5 2 2" xfId="32691" xr:uid="{9D38F434-09B0-4047-9568-835A374C6726}"/>
    <cellStyle name="Note 2 5 5 3" xfId="24054" xr:uid="{E3A0BF49-106C-408C-BF07-4E8E7C3AC800}"/>
    <cellStyle name="Note 2 5 6" xfId="13451" xr:uid="{C2BB4A36-1F88-4B3A-9EF8-6478E9C43271}"/>
    <cellStyle name="Note 2 5 6 2" xfId="30533" xr:uid="{EC30C261-B962-4C11-A501-D934A72B2EBB}"/>
    <cellStyle name="Note 2 5 7" xfId="21877" xr:uid="{E4EB7339-16BB-415D-B8A8-3246BA24585B}"/>
    <cellStyle name="Note 2 6" xfId="5744" xr:uid="{6F2876A4-E0D5-4CF3-B51F-AEC6CA7817B5}"/>
    <cellStyle name="Note 2 6 2" xfId="9458" xr:uid="{11039B67-0AF6-42EA-959B-A92137FB70B3}"/>
    <cellStyle name="Note 2 6 2 2" xfId="18148" xr:uid="{28170CB6-C330-411D-8B4D-B986A7E07E6A}"/>
    <cellStyle name="Note 2 6 2 2 2" xfId="35230" xr:uid="{8B06D2CA-320C-4A50-A11B-EFEA40DB9BB3}"/>
    <cellStyle name="Note 2 6 2 3" xfId="26736" xr:uid="{FF44F005-D83D-4701-9E4C-CF05960EB5EA}"/>
    <cellStyle name="Note 2 6 3" xfId="14693" xr:uid="{2EBA67AA-61CD-4B41-B3DF-C594118EBBD9}"/>
    <cellStyle name="Note 2 6 3 2" xfId="31775" xr:uid="{BE3AB47F-0BA5-4DE8-AA41-7BE662D8513E}"/>
    <cellStyle name="Note 2 6 4" xfId="23126" xr:uid="{B4C6AAA6-AA38-460C-AE7D-2B2EF9151D9E}"/>
    <cellStyle name="Note 2 7" xfId="7394" xr:uid="{D7C4D5FE-5F71-43F2-BE02-2F9CF3F52AF1}"/>
    <cellStyle name="Note 2 7 2" xfId="8242" xr:uid="{277FD1CC-8F84-4342-8397-41480CEC5B02}"/>
    <cellStyle name="Note 2 7 2 2" xfId="10145" xr:uid="{BA44F027-A64C-468C-BBE4-F17F96498B0F}"/>
    <cellStyle name="Note 2 7 2 2 2" xfId="18766" xr:uid="{23153D96-42AF-4873-804E-CF4AFC2F20C0}"/>
    <cellStyle name="Note 2 7 2 2 2 2" xfId="35848" xr:uid="{AE721F64-935A-4836-BAA6-30DF603AF67A}"/>
    <cellStyle name="Note 2 7 2 2 3" xfId="27414" xr:uid="{BADBD1E7-E0FC-4DCB-9CE5-F5A0D4EC1515}"/>
    <cellStyle name="Note 2 7 2 3" xfId="17011" xr:uid="{06426F08-F089-41F0-8487-28916291DD44}"/>
    <cellStyle name="Note 2 7 2 3 2" xfId="34093" xr:uid="{0AF36821-F66F-4B5E-BD37-6E15791D3495}"/>
    <cellStyle name="Note 2 7 2 4" xfId="25551" xr:uid="{5791F173-0265-4EBD-85EA-FAEBAD8BE0F0}"/>
    <cellStyle name="Note 2 7 3" xfId="9243" xr:uid="{9B7FE91A-7E31-4D9B-898A-8105EFEB266D}"/>
    <cellStyle name="Note 2 7 3 2" xfId="17941" xr:uid="{32D7138B-9963-4421-880F-5A13E73139DE}"/>
    <cellStyle name="Note 2 7 3 2 2" xfId="35023" xr:uid="{7D181736-7732-438D-967E-DF481152CE6B}"/>
    <cellStyle name="Note 2 7 3 3" xfId="26523" xr:uid="{2A086C9C-FE28-4364-9C49-22865C796ECD}"/>
    <cellStyle name="Note 2 7 4" xfId="16261" xr:uid="{2CB4B2F2-93B3-47FE-A434-1CC70B2E6D5A}"/>
    <cellStyle name="Note 2 7 4 2" xfId="33343" xr:uid="{F60B3130-7D0C-4460-B3D0-4AA5712226A5}"/>
    <cellStyle name="Note 2 7 5" xfId="24727" xr:uid="{86E58ACB-09B2-46E8-A0FC-25E6D2ABA308}"/>
    <cellStyle name="Note 2 8" xfId="8007" xr:uid="{69946FEF-05E4-4EE3-A3D0-C6BA28984641}"/>
    <cellStyle name="Note 2 8 2" xfId="9910" xr:uid="{1F1644FA-7950-4062-A0F9-3303769F60FC}"/>
    <cellStyle name="Note 2 8 2 2" xfId="18545" xr:uid="{6B15F177-7B13-4322-BCAA-179DA96EB710}"/>
    <cellStyle name="Note 2 8 2 2 2" xfId="35627" xr:uid="{43165494-27E1-47F6-9324-F1D6D46CFB78}"/>
    <cellStyle name="Note 2 8 2 3" xfId="27179" xr:uid="{091C72F1-F2F0-4106-9932-23F73114A9F9}"/>
    <cellStyle name="Note 2 8 3" xfId="16790" xr:uid="{74D3DC00-9ED4-44AC-9330-0C81D75F4ED2}"/>
    <cellStyle name="Note 2 8 3 2" xfId="33872" xr:uid="{C1270FBA-FE28-417C-A69D-C7B5370FA27E}"/>
    <cellStyle name="Note 2 8 4" xfId="25316" xr:uid="{71801796-6E6A-4245-A4A8-0806B20BF55A}"/>
    <cellStyle name="Note 2 9" xfId="8494" xr:uid="{EAF38471-F5E6-464E-8A2F-65EAD5FD5280}"/>
    <cellStyle name="Note 2 9 2" xfId="17228" xr:uid="{784DD136-32F1-44AA-B62E-1E85701EB32A}"/>
    <cellStyle name="Note 2 9 2 2" xfId="34310" xr:uid="{7E00529D-41F1-4F8C-BCF3-BE20F822C870}"/>
    <cellStyle name="Note 2 9 3" xfId="25794" xr:uid="{9409E36C-0830-4523-B0C9-D81C6031E172}"/>
    <cellStyle name="Note 3" xfId="1195" xr:uid="{00000000-0005-0000-0000-0000AC040000}"/>
    <cellStyle name="Note 3 10" xfId="8495" xr:uid="{E7FF62B9-0FDE-4003-AD6D-A8654FDDA794}"/>
    <cellStyle name="Note 3 10 2" xfId="17229" xr:uid="{DA065C35-C390-4272-B0D3-0B55F40BBC61}"/>
    <cellStyle name="Note 3 10 2 2" xfId="34311" xr:uid="{894E9DEE-B1B3-4584-8917-176D2A4F6DA2}"/>
    <cellStyle name="Note 3 10 3" xfId="25795" xr:uid="{F9CEC8FF-77B3-4983-BF92-A5A5FC8AC869}"/>
    <cellStyle name="Note 3 11" xfId="10426" xr:uid="{497574C2-3E43-4CBD-A97F-AAA87ADCA5B4}"/>
    <cellStyle name="Note 3 11 2" xfId="27651" xr:uid="{F89D9BD5-8B39-42D4-A2A6-0B4194E7E57A}"/>
    <cellStyle name="Note 3 12" xfId="21298" xr:uid="{E4A59385-E055-4C4A-8FEA-41713469AE1E}"/>
    <cellStyle name="Note 3 2" xfId="2404" xr:uid="{1B13A86B-557D-458B-B3F8-011978DA0005}"/>
    <cellStyle name="Note 3 2 2" xfId="5829" xr:uid="{11C8685A-0ED7-4DC3-9DB0-F5F1632C35EB}"/>
    <cellStyle name="Note 3 2 2 2" xfId="6859" xr:uid="{681A0D24-5F85-4406-B159-B944144CA576}"/>
    <cellStyle name="Note 3 2 2 2 2" xfId="8844" xr:uid="{EC6BF7BF-BB1D-4039-9C8C-C5CE11E6660A}"/>
    <cellStyle name="Note 3 2 2 2 2 2" xfId="17559" xr:uid="{B76BDFBD-4D8A-4E61-B1F8-19D03FD14331}"/>
    <cellStyle name="Note 3 2 2 2 2 2 2" xfId="34641" xr:uid="{3132A670-EE1A-452E-95AD-3B7C8B5981B6}"/>
    <cellStyle name="Note 3 2 2 2 2 3" xfId="26127" xr:uid="{25CBE9DE-BF8C-4D61-8856-14EAD26FF19A}"/>
    <cellStyle name="Note 3 2 2 2 3" xfId="15761" xr:uid="{F76CCA92-C436-458F-BDFD-FAAFE1D3123F}"/>
    <cellStyle name="Note 3 2 2 2 3 2" xfId="32843" xr:uid="{2EA3DF1D-4CA0-43CC-A2B6-5638B53B6E77}"/>
    <cellStyle name="Note 3 2 2 2 4" xfId="24211" xr:uid="{F7954EB0-26E2-43EA-9686-7E8F180F38D2}"/>
    <cellStyle name="Note 3 2 2 3" xfId="8298" xr:uid="{0BE30BA8-8C58-4FDF-B2A4-BB1814ED8EFD}"/>
    <cellStyle name="Note 3 2 2 3 2" xfId="10199" xr:uid="{8D7C14E0-0CF9-43A5-B320-D75961E44E1E}"/>
    <cellStyle name="Note 3 2 2 3 2 2" xfId="18820" xr:uid="{55BD990C-37EA-458D-9CC3-D5322AC005D9}"/>
    <cellStyle name="Note 3 2 2 3 2 2 2" xfId="35902" xr:uid="{B9D35248-393E-47C1-8273-249CC3DF9493}"/>
    <cellStyle name="Note 3 2 2 3 2 3" xfId="27468" xr:uid="{DF8B6244-C7D1-4161-AD3F-6EDDE2F73D9B}"/>
    <cellStyle name="Note 3 2 2 3 3" xfId="17065" xr:uid="{5238CA16-CA97-44C7-BFA8-96730DFFF9DA}"/>
    <cellStyle name="Note 3 2 2 3 3 2" xfId="34147" xr:uid="{3FC82478-FD37-43D8-9EBB-EAB617C13683}"/>
    <cellStyle name="Note 3 2 2 3 4" xfId="25605" xr:uid="{97BAA283-8D72-46B7-A4B2-F0E371C860AA}"/>
    <cellStyle name="Note 3 2 2 4" xfId="9517" xr:uid="{F241F601-747E-4139-8CF0-A0260BB396EA}"/>
    <cellStyle name="Note 3 2 2 4 2" xfId="18207" xr:uid="{C15E9DC1-317F-47D7-AF9F-568B3C4F2312}"/>
    <cellStyle name="Note 3 2 2 4 2 2" xfId="35289" xr:uid="{62B8EFEE-925F-41D1-A76B-6F89533DED7A}"/>
    <cellStyle name="Note 3 2 2 4 3" xfId="26795" xr:uid="{F119DE5B-0CBF-4244-8035-9D93F6B74380}"/>
    <cellStyle name="Note 3 2 2 5" xfId="14763" xr:uid="{F9C90316-CDDA-4AF3-AB6F-121FD5C5E037}"/>
    <cellStyle name="Note 3 2 2 5 2" xfId="31845" xr:uid="{6976BB50-F38E-4B7B-8156-CF4A7D2B7983}"/>
    <cellStyle name="Note 3 2 2 6" xfId="23203" xr:uid="{BB9E6240-F647-43F3-9A0C-301193F5CB5C}"/>
    <cellStyle name="Note 3 2 3" xfId="6794" xr:uid="{D5EBC64C-A1CE-46CF-9D99-484C0FDDAB58}"/>
    <cellStyle name="Note 3 2 3 2" xfId="8769" xr:uid="{135B96C3-6E7F-4B74-84AF-6B5F152BC6BD}"/>
    <cellStyle name="Note 3 2 3 2 2" xfId="17486" xr:uid="{B5AC5F94-B5C0-4A75-9B88-F0F997A98D0A}"/>
    <cellStyle name="Note 3 2 3 2 2 2" xfId="34568" xr:uid="{6045E59D-627D-4ECB-8553-42272BAEC354}"/>
    <cellStyle name="Note 3 2 3 2 3" xfId="26054" xr:uid="{20A29D19-B350-4130-9DEA-5EB6CCAEBC7D}"/>
    <cellStyle name="Note 3 2 3 3" xfId="15703" xr:uid="{77DA2B3A-21C0-42F6-91FD-5530E7CC8AF9}"/>
    <cellStyle name="Note 3 2 3 3 2" xfId="32785" xr:uid="{0469D50B-CA49-40F3-B663-AEEE098FC72C}"/>
    <cellStyle name="Note 3 2 3 4" xfId="24152" xr:uid="{F9092932-62F0-4828-B317-98039A740CF5}"/>
    <cellStyle name="Note 3 2 4" xfId="7469" xr:uid="{87E0126A-378E-4926-A846-0CC22807D35F}"/>
    <cellStyle name="Note 3 2 4 2" xfId="8256" xr:uid="{627B3316-6B12-4758-B5E5-6AD1FA3A10BF}"/>
    <cellStyle name="Note 3 2 4 2 2" xfId="10159" xr:uid="{852F6250-6DAA-43F6-A47F-F2D868E0D424}"/>
    <cellStyle name="Note 3 2 4 2 2 2" xfId="18780" xr:uid="{3D34324B-CC9A-4CEB-ABAA-2A67C86FDD68}"/>
    <cellStyle name="Note 3 2 4 2 2 2 2" xfId="35862" xr:uid="{1C6E469B-CA83-41F8-9A47-A562E431BCB6}"/>
    <cellStyle name="Note 3 2 4 2 2 3" xfId="27428" xr:uid="{99822DAA-751A-4E94-B605-66E8754BA98B}"/>
    <cellStyle name="Note 3 2 4 2 3" xfId="17025" xr:uid="{08EF22A5-7453-41B6-B256-FC9BCC442216}"/>
    <cellStyle name="Note 3 2 4 2 3 2" xfId="34107" xr:uid="{02CB5110-835B-42C7-ACF7-62D26F11E969}"/>
    <cellStyle name="Note 3 2 4 2 4" xfId="25565" xr:uid="{F0A876CF-8712-4362-B0EF-4B164A87D17D}"/>
    <cellStyle name="Note 3 2 4 3" xfId="9304" xr:uid="{F1DDB19B-C849-4FCF-8AD8-48DE2D5693FB}"/>
    <cellStyle name="Note 3 2 4 3 2" xfId="18000" xr:uid="{A56E0339-61B1-45A5-9895-767AB143AE14}"/>
    <cellStyle name="Note 3 2 4 3 2 2" xfId="35082" xr:uid="{3B12823F-5ABF-4A77-8E69-EEA0A59FA5E4}"/>
    <cellStyle name="Note 3 2 4 3 3" xfId="26584" xr:uid="{9429B826-F508-401C-90DA-021F2CB5DE15}"/>
    <cellStyle name="Note 3 2 4 4" xfId="16332" xr:uid="{63D146E2-3908-42C9-8DC3-9139F89D3B2D}"/>
    <cellStyle name="Note 3 2 4 4 2" xfId="33414" xr:uid="{3266B274-AF9B-42D2-BBCD-E70DF7D4746D}"/>
    <cellStyle name="Note 3 2 4 5" xfId="24802" xr:uid="{B16B0DAA-73BE-4259-885D-C7ABE628439C}"/>
    <cellStyle name="Note 3 2 5" xfId="7627" xr:uid="{480BDB15-3019-46F9-A2A9-D51893062EA0}"/>
    <cellStyle name="Note 3 2 5 2" xfId="9479" xr:uid="{A322D22E-1F8D-48FE-9060-128F06996230}"/>
    <cellStyle name="Note 3 2 5 2 2" xfId="18169" xr:uid="{FA55555F-C062-411A-A474-F4BECF4E9C7A}"/>
    <cellStyle name="Note 3 2 5 2 2 2" xfId="35251" xr:uid="{08D612DE-FB4D-442F-A05F-CFCC0E2EDAC5}"/>
    <cellStyle name="Note 3 2 5 2 3" xfId="26757" xr:uid="{DA5155A9-4B22-4989-BC86-9C438A2CFE70}"/>
    <cellStyle name="Note 3 2 5 3" xfId="16476" xr:uid="{46EC3542-13CB-4620-9EB9-8B21E76B52B9}"/>
    <cellStyle name="Note 3 2 5 3 2" xfId="33558" xr:uid="{005F45D4-169B-41FB-A40A-1E4E0C9681CC}"/>
    <cellStyle name="Note 3 2 5 4" xfId="24951" xr:uid="{A381DEC2-E9E4-4639-835C-35427E928FEC}"/>
    <cellStyle name="Note 3 2 6" xfId="8944" xr:uid="{83AC6755-E352-4330-BAC4-C3E8BB10BB83}"/>
    <cellStyle name="Note 3 2 6 2" xfId="17658" xr:uid="{4B839906-24F9-41A6-9630-D58D9E964AC1}"/>
    <cellStyle name="Note 3 2 6 2 2" xfId="34740" xr:uid="{914DFADC-C275-4EF7-A78A-C1549378C2F5}"/>
    <cellStyle name="Note 3 2 6 3" xfId="26226" xr:uid="{E8A0DDF1-2E3F-4853-9CD8-1C4543681C1A}"/>
    <cellStyle name="Note 3 2 7" xfId="13585" xr:uid="{2E4CF98F-2472-4638-A2E9-8DBD62E20015}"/>
    <cellStyle name="Note 3 2 7 2" xfId="30667" xr:uid="{7EF717A0-42EB-41F8-B383-3476C642299D}"/>
    <cellStyle name="Note 3 2 8" xfId="22002" xr:uid="{FA1A4F21-9D4D-4027-AF80-76BF096248B4}"/>
    <cellStyle name="Note 3 3" xfId="4321" xr:uid="{EA835FC6-BD77-437C-8DDC-579E1B3336F4}"/>
    <cellStyle name="Note 3 3 2" xfId="4192" xr:uid="{D225DD3A-A31C-4B9E-A624-ADF77973CD00}"/>
    <cellStyle name="Note 3 3 2 2" xfId="7516" xr:uid="{64092B84-7864-4110-848B-82B89D4D3CD7}"/>
    <cellStyle name="Note 3 3 2 2 2" xfId="9357" xr:uid="{C5A690D7-8D82-4329-A779-E2669495F804}"/>
    <cellStyle name="Note 3 3 2 2 2 2" xfId="18052" xr:uid="{EA281A0B-1909-4B7A-BF46-B2FAC16DE7FF}"/>
    <cellStyle name="Note 3 3 2 2 2 2 2" xfId="35134" xr:uid="{A2F91B8F-8BC8-4167-A65D-C6CBC438C3B2}"/>
    <cellStyle name="Note 3 3 2 2 2 3" xfId="26637" xr:uid="{6FF34D26-5F2C-4D07-AA80-84C7AEF4213E}"/>
    <cellStyle name="Note 3 3 2 2 3" xfId="16375" xr:uid="{1A952C51-42BC-4322-AFBD-B72BDDC8DAC6}"/>
    <cellStyle name="Note 3 3 2 2 3 2" xfId="33457" xr:uid="{90445148-3CE0-4FCE-865E-FE65BFAFA3A8}"/>
    <cellStyle name="Note 3 3 2 2 4" xfId="24845" xr:uid="{5C52BEF1-DA70-4DC6-8EA8-0D911C944D51}"/>
    <cellStyle name="Note 3 3 2 3" xfId="8296" xr:uid="{A27DBCCE-F2E5-41F7-A536-8E9B12B0E73E}"/>
    <cellStyle name="Note 3 3 2 3 2" xfId="10197" xr:uid="{A651BDA9-F6D3-41E0-97F2-3725D343F98B}"/>
    <cellStyle name="Note 3 3 2 3 2 2" xfId="18818" xr:uid="{6622DDF8-0DB4-4E48-AC2B-E6A66D064166}"/>
    <cellStyle name="Note 3 3 2 3 2 2 2" xfId="35900" xr:uid="{98B9C010-0C0D-4A67-B7E5-0EDADECB96C8}"/>
    <cellStyle name="Note 3 3 2 3 2 3" xfId="27466" xr:uid="{39914C91-CA6E-4B58-9663-3EB13ACA937E}"/>
    <cellStyle name="Note 3 3 2 3 3" xfId="17063" xr:uid="{DCD5E62D-8DF0-4981-B795-F1B144CE7F9B}"/>
    <cellStyle name="Note 3 3 2 3 3 2" xfId="34145" xr:uid="{61F31D0E-E941-4B46-94AA-569689C4A10C}"/>
    <cellStyle name="Note 3 3 2 3 4" xfId="25603" xr:uid="{65CB28E5-3C68-4D09-B83E-0CCD5448D701}"/>
    <cellStyle name="Note 3 3 2 4" xfId="9512" xr:uid="{E2DEF859-FCA0-4950-AEFC-44C5E31061EC}"/>
    <cellStyle name="Note 3 3 2 4 2" xfId="18202" xr:uid="{37EDEC7F-C9E1-4008-B2DC-0C1683CEB91D}"/>
    <cellStyle name="Note 3 3 2 4 2 2" xfId="35284" xr:uid="{93F60EAE-F146-4E62-8DF6-C99F30A26994}"/>
    <cellStyle name="Note 3 3 2 4 3" xfId="26790" xr:uid="{EC19DA82-78A8-49E1-948F-30819D4BD2FB}"/>
    <cellStyle name="Note 3 3 2 5" xfId="13484" xr:uid="{3371C3E9-D6E3-4CE2-B7B8-ABE89FA2A04D}"/>
    <cellStyle name="Note 3 3 2 5 2" xfId="30566" xr:uid="{C55427C4-B302-4E72-BCC0-7AF4901ECF4E}"/>
    <cellStyle name="Note 3 3 2 6" xfId="21913" xr:uid="{53EE32FA-AAF9-40B0-B048-CC92210B81D0}"/>
    <cellStyle name="Note 3 3 3" xfId="7476" xr:uid="{22B7D99F-3495-4319-B4D3-929866F6F1D3}"/>
    <cellStyle name="Note 3 3 3 2" xfId="9318" xr:uid="{AF3CA681-8429-4036-A1DD-DA3D27EBCDB6}"/>
    <cellStyle name="Note 3 3 3 2 2" xfId="18014" xr:uid="{5DEA9316-8B70-4714-84F8-1F700DB024DA}"/>
    <cellStyle name="Note 3 3 3 2 2 2" xfId="35096" xr:uid="{F71A58DB-FD53-4C92-A3FA-B12616650CA3}"/>
    <cellStyle name="Note 3 3 3 2 3" xfId="26598" xr:uid="{B518B2EC-F911-45B5-AD77-9102BE956186}"/>
    <cellStyle name="Note 3 3 3 3" xfId="16339" xr:uid="{CD32AF93-4B29-4FED-8B81-4629BFE857C3}"/>
    <cellStyle name="Note 3 3 3 3 2" xfId="33421" xr:uid="{8E2DEB8A-DEFA-4934-AB45-EC970AAEBCA2}"/>
    <cellStyle name="Note 3 3 3 4" xfId="24809" xr:uid="{89ED538C-21A5-4DB8-9B99-25B4CB755B3A}"/>
    <cellStyle name="Note 3 3 4" xfId="7577" xr:uid="{FE5D4578-139A-4CB7-A04D-5B3379536482}"/>
    <cellStyle name="Note 3 3 4 2" xfId="8281" xr:uid="{1C2AE2A5-5DDE-4732-B8A1-C709C212F11E}"/>
    <cellStyle name="Note 3 3 4 2 2" xfId="10184" xr:uid="{44E8421B-C51F-47E7-88AD-CB17E2FF6D35}"/>
    <cellStyle name="Note 3 3 4 2 2 2" xfId="18805" xr:uid="{5FD2FB0C-D450-4960-86F1-5AFA8EECFDB7}"/>
    <cellStyle name="Note 3 3 4 2 2 2 2" xfId="35887" xr:uid="{2369D5B0-F4F2-48CF-9D72-F90222033096}"/>
    <cellStyle name="Note 3 3 4 2 2 3" xfId="27453" xr:uid="{ACDE05B5-BCE8-4213-8993-1CC7467EFD61}"/>
    <cellStyle name="Note 3 3 4 2 3" xfId="17050" xr:uid="{D39E8518-6DA1-4DFB-880A-B4AB1080089E}"/>
    <cellStyle name="Note 3 3 4 2 3 2" xfId="34132" xr:uid="{B4C9717C-AB4A-4C6D-9EA3-DE188AA03C20}"/>
    <cellStyle name="Note 3 3 4 2 4" xfId="25590" xr:uid="{392478BC-6700-4999-BF4B-696706126E06}"/>
    <cellStyle name="Note 3 3 4 3" xfId="9417" xr:uid="{B359FEAA-BF87-478A-94C0-C8A31589F614}"/>
    <cellStyle name="Note 3 3 4 3 2" xfId="18108" xr:uid="{AC384445-52BA-481D-B71F-6C6B1286E0E2}"/>
    <cellStyle name="Note 3 3 4 3 2 2" xfId="35190" xr:uid="{57C6CE4A-DFC8-41BF-A857-541DDAF61907}"/>
    <cellStyle name="Note 3 3 4 3 3" xfId="26696" xr:uid="{509CDC41-C539-4B56-96A2-76C4E8953AD5}"/>
    <cellStyle name="Note 3 3 4 4" xfId="16428" xr:uid="{2D0194F0-CA74-4C29-B500-62D09AC6984F}"/>
    <cellStyle name="Note 3 3 4 4 2" xfId="33510" xr:uid="{078A4D89-34CA-4EDD-B72B-3C873D6FD071}"/>
    <cellStyle name="Note 3 3 4 5" xfId="24902" xr:uid="{39E2BC6D-FEAE-4554-ACC5-7B1F39FD9488}"/>
    <cellStyle name="Note 3 3 5" xfId="7920" xr:uid="{CA30108B-9D43-4008-AA4E-A503835CC0EF}"/>
    <cellStyle name="Note 3 3 5 2" xfId="9829" xr:uid="{19C5BD2F-EACB-48EF-ABFA-766A3F506ECA}"/>
    <cellStyle name="Note 3 3 5 2 2" xfId="18466" xr:uid="{16CAE162-7657-43F7-8998-630331282B0B}"/>
    <cellStyle name="Note 3 3 5 2 2 2" xfId="35548" xr:uid="{5262C827-F507-453B-A555-E3919FE9032C}"/>
    <cellStyle name="Note 3 3 5 2 3" xfId="27106" xr:uid="{5ABD0F66-9B44-4031-929B-816A2747B1D2}"/>
    <cellStyle name="Note 3 3 5 3" xfId="16707" xr:uid="{6533CB28-CF93-4531-A808-2E8901CBC1B8}"/>
    <cellStyle name="Note 3 3 5 3 2" xfId="33789" xr:uid="{859B1A83-D693-4CFD-B65B-7D2F19A7A6C4}"/>
    <cellStyle name="Note 3 3 5 4" xfId="25231" xr:uid="{BA5420BB-2EDD-4EA6-8F0F-5EA958B66EE6}"/>
    <cellStyle name="Note 3 3 6" xfId="8858" xr:uid="{F901AE65-8A70-4941-B62D-C8BFFDDDE284}"/>
    <cellStyle name="Note 3 3 6 2" xfId="17573" xr:uid="{A01FA5E2-647E-48B2-94B1-EBC2F3A93FC7}"/>
    <cellStyle name="Note 3 3 6 2 2" xfId="34655" xr:uid="{43A8DC70-F832-4FF0-BE3C-E6C7B33BE1DD}"/>
    <cellStyle name="Note 3 3 6 3" xfId="26141" xr:uid="{08838035-93E9-4AA0-A9C8-3D882B0BA0B8}"/>
    <cellStyle name="Note 3 3 7" xfId="13523" xr:uid="{CD06B959-25EA-4008-AB60-46AF777D5770}"/>
    <cellStyle name="Note 3 3 7 2" xfId="30605" xr:uid="{5146BD90-5583-4905-BFEA-BEED53B71732}"/>
    <cellStyle name="Note 3 3 8" xfId="21943" xr:uid="{3FF3AFA7-0113-4BE0-9719-7B868370D9B0}"/>
    <cellStyle name="Note 3 4" xfId="4613" xr:uid="{D87260FB-F87F-4332-A502-06756436C9C1}"/>
    <cellStyle name="Note 3 4 2" xfId="5978" xr:uid="{5DDA35EA-29F2-443B-902E-2C11630CDE84}"/>
    <cellStyle name="Note 3 4 2 2" xfId="7780" xr:uid="{1C7DC2B7-6224-4D89-A938-75C57A926E3F}"/>
    <cellStyle name="Note 3 4 2 2 2" xfId="9691" xr:uid="{6B2E5E1A-BF64-44A0-81B8-171D40ECF240}"/>
    <cellStyle name="Note 3 4 2 2 2 2" xfId="18345" xr:uid="{53884E78-8243-4BBB-834A-4FA0A1B01159}"/>
    <cellStyle name="Note 3 4 2 2 2 2 2" xfId="35427" xr:uid="{DE360038-1D1E-4502-BCE8-9E6AF37526B8}"/>
    <cellStyle name="Note 3 4 2 2 2 3" xfId="26969" xr:uid="{62B3B1C1-BCF3-45EE-8714-28FCBE38C964}"/>
    <cellStyle name="Note 3 4 2 2 3" xfId="16585" xr:uid="{21BB9BDC-3882-4605-AC6F-A802E8D6616C}"/>
    <cellStyle name="Note 3 4 2 2 3 2" xfId="33667" xr:uid="{B4042AFC-2CC5-48C9-AF75-2354100F05EB}"/>
    <cellStyle name="Note 3 4 2 2 4" xfId="25093" xr:uid="{33862FF4-80F4-4D99-9FDC-CA7EFB40029D}"/>
    <cellStyle name="Note 3 4 2 3" xfId="8323" xr:uid="{7745511F-5D30-4285-B8DE-BED87C97B893}"/>
    <cellStyle name="Note 3 4 2 3 2" xfId="10224" xr:uid="{1DDB6C62-F326-4C84-8FE4-C420004471C2}"/>
    <cellStyle name="Note 3 4 2 3 2 2" xfId="18835" xr:uid="{D7CF211E-7ED2-48C0-88A6-50B249A20CD5}"/>
    <cellStyle name="Note 3 4 2 3 2 2 2" xfId="35917" xr:uid="{76FBB237-8DF5-4CEE-90F8-A68A064EF954}"/>
    <cellStyle name="Note 3 4 2 3 2 3" xfId="27493" xr:uid="{4E1156B0-ABC6-4C4D-9590-ADAD310BD18D}"/>
    <cellStyle name="Note 3 4 2 3 3" xfId="17080" xr:uid="{0D74CF3C-A7D8-432C-AED1-76D988A3656F}"/>
    <cellStyle name="Note 3 4 2 3 3 2" xfId="34162" xr:uid="{CEBC305A-C04F-4982-9B92-ACB06F11108C}"/>
    <cellStyle name="Note 3 4 2 3 4" xfId="25630" xr:uid="{E05B69D2-EA28-40C2-8A38-85A74E8834BD}"/>
    <cellStyle name="Note 3 4 2 4" xfId="9542" xr:uid="{E7426706-C677-4CE5-9701-D7B4CF5F354C}"/>
    <cellStyle name="Note 3 4 2 4 2" xfId="18222" xr:uid="{BDC51CD3-E4CA-4A8F-9F41-C2E7A1A54194}"/>
    <cellStyle name="Note 3 4 2 4 2 2" xfId="35304" xr:uid="{30B1449E-5A7F-4BD0-81FB-980F5D075C48}"/>
    <cellStyle name="Note 3 4 2 4 3" xfId="26820" xr:uid="{2AE4DFA7-3438-4C7B-963B-14D7F51DCA85}"/>
    <cellStyle name="Note 3 4 2 5" xfId="14907" xr:uid="{A0B57E0A-D735-4E0C-B162-8C7C8F9535F4}"/>
    <cellStyle name="Note 3 4 2 5 2" xfId="31989" xr:uid="{F42121BC-AF07-4EB0-95EB-3BCC3F8EF771}"/>
    <cellStyle name="Note 3 4 2 6" xfId="23350" xr:uid="{21DBA065-A87F-4D27-8E93-CDADD2DD9E60}"/>
    <cellStyle name="Note 3 4 3" xfId="7601" xr:uid="{EB5932AF-0D9A-44FC-A92B-78DEE31DF7CB}"/>
    <cellStyle name="Note 3 4 3 2" xfId="9445" xr:uid="{9216676A-5325-44EE-BF16-88596FBE9E4E}"/>
    <cellStyle name="Note 3 4 3 2 2" xfId="18135" xr:uid="{3DB30C4F-D415-4330-AA53-3C107BBA0514}"/>
    <cellStyle name="Note 3 4 3 2 2 2" xfId="35217" xr:uid="{692F7778-D45E-4FD2-A26B-E4EAA443B41C}"/>
    <cellStyle name="Note 3 4 3 2 3" xfId="26724" xr:uid="{47FA75EE-D7F7-4B87-8371-7565D26EA6AF}"/>
    <cellStyle name="Note 3 4 3 3" xfId="16450" xr:uid="{CD768323-B4EA-4909-9103-D3F449F83CC5}"/>
    <cellStyle name="Note 3 4 3 3 2" xfId="33532" xr:uid="{FEBE8FA7-D93E-4210-8366-8AA60B056DE6}"/>
    <cellStyle name="Note 3 4 3 4" xfId="24925" xr:uid="{4A36012D-9628-45C0-87F7-8D831B850D5C}"/>
    <cellStyle name="Note 3 4 4" xfId="7551" xr:uid="{BB4494CD-9CF3-4BFD-AAAA-7BD9B2C36A1C}"/>
    <cellStyle name="Note 3 4 4 2" xfId="9392" xr:uid="{4EA27D90-5CB7-4E0B-98EA-2D25F166E0DA}"/>
    <cellStyle name="Note 3 4 4 2 2" xfId="18085" xr:uid="{82580E73-564C-4CC4-ABE0-8A8EBF776B1F}"/>
    <cellStyle name="Note 3 4 4 2 2 2" xfId="35167" xr:uid="{0B9C798D-8EBC-4391-8143-D14AEECB5623}"/>
    <cellStyle name="Note 3 4 4 2 3" xfId="26671" xr:uid="{6CCD5DF0-7527-4D01-8175-08FEA0A613DD}"/>
    <cellStyle name="Note 3 4 4 3" xfId="16405" xr:uid="{C76C7B64-F1BC-45C6-9DBA-E8B516426CEC}"/>
    <cellStyle name="Note 3 4 4 3 2" xfId="33487" xr:uid="{C35BBDB1-CB67-441D-8909-2DF0EAB368D6}"/>
    <cellStyle name="Note 3 4 4 4" xfId="24877" xr:uid="{F2CEB4D0-9255-45D2-A7C2-5BCF10C6E4BA}"/>
    <cellStyle name="Note 3 4 5" xfId="8969" xr:uid="{062D2CE0-736C-45B9-9E8E-8B3E3A10C45A}"/>
    <cellStyle name="Note 3 4 5 2" xfId="17683" xr:uid="{4894EF79-EB9E-401B-AEB3-A58D00D9FD06}"/>
    <cellStyle name="Note 3 4 5 2 2" xfId="34765" xr:uid="{ED80518C-41BA-4D66-B52E-652EB023C49D}"/>
    <cellStyle name="Note 3 4 5 3" xfId="26251" xr:uid="{AB743242-0ACD-400E-AFF4-49FB74D3509E}"/>
    <cellStyle name="Note 3 4 6" xfId="13687" xr:uid="{57BD8171-CD6C-42B1-9791-C1F61CA8D303}"/>
    <cellStyle name="Note 3 4 6 2" xfId="30769" xr:uid="{2AAB99F9-E8B7-4E52-B77C-029D036149E6}"/>
    <cellStyle name="Note 3 4 7" xfId="22102" xr:uid="{BF4CA909-9782-4EC9-8E35-92A8C9E06A16}"/>
    <cellStyle name="Note 3 5" xfId="5170" xr:uid="{CBB445E0-3107-493A-B8CC-C4537DC21E6A}"/>
    <cellStyle name="Note 3 5 2" xfId="5862" xr:uid="{ECFADB1B-1EDA-4BD3-9DF3-1F6CD5A96856}"/>
    <cellStyle name="Note 3 5 2 2" xfId="8777" xr:uid="{5772CF39-7768-4353-9312-CF5E7A83D647}"/>
    <cellStyle name="Note 3 5 2 2 2" xfId="17494" xr:uid="{BFC13884-FA5D-4AEB-B21D-808ABDEBB3B5}"/>
    <cellStyle name="Note 3 5 2 2 2 2" xfId="34576" xr:uid="{50679077-E21D-4816-B0F6-635D46A46D9B}"/>
    <cellStyle name="Note 3 5 2 2 3" xfId="26062" xr:uid="{8057320F-04AA-4CA7-ACFE-4390122B27E5}"/>
    <cellStyle name="Note 3 5 2 3" xfId="14794" xr:uid="{0FC94678-5691-430C-AED0-42C3CD591E6F}"/>
    <cellStyle name="Note 3 5 2 3 2" xfId="31876" xr:uid="{B91192B5-00F7-4C0F-B355-C1E7BBE2FADF}"/>
    <cellStyle name="Note 3 5 2 4" xfId="23234" xr:uid="{4086E908-4DC1-418D-86C2-0F27F6822CAA}"/>
    <cellStyle name="Note 3 5 3" xfId="8155" xr:uid="{7D704FE0-7B25-4066-81E6-B62C15A591E2}"/>
    <cellStyle name="Note 3 5 3 2" xfId="10058" xr:uid="{8B16164A-74BF-478C-9C33-875EC9FC8DE0}"/>
    <cellStyle name="Note 3 5 3 2 2" xfId="18682" xr:uid="{784B3CD2-A689-4B6F-883F-AE8F255D675E}"/>
    <cellStyle name="Note 3 5 3 2 2 2" xfId="35764" xr:uid="{40E72A57-2261-4131-938D-C1E2C6B7B104}"/>
    <cellStyle name="Note 3 5 3 2 3" xfId="27327" xr:uid="{16C41C54-C2E3-453B-9B7D-6C43A3FEF7D7}"/>
    <cellStyle name="Note 3 5 3 3" xfId="16927" xr:uid="{7BCF3E75-3DE5-438B-B7DD-98C862D8C198}"/>
    <cellStyle name="Note 3 5 3 3 2" xfId="34009" xr:uid="{358CC470-137D-4C3F-853C-A74EEA066004}"/>
    <cellStyle name="Note 3 5 3 4" xfId="25464" xr:uid="{E970FB08-CD62-4179-B6F0-9434479DE690}"/>
    <cellStyle name="Note 3 5 4" xfId="9146" xr:uid="{5465D07D-115D-4DC5-A606-F17DDE97D9CF}"/>
    <cellStyle name="Note 3 5 4 2" xfId="17847" xr:uid="{128F1280-73AE-4ABB-9CF8-00D53EDDD5E4}"/>
    <cellStyle name="Note 3 5 4 2 2" xfId="34929" xr:uid="{30A83D41-1201-4E3E-8855-1AD05AAA9A0B}"/>
    <cellStyle name="Note 3 5 4 3" xfId="26426" xr:uid="{1A51A1B4-C011-48B1-9F6A-639EFECB3C8E}"/>
    <cellStyle name="Note 3 5 5" xfId="14132" xr:uid="{58B41F34-02F8-4E3D-B39B-339B2EC07611}"/>
    <cellStyle name="Note 3 5 5 2" xfId="31214" xr:uid="{7D67E2F0-4D8C-44EB-8924-4D1FE3D68FBA}"/>
    <cellStyle name="Note 3 5 6" xfId="22561" xr:uid="{7A6E0E03-6639-4668-8A9E-E8CF9F929FC8}"/>
    <cellStyle name="Note 3 6" xfId="4121" xr:uid="{742D7D65-744A-4ADE-8AC3-99FEFCDF3298}"/>
    <cellStyle name="Note 3 6 2" xfId="6643" xr:uid="{DB17A9E3-ED5F-4AB1-BED7-9AB7520786A5}"/>
    <cellStyle name="Note 3 6 2 2" xfId="8594" xr:uid="{F5DBFD4C-8FED-4FE0-8D97-2D302EED26F7}"/>
    <cellStyle name="Note 3 6 2 2 2" xfId="17318" xr:uid="{3A6B679F-B15F-4723-8B5B-908825A2877C}"/>
    <cellStyle name="Note 3 6 2 2 2 2" xfId="34400" xr:uid="{64B5C6AC-1B9C-4346-9AA5-58839A5B5B09}"/>
    <cellStyle name="Note 3 6 2 2 3" xfId="25884" xr:uid="{F30B82AD-73B3-455E-BE64-3418FDC2DB77}"/>
    <cellStyle name="Note 3 6 2 3" xfId="15563" xr:uid="{2B37ED86-9B1F-43DB-A46F-33698A7297BA}"/>
    <cellStyle name="Note 3 6 2 3 2" xfId="32645" xr:uid="{5AE63029-A7E3-4EF2-8E49-DBEBB47B9545}"/>
    <cellStyle name="Note 3 6 2 4" xfId="24006" xr:uid="{1B4A0F30-0200-480D-88D4-A9EA8B86230B}"/>
    <cellStyle name="Note 3 6 3" xfId="6778" xr:uid="{0EC38981-618D-4256-BFAE-A4FF1004DEBA}"/>
    <cellStyle name="Note 3 6 3 2" xfId="8749" xr:uid="{8079EBB8-5107-46E9-8DC0-1C6B826F7598}"/>
    <cellStyle name="Note 3 6 3 2 2" xfId="17466" xr:uid="{EA2FB368-B2FF-4358-91EA-6BAACE121018}"/>
    <cellStyle name="Note 3 6 3 2 2 2" xfId="34548" xr:uid="{06D0EC7E-197F-4857-8ADC-F675321CEC73}"/>
    <cellStyle name="Note 3 6 3 2 3" xfId="26034" xr:uid="{14D3F835-DF45-49A5-AB85-83BFF08FB233}"/>
    <cellStyle name="Note 3 6 3 3" xfId="15688" xr:uid="{0754993F-EB92-4C97-9B7D-6F0CDD1D4876}"/>
    <cellStyle name="Note 3 6 3 3 2" xfId="32770" xr:uid="{8CA42407-1576-4DB8-B973-B29311D5F1C8}"/>
    <cellStyle name="Note 3 6 3 4" xfId="24137" xr:uid="{8DB630E3-AC1C-4E4E-B131-E161FBC1434B}"/>
    <cellStyle name="Note 3 6 4" xfId="8650" xr:uid="{CFEAB24E-6014-44FB-B0B5-AD3152E51FDB}"/>
    <cellStyle name="Note 3 6 4 2" xfId="17371" xr:uid="{91493109-29E0-4F16-A1C8-60929E91213A}"/>
    <cellStyle name="Note 3 6 4 2 2" xfId="34453" xr:uid="{06866F65-87FA-4F61-8BD7-17E6B530609A}"/>
    <cellStyle name="Note 3 6 4 3" xfId="25936" xr:uid="{81271357-ED82-4D65-8971-FB28B971061C}"/>
    <cellStyle name="Note 3 6 5" xfId="6693" xr:uid="{B2026A31-EFAE-4EA6-9B3E-BFA9FCECF3F9}"/>
    <cellStyle name="Note 3 6 5 2" xfId="15610" xr:uid="{C144CD97-B861-4159-96E7-264A729F9FAD}"/>
    <cellStyle name="Note 3 6 5 2 2" xfId="32692" xr:uid="{8595DB4C-66F2-4700-9B9B-CF83A1D83A3B}"/>
    <cellStyle name="Note 3 6 5 3" xfId="24055" xr:uid="{8F71BD4B-EEAC-48FC-AE65-241BF3270AD8}"/>
    <cellStyle name="Note 3 6 6" xfId="13452" xr:uid="{23C87302-EFDC-4B0B-BE89-C045B23C7C98}"/>
    <cellStyle name="Note 3 6 6 2" xfId="30534" xr:uid="{9908EDBC-CB4B-4F2D-AA47-4472666B641C}"/>
    <cellStyle name="Note 3 6 7" xfId="21878" xr:uid="{A0BCEF2F-1A87-49C1-9781-4B78C521AD3B}"/>
    <cellStyle name="Note 3 7" xfId="5783" xr:uid="{BCD2D59A-241A-4E70-8E2D-2C8C0502B727}"/>
    <cellStyle name="Note 3 7 2" xfId="9431" xr:uid="{802F729D-DE4F-4681-A4F4-4B1C3FDFDFF5}"/>
    <cellStyle name="Note 3 7 2 2" xfId="18122" xr:uid="{44720D9A-01A2-4C89-882F-09C800E45E4B}"/>
    <cellStyle name="Note 3 7 2 2 2" xfId="35204" xr:uid="{727062DE-E5A7-40C6-9286-7E146D3B6F32}"/>
    <cellStyle name="Note 3 7 2 3" xfId="26710" xr:uid="{805A21A6-F863-493B-B40B-A13BDB0D5080}"/>
    <cellStyle name="Note 3 7 3" xfId="14721" xr:uid="{673D99BC-3E87-4EDD-8E40-3BC6B2B6C99F}"/>
    <cellStyle name="Note 3 7 3 2" xfId="31803" xr:uid="{3B4D8507-C551-4799-8635-38CEF72FA384}"/>
    <cellStyle name="Note 3 7 4" xfId="23158" xr:uid="{FA83B417-A517-4D4F-9691-831C40A242B8}"/>
    <cellStyle name="Note 3 8" xfId="7542" xr:uid="{AFA1C5FF-4260-4115-BCEA-EA7353D6099C}"/>
    <cellStyle name="Note 3 8 2" xfId="8270" xr:uid="{9934F6EB-F8D9-4612-839A-8FEE57ECD606}"/>
    <cellStyle name="Note 3 8 2 2" xfId="10173" xr:uid="{DB41714B-6EEB-4C12-9F84-D5D2C3882E7E}"/>
    <cellStyle name="Note 3 8 2 2 2" xfId="18794" xr:uid="{BBDC3119-AAB9-4A8F-9A99-7DA6DD2C55DF}"/>
    <cellStyle name="Note 3 8 2 2 2 2" xfId="35876" xr:uid="{0D60F942-EF87-4ADD-B7BC-A45AB7087DD7}"/>
    <cellStyle name="Note 3 8 2 2 3" xfId="27442" xr:uid="{2A477233-5235-473A-9506-6D9175AB3370}"/>
    <cellStyle name="Note 3 8 2 3" xfId="17039" xr:uid="{6722ACFD-0EB8-4A14-A754-FA62A878C861}"/>
    <cellStyle name="Note 3 8 2 3 2" xfId="34121" xr:uid="{4D098834-9F5B-4E38-81CA-DE370B53905B}"/>
    <cellStyle name="Note 3 8 2 4" xfId="25579" xr:uid="{270F6CF8-61BC-4612-A7AC-5E29BA081E44}"/>
    <cellStyle name="Note 3 8 3" xfId="9382" xr:uid="{A6D443B7-95E2-438E-8239-8399800FDA0F}"/>
    <cellStyle name="Note 3 8 3 2" xfId="18075" xr:uid="{0439F047-8621-45F7-B712-9E8EC4B1A87A}"/>
    <cellStyle name="Note 3 8 3 2 2" xfId="35157" xr:uid="{328DA690-22E6-42EE-A922-C968F0EF758E}"/>
    <cellStyle name="Note 3 8 3 3" xfId="26661" xr:uid="{06BF73E9-C7A9-4169-BC6A-A482042AC2FA}"/>
    <cellStyle name="Note 3 8 4" xfId="16397" xr:uid="{D4B291D3-1B49-43C9-A2D7-E273B51AA10D}"/>
    <cellStyle name="Note 3 8 4 2" xfId="33479" xr:uid="{1AC1B42A-5482-4FFF-95BA-C2D9DD03C492}"/>
    <cellStyle name="Note 3 8 5" xfId="24869" xr:uid="{423A0447-5CAD-49D7-B3DB-39C0B16B5E87}"/>
    <cellStyle name="Note 3 9" xfId="7547" xr:uid="{5CB122FB-E98C-4A94-A42F-225201E9287E}"/>
    <cellStyle name="Note 3 9 2" xfId="9388" xr:uid="{A2C0A971-0A32-4C3A-BD7C-F125FEC119EC}"/>
    <cellStyle name="Note 3 9 2 2" xfId="18081" xr:uid="{81608942-9DA3-41AC-8E55-FB59C3D4E4B7}"/>
    <cellStyle name="Note 3 9 2 2 2" xfId="35163" xr:uid="{D07B0626-9F4B-4CA8-B8C5-E79306440634}"/>
    <cellStyle name="Note 3 9 2 3" xfId="26667" xr:uid="{7E09659A-F7C3-465A-A25F-274996F874E5}"/>
    <cellStyle name="Note 3 9 3" xfId="16401" xr:uid="{9E5D645C-DE15-4901-AA71-65CA6484CAC3}"/>
    <cellStyle name="Note 3 9 3 2" xfId="33483" xr:uid="{FD6D19D1-2EB0-418B-ACE2-7FE02A46EA09}"/>
    <cellStyle name="Note 3 9 4" xfId="24873" xr:uid="{F0DA124C-6191-4E00-967F-32EA92D4C0A3}"/>
    <cellStyle name="Note 4" xfId="1196" xr:uid="{00000000-0005-0000-0000-0000AD040000}"/>
    <cellStyle name="Note 4 10" xfId="8496" xr:uid="{9A0C5B01-188E-46C3-BC02-4C30641A377A}"/>
    <cellStyle name="Note 4 10 2" xfId="17230" xr:uid="{CDA9FC7E-7DEE-4C55-8ED3-156E8792E0F5}"/>
    <cellStyle name="Note 4 10 2 2" xfId="34312" xr:uid="{7A115F8A-8DCD-4B1F-9A70-C4E604EAD88B}"/>
    <cellStyle name="Note 4 10 3" xfId="25796" xr:uid="{F9F9FF0E-BADB-4944-8FBF-5F4CA434B98E}"/>
    <cellStyle name="Note 4 11" xfId="10427" xr:uid="{68169243-49D2-4BDB-B61D-052A450C95E3}"/>
    <cellStyle name="Note 4 11 2" xfId="27652" xr:uid="{08F7F246-1B5C-4A77-9363-E4049552C4CF}"/>
    <cellStyle name="Note 4 12" xfId="21299" xr:uid="{3A7B628E-8E55-47F5-B54F-104874236A9E}"/>
    <cellStyle name="Note 4 2" xfId="2405" xr:uid="{317C1706-765D-443A-97F9-F783D826B4C3}"/>
    <cellStyle name="Note 4 2 2" xfId="5800" xr:uid="{360C8D72-CB63-468A-8252-AB9EBE769AAE}"/>
    <cellStyle name="Note 4 2 2 2" xfId="7427" xr:uid="{595C5EAC-D77D-48BB-95DC-CBBC99BE9791}"/>
    <cellStyle name="Note 4 2 2 2 2" xfId="9260" xr:uid="{B8F5AD8F-A2D8-4A30-9155-DF6009BB142C}"/>
    <cellStyle name="Note 4 2 2 2 2 2" xfId="17958" xr:uid="{13E56602-0617-4F41-81E0-1C8C0C96ABE1}"/>
    <cellStyle name="Note 4 2 2 2 2 2 2" xfId="35040" xr:uid="{CE49374E-A46F-4696-A9D7-F2990C5824F6}"/>
    <cellStyle name="Note 4 2 2 2 2 3" xfId="26540" xr:uid="{986FEC7E-E84A-4E53-9A03-239CCAD52BA6}"/>
    <cellStyle name="Note 4 2 2 2 3" xfId="16293" xr:uid="{20835E21-6D55-472D-82A2-5C79B583C6E2}"/>
    <cellStyle name="Note 4 2 2 2 3 2" xfId="33375" xr:uid="{397AD673-A1CB-4760-9D73-675BA9B23B65}"/>
    <cellStyle name="Note 4 2 2 2 4" xfId="24760" xr:uid="{19369728-0CC8-4BC4-A6ED-DF38EE13F641}"/>
    <cellStyle name="Note 4 2 2 3" xfId="8299" xr:uid="{24220786-ADFC-4F69-BEB7-785047B3463F}"/>
    <cellStyle name="Note 4 2 2 3 2" xfId="10200" xr:uid="{9B9EE3E6-F64C-4A13-BCFA-2DE1E5F1983D}"/>
    <cellStyle name="Note 4 2 2 3 2 2" xfId="18821" xr:uid="{53A93E5A-6608-4428-A10C-92CAADC7269C}"/>
    <cellStyle name="Note 4 2 2 3 2 2 2" xfId="35903" xr:uid="{FB5DCEA4-48E4-479F-8601-EF2E9275AE0C}"/>
    <cellStyle name="Note 4 2 2 3 2 3" xfId="27469" xr:uid="{A2DD28C5-9980-4BCC-B74B-DA84AF2F9D3F}"/>
    <cellStyle name="Note 4 2 2 3 3" xfId="17066" xr:uid="{25F93497-2242-418B-A7DF-5A815BDBBC68}"/>
    <cellStyle name="Note 4 2 2 3 3 2" xfId="34148" xr:uid="{3C714E9D-4C07-44CA-BFE3-0F875B116F50}"/>
    <cellStyle name="Note 4 2 2 3 4" xfId="25606" xr:uid="{5982EC93-E37D-4933-B6C7-1C2A19F20398}"/>
    <cellStyle name="Note 4 2 2 4" xfId="9518" xr:uid="{E04E7F7D-4BD2-4A7B-85B3-E06DDB53803B}"/>
    <cellStyle name="Note 4 2 2 4 2" xfId="18208" xr:uid="{2E4CDCC5-8F78-4538-9C62-72EEA4FCCAC0}"/>
    <cellStyle name="Note 4 2 2 4 2 2" xfId="35290" xr:uid="{DD7F5A57-C752-4ACA-8BCF-704E671D53BF}"/>
    <cellStyle name="Note 4 2 2 4 3" xfId="26796" xr:uid="{8C35E2F2-2A2D-4C48-9313-1F3CF3F9A18B}"/>
    <cellStyle name="Note 4 2 2 5" xfId="14736" xr:uid="{371E8407-D60C-4322-B66C-691E58DE923D}"/>
    <cellStyle name="Note 4 2 2 5 2" xfId="31818" xr:uid="{6CEF21F8-AB6C-46FA-A206-A376475B1C1B}"/>
    <cellStyle name="Note 4 2 2 6" xfId="23174" xr:uid="{97C8C2B5-D7DC-4172-AC4A-7AF8F0BCD55E}"/>
    <cellStyle name="Note 4 2 3" xfId="6962" xr:uid="{40B1C380-16AA-4DA6-BE19-13D0C81ECB02}"/>
    <cellStyle name="Note 4 2 3 2" xfId="8948" xr:uid="{11FE6645-3D37-4D60-8189-852F8713C9EC}"/>
    <cellStyle name="Note 4 2 3 2 2" xfId="17662" xr:uid="{255067B1-DF9A-45B3-91E2-38A9D06F322D}"/>
    <cellStyle name="Note 4 2 3 2 2 2" xfId="34744" xr:uid="{5D930535-16D3-419A-B113-B9C65770DE16}"/>
    <cellStyle name="Note 4 2 3 2 3" xfId="26230" xr:uid="{32D1486D-15E6-47E2-82D4-A2AA3B6A3E27}"/>
    <cellStyle name="Note 4 2 3 3" xfId="15853" xr:uid="{26E92785-C9AB-4FC3-8CFD-8842EC1DC0DB}"/>
    <cellStyle name="Note 4 2 3 3 2" xfId="32935" xr:uid="{87015C36-640C-4420-AEC4-299B02BD2E29}"/>
    <cellStyle name="Note 4 2 3 4" xfId="24303" xr:uid="{CE17B80C-D92A-4559-81F5-937C12E2B16D}"/>
    <cellStyle name="Note 4 2 4" xfId="7477" xr:uid="{AD74E783-9515-4307-A426-E083BC36DDAB}"/>
    <cellStyle name="Note 4 2 4 2" xfId="8258" xr:uid="{433CBD83-C581-4139-A4DA-8DF27F939BCF}"/>
    <cellStyle name="Note 4 2 4 2 2" xfId="10161" xr:uid="{532CE6EE-AAF2-4D80-BFDA-9199E1DA6083}"/>
    <cellStyle name="Note 4 2 4 2 2 2" xfId="18782" xr:uid="{2055F790-3F24-4DDA-934C-26F42E901952}"/>
    <cellStyle name="Note 4 2 4 2 2 2 2" xfId="35864" xr:uid="{8B001D9B-096D-4599-B230-531F1E52EB40}"/>
    <cellStyle name="Note 4 2 4 2 2 3" xfId="27430" xr:uid="{6F4BE5BD-CBB0-4DF9-B4CD-C16956940836}"/>
    <cellStyle name="Note 4 2 4 2 3" xfId="17027" xr:uid="{1EAAA50F-3B05-4589-AB71-D37D07E266D1}"/>
    <cellStyle name="Note 4 2 4 2 3 2" xfId="34109" xr:uid="{2AB8A4ED-B0A4-481F-AF93-79BC0031B214}"/>
    <cellStyle name="Note 4 2 4 2 4" xfId="25567" xr:uid="{2D8CD013-2B8E-45D8-99CD-6D739FDA98F1}"/>
    <cellStyle name="Note 4 2 4 3" xfId="9319" xr:uid="{0815205B-B65B-423F-B9EB-3114A99FFE26}"/>
    <cellStyle name="Note 4 2 4 3 2" xfId="18015" xr:uid="{8FA28769-3668-4891-B5C9-A19A2B4B4E98}"/>
    <cellStyle name="Note 4 2 4 3 2 2" xfId="35097" xr:uid="{09A90CFD-C82F-43D0-9B5A-A32551492D84}"/>
    <cellStyle name="Note 4 2 4 3 3" xfId="26599" xr:uid="{20D7BEA6-04F1-4F42-9E5A-A83F3A3ADA5E}"/>
    <cellStyle name="Note 4 2 4 4" xfId="16340" xr:uid="{DF5C0339-2C64-45A3-97C4-71B757FC4DBE}"/>
    <cellStyle name="Note 4 2 4 4 2" xfId="33422" xr:uid="{FEAD846B-2958-4E98-A58C-443728D5FD26}"/>
    <cellStyle name="Note 4 2 4 5" xfId="24810" xr:uid="{1EB495BA-AE27-41EE-9946-0B84D1D8A7A8}"/>
    <cellStyle name="Note 4 2 5" xfId="6986" xr:uid="{3F00B866-CD72-4780-AFC2-A7484F3BA08D}"/>
    <cellStyle name="Note 4 2 5 2" xfId="9030" xr:uid="{0F364B0D-671D-4A67-BE0D-361D4D4471A3}"/>
    <cellStyle name="Note 4 2 5 2 2" xfId="17743" xr:uid="{1B159D44-1CCB-4A04-A54A-3A93AA33DF5B}"/>
    <cellStyle name="Note 4 2 5 2 2 2" xfId="34825" xr:uid="{57D40D3D-B450-47B1-8ADC-3BC9DD32D18C}"/>
    <cellStyle name="Note 4 2 5 2 3" xfId="26312" xr:uid="{4524A533-D2FE-44B5-BF7F-17D2170133D4}"/>
    <cellStyle name="Note 4 2 5 3" xfId="15871" xr:uid="{DBAC39EC-9624-4C2A-B673-6913A25B4865}"/>
    <cellStyle name="Note 4 2 5 3 2" xfId="32953" xr:uid="{266C79CE-938F-48EE-8CF1-72C7F65E9A52}"/>
    <cellStyle name="Note 4 2 5 4" xfId="24323" xr:uid="{3E3E643F-6D33-4C55-8157-A89A58B95794}"/>
    <cellStyle name="Note 4 2 6" xfId="8945" xr:uid="{579CAB67-29EA-468D-A6F8-F987CE5E1450}"/>
    <cellStyle name="Note 4 2 6 2" xfId="17659" xr:uid="{7158D709-350C-427D-8D9D-BC08C98921A5}"/>
    <cellStyle name="Note 4 2 6 2 2" xfId="34741" xr:uid="{54A00519-F79B-4F2A-BBC1-CADF67447913}"/>
    <cellStyle name="Note 4 2 6 3" xfId="26227" xr:uid="{6FCB4271-8118-47E9-B421-ED77C5609F9E}"/>
    <cellStyle name="Note 4 2 7" xfId="13586" xr:uid="{09BB39BD-7FC9-4587-AAE7-BC8B9E943A32}"/>
    <cellStyle name="Note 4 2 7 2" xfId="30668" xr:uid="{893F93C2-0FD7-471C-B5A8-12BC52EEFBDF}"/>
    <cellStyle name="Note 4 2 8" xfId="22003" xr:uid="{63EC4B28-0232-4CC5-8D41-D31A61059605}"/>
    <cellStyle name="Note 4 3" xfId="4322" xr:uid="{C489F268-78F5-4307-9842-AC39E0B2DEA0}"/>
    <cellStyle name="Note 4 3 2" xfId="4337" xr:uid="{76B21FC4-24D9-4EFF-B6E7-204D00898CD6}"/>
    <cellStyle name="Note 4 3 2 2" xfId="6689" xr:uid="{C9C91EF9-3B83-4E18-A907-E191FB513693}"/>
    <cellStyle name="Note 4 3 2 2 2" xfId="8646" xr:uid="{7C18408F-3E6C-4F62-AEEE-79D14B61E637}"/>
    <cellStyle name="Note 4 3 2 2 2 2" xfId="17367" xr:uid="{C8A32B70-CFAD-4BCF-BF46-86CBF913E512}"/>
    <cellStyle name="Note 4 3 2 2 2 2 2" xfId="34449" xr:uid="{70E8AD83-8C07-4A10-9C63-EDC8A8DA3B6D}"/>
    <cellStyle name="Note 4 3 2 2 2 3" xfId="25932" xr:uid="{0936AA7E-8E91-4D3C-A942-86A943031538}"/>
    <cellStyle name="Note 4 3 2 2 3" xfId="15606" xr:uid="{BD63955A-1BA5-4015-81B3-F7E08CFA2538}"/>
    <cellStyle name="Note 4 3 2 2 3 2" xfId="32688" xr:uid="{0BC9B818-5089-4B0E-8063-C8A857DAEE0D}"/>
    <cellStyle name="Note 4 3 2 2 4" xfId="24051" xr:uid="{505C7B40-7FC7-4234-A1B2-B218982A4F90}"/>
    <cellStyle name="Note 4 3 2 3" xfId="8297" xr:uid="{E797D1E2-9768-4229-B119-F16DB3302F6B}"/>
    <cellStyle name="Note 4 3 2 3 2" xfId="10198" xr:uid="{075E1739-3B3B-4DF6-AE4E-D0D4FD2CCDE0}"/>
    <cellStyle name="Note 4 3 2 3 2 2" xfId="18819" xr:uid="{E0118BA7-B25E-467D-AE14-3CF50A455525}"/>
    <cellStyle name="Note 4 3 2 3 2 2 2" xfId="35901" xr:uid="{B87158C8-1F1B-4929-898E-4AD6CB8401B4}"/>
    <cellStyle name="Note 4 3 2 3 2 3" xfId="27467" xr:uid="{459D3A8D-3FAD-47FD-9944-3854168B9CAA}"/>
    <cellStyle name="Note 4 3 2 3 3" xfId="17064" xr:uid="{037CD459-E12A-4249-BC01-178156D0BBE7}"/>
    <cellStyle name="Note 4 3 2 3 3 2" xfId="34146" xr:uid="{F251F584-31AC-41B9-AE55-F7B98E0ADE33}"/>
    <cellStyle name="Note 4 3 2 3 4" xfId="25604" xr:uid="{875907D3-5B86-48CB-82AF-9023944FC353}"/>
    <cellStyle name="Note 4 3 2 4" xfId="9513" xr:uid="{248CD306-E3DD-469A-94ED-71BFC3B344AD}"/>
    <cellStyle name="Note 4 3 2 4 2" xfId="18203" xr:uid="{379967B8-494B-40E2-9325-35D4080A66CE}"/>
    <cellStyle name="Note 4 3 2 4 2 2" xfId="35285" xr:uid="{95B8ECCB-C496-4EB5-BCE4-115BADDA56CE}"/>
    <cellStyle name="Note 4 3 2 4 3" xfId="26791" xr:uid="{2C1CFF92-57B5-4D3E-AE83-37A337DD11DE}"/>
    <cellStyle name="Note 4 3 2 5" xfId="13529" xr:uid="{7F1B0FEE-7274-437B-8886-ED09B92EFDD6}"/>
    <cellStyle name="Note 4 3 2 5 2" xfId="30611" xr:uid="{910DC238-BA08-47B8-9244-3A32E79E8AE7}"/>
    <cellStyle name="Note 4 3 2 6" xfId="21948" xr:uid="{22757D59-4F16-41A5-BB58-E3A21CCFEA81}"/>
    <cellStyle name="Note 4 3 3" xfId="6727" xr:uid="{7AF8F87E-128D-40FE-976D-6E8725EBE5AB}"/>
    <cellStyle name="Note 4 3 3 2" xfId="8691" xr:uid="{1AB16577-E38B-4B43-B06B-374F3A204180}"/>
    <cellStyle name="Note 4 3 3 2 2" xfId="17411" xr:uid="{0FBC67FA-33CC-440F-8839-4EFE2CDA5BE6}"/>
    <cellStyle name="Note 4 3 3 2 2 2" xfId="34493" xr:uid="{0FBC86F4-32F7-46DA-BAFA-EF31B5479592}"/>
    <cellStyle name="Note 4 3 3 2 3" xfId="25977" xr:uid="{67C4FA9D-6666-4C55-BBA6-016C84C10099}"/>
    <cellStyle name="Note 4 3 3 3" xfId="15642" xr:uid="{756940F9-9462-4571-8566-051EC4DEE8A7}"/>
    <cellStyle name="Note 4 3 3 3 2" xfId="32724" xr:uid="{A30F313D-9ABE-4E02-B0F8-A9DE3A524756}"/>
    <cellStyle name="Note 4 3 3 4" xfId="24088" xr:uid="{EA762B17-A0ED-4FBD-B35D-5B51A23DD5F3}"/>
    <cellStyle name="Note 4 3 4" xfId="7588" xr:uid="{85D908DE-1F54-4766-AFC6-58DE3AA54E96}"/>
    <cellStyle name="Note 4 3 4 2" xfId="8286" xr:uid="{6D751452-DF5F-45C0-93EA-03B50D3A2133}"/>
    <cellStyle name="Note 4 3 4 2 2" xfId="10188" xr:uid="{9DFA370E-887F-4D15-8FB0-EF3D8BC13406}"/>
    <cellStyle name="Note 4 3 4 2 2 2" xfId="18809" xr:uid="{1260C20C-D5B3-43B8-A4A1-7CC9F499A2C6}"/>
    <cellStyle name="Note 4 3 4 2 2 2 2" xfId="35891" xr:uid="{54790996-29AF-47FE-A0F8-02A903DEF921}"/>
    <cellStyle name="Note 4 3 4 2 2 3" xfId="27457" xr:uid="{41161FAB-E9B7-4B90-B44E-7513B884B3CE}"/>
    <cellStyle name="Note 4 3 4 2 3" xfId="17054" xr:uid="{25963A64-45BE-46E2-B911-D516123D992B}"/>
    <cellStyle name="Note 4 3 4 2 3 2" xfId="34136" xr:uid="{33117D7F-561D-46DB-940E-DB58D84FF757}"/>
    <cellStyle name="Note 4 3 4 2 4" xfId="25594" xr:uid="{21A52AB5-6CA7-4861-B642-3A4B16F9EAB5}"/>
    <cellStyle name="Note 4 3 4 3" xfId="9430" xr:uid="{4BD0FB3B-A73A-4E5B-8492-E432B5134720}"/>
    <cellStyle name="Note 4 3 4 3 2" xfId="18121" xr:uid="{F658F0FB-29D1-4D6D-87EB-14B389ADAC46}"/>
    <cellStyle name="Note 4 3 4 3 2 2" xfId="35203" xr:uid="{94481AD3-F7A4-47B4-B20F-A43D76DAB08B}"/>
    <cellStyle name="Note 4 3 4 3 3" xfId="26709" xr:uid="{28146A7C-BB59-4CE0-A322-1EFA87E2A023}"/>
    <cellStyle name="Note 4 3 4 4" xfId="16438" xr:uid="{0BABCBA9-F3A0-463E-9ECD-06B32C9A6E56}"/>
    <cellStyle name="Note 4 3 4 4 2" xfId="33520" xr:uid="{9A1DB850-0851-4E5E-A432-72FE7257E7C0}"/>
    <cellStyle name="Note 4 3 4 5" xfId="24912" xr:uid="{D4F039CE-AF4B-463F-9E78-2A7E496C29F6}"/>
    <cellStyle name="Note 4 3 5" xfId="7603" xr:uid="{6E1BBB11-258A-4267-B222-CF6D9C4A7D71}"/>
    <cellStyle name="Note 4 3 5 2" xfId="9447" xr:uid="{3AB719DF-3397-4928-AA03-662B895B5300}"/>
    <cellStyle name="Note 4 3 5 2 2" xfId="18137" xr:uid="{1ED7E68D-2F21-4AA8-ACD6-7DD9B5276EC3}"/>
    <cellStyle name="Note 4 3 5 2 2 2" xfId="35219" xr:uid="{31339042-04FF-41BD-A48B-D1DA31F96F76}"/>
    <cellStyle name="Note 4 3 5 2 3" xfId="26726" xr:uid="{B65637DB-18EB-43D5-977C-47CBA722D855}"/>
    <cellStyle name="Note 4 3 5 3" xfId="16452" xr:uid="{B956C4CF-909B-4604-A315-CB5C12086C91}"/>
    <cellStyle name="Note 4 3 5 3 2" xfId="33534" xr:uid="{663EE7E1-C629-446B-A62A-9A2F8FBB822B}"/>
    <cellStyle name="Note 4 3 5 4" xfId="24927" xr:uid="{17291FD6-7BE1-481F-815D-D5EBF3BE93B1}"/>
    <cellStyle name="Note 4 3 6" xfId="8859" xr:uid="{A5390E25-7A9D-42BB-85F5-CAA4BDCECC20}"/>
    <cellStyle name="Note 4 3 6 2" xfId="17574" xr:uid="{05E2AEC4-90B4-4680-B67F-82ABC3D975E9}"/>
    <cellStyle name="Note 4 3 6 2 2" xfId="34656" xr:uid="{FDAC5CEF-005C-4154-A69B-085630B9D5E7}"/>
    <cellStyle name="Note 4 3 6 3" xfId="26142" xr:uid="{C93F237D-4442-4AD2-BFEC-DAD5AA79F997}"/>
    <cellStyle name="Note 4 3 7" xfId="13524" xr:uid="{49516968-F36B-426E-B4C8-876DFC45227C}"/>
    <cellStyle name="Note 4 3 7 2" xfId="30606" xr:uid="{CC87A8BE-B245-4614-A24C-C6B5FBC00A52}"/>
    <cellStyle name="Note 4 3 8" xfId="21944" xr:uid="{664BE674-EAF6-436A-9C81-C34968E9B52B}"/>
    <cellStyle name="Note 4 4" xfId="4614" xr:uid="{A87D3AF5-3C28-414B-9FEC-34420FD66997}"/>
    <cellStyle name="Note 4 4 2" xfId="5962" xr:uid="{77D6F0C2-857F-4047-A3B2-C70D96E29053}"/>
    <cellStyle name="Note 4 4 2 2" xfId="7781" xr:uid="{5CED8705-A58A-4456-AD0E-7DF8C92000CB}"/>
    <cellStyle name="Note 4 4 2 2 2" xfId="9692" xr:uid="{365C56AB-410E-45F7-84C1-6988E0F0A6A6}"/>
    <cellStyle name="Note 4 4 2 2 2 2" xfId="18346" xr:uid="{65AD82A1-4771-4F3F-9ED9-DB035C222688}"/>
    <cellStyle name="Note 4 4 2 2 2 2 2" xfId="35428" xr:uid="{EDD39299-E25D-4FAD-BCBD-337B68B472B5}"/>
    <cellStyle name="Note 4 4 2 2 2 3" xfId="26970" xr:uid="{BD426957-3A81-4E37-A74C-A406046BA07E}"/>
    <cellStyle name="Note 4 4 2 2 3" xfId="16586" xr:uid="{16525261-A9DE-4DCC-B092-48B708ADF4A6}"/>
    <cellStyle name="Note 4 4 2 2 3 2" xfId="33668" xr:uid="{42BD5E1E-9F49-4C41-8189-6A9D694CAD2F}"/>
    <cellStyle name="Note 4 4 2 2 4" xfId="25094" xr:uid="{F2BBB2BF-F88C-47AD-8FDE-E91EEBC59092}"/>
    <cellStyle name="Note 4 4 2 3" xfId="8324" xr:uid="{C80F533D-8347-4E1B-9AEE-B6C6B25D404B}"/>
    <cellStyle name="Note 4 4 2 3 2" xfId="10225" xr:uid="{EE8F36E9-FF43-4D16-BA97-81D9AE3DD6EE}"/>
    <cellStyle name="Note 4 4 2 3 2 2" xfId="18836" xr:uid="{CF993526-99A0-453D-972A-F542CB73BAAD}"/>
    <cellStyle name="Note 4 4 2 3 2 2 2" xfId="35918" xr:uid="{B9D1A847-7C91-4F93-BC17-A69B645ADA21}"/>
    <cellStyle name="Note 4 4 2 3 2 3" xfId="27494" xr:uid="{20396817-B62A-4B63-912A-BCC599E6A4DA}"/>
    <cellStyle name="Note 4 4 2 3 3" xfId="17081" xr:uid="{073C0196-BA29-48C8-ADDC-A022709EA53F}"/>
    <cellStyle name="Note 4 4 2 3 3 2" xfId="34163" xr:uid="{8011246B-BBFB-4412-A739-DAB570513707}"/>
    <cellStyle name="Note 4 4 2 3 4" xfId="25631" xr:uid="{EB1B51CE-B447-483E-8FF2-30B636319F82}"/>
    <cellStyle name="Note 4 4 2 4" xfId="9543" xr:uid="{ACD2864E-863E-40CE-A88D-AE44F641163A}"/>
    <cellStyle name="Note 4 4 2 4 2" xfId="18223" xr:uid="{9FDD6235-49CC-4EB6-8D54-8C5C0EECECF8}"/>
    <cellStyle name="Note 4 4 2 4 2 2" xfId="35305" xr:uid="{DEC95E9D-70A3-4C69-844E-E24DA4A18C79}"/>
    <cellStyle name="Note 4 4 2 4 3" xfId="26821" xr:uid="{1B8EDAD1-10FA-4D5D-8149-9B31CD0FD039}"/>
    <cellStyle name="Note 4 4 2 5" xfId="14894" xr:uid="{ED09B685-6FC6-4620-9DC7-0DDF5F7E3374}"/>
    <cellStyle name="Note 4 4 2 5 2" xfId="31976" xr:uid="{C2B615A9-764C-43F1-8B44-DDD3F10B9645}"/>
    <cellStyle name="Note 4 4 2 6" xfId="23334" xr:uid="{05CBA846-6B4C-4AAF-8242-7317440BA348}"/>
    <cellStyle name="Note 4 4 3" xfId="7553" xr:uid="{5CE2F224-26D9-492B-B49A-6528B2B915CC}"/>
    <cellStyle name="Note 4 4 3 2" xfId="9394" xr:uid="{1D8C79A0-311B-4B50-9F46-DE4822E0CD86}"/>
    <cellStyle name="Note 4 4 3 2 2" xfId="18087" xr:uid="{B5B8142A-C7A0-432E-BB49-95004E6583D1}"/>
    <cellStyle name="Note 4 4 3 2 2 2" xfId="35169" xr:uid="{C5DF7EE0-D0CD-4AD6-8437-98466D7E3B5D}"/>
    <cellStyle name="Note 4 4 3 2 3" xfId="26673" xr:uid="{3E64EE6A-99CC-43C9-A054-8C00679BC3C6}"/>
    <cellStyle name="Note 4 4 3 3" xfId="16407" xr:uid="{E9F3D228-D6E0-4077-B0E8-06B8B6C7655A}"/>
    <cellStyle name="Note 4 4 3 3 2" xfId="33489" xr:uid="{AA546528-FDCD-4335-B7B3-FFE8C33C2D11}"/>
    <cellStyle name="Note 4 4 3 4" xfId="24879" xr:uid="{87210741-A054-490A-A3EE-C1169272A2CB}"/>
    <cellStyle name="Note 4 4 4" xfId="7608" xr:uid="{F59518F1-6997-44F5-9AD6-4DEBD02EBEFB}"/>
    <cellStyle name="Note 4 4 4 2" xfId="9453" xr:uid="{30744381-47CF-4E02-9D36-54AA9B85474A}"/>
    <cellStyle name="Note 4 4 4 2 2" xfId="18143" xr:uid="{DCB2EA91-F556-44AE-A7A7-DBFC885932D7}"/>
    <cellStyle name="Note 4 4 4 2 2 2" xfId="35225" xr:uid="{553A6262-22F5-4477-8B5F-1917CA2F70EC}"/>
    <cellStyle name="Note 4 4 4 2 3" xfId="26731" xr:uid="{D0D62B3D-DE95-4B79-A442-CC212F64526D}"/>
    <cellStyle name="Note 4 4 4 3" xfId="16457" xr:uid="{8A2297D4-FC67-4717-93FE-80E321309AD8}"/>
    <cellStyle name="Note 4 4 4 3 2" xfId="33539" xr:uid="{677E3C0F-9EA3-4EFD-A345-53D4B26CB01B}"/>
    <cellStyle name="Note 4 4 4 4" xfId="24932" xr:uid="{44D14836-864A-4F7A-890A-EE32D7980AA2}"/>
    <cellStyle name="Note 4 4 5" xfId="8970" xr:uid="{2B971431-65CE-4696-BDA0-120AB1C18E2F}"/>
    <cellStyle name="Note 4 4 5 2" xfId="17684" xr:uid="{352491A6-42CE-4C10-AABD-F33252981614}"/>
    <cellStyle name="Note 4 4 5 2 2" xfId="34766" xr:uid="{B5A357B5-C165-42DD-8023-E6BBF24F12D9}"/>
    <cellStyle name="Note 4 4 5 3" xfId="26252" xr:uid="{51F2F767-1A5F-4F20-A248-404794B429F0}"/>
    <cellStyle name="Note 4 4 6" xfId="13688" xr:uid="{0347C980-48BA-4B49-B652-28D2F0028531}"/>
    <cellStyle name="Note 4 4 6 2" xfId="30770" xr:uid="{23EC845E-B3AD-416F-B9BA-57884EA43406}"/>
    <cellStyle name="Note 4 4 7" xfId="22103" xr:uid="{3501C330-2E97-4A8C-95C2-EC451FD6FB3A}"/>
    <cellStyle name="Note 4 5" xfId="5171" xr:uid="{2AC7FBBF-9CD3-43FC-BF39-D4F00BA8DE09}"/>
    <cellStyle name="Note 4 5 2" xfId="5863" xr:uid="{2086D9C1-A40C-49F3-8246-9FAAEAC279A5}"/>
    <cellStyle name="Note 4 5 2 2" xfId="8793" xr:uid="{28D7F863-91DB-488C-9B82-0E263EE5361D}"/>
    <cellStyle name="Note 4 5 2 2 2" xfId="17510" xr:uid="{6A3DA6C2-D4CC-479D-85C2-408AA506674B}"/>
    <cellStyle name="Note 4 5 2 2 2 2" xfId="34592" xr:uid="{F1FF5421-9B33-4E29-B540-5775D35ED9E2}"/>
    <cellStyle name="Note 4 5 2 2 3" xfId="26077" xr:uid="{A468F264-5817-491F-9AA5-CBAAC5C9C915}"/>
    <cellStyle name="Note 4 5 2 3" xfId="14795" xr:uid="{D9B69356-7375-4558-8267-41690C1FA22F}"/>
    <cellStyle name="Note 4 5 2 3 2" xfId="31877" xr:uid="{F4DFC0F4-C694-45BF-B4DD-21086DD384B0}"/>
    <cellStyle name="Note 4 5 2 4" xfId="23235" xr:uid="{0930F4F3-77E8-43D3-B081-CB586C4345CE}"/>
    <cellStyle name="Note 4 5 3" xfId="8156" xr:uid="{84AFB864-3FA6-4B91-A5DE-8768F1E93415}"/>
    <cellStyle name="Note 4 5 3 2" xfId="10059" xr:uid="{3F6620C1-6987-4208-A5A9-4032BD5998DB}"/>
    <cellStyle name="Note 4 5 3 2 2" xfId="18683" xr:uid="{4637689F-5C34-478B-97FD-913895675605}"/>
    <cellStyle name="Note 4 5 3 2 2 2" xfId="35765" xr:uid="{7660D4CF-5E8A-40C0-9A09-2A472B476DBF}"/>
    <cellStyle name="Note 4 5 3 2 3" xfId="27328" xr:uid="{FD69F778-C941-4F2B-B4EB-BDFDC982F0C9}"/>
    <cellStyle name="Note 4 5 3 3" xfId="16928" xr:uid="{2E615E3E-42C8-4C9A-9EA3-F077C1ABD9C2}"/>
    <cellStyle name="Note 4 5 3 3 2" xfId="34010" xr:uid="{E12961BB-A489-4677-B27B-00AF6F4ECBA3}"/>
    <cellStyle name="Note 4 5 3 4" xfId="25465" xr:uid="{B2245217-0DE8-48EB-B02C-4C97302FDD63}"/>
    <cellStyle name="Note 4 5 4" xfId="9147" xr:uid="{CB7A81F3-00B7-494D-B5BC-4B05C86B4C32}"/>
    <cellStyle name="Note 4 5 4 2" xfId="17848" xr:uid="{1821BFBF-B30F-492E-8119-F2209D3E72F5}"/>
    <cellStyle name="Note 4 5 4 2 2" xfId="34930" xr:uid="{BC4D59F1-D7F1-43ED-B3EE-14B25D4D1433}"/>
    <cellStyle name="Note 4 5 4 3" xfId="26427" xr:uid="{CF8F5C37-D982-450A-8237-5EE94DA8F655}"/>
    <cellStyle name="Note 4 5 5" xfId="14133" xr:uid="{413C6319-D056-41E1-8513-157076AA1ED5}"/>
    <cellStyle name="Note 4 5 5 2" xfId="31215" xr:uid="{A27CC00A-8948-4722-B18E-A7ACFC3C735B}"/>
    <cellStyle name="Note 4 5 6" xfId="22562" xr:uid="{E05BF0FE-5442-4EA4-B911-A10AE5AD333E}"/>
    <cellStyle name="Note 4 6" xfId="4122" xr:uid="{2C2A2AB3-2990-4B2E-A7B5-9B19B0E5DB32}"/>
    <cellStyle name="Note 4 6 2" xfId="6719" xr:uid="{B7047CFB-0035-4C5F-9EC9-D0D92305FF90}"/>
    <cellStyle name="Note 4 6 2 2" xfId="8682" xr:uid="{C2EFEBD5-6FCC-474E-915F-270332A695A5}"/>
    <cellStyle name="Note 4 6 2 2 2" xfId="17402" xr:uid="{00AD21B5-DE72-4299-8822-DEB3C2255C23}"/>
    <cellStyle name="Note 4 6 2 2 2 2" xfId="34484" xr:uid="{73CF0473-1015-4171-9C85-272DFDD78ACB}"/>
    <cellStyle name="Note 4 6 2 2 3" xfId="25968" xr:uid="{02D300CA-78A1-4617-A95B-A952B2C7AADC}"/>
    <cellStyle name="Note 4 6 2 3" xfId="15634" xr:uid="{30122E8A-6B19-4831-A762-80B235E0BF6B}"/>
    <cellStyle name="Note 4 6 2 3 2" xfId="32716" xr:uid="{0C8B21C3-6D4F-4361-AF27-9D2717A06237}"/>
    <cellStyle name="Note 4 6 2 4" xfId="24080" xr:uid="{C212EF07-DBE5-4EC5-A45B-BC6DF8DBBF3C}"/>
    <cellStyle name="Note 4 6 3" xfId="7654" xr:uid="{5D229BB3-AC4A-40AD-A3E9-E6511A80BCDE}"/>
    <cellStyle name="Note 4 6 3 2" xfId="9505" xr:uid="{BC725BA6-DDC9-4780-9653-594719E6753B}"/>
    <cellStyle name="Note 4 6 3 2 2" xfId="18195" xr:uid="{0E5C4BD9-567C-4E3F-BBFD-427CF14C1FAF}"/>
    <cellStyle name="Note 4 6 3 2 2 2" xfId="35277" xr:uid="{CE2C84A5-B375-43C5-A796-4E8684DCD5DC}"/>
    <cellStyle name="Note 4 6 3 2 3" xfId="26783" xr:uid="{8017239B-CFFA-4341-B1F7-6CFE6DA014FC}"/>
    <cellStyle name="Note 4 6 3 3" xfId="16501" xr:uid="{3FBCE48D-3DBC-41B0-87F3-7CE3D6B6779A}"/>
    <cellStyle name="Note 4 6 3 3 2" xfId="33583" xr:uid="{041112BF-8767-45C2-A3BD-AF427A7C6985}"/>
    <cellStyle name="Note 4 6 3 4" xfId="24976" xr:uid="{CFEF4A65-90C3-4FDB-8303-DD227E3C0D2D}"/>
    <cellStyle name="Note 4 6 4" xfId="8651" xr:uid="{171B9960-1F32-4119-B453-2086A808FEFC}"/>
    <cellStyle name="Note 4 6 4 2" xfId="17372" xr:uid="{AD695374-2E3B-42FC-921D-022264A45454}"/>
    <cellStyle name="Note 4 6 4 2 2" xfId="34454" xr:uid="{E6178551-6A75-4893-8856-626E9FF667F7}"/>
    <cellStyle name="Note 4 6 4 3" xfId="25937" xr:uid="{5D51A973-9E5C-4540-AE50-BFBBB2463137}"/>
    <cellStyle name="Note 4 6 5" xfId="6694" xr:uid="{8F103944-A8B3-47D0-8C6D-3EEA4D72E104}"/>
    <cellStyle name="Note 4 6 5 2" xfId="15611" xr:uid="{5AC5C334-71A7-4A0D-ADF6-FFC785A8E033}"/>
    <cellStyle name="Note 4 6 5 2 2" xfId="32693" xr:uid="{4398591C-E3B4-4F2D-8369-DD5F0415B944}"/>
    <cellStyle name="Note 4 6 5 3" xfId="24056" xr:uid="{89654FAE-BC1D-4701-BD5B-381AF25B1D91}"/>
    <cellStyle name="Note 4 6 6" xfId="13453" xr:uid="{42519EDE-8394-445B-AB29-5571F33436F3}"/>
    <cellStyle name="Note 4 6 6 2" xfId="30535" xr:uid="{7666E1D4-9C93-415E-896C-CB1A926492CB}"/>
    <cellStyle name="Note 4 6 7" xfId="21879" xr:uid="{4F68884B-D891-452B-96B1-6D876A67A39F}"/>
    <cellStyle name="Note 4 7" xfId="5743" xr:uid="{403B7562-FA77-4D30-B346-73E3EDB5D710}"/>
    <cellStyle name="Note 4 7 2" xfId="9503" xr:uid="{B99C0E99-1F27-4CC2-9886-2AEB204D2A11}"/>
    <cellStyle name="Note 4 7 2 2" xfId="18193" xr:uid="{D346B8AD-3D7D-4764-AA3A-81D8F6CC5F29}"/>
    <cellStyle name="Note 4 7 2 2 2" xfId="35275" xr:uid="{8046DF0C-4FE6-48C4-9BAF-1B663494D77E}"/>
    <cellStyle name="Note 4 7 2 3" xfId="26781" xr:uid="{D202F68D-1F9F-4E0B-957A-D9CE0E297081}"/>
    <cellStyle name="Note 4 7 3" xfId="14692" xr:uid="{BFA7F68A-4DBD-49E6-8E8A-5D9BD6E146EB}"/>
    <cellStyle name="Note 4 7 3 2" xfId="31774" xr:uid="{F2EBFB6A-5117-44C0-8404-91076EE7C023}"/>
    <cellStyle name="Note 4 7 4" xfId="23125" xr:uid="{4B8001F1-BB74-4954-9878-C65AF39E3771}"/>
    <cellStyle name="Note 4 8" xfId="6966" xr:uid="{CF8DC424-4C0F-4891-8164-85C4DAA4044A}"/>
    <cellStyle name="Note 4 8 2" xfId="7125" xr:uid="{49981536-5962-4E0C-8119-0D6F6F2B4AE3}"/>
    <cellStyle name="Note 4 8 2 2" xfId="9116" xr:uid="{D403189F-6444-4333-8994-EC7FF4A3481E}"/>
    <cellStyle name="Note 4 8 2 2 2" xfId="17825" xr:uid="{10824081-740E-4203-BD68-93A3EBC54323}"/>
    <cellStyle name="Note 4 8 2 2 2 2" xfId="34907" xr:uid="{2F1D2021-5527-4A11-AA1F-7F02207209F5}"/>
    <cellStyle name="Note 4 8 2 2 3" xfId="26396" xr:uid="{0A84906F-EA0E-4275-AD41-D226A1105E84}"/>
    <cellStyle name="Note 4 8 2 3" xfId="16005" xr:uid="{D8F50069-7234-44B6-AB9F-C672F927FCF1}"/>
    <cellStyle name="Note 4 8 2 3 2" xfId="33087" xr:uid="{550EBCC9-298F-47EA-AD34-D7645F60536A}"/>
    <cellStyle name="Note 4 8 2 4" xfId="24460" xr:uid="{7B275B78-3E7A-4C7E-B886-011CDF8E6771}"/>
    <cellStyle name="Note 4 8 3" xfId="8953" xr:uid="{3A72BF6A-0791-41CC-9BCA-3EF18AFCCFFF}"/>
    <cellStyle name="Note 4 8 3 2" xfId="17667" xr:uid="{0C41BB35-6D18-4632-9D9E-19C0EFB0AF30}"/>
    <cellStyle name="Note 4 8 3 2 2" xfId="34749" xr:uid="{B0FC71F2-FFFB-44C0-A85F-F6E3911D398B}"/>
    <cellStyle name="Note 4 8 3 3" xfId="26235" xr:uid="{A33D7D55-17E8-4E99-A1A8-C9A31067E87B}"/>
    <cellStyle name="Note 4 8 4" xfId="15857" xr:uid="{B0BCAD51-E246-4E31-A53B-224E8A49E69A}"/>
    <cellStyle name="Note 4 8 4 2" xfId="32939" xr:uid="{5CF39D66-CDC9-4EBF-8D4F-8D709239FBF7}"/>
    <cellStyle name="Note 4 8 5" xfId="24307" xr:uid="{4D15D8C3-3756-44D8-92F6-689C78746D66}"/>
    <cellStyle name="Note 4 9" xfId="6804" xr:uid="{AACC97C5-B427-477E-BFCE-9CFB9E3DD170}"/>
    <cellStyle name="Note 4 9 2" xfId="8783" xr:uid="{D98C460D-A4E5-4607-B784-8B861A78D25D}"/>
    <cellStyle name="Note 4 9 2 2" xfId="17500" xr:uid="{E6C673B1-5BB2-47A9-9E00-FDAE3C98797E}"/>
    <cellStyle name="Note 4 9 2 2 2" xfId="34582" xr:uid="{6A6C6EA2-4A1C-4B43-AE2D-55DD808F68C3}"/>
    <cellStyle name="Note 4 9 2 3" xfId="26067" xr:uid="{113F846C-FE3F-416F-BFF4-519A1A91B5E5}"/>
    <cellStyle name="Note 4 9 3" xfId="15713" xr:uid="{AF4D7765-E442-4769-A592-2841A177464D}"/>
    <cellStyle name="Note 4 9 3 2" xfId="32795" xr:uid="{5BF1CA3B-134C-4F9A-B4D7-693B6791B46F}"/>
    <cellStyle name="Note 4 9 4" xfId="24162" xr:uid="{5E84BD13-CEA9-47A9-8413-472F2B712479}"/>
    <cellStyle name="Note 5" xfId="1197" xr:uid="{00000000-0005-0000-0000-0000AE040000}"/>
    <cellStyle name="Note 5 10" xfId="6167" xr:uid="{CF5D5834-A015-4D4F-BE48-E54BB92BE10A}"/>
    <cellStyle name="Note 5 10 2" xfId="15092" xr:uid="{74825879-8019-4399-B262-8D4F95972779}"/>
    <cellStyle name="Note 5 10 2 2" xfId="32174" xr:uid="{ED71C35F-0AE2-40E5-93A3-FC2715D430F3}"/>
    <cellStyle name="Note 5 10 3" xfId="23531" xr:uid="{EB25F236-C97B-4FE9-893B-85F210986E61}"/>
    <cellStyle name="Note 5 11" xfId="12961" xr:uid="{ABD022CE-4320-4067-AB80-5CB9D9D07E55}"/>
    <cellStyle name="Note 5 11 2" xfId="30046" xr:uid="{9A3E08EB-2140-49A7-92F1-1609575E22A8}"/>
    <cellStyle name="Note 5 12" xfId="21300" xr:uid="{205C4BF0-2756-4948-9B83-8910B57CC4BB}"/>
    <cellStyle name="Note 5 13" xfId="3536" xr:uid="{3E86D8EE-EE4C-47F3-A869-5F1DC21F82C7}"/>
    <cellStyle name="Note 5 14" xfId="2780" xr:uid="{F66A7C8B-6E22-45EF-AADD-3FE0F17E60ED}"/>
    <cellStyle name="Note 5 15" xfId="38386" xr:uid="{1B035AB0-0B6B-4F3C-ABF2-3AC276404CD5}"/>
    <cellStyle name="Note 5 2" xfId="2407" xr:uid="{787BE1BA-6049-4AA7-9033-8A9AF444CF0F}"/>
    <cellStyle name="Note 5 2 10" xfId="21301" xr:uid="{6B4FB97F-91C0-4C48-994D-CC3EFD7AC05C}"/>
    <cellStyle name="Note 5 2 11" xfId="3537" xr:uid="{C9C4AD27-9936-45F1-AF02-E420B6D3FB45}"/>
    <cellStyle name="Note 5 2 12" xfId="2781" xr:uid="{2BBF9EEE-A403-4171-8F0F-A19306CF2E26}"/>
    <cellStyle name="Note 5 2 13" xfId="38538" xr:uid="{FB16CFC4-5C63-4FF6-AAFC-C69DB00D8AA7}"/>
    <cellStyle name="Note 5 2 2" xfId="2408" xr:uid="{3AB09198-D5DC-44CF-9324-3ED78D1B0AAF}"/>
    <cellStyle name="Note 5 2 2 10" xfId="3538" xr:uid="{91B97BC6-7DB5-4EBA-9DEF-2D798E482CA5}"/>
    <cellStyle name="Note 5 2 2 11" xfId="2782" xr:uid="{33998FDE-9A09-46AE-A644-320EC7F7F087}"/>
    <cellStyle name="Note 5 2 2 12" xfId="38539" xr:uid="{D9F3DEBE-C08D-4DEA-94CC-FD7A96769964}"/>
    <cellStyle name="Note 5 2 2 2" xfId="2924" xr:uid="{C2BD2E9F-E4B3-46D4-B34D-D72594CC9903}"/>
    <cellStyle name="Note 5 2 2 2 2" xfId="3235" xr:uid="{6412D6A5-8A09-4D63-BB0B-2EFE56416CA5}"/>
    <cellStyle name="Note 5 2 2 2 2 2" xfId="5718" xr:uid="{6E4373A7-D9A6-4F8F-B790-B872D74984D5}"/>
    <cellStyle name="Note 5 2 2 2 2 2 2" xfId="12734" xr:uid="{8C484469-420E-4DD9-A5AE-B59CD21A24EE}"/>
    <cellStyle name="Note 5 2 2 2 2 2 2 2" xfId="21062" xr:uid="{DAB3C2F3-65E8-45CD-AAD9-2B93F6709864}"/>
    <cellStyle name="Note 5 2 2 2 2 2 2 2 2" xfId="38144" xr:uid="{ABA5F15C-1BC5-4E60-8432-017E2B7048BA}"/>
    <cellStyle name="Note 5 2 2 2 2 2 2 3" xfId="29851" xr:uid="{A50A0B8A-9394-4C87-950A-EDFB59B45C29}"/>
    <cellStyle name="Note 5 2 2 2 2 2 3" xfId="11176" xr:uid="{E3A51168-8313-4128-BAC2-B0D427970240}"/>
    <cellStyle name="Note 5 2 2 2 2 2 3 2" xfId="19540" xr:uid="{0FFA0786-F508-4011-8BD1-B2D8635A116F}"/>
    <cellStyle name="Note 5 2 2 2 2 2 3 2 2" xfId="36622" xr:uid="{1038E8A1-7276-4412-9C9C-BF8CB76A7A32}"/>
    <cellStyle name="Note 5 2 2 2 2 2 3 3" xfId="28329" xr:uid="{B3223D04-0FF5-43BE-A10F-52B96D248156}"/>
    <cellStyle name="Note 5 2 2 2 2 2 4" xfId="14668" xr:uid="{5B144F0C-2137-4317-A0F7-5F7AA627E9B0}"/>
    <cellStyle name="Note 5 2 2 2 2 2 4 2" xfId="31750" xr:uid="{4C1AE089-23AF-4900-AF25-A0242F4CF9D6}"/>
    <cellStyle name="Note 5 2 2 2 2 2 5" xfId="23101" xr:uid="{EB3213E9-CB19-4404-AB67-D57591D51EE5}"/>
    <cellStyle name="Note 5 2 2 2 2 3" xfId="11972" xr:uid="{A670E22E-74FE-4C5B-BA94-F9C117704790}"/>
    <cellStyle name="Note 5 2 2 2 2 3 2" xfId="20301" xr:uid="{8DFCDE29-DD74-4378-9651-BDD82E24E2B7}"/>
    <cellStyle name="Note 5 2 2 2 2 3 2 2" xfId="37383" xr:uid="{9702A871-E271-48AC-965C-2EEF6CE6E698}"/>
    <cellStyle name="Note 5 2 2 2 2 3 3" xfId="29090" xr:uid="{F6611643-BD14-4B10-8E45-DE484CD6DA8B}"/>
    <cellStyle name="Note 5 2 2 2 2 4" xfId="6619" xr:uid="{1BD9A319-7531-407E-817B-264D8F46F207}"/>
    <cellStyle name="Note 5 2 2 2 2 4 2" xfId="15539" xr:uid="{BC60C99F-BD50-4274-A127-5B74B555600B}"/>
    <cellStyle name="Note 5 2 2 2 2 4 2 2" xfId="32621" xr:uid="{C91181B1-F3E8-45EF-ADF1-5B4F16658849}"/>
    <cellStyle name="Note 5 2 2 2 2 4 3" xfId="23982" xr:uid="{1B058ED4-69A7-4709-8462-9D1ABF027FDC}"/>
    <cellStyle name="Note 5 2 2 2 2 5" xfId="13414" xr:uid="{BA4B5D9E-AF90-404A-8991-24EB3C8FF5A8}"/>
    <cellStyle name="Note 5 2 2 2 2 5 2" xfId="30496" xr:uid="{936F5A17-758D-494B-9188-AAA74564FDAD}"/>
    <cellStyle name="Note 5 2 2 2 2 6" xfId="21835" xr:uid="{96EF3516-42CC-4E20-8222-99C2BBA3A66D}"/>
    <cellStyle name="Note 5 2 2 2 2 7" xfId="3987" xr:uid="{18C23616-A80E-41F5-B2EC-CD57388057E5}"/>
    <cellStyle name="Note 5 2 2 2 3" xfId="5411" xr:uid="{AD1B76B9-0800-4922-B423-7F3E08B2537C}"/>
    <cellStyle name="Note 5 2 2 2 3 2" xfId="12429" xr:uid="{DB377378-EAB6-4CDD-BEF1-BF1CDC5A9E76}"/>
    <cellStyle name="Note 5 2 2 2 3 2 2" xfId="20757" xr:uid="{8808F4EB-50A8-423B-B885-D746547A88A2}"/>
    <cellStyle name="Note 5 2 2 2 3 2 2 2" xfId="37839" xr:uid="{D1218C0D-C7FB-49C6-A7CD-7D342CD5CF9C}"/>
    <cellStyle name="Note 5 2 2 2 3 2 3" xfId="29546" xr:uid="{C918490A-2C8B-45B9-B30B-7A1B7E6750F3}"/>
    <cellStyle name="Note 5 2 2 2 3 3" xfId="7353" xr:uid="{43AA0DF2-0933-437D-B258-3B094D5AFB38}"/>
    <cellStyle name="Note 5 2 2 2 3 3 2" xfId="16221" xr:uid="{FADD73BA-0BCD-472D-89C9-3A5016C3106B}"/>
    <cellStyle name="Note 5 2 2 2 3 3 2 2" xfId="33303" xr:uid="{C55BA5C1-3AA9-4344-8778-493889713CBB}"/>
    <cellStyle name="Note 5 2 2 2 3 3 3" xfId="24687" xr:uid="{D45209B2-FE27-4ACA-9C07-E30964D3FF2E}"/>
    <cellStyle name="Note 5 2 2 2 3 4" xfId="14365" xr:uid="{8A36AA49-A513-4E6F-920C-708F1C87897D}"/>
    <cellStyle name="Note 5 2 2 2 3 4 2" xfId="31447" xr:uid="{59CAD0BD-BC52-4EE3-BD7E-2501F65A30D0}"/>
    <cellStyle name="Note 5 2 2 2 3 5" xfId="22798" xr:uid="{114B6C4A-F6BF-4EE2-A1B1-E43B4952B0E5}"/>
    <cellStyle name="Note 5 2 2 2 4" xfId="4816" xr:uid="{38A73E03-B778-4A86-B347-8D07FDD2BF58}"/>
    <cellStyle name="Note 5 2 2 2 4 2" xfId="11667" xr:uid="{10485B01-B8A4-4C45-A1EB-F993DEE24386}"/>
    <cellStyle name="Note 5 2 2 2 4 2 2" xfId="19996" xr:uid="{D3DF48C1-DAE4-465D-AE8C-E9A0FB7A3941}"/>
    <cellStyle name="Note 5 2 2 2 4 2 2 2" xfId="37078" xr:uid="{87A148E4-4615-4C01-9C27-1884DDEE7EFE}"/>
    <cellStyle name="Note 5 2 2 2 4 2 3" xfId="28785" xr:uid="{78F471E5-F414-472A-9521-81B6B36973B9}"/>
    <cellStyle name="Note 5 2 2 2 4 3" xfId="13899" xr:uid="{6007648C-F160-45C6-BA9B-3ACBDC77CEBF}"/>
    <cellStyle name="Note 5 2 2 2 4 3 2" xfId="30981" xr:uid="{0FA8339B-B0BF-496E-9844-979CFD1A416B}"/>
    <cellStyle name="Note 5 2 2 2 4 4" xfId="22315" xr:uid="{241F1F51-651B-4A9F-8657-4C1C83260826}"/>
    <cellStyle name="Note 5 2 2 2 5" xfId="6316" xr:uid="{804412D4-E604-481B-A9E5-A3A72D42C6B4}"/>
    <cellStyle name="Note 5 2 2 2 5 2" xfId="15236" xr:uid="{4904DBDC-B66D-4649-BBD8-0998D9D8BBE7}"/>
    <cellStyle name="Note 5 2 2 2 5 2 2" xfId="32318" xr:uid="{954D50E0-1EA8-4B39-B8B9-575512927CF5}"/>
    <cellStyle name="Note 5 2 2 2 5 3" xfId="23679" xr:uid="{8D72CDC7-5AF1-4AAC-9464-B2FCA84E3545}"/>
    <cellStyle name="Note 5 2 2 2 6" xfId="13109" xr:uid="{A00395BF-E293-48FE-9B1B-70159DAAA373}"/>
    <cellStyle name="Note 5 2 2 2 6 2" xfId="30191" xr:uid="{27132747-8A21-4F81-80C3-B622BA3B66DC}"/>
    <cellStyle name="Note 5 2 2 2 7" xfId="21530" xr:uid="{9AFD479A-47C4-4BDE-861E-3757EBA53359}"/>
    <cellStyle name="Note 5 2 2 2 8" xfId="3682" xr:uid="{554973A2-4122-4457-8CD5-A4EA6116114C}"/>
    <cellStyle name="Note 5 2 2 3" xfId="3093" xr:uid="{019641BF-9221-408B-922A-DC0478C38AAA}"/>
    <cellStyle name="Note 5 2 2 3 2" xfId="5576" xr:uid="{C72977CD-F61F-40C4-8744-B5BF09C43720}"/>
    <cellStyle name="Note 5 2 2 3 2 2" xfId="12592" xr:uid="{420C31D1-E188-4A98-9CD2-6E6E377B0830}"/>
    <cellStyle name="Note 5 2 2 3 2 2 2" xfId="20920" xr:uid="{CF3A69F2-C3FB-4CCF-A49B-8B2A3124C6CA}"/>
    <cellStyle name="Note 5 2 2 3 2 2 2 2" xfId="38002" xr:uid="{4885DF08-1257-4154-B7FA-7B937B914827}"/>
    <cellStyle name="Note 5 2 2 3 2 2 3" xfId="29709" xr:uid="{B4EC6497-E922-4F6C-A5F1-D4DADC8870EE}"/>
    <cellStyle name="Note 5 2 2 3 2 3" xfId="11034" xr:uid="{6D1CEDBC-FF33-4BB8-A780-2940A36F7B0C}"/>
    <cellStyle name="Note 5 2 2 3 2 3 2" xfId="19398" xr:uid="{43624793-56C0-4D16-A016-D85BBDD8CB57}"/>
    <cellStyle name="Note 5 2 2 3 2 3 2 2" xfId="36480" xr:uid="{EB79D8C1-A36E-4825-A715-1F0D717BE1D4}"/>
    <cellStyle name="Note 5 2 2 3 2 3 3" xfId="28187" xr:uid="{670830EC-C9C4-4BD8-8A8B-65729F02240D}"/>
    <cellStyle name="Note 5 2 2 3 2 4" xfId="14526" xr:uid="{8404DB68-1F3D-430D-B04B-9A11BEB308A3}"/>
    <cellStyle name="Note 5 2 2 3 2 4 2" xfId="31608" xr:uid="{166B4A0C-99FB-4F08-A183-5E7BA55C1B98}"/>
    <cellStyle name="Note 5 2 2 3 2 5" xfId="22959" xr:uid="{F3FEFE31-304A-4891-B321-7061C966935F}"/>
    <cellStyle name="Note 5 2 2 3 3" xfId="11830" xr:uid="{443AFAD2-1B68-4D58-BB55-5F3EBAED4936}"/>
    <cellStyle name="Note 5 2 2 3 3 2" xfId="20159" xr:uid="{3F3E6BD2-0940-45BE-82FF-CC4945EA1B94}"/>
    <cellStyle name="Note 5 2 2 3 3 2 2" xfId="37241" xr:uid="{E9893F6E-3CF4-46AE-8BC3-E6A5F6D5E554}"/>
    <cellStyle name="Note 5 2 2 3 3 3" xfId="28948" xr:uid="{8F957B9A-0FFA-4699-B45D-D5DA9BEABFBA}"/>
    <cellStyle name="Note 5 2 2 3 4" xfId="6477" xr:uid="{2E2E04DB-6DC1-4FA0-946D-CEFCE8D6AFC4}"/>
    <cellStyle name="Note 5 2 2 3 4 2" xfId="15397" xr:uid="{63798F3F-33DE-4810-8035-6E482F394996}"/>
    <cellStyle name="Note 5 2 2 3 4 2 2" xfId="32479" xr:uid="{AF94E2E1-6152-43E5-AC47-BEA3A1F83870}"/>
    <cellStyle name="Note 5 2 2 3 4 3" xfId="23840" xr:uid="{A651D8D7-EE98-4498-A50E-9970FA40B2D7}"/>
    <cellStyle name="Note 5 2 2 3 5" xfId="13272" xr:uid="{4766E3FE-335A-4BFA-B445-CC37B53A106B}"/>
    <cellStyle name="Note 5 2 2 3 5 2" xfId="30354" xr:uid="{4E612195-03A0-49E4-9365-46408E1AF703}"/>
    <cellStyle name="Note 5 2 2 3 6" xfId="21693" xr:uid="{0C44BBAC-7C45-4750-B606-6D9AC1751BEB}"/>
    <cellStyle name="Note 5 2 2 3 7" xfId="3845" xr:uid="{BBCD6D3E-2267-4569-AA2D-E91686353EF8}"/>
    <cellStyle name="Note 5 2 2 4" xfId="5174" xr:uid="{329D32D0-0EF7-482E-87A2-EA63D3B16BCD}"/>
    <cellStyle name="Note 5 2 2 4 2" xfId="10880" xr:uid="{2369B7F7-0878-4884-AD5A-C241872EC5C6}"/>
    <cellStyle name="Note 5 2 2 4 2 2" xfId="12287" xr:uid="{E40FF2A4-BD54-45D8-BF41-48B382B723EE}"/>
    <cellStyle name="Note 5 2 2 4 2 2 2" xfId="20615" xr:uid="{3570AC7A-3EE7-43FB-B90A-5B57E2BFED2A}"/>
    <cellStyle name="Note 5 2 2 4 2 2 2 2" xfId="37697" xr:uid="{82D4F2F7-20DF-43C7-B61A-DBD4C6310042}"/>
    <cellStyle name="Note 5 2 2 4 2 2 3" xfId="29404" xr:uid="{B9CE7DC3-FA90-475B-B5AE-259B0FF0E9A3}"/>
    <cellStyle name="Note 5 2 2 4 2 3" xfId="19244" xr:uid="{A4633072-1D0F-4332-ADBF-623BB2756519}"/>
    <cellStyle name="Note 5 2 2 4 2 3 2" xfId="36326" xr:uid="{35A189FF-F5BD-4B8A-915F-B247099B7B48}"/>
    <cellStyle name="Note 5 2 2 4 2 4" xfId="28033" xr:uid="{8BBC6D13-30A2-4BAB-A279-E904533C5D7A}"/>
    <cellStyle name="Note 5 2 2 4 3" xfId="11525" xr:uid="{D1026E7F-812B-4807-8562-DA2E98869634}"/>
    <cellStyle name="Note 5 2 2 4 3 2" xfId="19854" xr:uid="{869541E3-BB74-4B21-98D2-DD9CE3466D31}"/>
    <cellStyle name="Note 5 2 2 4 3 2 2" xfId="36936" xr:uid="{2036DF23-F4DE-49A0-8C72-2A2ED2321F03}"/>
    <cellStyle name="Note 5 2 2 4 3 3" xfId="28643" xr:uid="{AA0C3BD1-AFD5-4657-A54E-56455599804F}"/>
    <cellStyle name="Note 5 2 2 4 4" xfId="7207" xr:uid="{C65FEFFC-7749-4ECF-BFB3-9E4DD93BF882}"/>
    <cellStyle name="Note 5 2 2 4 4 2" xfId="16078" xr:uid="{B34BEA49-A1C2-4EAC-94BA-F269B9D39396}"/>
    <cellStyle name="Note 5 2 2 4 4 2 2" xfId="33160" xr:uid="{EDAA5EBD-528C-4658-9980-DF9829CC77B4}"/>
    <cellStyle name="Note 5 2 2 4 4 3" xfId="24541" xr:uid="{E34D9A0A-A01D-4208-BEE4-85810CD78B86}"/>
    <cellStyle name="Note 5 2 2 4 5" xfId="14136" xr:uid="{547A8DAC-F513-44E0-A09B-92B76B32EC2D}"/>
    <cellStyle name="Note 5 2 2 4 5 2" xfId="31218" xr:uid="{BEC54BFB-D3B6-4D29-98CC-5C4B06F14C60}"/>
    <cellStyle name="Note 5 2 2 4 6" xfId="22565" xr:uid="{98BF64BC-8847-41F6-A74B-9025CDE0E79E}"/>
    <cellStyle name="Note 5 2 2 5" xfId="4549" xr:uid="{343851A9-C7EF-42F1-BAB1-9D53B6FBB519}"/>
    <cellStyle name="Note 5 2 2 5 2" xfId="12142" xr:uid="{C9C5F6F4-A501-461A-810F-DEE0897B4B8C}"/>
    <cellStyle name="Note 5 2 2 5 2 2" xfId="20470" xr:uid="{3CE4067B-BD49-4BD1-8C6C-95053DC49E98}"/>
    <cellStyle name="Note 5 2 2 5 2 2 2" xfId="37552" xr:uid="{90127D5A-0184-4204-B166-1533265ECBA0}"/>
    <cellStyle name="Note 5 2 2 5 2 3" xfId="29259" xr:uid="{F53901FA-DA57-4899-B751-CF6B2C2A014D}"/>
    <cellStyle name="Note 5 2 2 5 3" xfId="10709" xr:uid="{F084F748-800B-423B-B6BE-7388A6A41BEF}"/>
    <cellStyle name="Note 5 2 2 5 3 2" xfId="19100" xr:uid="{CCDCD6BD-D083-47E3-8211-BFC7FC771598}"/>
    <cellStyle name="Note 5 2 2 5 3 2 2" xfId="36182" xr:uid="{91A3A704-AD1A-403E-BF6A-59FA76DE2929}"/>
    <cellStyle name="Note 5 2 2 5 3 3" xfId="27889" xr:uid="{F0C4C2CA-EE12-48A3-8110-D7379A844C84}"/>
    <cellStyle name="Note 5 2 2 5 4" xfId="13642" xr:uid="{475C0AFA-B9C4-413E-B1E4-7A91376BD9E8}"/>
    <cellStyle name="Note 5 2 2 5 4 2" xfId="30724" xr:uid="{E0C9F365-E328-4C57-9F6C-78E41C863A87}"/>
    <cellStyle name="Note 5 2 2 5 5" xfId="22056" xr:uid="{903924BE-BA61-416A-855F-910F5F4B0851}"/>
    <cellStyle name="Note 5 2 2 6" xfId="11360" xr:uid="{D8FC0100-BE6B-4571-9A16-0C976B149E3A}"/>
    <cellStyle name="Note 5 2 2 6 2" xfId="19709" xr:uid="{13252D13-5D40-4741-B2D2-B887C0A7E30D}"/>
    <cellStyle name="Note 5 2 2 6 2 2" xfId="36791" xr:uid="{1ABB6CA2-0528-4424-8CAF-A5BC77682C72}"/>
    <cellStyle name="Note 5 2 2 6 3" xfId="28498" xr:uid="{41F13D98-6399-4466-B48A-0FB95BDB4FD7}"/>
    <cellStyle name="Note 5 2 2 7" xfId="6169" xr:uid="{9DD46D23-A7B4-4769-BB9A-5A50A535DA28}"/>
    <cellStyle name="Note 5 2 2 7 2" xfId="15094" xr:uid="{0E450F7E-9A72-49DB-AE2E-D794E533C0A7}"/>
    <cellStyle name="Note 5 2 2 7 2 2" xfId="32176" xr:uid="{128730E6-36DD-4722-97D2-1BEE79C7B672}"/>
    <cellStyle name="Note 5 2 2 7 3" xfId="23533" xr:uid="{B1C3C63E-3F4E-4145-BAA9-B9D69C01B2BD}"/>
    <cellStyle name="Note 5 2 2 8" xfId="12963" xr:uid="{66C02C2C-83E5-41C8-8917-001D05BECD69}"/>
    <cellStyle name="Note 5 2 2 8 2" xfId="30048" xr:uid="{5C62D091-2981-4EB9-9578-7228C73A8472}"/>
    <cellStyle name="Note 5 2 2 9" xfId="21302" xr:uid="{299D4B84-1F5D-42B9-9184-1AC120D4F4B3}"/>
    <cellStyle name="Note 5 2 3" xfId="2923" xr:uid="{8FAA6AD9-0480-48BE-AE07-07FB3C6403E0}"/>
    <cellStyle name="Note 5 2 3 2" xfId="3234" xr:uid="{B8B273F8-76C3-477A-A3F7-2A0429A8C970}"/>
    <cellStyle name="Note 5 2 3 2 2" xfId="5717" xr:uid="{EA47D04E-F57B-483D-B85D-DBE0B7400E57}"/>
    <cellStyle name="Note 5 2 3 2 2 2" xfId="12733" xr:uid="{163903F3-14B0-44E1-B4A3-3C17BEEADCF7}"/>
    <cellStyle name="Note 5 2 3 2 2 2 2" xfId="21061" xr:uid="{F0075AE9-E7E7-453C-BB66-64F8F5B025A0}"/>
    <cellStyle name="Note 5 2 3 2 2 2 2 2" xfId="38143" xr:uid="{76268734-D3CA-47E4-8838-D14BFF6212CD}"/>
    <cellStyle name="Note 5 2 3 2 2 2 3" xfId="29850" xr:uid="{BCF1E7D2-564F-414B-8E30-A2B48EC6A28F}"/>
    <cellStyle name="Note 5 2 3 2 2 3" xfId="11175" xr:uid="{1B47C065-62DA-42C0-99EA-3381B4911357}"/>
    <cellStyle name="Note 5 2 3 2 2 3 2" xfId="19539" xr:uid="{E44E2C4A-0FD5-426C-9045-DA9D707CE0CB}"/>
    <cellStyle name="Note 5 2 3 2 2 3 2 2" xfId="36621" xr:uid="{F430C229-9C09-4E7C-B239-68D88FE5B3DF}"/>
    <cellStyle name="Note 5 2 3 2 2 3 3" xfId="28328" xr:uid="{B784FCA9-FA21-4974-84EE-4FFF8A607271}"/>
    <cellStyle name="Note 5 2 3 2 2 4" xfId="14667" xr:uid="{A70BB363-18F0-4A65-9FED-2FB43D9B87F8}"/>
    <cellStyle name="Note 5 2 3 2 2 4 2" xfId="31749" xr:uid="{51207AC8-95F9-46A4-AA3B-872E5CFE7210}"/>
    <cellStyle name="Note 5 2 3 2 2 5" xfId="23100" xr:uid="{DC473EB4-1A04-49BF-8570-4AD13F6742D6}"/>
    <cellStyle name="Note 5 2 3 2 3" xfId="11971" xr:uid="{EE3E3BE6-8E7D-4038-8C45-331C72E9DE1D}"/>
    <cellStyle name="Note 5 2 3 2 3 2" xfId="20300" xr:uid="{74226CB9-CF96-4370-8F34-DB70C73DF685}"/>
    <cellStyle name="Note 5 2 3 2 3 2 2" xfId="37382" xr:uid="{709B4D22-9F03-4E2F-BF4E-E4BE357DC8DF}"/>
    <cellStyle name="Note 5 2 3 2 3 3" xfId="29089" xr:uid="{CDD10396-A4E9-4D35-8AA1-2EDE3E52CE74}"/>
    <cellStyle name="Note 5 2 3 2 4" xfId="6618" xr:uid="{8A0E8D45-F7A1-456B-A8D9-E296024E333F}"/>
    <cellStyle name="Note 5 2 3 2 4 2" xfId="15538" xr:uid="{0098D9BE-E23F-45E8-941B-22AD7D1970EB}"/>
    <cellStyle name="Note 5 2 3 2 4 2 2" xfId="32620" xr:uid="{FF09A2D5-CE9E-47AA-86D9-A4E8047EBEFC}"/>
    <cellStyle name="Note 5 2 3 2 4 3" xfId="23981" xr:uid="{5B5DAA62-CE82-4B5E-92C7-04A6D0429A33}"/>
    <cellStyle name="Note 5 2 3 2 5" xfId="13413" xr:uid="{550F6143-D6EB-4507-AD56-E1AAA3174437}"/>
    <cellStyle name="Note 5 2 3 2 5 2" xfId="30495" xr:uid="{0FF9FD74-CB01-4E15-950A-66372F541D00}"/>
    <cellStyle name="Note 5 2 3 2 6" xfId="21834" xr:uid="{661F092E-A8EA-49EA-8D5D-FC26956675BD}"/>
    <cellStyle name="Note 5 2 3 2 7" xfId="3986" xr:uid="{31C90152-3BC4-42CE-A311-FEB780EE71E5}"/>
    <cellStyle name="Note 5 2 3 3" xfId="5410" xr:uid="{92B5078A-9BF6-4285-9D4B-4C8C42D8E504}"/>
    <cellStyle name="Note 5 2 3 3 2" xfId="12428" xr:uid="{6FBA92D5-C36B-4F23-92FF-7DAD06D15103}"/>
    <cellStyle name="Note 5 2 3 3 2 2" xfId="20756" xr:uid="{3890E603-F9E1-4DF4-8050-4E544542D060}"/>
    <cellStyle name="Note 5 2 3 3 2 2 2" xfId="37838" xr:uid="{3F490EAD-6B0D-45C9-8520-FD68182A8400}"/>
    <cellStyle name="Note 5 2 3 3 2 3" xfId="29545" xr:uid="{9968C6BE-7EED-43D3-BD6C-B6E1BCF5611D}"/>
    <cellStyle name="Note 5 2 3 3 3" xfId="7352" xr:uid="{3E6565E9-EF21-4229-A6FC-F838C5799B51}"/>
    <cellStyle name="Note 5 2 3 3 3 2" xfId="16220" xr:uid="{E50D9764-3D15-4063-9F87-7965E3A15645}"/>
    <cellStyle name="Note 5 2 3 3 3 2 2" xfId="33302" xr:uid="{81875A40-7898-4B5A-9875-F8E602383FE7}"/>
    <cellStyle name="Note 5 2 3 3 3 3" xfId="24686" xr:uid="{742A91AE-7F81-40A5-9E09-1C2A357E9876}"/>
    <cellStyle name="Note 5 2 3 3 4" xfId="14364" xr:uid="{6C574663-E616-468A-8EDC-EB63DEA30CDF}"/>
    <cellStyle name="Note 5 2 3 3 4 2" xfId="31446" xr:uid="{5994DA44-1854-4D13-A063-BFCEDF7803CE}"/>
    <cellStyle name="Note 5 2 3 3 5" xfId="22797" xr:uid="{A16AE647-723F-4F0D-ABE4-A05EFC080DBF}"/>
    <cellStyle name="Note 5 2 3 4" xfId="4685" xr:uid="{010DC9C8-ECF3-41A5-AE19-2E63FC2CC153}"/>
    <cellStyle name="Note 5 2 3 4 2" xfId="11666" xr:uid="{31EE228F-F369-42C8-9D2A-841F9E90F901}"/>
    <cellStyle name="Note 5 2 3 4 2 2" xfId="19995" xr:uid="{AD541A7D-92D1-46C2-A496-21758CDE7544}"/>
    <cellStyle name="Note 5 2 3 4 2 2 2" xfId="37077" xr:uid="{0DC6CF47-4A2F-49A0-96CD-362756F9CF13}"/>
    <cellStyle name="Note 5 2 3 4 2 3" xfId="28784" xr:uid="{3602E958-C44D-4795-B733-E480135C8545}"/>
    <cellStyle name="Note 5 2 3 4 3" xfId="13770" xr:uid="{6FF50E6C-7F53-492D-A1F2-1CB806FE78DE}"/>
    <cellStyle name="Note 5 2 3 4 3 2" xfId="30852" xr:uid="{8A6B2B2F-9E6D-49F6-8A4A-E8FA82E5DD49}"/>
    <cellStyle name="Note 5 2 3 4 4" xfId="22186" xr:uid="{68E18BA5-D632-4200-9926-0CDF38249E75}"/>
    <cellStyle name="Note 5 2 3 5" xfId="6315" xr:uid="{69FDAE86-6500-4CE5-8EC9-21187A6B1DE7}"/>
    <cellStyle name="Note 5 2 3 5 2" xfId="15235" xr:uid="{61C31E86-2411-4924-B9C4-72145A130D69}"/>
    <cellStyle name="Note 5 2 3 5 2 2" xfId="32317" xr:uid="{E46A5DEC-A3A3-4B5A-A3D5-AE14F876EFD8}"/>
    <cellStyle name="Note 5 2 3 5 3" xfId="23678" xr:uid="{E2D2390E-25FF-46E2-B7A9-81061FF06F05}"/>
    <cellStyle name="Note 5 2 3 6" xfId="13108" xr:uid="{B2EC9D50-4C45-4697-9E7E-3DA340B403CF}"/>
    <cellStyle name="Note 5 2 3 6 2" xfId="30190" xr:uid="{5966A445-8ACB-4FC5-A7A8-D237F5531EE9}"/>
    <cellStyle name="Note 5 2 3 7" xfId="21529" xr:uid="{09ED6DAA-C74D-419F-9F79-8645AFB0AA4B}"/>
    <cellStyle name="Note 5 2 3 8" xfId="3681" xr:uid="{FFF9FFA3-71B6-42E0-8772-025CB0D9BF39}"/>
    <cellStyle name="Note 5 2 4" xfId="3092" xr:uid="{81043A35-6312-43D3-B394-36A9C2B71C80}"/>
    <cellStyle name="Note 5 2 4 2" xfId="5575" xr:uid="{9E6EBF47-ED56-4C31-9DC9-792281219A76}"/>
    <cellStyle name="Note 5 2 4 2 2" xfId="12591" xr:uid="{0CAA6E29-2B46-457F-BFC7-ADB8810E20AB}"/>
    <cellStyle name="Note 5 2 4 2 2 2" xfId="20919" xr:uid="{B5EF1670-C87C-43A1-BC40-7B0CC68A0599}"/>
    <cellStyle name="Note 5 2 4 2 2 2 2" xfId="38001" xr:uid="{EADF931D-2AAC-4F5C-B984-A1BA34DFA695}"/>
    <cellStyle name="Note 5 2 4 2 2 3" xfId="29708" xr:uid="{DF5673BA-EED9-4DA0-BEA1-C76CA7267A27}"/>
    <cellStyle name="Note 5 2 4 2 3" xfId="11033" xr:uid="{A730D1CF-687A-4EEB-BA50-36DF804520C5}"/>
    <cellStyle name="Note 5 2 4 2 3 2" xfId="19397" xr:uid="{D8EA5BDD-52A7-45A9-B0DC-DDD052283525}"/>
    <cellStyle name="Note 5 2 4 2 3 2 2" xfId="36479" xr:uid="{B52BB8FE-7A95-4EC7-A3D8-26AC21EBB60E}"/>
    <cellStyle name="Note 5 2 4 2 3 3" xfId="28186" xr:uid="{9021BB99-D875-4A3F-B31E-404C34AFEFA5}"/>
    <cellStyle name="Note 5 2 4 2 4" xfId="14525" xr:uid="{30D19269-D9CE-4BD6-85C3-3FFFEF7DE944}"/>
    <cellStyle name="Note 5 2 4 2 4 2" xfId="31607" xr:uid="{04B671D4-CD00-49B9-B2C9-AEA822B4405B}"/>
    <cellStyle name="Note 5 2 4 2 5" xfId="22958" xr:uid="{905047BC-D61A-46B6-892D-1013F1961049}"/>
    <cellStyle name="Note 5 2 4 3" xfId="11829" xr:uid="{55C1B7F3-2EE0-4FD6-945C-B0A3C3928D04}"/>
    <cellStyle name="Note 5 2 4 3 2" xfId="20158" xr:uid="{4B44D570-09D7-44E3-81FA-1ACE26776AAB}"/>
    <cellStyle name="Note 5 2 4 3 2 2" xfId="37240" xr:uid="{A52ABFF7-6464-468D-B852-612B8C5110CE}"/>
    <cellStyle name="Note 5 2 4 3 3" xfId="28947" xr:uid="{7E7A9B6E-722F-45CB-AAA4-02AAC950E6AC}"/>
    <cellStyle name="Note 5 2 4 4" xfId="6476" xr:uid="{DF3E07CA-CF71-490A-AECF-6A8848321C58}"/>
    <cellStyle name="Note 5 2 4 4 2" xfId="15396" xr:uid="{0619A031-610F-41B3-91EA-D7F89DDD07BA}"/>
    <cellStyle name="Note 5 2 4 4 2 2" xfId="32478" xr:uid="{3C25AFE1-0B5B-4503-A023-A32C922D5484}"/>
    <cellStyle name="Note 5 2 4 4 3" xfId="23839" xr:uid="{5A21B0C1-3368-4D03-A8D8-CD9D4F192832}"/>
    <cellStyle name="Note 5 2 4 5" xfId="13271" xr:uid="{A033A314-1E23-4695-95C4-CBD349A81060}"/>
    <cellStyle name="Note 5 2 4 5 2" xfId="30353" xr:uid="{D1D4D1D9-5568-4300-A1AB-C05DD7EF30EC}"/>
    <cellStyle name="Note 5 2 4 6" xfId="21692" xr:uid="{CE2D2C6A-E8A6-4FD9-B242-7DA9B9FC0DB1}"/>
    <cellStyle name="Note 5 2 4 7" xfId="3844" xr:uid="{E52BA597-AC8F-45A8-A718-468635A7BC43}"/>
    <cellStyle name="Note 5 2 5" xfId="5173" xr:uid="{809A9367-62C7-458D-9D05-80404D624C24}"/>
    <cellStyle name="Note 5 2 5 2" xfId="10879" xr:uid="{DE8DEA52-70FC-4584-B71E-BBAB06202566}"/>
    <cellStyle name="Note 5 2 5 2 2" xfId="12286" xr:uid="{6865E6C6-1B6B-4309-9D19-C5556DE5CD90}"/>
    <cellStyle name="Note 5 2 5 2 2 2" xfId="20614" xr:uid="{0E4B9D3D-CEDF-4547-BD43-70CAE31A315E}"/>
    <cellStyle name="Note 5 2 5 2 2 2 2" xfId="37696" xr:uid="{D95C2F48-49FE-427E-88D9-AB46D4113246}"/>
    <cellStyle name="Note 5 2 5 2 2 3" xfId="29403" xr:uid="{97233A9D-D711-4E78-BE31-349499B76948}"/>
    <cellStyle name="Note 5 2 5 2 3" xfId="19243" xr:uid="{47261206-C8F8-4C5B-AE4C-A5330C247790}"/>
    <cellStyle name="Note 5 2 5 2 3 2" xfId="36325" xr:uid="{F001D874-F749-4185-970B-AEEC732B1F5D}"/>
    <cellStyle name="Note 5 2 5 2 4" xfId="28032" xr:uid="{984E7332-7F60-42CE-9570-982870AE496F}"/>
    <cellStyle name="Note 5 2 5 3" xfId="11524" xr:uid="{A9CC1737-223F-4CB5-914C-B8F5404CA12E}"/>
    <cellStyle name="Note 5 2 5 3 2" xfId="19853" xr:uid="{F67C93A7-6747-45BD-A97D-144A843C98D2}"/>
    <cellStyle name="Note 5 2 5 3 2 2" xfId="36935" xr:uid="{0C4EC615-110A-4F25-9357-5857FB14A88E}"/>
    <cellStyle name="Note 5 2 5 3 3" xfId="28642" xr:uid="{AF829402-89A8-4B6C-9DDB-5DD9E1E67164}"/>
    <cellStyle name="Note 5 2 5 4" xfId="7206" xr:uid="{E663E4BB-D36F-4966-BE64-981DD0D99446}"/>
    <cellStyle name="Note 5 2 5 4 2" xfId="16077" xr:uid="{5ECA718C-C177-433A-A44B-977D2538C5E2}"/>
    <cellStyle name="Note 5 2 5 4 2 2" xfId="33159" xr:uid="{9EBC5AC4-D31B-48C4-98EE-67F09DA3B779}"/>
    <cellStyle name="Note 5 2 5 4 3" xfId="24540" xr:uid="{A8BABC8B-D483-46A9-8F9F-F361FBDD3673}"/>
    <cellStyle name="Note 5 2 5 5" xfId="14135" xr:uid="{E45C7580-73A0-41DF-81CD-8ADB6BD76777}"/>
    <cellStyle name="Note 5 2 5 5 2" xfId="31217" xr:uid="{4B71FA74-69F0-44A5-9D0D-20DEE49E173D}"/>
    <cellStyle name="Note 5 2 5 6" xfId="22564" xr:uid="{C2CD63A4-C080-4FCD-98FC-0923214C9FEA}"/>
    <cellStyle name="Note 5 2 6" xfId="4425" xr:uid="{85D5EA66-BFC7-4101-979B-89446EBFEC85}"/>
    <cellStyle name="Note 5 2 6 2" xfId="12141" xr:uid="{42ECFE97-E878-4292-8613-0EE25E911650}"/>
    <cellStyle name="Note 5 2 6 2 2" xfId="20469" xr:uid="{72B7173F-6AED-4CDD-A296-75CB5A39FCB6}"/>
    <cellStyle name="Note 5 2 6 2 2 2" xfId="37551" xr:uid="{0E8B5E87-3C35-4C83-BF59-0A80EDBE7022}"/>
    <cellStyle name="Note 5 2 6 2 3" xfId="29258" xr:uid="{92750375-620B-4817-AF46-6B7C61B18F77}"/>
    <cellStyle name="Note 5 2 6 3" xfId="10708" xr:uid="{0933010D-0DCB-4FA8-B268-645A83F821C1}"/>
    <cellStyle name="Note 5 2 6 3 2" xfId="19099" xr:uid="{EAEA7B6F-214A-46ED-A76F-4ECAF2C4332D}"/>
    <cellStyle name="Note 5 2 6 3 2 2" xfId="36181" xr:uid="{6D521E1B-6337-45C3-A26D-5D846B08DD5C}"/>
    <cellStyle name="Note 5 2 6 3 3" xfId="27888" xr:uid="{FED8F6E8-82B6-4DA1-AF61-CA2024F5A78B}"/>
    <cellStyle name="Note 5 2 6 4" xfId="13559" xr:uid="{C3E4923A-CFDF-438D-853B-C37FEE837612}"/>
    <cellStyle name="Note 5 2 6 4 2" xfId="30641" xr:uid="{2B4A75DA-F663-4B83-9F62-A0646F6EC3FA}"/>
    <cellStyle name="Note 5 2 6 5" xfId="21976" xr:uid="{EA5F29BE-0487-4F4E-B61C-8900E8F288CA}"/>
    <cellStyle name="Note 5 2 7" xfId="11359" xr:uid="{68E6CAA4-5B89-42D6-A95C-662727EB2F8E}"/>
    <cellStyle name="Note 5 2 7 2" xfId="19708" xr:uid="{520C8510-0535-44D6-ADD7-D767F1999756}"/>
    <cellStyle name="Note 5 2 7 2 2" xfId="36790" xr:uid="{FFEBA9C0-354B-427C-9BF5-636D131A1E5A}"/>
    <cellStyle name="Note 5 2 7 3" xfId="28497" xr:uid="{6E6BD143-E0B4-46AD-9655-EA1605A67CA5}"/>
    <cellStyle name="Note 5 2 8" xfId="6168" xr:uid="{4EE90E80-038F-4F00-9912-A3597099C4CF}"/>
    <cellStyle name="Note 5 2 8 2" xfId="15093" xr:uid="{281FDC17-ECFF-4729-B4DF-5AC31C983BF1}"/>
    <cellStyle name="Note 5 2 8 2 2" xfId="32175" xr:uid="{0B951D71-91E0-4AC2-9D51-4BC6EDD25196}"/>
    <cellStyle name="Note 5 2 8 3" xfId="23532" xr:uid="{CAD4677C-AF1F-4E38-86B2-A13826F242BA}"/>
    <cellStyle name="Note 5 2 9" xfId="12962" xr:uid="{8684BEF0-CD33-4216-93DC-3F9753C6BF28}"/>
    <cellStyle name="Note 5 2 9 2" xfId="30047" xr:uid="{02FE0880-E1D8-4B38-B91F-44C428944031}"/>
    <cellStyle name="Note 5 3" xfId="2409" xr:uid="{C1417901-5794-433C-BD31-E92F692C21B7}"/>
    <cellStyle name="Note 5 3 10" xfId="3539" xr:uid="{3FE8C879-9D9B-4B1D-9330-AE0732306BAD}"/>
    <cellStyle name="Note 5 3 11" xfId="2783" xr:uid="{3CEA3DBF-C2CF-48DB-82A2-2F0B12591351}"/>
    <cellStyle name="Note 5 3 12" xfId="38540" xr:uid="{0BC799AD-3BC5-4C8A-8457-3ED49068E04D}"/>
    <cellStyle name="Note 5 3 2" xfId="2925" xr:uid="{6DE4EA8C-ACB9-4F80-B219-5FA31C51DF7E}"/>
    <cellStyle name="Note 5 3 2 2" xfId="3236" xr:uid="{5C5A55A4-CB9E-45B5-9306-236C66D3BFE1}"/>
    <cellStyle name="Note 5 3 2 2 2" xfId="5719" xr:uid="{BD3A086D-8FA6-4A23-87D6-5C404766E8AC}"/>
    <cellStyle name="Note 5 3 2 2 2 2" xfId="12735" xr:uid="{377849B8-1958-45D0-A2E3-F0AD7F5CB1ED}"/>
    <cellStyle name="Note 5 3 2 2 2 2 2" xfId="21063" xr:uid="{5B02DDC7-584F-4A1C-A479-69FE6925115D}"/>
    <cellStyle name="Note 5 3 2 2 2 2 2 2" xfId="38145" xr:uid="{224A7B8D-2E9B-4A4B-A31D-466342514D7B}"/>
    <cellStyle name="Note 5 3 2 2 2 2 3" xfId="29852" xr:uid="{3ACAC949-2A52-4BDC-B883-BBFC8623686C}"/>
    <cellStyle name="Note 5 3 2 2 2 3" xfId="11177" xr:uid="{105B5565-E04C-4667-BBA7-C608D073EDBE}"/>
    <cellStyle name="Note 5 3 2 2 2 3 2" xfId="19541" xr:uid="{0A1D5771-01A0-43A4-87B7-BDA07137BF43}"/>
    <cellStyle name="Note 5 3 2 2 2 3 2 2" xfId="36623" xr:uid="{5F717E64-9C07-4EC9-AD28-4362F8E9FE73}"/>
    <cellStyle name="Note 5 3 2 2 2 3 3" xfId="28330" xr:uid="{E7B3DDE5-78D5-4D8C-9BA4-9AEB2931E646}"/>
    <cellStyle name="Note 5 3 2 2 2 4" xfId="14669" xr:uid="{52D008FD-F8E8-4F92-988A-B88002C94FAD}"/>
    <cellStyle name="Note 5 3 2 2 2 4 2" xfId="31751" xr:uid="{C14B5E7E-91EF-4649-818D-A12FB22AEAD8}"/>
    <cellStyle name="Note 5 3 2 2 2 5" xfId="23102" xr:uid="{F0A174A2-8A1B-42E4-87C2-B0ED18CE7D73}"/>
    <cellStyle name="Note 5 3 2 2 3" xfId="11973" xr:uid="{AF727DE1-D2EC-44D2-9F88-72EE7BED4B53}"/>
    <cellStyle name="Note 5 3 2 2 3 2" xfId="20302" xr:uid="{23687C46-06B0-4A82-82BB-B1DEE87F1353}"/>
    <cellStyle name="Note 5 3 2 2 3 2 2" xfId="37384" xr:uid="{EC615469-DDD0-4CB8-8183-2A36FBC6EEC0}"/>
    <cellStyle name="Note 5 3 2 2 3 3" xfId="29091" xr:uid="{812B3323-77BF-4651-9AE9-EB2FBEA043A9}"/>
    <cellStyle name="Note 5 3 2 2 4" xfId="6620" xr:uid="{15D626F6-A846-420B-B5B5-EA4490235E24}"/>
    <cellStyle name="Note 5 3 2 2 4 2" xfId="15540" xr:uid="{B0C350DC-4444-48E0-8823-03AD27719C08}"/>
    <cellStyle name="Note 5 3 2 2 4 2 2" xfId="32622" xr:uid="{FD6EBD68-76BC-4E20-B8C2-4C720A98ABE4}"/>
    <cellStyle name="Note 5 3 2 2 4 3" xfId="23983" xr:uid="{3286CD27-7C0B-4ECF-8BD1-D352215FB71C}"/>
    <cellStyle name="Note 5 3 2 2 5" xfId="13415" xr:uid="{109DDDAC-D2B9-4EE7-A28A-1D4A0FA01954}"/>
    <cellStyle name="Note 5 3 2 2 5 2" xfId="30497" xr:uid="{9E073883-D745-4555-9E7E-7814E97396AA}"/>
    <cellStyle name="Note 5 3 2 2 6" xfId="21836" xr:uid="{7CC94640-0D84-43DA-90B2-36EAA38F5CB8}"/>
    <cellStyle name="Note 5 3 2 2 7" xfId="3988" xr:uid="{7EF6F97A-F74F-4A8B-99F5-B6C0EF22BCD7}"/>
    <cellStyle name="Note 5 3 2 3" xfId="5412" xr:uid="{D651886C-4AC6-4F10-A629-4F647BFC864D}"/>
    <cellStyle name="Note 5 3 2 3 2" xfId="12430" xr:uid="{5C751810-8A29-4207-9445-4A4CEE407AC5}"/>
    <cellStyle name="Note 5 3 2 3 2 2" xfId="20758" xr:uid="{41136DE0-B3F9-46C1-B2A9-7E5DD747AE32}"/>
    <cellStyle name="Note 5 3 2 3 2 2 2" xfId="37840" xr:uid="{80C01749-D248-4652-A2C8-0C5231B6FA39}"/>
    <cellStyle name="Note 5 3 2 3 2 3" xfId="29547" xr:uid="{37AE204E-8361-4214-B767-220AB72A48BE}"/>
    <cellStyle name="Note 5 3 2 3 3" xfId="7354" xr:uid="{94118BC9-5093-47A2-B0A6-2A7151011B75}"/>
    <cellStyle name="Note 5 3 2 3 3 2" xfId="16222" xr:uid="{BC12E560-9992-4B7B-90AA-D5D99AB7C46A}"/>
    <cellStyle name="Note 5 3 2 3 3 2 2" xfId="33304" xr:uid="{76D37DE6-173C-4AE2-9708-A8EF660B8933}"/>
    <cellStyle name="Note 5 3 2 3 3 3" xfId="24688" xr:uid="{BACAE01A-16A1-41CA-B3FB-59458FA3BF28}"/>
    <cellStyle name="Note 5 3 2 3 4" xfId="14366" xr:uid="{5D8D9765-45D3-4B51-9940-CEB07D7B96B3}"/>
    <cellStyle name="Note 5 3 2 3 4 2" xfId="31448" xr:uid="{A14BA465-712C-49F9-A13A-253078C7CF62}"/>
    <cellStyle name="Note 5 3 2 3 5" xfId="22799" xr:uid="{5B93BFFB-AED0-4D12-A8FF-E13FD37A5689}"/>
    <cellStyle name="Note 5 3 2 4" xfId="4787" xr:uid="{A4AC41A6-61EF-4D70-82EF-9A01E0CEE7C2}"/>
    <cellStyle name="Note 5 3 2 4 2" xfId="11668" xr:uid="{DE328006-79C6-4965-8858-E2DA7AAB1408}"/>
    <cellStyle name="Note 5 3 2 4 2 2" xfId="19997" xr:uid="{F573AD4A-3A38-45E5-AC7B-C46E3E239369}"/>
    <cellStyle name="Note 5 3 2 4 2 2 2" xfId="37079" xr:uid="{4F285E9B-94C7-4468-8E1B-9E669E22F1E5}"/>
    <cellStyle name="Note 5 3 2 4 2 3" xfId="28786" xr:uid="{AD50DFF6-1903-4043-AB0B-348D413166CF}"/>
    <cellStyle name="Note 5 3 2 4 3" xfId="13870" xr:uid="{8ECA947C-2757-4886-B88D-E96338A4BBD5}"/>
    <cellStyle name="Note 5 3 2 4 3 2" xfId="30952" xr:uid="{88826617-54D6-4FAC-AAEB-E100A9E276CF}"/>
    <cellStyle name="Note 5 3 2 4 4" xfId="22286" xr:uid="{257173F6-FA8C-4C1F-8AAC-E7F4D1A9EAB8}"/>
    <cellStyle name="Note 5 3 2 5" xfId="6317" xr:uid="{0F33EE16-F0C5-476C-B768-42293C4F9862}"/>
    <cellStyle name="Note 5 3 2 5 2" xfId="15237" xr:uid="{B803BA02-E28F-4592-BA73-DCBA5D626783}"/>
    <cellStyle name="Note 5 3 2 5 2 2" xfId="32319" xr:uid="{84D7EC41-456E-46A3-B22B-AE3A32E2D731}"/>
    <cellStyle name="Note 5 3 2 5 3" xfId="23680" xr:uid="{90815F17-2018-454B-9899-C2F964D208E6}"/>
    <cellStyle name="Note 5 3 2 6" xfId="13110" xr:uid="{6E735747-7433-42D3-867E-82719AC80B14}"/>
    <cellStyle name="Note 5 3 2 6 2" xfId="30192" xr:uid="{0D9FD555-B1B7-4BAF-9A3C-9E6F43E85550}"/>
    <cellStyle name="Note 5 3 2 7" xfId="21531" xr:uid="{3F0A2778-69E4-4302-8AE7-3DD160B23A05}"/>
    <cellStyle name="Note 5 3 2 8" xfId="3683" xr:uid="{6BCF6B35-65A7-4D0F-B1B6-9070B47AC0A7}"/>
    <cellStyle name="Note 5 3 3" xfId="3094" xr:uid="{2A20B8AC-7199-4D8A-94A3-A52B8FC0ED8E}"/>
    <cellStyle name="Note 5 3 3 2" xfId="5577" xr:uid="{6913095D-CC20-4A6F-94CC-4FA71EC6C9AA}"/>
    <cellStyle name="Note 5 3 3 2 2" xfId="12593" xr:uid="{561E1F35-A930-4D64-81D9-ED656CD06AB2}"/>
    <cellStyle name="Note 5 3 3 2 2 2" xfId="20921" xr:uid="{EA835C0C-7AF6-487D-A768-32ABE740E865}"/>
    <cellStyle name="Note 5 3 3 2 2 2 2" xfId="38003" xr:uid="{3D296D41-852C-4871-802C-A1F7EF50BAAA}"/>
    <cellStyle name="Note 5 3 3 2 2 3" xfId="29710" xr:uid="{D20BB816-926C-457D-B4E3-8DFBA7C0971B}"/>
    <cellStyle name="Note 5 3 3 2 3" xfId="11035" xr:uid="{8FABFAF5-D171-437A-BA41-1D1D602393A6}"/>
    <cellStyle name="Note 5 3 3 2 3 2" xfId="19399" xr:uid="{6933D5CC-6ACF-4E90-B43D-51AA432CCC2C}"/>
    <cellStyle name="Note 5 3 3 2 3 2 2" xfId="36481" xr:uid="{06D6EC5D-938C-45CC-8D3F-770DEFCF6F22}"/>
    <cellStyle name="Note 5 3 3 2 3 3" xfId="28188" xr:uid="{85AE7826-D2CB-4A9D-9AFB-663741B620AC}"/>
    <cellStyle name="Note 5 3 3 2 4" xfId="14527" xr:uid="{502B7E5C-10D3-4C0F-B45C-9D76C522B7A5}"/>
    <cellStyle name="Note 5 3 3 2 4 2" xfId="31609" xr:uid="{AD260C01-E40A-4730-8832-E6FD5CEAB51C}"/>
    <cellStyle name="Note 5 3 3 2 5" xfId="22960" xr:uid="{66585C28-8DB7-4EF1-8085-6E6A3DF7B9F7}"/>
    <cellStyle name="Note 5 3 3 3" xfId="11831" xr:uid="{662E9FA8-7E72-4DE1-B6FC-94EA9CEE4A72}"/>
    <cellStyle name="Note 5 3 3 3 2" xfId="20160" xr:uid="{8A22B1CB-B152-4F97-B70A-4CD35DD39441}"/>
    <cellStyle name="Note 5 3 3 3 2 2" xfId="37242" xr:uid="{DCB15887-F9E6-4575-A70F-611CC365CC50}"/>
    <cellStyle name="Note 5 3 3 3 3" xfId="28949" xr:uid="{E9F8745F-1403-492A-A8E7-C0CA96D1CBE2}"/>
    <cellStyle name="Note 5 3 3 4" xfId="6478" xr:uid="{C87FF9AA-626A-414B-A43B-80AA72F1A9E9}"/>
    <cellStyle name="Note 5 3 3 4 2" xfId="15398" xr:uid="{DEAABC6C-25BD-42CD-BBEC-33A3EE6C72C5}"/>
    <cellStyle name="Note 5 3 3 4 2 2" xfId="32480" xr:uid="{EE2879A4-CC36-4A9D-AA7E-4E8BC279C1F1}"/>
    <cellStyle name="Note 5 3 3 4 3" xfId="23841" xr:uid="{9E2172C0-46EA-47AF-AD1B-EA3D3FE3B6F8}"/>
    <cellStyle name="Note 5 3 3 5" xfId="13273" xr:uid="{2AB3A5F3-9EAB-4199-9CF3-83939FF98B66}"/>
    <cellStyle name="Note 5 3 3 5 2" xfId="30355" xr:uid="{315D0D0A-1D45-4455-ADC9-8246BB4FDA59}"/>
    <cellStyle name="Note 5 3 3 6" xfId="21694" xr:uid="{9B7A0D90-D449-42E0-9C0E-979EF99F286F}"/>
    <cellStyle name="Note 5 3 3 7" xfId="3846" xr:uid="{0B649176-A20B-49C6-BD8F-25DF3590AC09}"/>
    <cellStyle name="Note 5 3 4" xfId="5175" xr:uid="{A1B2221C-6337-44C4-97B6-1780C5D40C61}"/>
    <cellStyle name="Note 5 3 4 2" xfId="10881" xr:uid="{2BAD8977-0C22-45DD-98C3-6AAF86E72824}"/>
    <cellStyle name="Note 5 3 4 2 2" xfId="12288" xr:uid="{4F810E70-BDF4-45D7-8665-AB388A4D41AF}"/>
    <cellStyle name="Note 5 3 4 2 2 2" xfId="20616" xr:uid="{D884F7D1-0C7A-4C26-8B8D-601C2F22A08D}"/>
    <cellStyle name="Note 5 3 4 2 2 2 2" xfId="37698" xr:uid="{C88974D6-6617-46AD-9E1E-5733924FBC90}"/>
    <cellStyle name="Note 5 3 4 2 2 3" xfId="29405" xr:uid="{B39EE554-1879-4754-A35A-B3E267105BFF}"/>
    <cellStyle name="Note 5 3 4 2 3" xfId="19245" xr:uid="{E5C6DD51-FACF-4C31-9FA7-8447F63B7A15}"/>
    <cellStyle name="Note 5 3 4 2 3 2" xfId="36327" xr:uid="{11A60C48-4841-4445-9CBB-3CC20CAC28D6}"/>
    <cellStyle name="Note 5 3 4 2 4" xfId="28034" xr:uid="{C4D65DCC-FA24-42F0-9AFC-8EA157CB302E}"/>
    <cellStyle name="Note 5 3 4 3" xfId="11526" xr:uid="{C7C27DC1-0AC7-4B97-84F4-02B407CF4D35}"/>
    <cellStyle name="Note 5 3 4 3 2" xfId="19855" xr:uid="{90C19E39-37E2-480D-BD6C-66341041DAA7}"/>
    <cellStyle name="Note 5 3 4 3 2 2" xfId="36937" xr:uid="{69EE934C-3C94-44CB-B681-FE02D6864A47}"/>
    <cellStyle name="Note 5 3 4 3 3" xfId="28644" xr:uid="{932F65E9-BBBC-4850-9F23-EEC877560AB4}"/>
    <cellStyle name="Note 5 3 4 4" xfId="7208" xr:uid="{7851ED51-307D-43C1-B68F-B37DB40FC961}"/>
    <cellStyle name="Note 5 3 4 4 2" xfId="16079" xr:uid="{7CBBAE94-25E9-492F-B6C5-63F2FEA90363}"/>
    <cellStyle name="Note 5 3 4 4 2 2" xfId="33161" xr:uid="{BA2A34E1-54D0-4B46-B894-C7F01009F5D6}"/>
    <cellStyle name="Note 5 3 4 4 3" xfId="24542" xr:uid="{98227D94-0659-4C02-8E13-2FC0A4FF7554}"/>
    <cellStyle name="Note 5 3 4 5" xfId="14137" xr:uid="{DA6362DF-B702-4D9F-A20E-65E832BC1DE2}"/>
    <cellStyle name="Note 5 3 4 5 2" xfId="31219" xr:uid="{C35E142A-706A-4E08-8C3D-1986CE1255AE}"/>
    <cellStyle name="Note 5 3 4 6" xfId="22566" xr:uid="{A83BFC2D-CDDF-4746-8A3E-79372602DCA9}"/>
    <cellStyle name="Note 5 3 5" xfId="4472" xr:uid="{833A08F5-B0F4-4DD8-B8B8-24DFA6478569}"/>
    <cellStyle name="Note 5 3 5 2" xfId="12143" xr:uid="{AFA0BF97-501B-4735-BCB3-1AF433C0FAE2}"/>
    <cellStyle name="Note 5 3 5 2 2" xfId="20471" xr:uid="{38DB3298-7D8E-4D31-B5A5-395E37D6E27C}"/>
    <cellStyle name="Note 5 3 5 2 2 2" xfId="37553" xr:uid="{41002DBB-02C5-4D56-99AE-682680620BF6}"/>
    <cellStyle name="Note 5 3 5 2 3" xfId="29260" xr:uid="{7233EEFE-FF03-4538-B83E-0435872D9055}"/>
    <cellStyle name="Note 5 3 5 3" xfId="10710" xr:uid="{4BBB4090-2495-4A36-BACB-83E149FD1B84}"/>
    <cellStyle name="Note 5 3 5 3 2" xfId="19101" xr:uid="{90004CCF-EDBF-4091-9ABD-7FC5DE4C5450}"/>
    <cellStyle name="Note 5 3 5 3 2 2" xfId="36183" xr:uid="{AFD42BA9-56B9-4F28-8281-6615D0B89DEE}"/>
    <cellStyle name="Note 5 3 5 3 3" xfId="27890" xr:uid="{D136445C-B2F0-4A53-AB48-06CBFEA1ED61}"/>
    <cellStyle name="Note 5 3 5 4" xfId="13587" xr:uid="{E05E61E3-5074-43D1-8F7B-7E16612188A3}"/>
    <cellStyle name="Note 5 3 5 4 2" xfId="30669" xr:uid="{A9BFAB42-6850-4553-AFBD-69A94A9E6FD7}"/>
    <cellStyle name="Note 5 3 5 5" xfId="22004" xr:uid="{61F71DF0-ADD1-4D55-8CB5-13C9FABE7EC3}"/>
    <cellStyle name="Note 5 3 6" xfId="11361" xr:uid="{3C0A51EC-DD7F-415C-A9AE-7495C45A5932}"/>
    <cellStyle name="Note 5 3 6 2" xfId="19710" xr:uid="{A2D8917F-9A85-4520-999E-4DDAA457E956}"/>
    <cellStyle name="Note 5 3 6 2 2" xfId="36792" xr:uid="{7BABC205-8244-465C-A337-A0A7571ADC1D}"/>
    <cellStyle name="Note 5 3 6 3" xfId="28499" xr:uid="{7C849A74-E62D-417A-8706-3B6E3A93E19E}"/>
    <cellStyle name="Note 5 3 7" xfId="6170" xr:uid="{1B385DBE-793E-4928-8BD1-B34368E5F697}"/>
    <cellStyle name="Note 5 3 7 2" xfId="15095" xr:uid="{4B8C23EC-1452-4CBE-815F-31EF842C1F19}"/>
    <cellStyle name="Note 5 3 7 2 2" xfId="32177" xr:uid="{7E8A971C-1240-447E-8704-D0FD49CF13BB}"/>
    <cellStyle name="Note 5 3 7 3" xfId="23534" xr:uid="{0EB15638-6FB9-4055-9ACE-344DC861C24B}"/>
    <cellStyle name="Note 5 3 8" xfId="12964" xr:uid="{A12EC1F6-6A70-4360-9601-015190C94382}"/>
    <cellStyle name="Note 5 3 8 2" xfId="30049" xr:uid="{E240502F-2BD2-4741-9FAD-D55240AD981B}"/>
    <cellStyle name="Note 5 3 9" xfId="21303" xr:uid="{59B03F02-E0D3-49BE-850B-B5274F5A78B2}"/>
    <cellStyle name="Note 5 4" xfId="2406" xr:uid="{EFE09304-780D-4825-9720-2DC2B0EC327F}"/>
    <cellStyle name="Note 5 4 10" xfId="38537" xr:uid="{9106FD75-B324-4B82-B2EF-6BAA68F55E78}"/>
    <cellStyle name="Note 5 4 2" xfId="3233" xr:uid="{2D31C710-D37E-442F-8D14-3CB29B51DB26}"/>
    <cellStyle name="Note 5 4 2 2" xfId="5716" xr:uid="{3AF048A2-90E1-4A4E-84D0-89ECD67F9C0F}"/>
    <cellStyle name="Note 5 4 2 2 2" xfId="12732" xr:uid="{6A560D78-63B3-4423-BE3A-84DD5A06AACA}"/>
    <cellStyle name="Note 5 4 2 2 2 2" xfId="21060" xr:uid="{B61F3108-34B9-4650-8055-7F2C8757D03D}"/>
    <cellStyle name="Note 5 4 2 2 2 2 2" xfId="38142" xr:uid="{134C510C-4035-4C21-9BA9-B8B706C2551A}"/>
    <cellStyle name="Note 5 4 2 2 2 3" xfId="29849" xr:uid="{3AE39B9F-7A0A-4953-A126-654FB2F62CE4}"/>
    <cellStyle name="Note 5 4 2 2 3" xfId="11174" xr:uid="{B3B1C111-2154-41C9-8D82-02D31BCE6DAC}"/>
    <cellStyle name="Note 5 4 2 2 3 2" xfId="19538" xr:uid="{9585379D-3504-4D9C-AC84-517C6A00992A}"/>
    <cellStyle name="Note 5 4 2 2 3 2 2" xfId="36620" xr:uid="{7ED6F567-5E17-4B33-8FE6-C68DBA2510A1}"/>
    <cellStyle name="Note 5 4 2 2 3 3" xfId="28327" xr:uid="{9C4B8926-B051-46AF-9DEF-DE0B67B5C7CA}"/>
    <cellStyle name="Note 5 4 2 2 4" xfId="14666" xr:uid="{0F0117B9-AEA0-4C9D-9AA1-79F61751CDC6}"/>
    <cellStyle name="Note 5 4 2 2 4 2" xfId="31748" xr:uid="{DAAE519F-8FAA-465E-96F9-FBF76B884310}"/>
    <cellStyle name="Note 5 4 2 2 5" xfId="23099" xr:uid="{3B036662-3031-43B6-8CF0-D187E6B7104D}"/>
    <cellStyle name="Note 5 4 2 3" xfId="11970" xr:uid="{110981BC-F1A9-4DBC-837E-EA27A9F54690}"/>
    <cellStyle name="Note 5 4 2 3 2" xfId="20299" xr:uid="{5430C708-BD98-4D42-AF2B-16F88E759396}"/>
    <cellStyle name="Note 5 4 2 3 2 2" xfId="37381" xr:uid="{58C03AAE-D2B0-460E-86AF-841192D9B671}"/>
    <cellStyle name="Note 5 4 2 3 3" xfId="29088" xr:uid="{DF282637-AB2D-47AC-A38C-FA1087E57BCD}"/>
    <cellStyle name="Note 5 4 2 4" xfId="6617" xr:uid="{60B9FB4D-E654-4946-AEAE-AED95AD19A5C}"/>
    <cellStyle name="Note 5 4 2 4 2" xfId="15537" xr:uid="{313FCBBF-3E35-485D-8CBC-136F0850FB2C}"/>
    <cellStyle name="Note 5 4 2 4 2 2" xfId="32619" xr:uid="{529F7CE4-DC6A-410A-8D5E-12A2C27CF43C}"/>
    <cellStyle name="Note 5 4 2 4 3" xfId="23980" xr:uid="{C609A982-8563-403E-8271-20D5AFD06E46}"/>
    <cellStyle name="Note 5 4 2 5" xfId="13412" xr:uid="{54305A87-6458-46D5-B745-0E61486DB1FA}"/>
    <cellStyle name="Note 5 4 2 5 2" xfId="30494" xr:uid="{659D7EC1-C62B-4222-B4BD-DBE9B99A9D5C}"/>
    <cellStyle name="Note 5 4 2 6" xfId="21833" xr:uid="{3E9697BC-954D-492E-896D-AD04AF96E2EF}"/>
    <cellStyle name="Note 5 4 2 7" xfId="3985" xr:uid="{FE3375DF-BF6B-4FA0-BD9E-5DFB6E3BACF7}"/>
    <cellStyle name="Note 5 4 3" xfId="5409" xr:uid="{8A5DA7F5-669C-4159-999B-14B1A5D94110}"/>
    <cellStyle name="Note 5 4 3 2" xfId="12427" xr:uid="{084B7532-0868-4DD9-86AF-7FD167237527}"/>
    <cellStyle name="Note 5 4 3 2 2" xfId="20755" xr:uid="{AE431D7A-BBC8-47FF-942B-A7C34FEEB081}"/>
    <cellStyle name="Note 5 4 3 2 2 2" xfId="37837" xr:uid="{DE9B81C1-3D6E-495D-8182-A74632C581FC}"/>
    <cellStyle name="Note 5 4 3 2 3" xfId="29544" xr:uid="{2F274579-3ED9-4ED0-B0B0-E7CB0AF514FF}"/>
    <cellStyle name="Note 5 4 3 3" xfId="7351" xr:uid="{90AE23AA-6276-46AC-806A-0DD97326A034}"/>
    <cellStyle name="Note 5 4 3 3 2" xfId="16219" xr:uid="{0F0D52A5-8BF8-4788-A479-F7A0BEFE30BC}"/>
    <cellStyle name="Note 5 4 3 3 2 2" xfId="33301" xr:uid="{B4EA1EFC-E15E-4C57-BF62-07EC0708FCD6}"/>
    <cellStyle name="Note 5 4 3 3 3" xfId="24685" xr:uid="{C216CCC9-FE60-4B30-9470-B184BCB5218E}"/>
    <cellStyle name="Note 5 4 3 4" xfId="14363" xr:uid="{0C81532F-A73C-458B-B5DC-8BB105852199}"/>
    <cellStyle name="Note 5 4 3 4 2" xfId="31445" xr:uid="{27ED1445-3DDB-4D10-9CB9-35F2C97CA4B9}"/>
    <cellStyle name="Note 5 4 3 5" xfId="22796" xr:uid="{09D4F0DF-9140-478D-BE02-99E437917D42}"/>
    <cellStyle name="Note 5 4 4" xfId="4323" xr:uid="{A092784D-CEBF-4C1E-8B4B-605E527D4679}"/>
    <cellStyle name="Note 5 4 4 2" xfId="11665" xr:uid="{1421347D-3D6F-4596-A3A2-D3158C7EC6D8}"/>
    <cellStyle name="Note 5 4 4 2 2" xfId="19994" xr:uid="{AF709601-7D0B-4F61-B5F1-A1E28833196D}"/>
    <cellStyle name="Note 5 4 4 2 2 2" xfId="37076" xr:uid="{2A37DB68-650E-4E52-98AA-4B9A2D4D4E10}"/>
    <cellStyle name="Note 5 4 4 2 3" xfId="28783" xr:uid="{DD0BAFFC-2EA1-4EDF-B929-70346E2D95C2}"/>
    <cellStyle name="Note 5 4 4 3" xfId="13525" xr:uid="{B71C2B3B-0E02-48C4-8171-2DEE5193137A}"/>
    <cellStyle name="Note 5 4 4 3 2" xfId="30607" xr:uid="{2BFFEB5F-5B87-4FFA-8AD8-6122A7C86AFC}"/>
    <cellStyle name="Note 5 4 4 4" xfId="21945" xr:uid="{E577C982-A817-4689-B51B-A92F71D0B848}"/>
    <cellStyle name="Note 5 4 5" xfId="6314" xr:uid="{9104ACE3-F603-4B65-B16D-182D175A4BC3}"/>
    <cellStyle name="Note 5 4 5 2" xfId="15234" xr:uid="{A26E8F57-D884-458C-82A9-06B96B8B299A}"/>
    <cellStyle name="Note 5 4 5 2 2" xfId="32316" xr:uid="{10EF43F8-55DF-41EA-8B7A-963DBB71D63C}"/>
    <cellStyle name="Note 5 4 5 3" xfId="23677" xr:uid="{8CF6FE8E-5588-481F-AED8-3A66513C17B6}"/>
    <cellStyle name="Note 5 4 6" xfId="13107" xr:uid="{B0F1739A-7C7D-47C7-BD56-97DBE754C2D3}"/>
    <cellStyle name="Note 5 4 6 2" xfId="30189" xr:uid="{1096B61A-1C92-4170-8132-400737044262}"/>
    <cellStyle name="Note 5 4 7" xfId="21528" xr:uid="{E33C3536-94DF-4F15-9F50-8376A93BA3EF}"/>
    <cellStyle name="Note 5 4 8" xfId="3680" xr:uid="{7B25AED6-8B42-498E-9D95-5D0AC1228B0C}"/>
    <cellStyle name="Note 5 4 9" xfId="2922" xr:uid="{7C43DD4C-FA0A-4532-B240-FA25CB60B52C}"/>
    <cellStyle name="Note 5 5" xfId="3091" xr:uid="{9FFB574F-2581-429D-8094-C931E63FFEEB}"/>
    <cellStyle name="Note 5 5 2" xfId="5574" xr:uid="{F678C4C1-89B0-4B69-A33D-D3B895D2FC92}"/>
    <cellStyle name="Note 5 5 2 2" xfId="12590" xr:uid="{B9EEB157-A71B-46D7-A147-DB2BFB152DE1}"/>
    <cellStyle name="Note 5 5 2 2 2" xfId="20918" xr:uid="{E07786DA-6254-4E81-89FE-5DB189EE7154}"/>
    <cellStyle name="Note 5 5 2 2 2 2" xfId="38000" xr:uid="{A6D68384-8B77-45A4-9C5A-6AD172B35CC7}"/>
    <cellStyle name="Note 5 5 2 2 3" xfId="29707" xr:uid="{AD011D4D-3AF0-4DD4-9A43-9D43E2279DC9}"/>
    <cellStyle name="Note 5 5 2 3" xfId="7412" xr:uid="{15B2B87F-808B-4F83-B761-4B5A71AC100B}"/>
    <cellStyle name="Note 5 5 2 3 2" xfId="16279" xr:uid="{20062E34-E488-49DF-B70B-1413404DE430}"/>
    <cellStyle name="Note 5 5 2 3 2 2" xfId="33361" xr:uid="{B8128F38-2613-45B2-84B1-D24F0BCC2F5D}"/>
    <cellStyle name="Note 5 5 2 3 3" xfId="24745" xr:uid="{DEBFBB25-A25A-48DB-ACFB-186A823EBD0B}"/>
    <cellStyle name="Note 5 5 2 4" xfId="14524" xr:uid="{6B706DE7-33EC-491C-AD87-AFBB3C01BBAD}"/>
    <cellStyle name="Note 5 5 2 4 2" xfId="31606" xr:uid="{AF590931-1CA5-4580-BC35-4D1C4A9DF6E5}"/>
    <cellStyle name="Note 5 5 2 5" xfId="22957" xr:uid="{CDC308B3-6FD0-4808-B7E2-E973B7D2B0A2}"/>
    <cellStyle name="Note 5 5 3" xfId="4615" xr:uid="{8F457158-8E1D-445A-9B8E-9C57CCBFC56E}"/>
    <cellStyle name="Note 5 5 3 2" xfId="11828" xr:uid="{93237DEB-09EC-446A-9F0D-6C733100D446}"/>
    <cellStyle name="Note 5 5 3 2 2" xfId="20157" xr:uid="{89293D98-15A6-442B-80BD-9AF4BF54CF78}"/>
    <cellStyle name="Note 5 5 3 2 2 2" xfId="37239" xr:uid="{89514F8C-9473-497B-A150-FD3279C67473}"/>
    <cellStyle name="Note 5 5 3 2 3" xfId="28946" xr:uid="{8EA8EDCF-BEDE-4425-B43B-8BE3C0CC3FD9}"/>
    <cellStyle name="Note 5 5 3 3" xfId="13689" xr:uid="{5E49ED9D-5BAE-4A1F-9CB4-A93F7B8BDEAF}"/>
    <cellStyle name="Note 5 5 3 3 2" xfId="30771" xr:uid="{E209E6C6-58CC-4D7B-823D-56975ED67054}"/>
    <cellStyle name="Note 5 5 3 4" xfId="22104" xr:uid="{EA362BBB-BF0D-42BF-9A95-1F0E3BCEFF4C}"/>
    <cellStyle name="Note 5 5 4" xfId="6475" xr:uid="{57EBCF8D-F102-4922-9F37-4430988E69F8}"/>
    <cellStyle name="Note 5 5 4 2" xfId="15395" xr:uid="{FAEF259B-82F0-427D-AE3F-D58838DAB4EA}"/>
    <cellStyle name="Note 5 5 4 2 2" xfId="32477" xr:uid="{8533B014-33F4-4EDF-8D12-2784E027A940}"/>
    <cellStyle name="Note 5 5 4 3" xfId="23838" xr:uid="{636CFD30-7DDF-49F4-AF74-D48015C7C817}"/>
    <cellStyle name="Note 5 5 5" xfId="13270" xr:uid="{5A8D0458-87AD-47B2-AD93-BDC5706F7ABD}"/>
    <cellStyle name="Note 5 5 5 2" xfId="30352" xr:uid="{0B346826-403C-4102-AC52-C5447BCA5D4F}"/>
    <cellStyle name="Note 5 5 6" xfId="21691" xr:uid="{26A5C69A-88A4-485C-9B03-2100D2D4BB17}"/>
    <cellStyle name="Note 5 5 7" xfId="3843" xr:uid="{8721FCC6-3371-4D56-854D-104DB62B848D}"/>
    <cellStyle name="Note 5 6" xfId="5172" xr:uid="{E15341F8-3346-451D-8B56-22A5AE6F2F64}"/>
    <cellStyle name="Note 5 6 2" xfId="10878" xr:uid="{C3D99597-B37C-48E0-817D-0FB93A3A7714}"/>
    <cellStyle name="Note 5 6 2 2" xfId="12285" xr:uid="{4F8A332C-1504-4B29-A33D-727928B19E6B}"/>
    <cellStyle name="Note 5 6 2 2 2" xfId="20613" xr:uid="{3C5C3C71-D628-4C16-9F30-F21B4A2E4022}"/>
    <cellStyle name="Note 5 6 2 2 2 2" xfId="37695" xr:uid="{F2A3943E-9770-41F7-A61D-18A563874E7D}"/>
    <cellStyle name="Note 5 6 2 2 3" xfId="29402" xr:uid="{C5986417-821A-421F-9238-BCDF1967225D}"/>
    <cellStyle name="Note 5 6 2 3" xfId="19242" xr:uid="{581CB7B9-A6F0-4FA3-B213-B05EB4CA5C81}"/>
    <cellStyle name="Note 5 6 2 3 2" xfId="36324" xr:uid="{101E9EA0-2423-4821-A542-1F83EFB6FE8B}"/>
    <cellStyle name="Note 5 6 2 4" xfId="28031" xr:uid="{572FD0F5-FB05-464D-8E4E-422C72898996}"/>
    <cellStyle name="Note 5 6 3" xfId="11523" xr:uid="{7A85EC94-2E19-41F5-96D3-698ABAD12FE3}"/>
    <cellStyle name="Note 5 6 3 2" xfId="19852" xr:uid="{F60401E5-35C6-4D95-B08F-2B6217370CC7}"/>
    <cellStyle name="Note 5 6 3 2 2" xfId="36934" xr:uid="{96735CB5-4C67-48AB-AB0F-75D3E30562B7}"/>
    <cellStyle name="Note 5 6 3 3" xfId="28641" xr:uid="{2950F1DB-EE64-4B2F-8013-E14571379463}"/>
    <cellStyle name="Note 5 6 4" xfId="7205" xr:uid="{83FD72A0-CD65-49BA-9D82-785D844B658F}"/>
    <cellStyle name="Note 5 6 4 2" xfId="16076" xr:uid="{412FACA6-B008-4F21-965A-7EDF7FCEF6E6}"/>
    <cellStyle name="Note 5 6 4 2 2" xfId="33158" xr:uid="{AE7F00EA-A00D-4F57-9A71-2F7560F5C5B8}"/>
    <cellStyle name="Note 5 6 4 3" xfId="24539" xr:uid="{25536B46-5D1A-4EAF-98D5-340AC33FF6CF}"/>
    <cellStyle name="Note 5 6 5" xfId="14134" xr:uid="{AD177BEE-6785-41F2-B47A-FA9F80CCBE0B}"/>
    <cellStyle name="Note 5 6 5 2" xfId="31216" xr:uid="{24686EDC-4A81-43D8-96F1-E221E47BEAB2}"/>
    <cellStyle name="Note 5 6 6" xfId="22563" xr:uid="{0C8D6FA5-71BB-49C9-99D5-AA82C619B9C2}"/>
    <cellStyle name="Note 5 7" xfId="4123" xr:uid="{2BB6A438-03EC-4C61-848E-3A54A71EA11B}"/>
    <cellStyle name="Note 5 7 2" xfId="7571" xr:uid="{23153809-541B-440F-8F61-9C67CEB504AE}"/>
    <cellStyle name="Note 5 7 2 2" xfId="9411" xr:uid="{42D5122B-5E2E-4C8C-BDBA-BD0AA4CCF597}"/>
    <cellStyle name="Note 5 7 2 2 2" xfId="18102" xr:uid="{070692EF-97EE-4EE1-82AF-EA27C1033144}"/>
    <cellStyle name="Note 5 7 2 2 2 2" xfId="35184" xr:uid="{ABE41DB2-7E0D-49A9-8C37-13490C54094F}"/>
    <cellStyle name="Note 5 7 2 2 3" xfId="26690" xr:uid="{733C5EF1-92AD-41B6-8CBD-75EDDE8D9247}"/>
    <cellStyle name="Note 5 7 2 3" xfId="12140" xr:uid="{0F298511-3FF2-44CA-BBCD-589122B52AA0}"/>
    <cellStyle name="Note 5 7 2 3 2" xfId="20468" xr:uid="{AEB29A4A-600F-479F-B552-27BCF557DD4B}"/>
    <cellStyle name="Note 5 7 2 3 2 2" xfId="37550" xr:uid="{D2F285F9-39A9-45B8-89D6-76046DFBDD1D}"/>
    <cellStyle name="Note 5 7 2 3 3" xfId="29257" xr:uid="{A08B3BBF-29C4-48A9-B4B3-B75CB0872237}"/>
    <cellStyle name="Note 5 7 2 4" xfId="16422" xr:uid="{506C18CD-4CDC-425E-993C-4527E1B921B2}"/>
    <cellStyle name="Note 5 7 2 4 2" xfId="33504" xr:uid="{49637C9A-45F4-43A8-91B5-3D7CD60198DE}"/>
    <cellStyle name="Note 5 7 2 5" xfId="24896" xr:uid="{264B9B2E-3AC9-40CD-9F2F-DC1E10054975}"/>
    <cellStyle name="Note 5 7 3" xfId="7940" xr:uid="{E24B3965-F039-436B-BC75-FEC63721A6B3}"/>
    <cellStyle name="Note 5 7 3 2" xfId="9847" xr:uid="{87399CE6-BA43-4F44-9CBA-57F6341B1779}"/>
    <cellStyle name="Note 5 7 3 2 2" xfId="18484" xr:uid="{FDA283B1-EF23-494E-A677-32B0F4DDC2D9}"/>
    <cellStyle name="Note 5 7 3 2 2 2" xfId="35566" xr:uid="{88A825E9-F013-4B12-8807-15C4B5B59D85}"/>
    <cellStyle name="Note 5 7 3 2 3" xfId="27122" xr:uid="{085403CF-CE6A-41F6-9A49-494218BFA53D}"/>
    <cellStyle name="Note 5 7 3 3" xfId="16725" xr:uid="{C75AFBC7-A8FC-4113-BF05-8D9515DF1DE6}"/>
    <cellStyle name="Note 5 7 3 3 2" xfId="33807" xr:uid="{6325202B-C051-44D0-BAFE-D9F091B71D52}"/>
    <cellStyle name="Note 5 7 3 4" xfId="25249" xr:uid="{4552B0F4-2660-42D5-85DB-017518E7410C}"/>
    <cellStyle name="Note 5 7 4" xfId="8652" xr:uid="{C426A250-66D3-47B2-886F-770024A29293}"/>
    <cellStyle name="Note 5 7 4 2" xfId="17373" xr:uid="{55A4691E-9344-422F-B185-757788772205}"/>
    <cellStyle name="Note 5 7 4 2 2" xfId="34455" xr:uid="{5E7DC58E-030E-4C34-A2A2-68CE632F955B}"/>
    <cellStyle name="Note 5 7 4 3" xfId="25938" xr:uid="{3B7B84C1-FA46-439F-85A5-A69321299881}"/>
    <cellStyle name="Note 5 7 5" xfId="10707" xr:uid="{5E1558EF-E49B-4174-A223-C264FED8EDDF}"/>
    <cellStyle name="Note 5 7 5 2" xfId="19098" xr:uid="{973F5FCF-A258-40DE-AEAD-F01636FE3F18}"/>
    <cellStyle name="Note 5 7 5 2 2" xfId="36180" xr:uid="{4276C475-57EA-4EDC-8AE5-8CBFCC185448}"/>
    <cellStyle name="Note 5 7 5 3" xfId="27887" xr:uid="{F11C8247-06C9-4D63-95C1-490E4963AB96}"/>
    <cellStyle name="Note 5 7 6" xfId="6695" xr:uid="{01F9FC50-B4D4-4F6E-B497-929267899A6A}"/>
    <cellStyle name="Note 5 7 6 2" xfId="15612" xr:uid="{C94FCFA3-CBB4-4D2F-B716-6467CF25D441}"/>
    <cellStyle name="Note 5 7 6 2 2" xfId="32694" xr:uid="{4DB39A8E-0F5F-4EB7-A8CC-8F953824D5E4}"/>
    <cellStyle name="Note 5 7 6 3" xfId="24057" xr:uid="{108D54C8-6790-4901-B824-94392AD81749}"/>
    <cellStyle name="Note 5 7 7" xfId="13454" xr:uid="{71299A5D-49BE-469E-9E8F-CFD4DD67ABEF}"/>
    <cellStyle name="Note 5 7 7 2" xfId="30536" xr:uid="{B23C6AE5-717C-4629-9E15-0D8B0461FDE9}"/>
    <cellStyle name="Note 5 7 8" xfId="21880" xr:uid="{6A859D7C-C44B-4D9C-8E07-2D073BF9C2BF}"/>
    <cellStyle name="Note 5 8" xfId="5782" xr:uid="{8E6D4140-2159-463F-A432-EE7DE28D3FA2}"/>
    <cellStyle name="Note 5 8 2" xfId="8605" xr:uid="{BC34B4A1-9858-4CA1-889C-BA10A8344F1E}"/>
    <cellStyle name="Note 5 8 2 2" xfId="17329" xr:uid="{668073FD-676A-4503-9677-D85363479033}"/>
    <cellStyle name="Note 5 8 2 2 2" xfId="34411" xr:uid="{07C7BAAA-A7C7-4118-8E30-0526418FC0E8}"/>
    <cellStyle name="Note 5 8 2 3" xfId="25894" xr:uid="{6B088CDE-80C3-4448-A43D-94C86762493F}"/>
    <cellStyle name="Note 5 8 3" xfId="11358" xr:uid="{B2D69118-222C-452E-B0DA-49054A74C74F}"/>
    <cellStyle name="Note 5 8 3 2" xfId="19707" xr:uid="{CC1146BE-787A-4647-8ED0-8CD72D2D9868}"/>
    <cellStyle name="Note 5 8 3 2 2" xfId="36789" xr:uid="{E60A9ED2-29D3-47A0-BC3A-8EC9A7837025}"/>
    <cellStyle name="Note 5 8 3 3" xfId="28496" xr:uid="{0CDFE52F-412A-4C28-B268-E2AC09FC7682}"/>
    <cellStyle name="Note 5 8 4" xfId="14720" xr:uid="{E9C5F691-D3C0-4709-8B59-91A6BD148AB2}"/>
    <cellStyle name="Note 5 8 4 2" xfId="31802" xr:uid="{A63F57CB-3F8C-4CA9-99CF-EF2F265F52E6}"/>
    <cellStyle name="Note 5 8 5" xfId="23157" xr:uid="{34F3DCD7-7F85-4634-AAC2-625D6F9352E4}"/>
    <cellStyle name="Note 5 9" xfId="7556" xr:uid="{AB513B24-3833-4C3F-8D8A-8D0E256DA5F5}"/>
    <cellStyle name="Note 5 9 2" xfId="8275" xr:uid="{FB1A969D-FF44-483D-B34E-346ED7F9B705}"/>
    <cellStyle name="Note 5 9 2 2" xfId="10178" xr:uid="{0A617B33-8168-4E82-814E-4AA724107C0B}"/>
    <cellStyle name="Note 5 9 2 2 2" xfId="18799" xr:uid="{9D0C2818-1FE4-40A7-9C34-76FE694AE2E1}"/>
    <cellStyle name="Note 5 9 2 2 2 2" xfId="35881" xr:uid="{C8C794BF-90ED-48D4-8C0A-B6F98E4D6116}"/>
    <cellStyle name="Note 5 9 2 2 3" xfId="27447" xr:uid="{3C40590F-21EC-4CBD-9E8E-0BB52FC0531E}"/>
    <cellStyle name="Note 5 9 2 3" xfId="17044" xr:uid="{C3550B33-8AB2-4D13-8A7E-E74C3005A55C}"/>
    <cellStyle name="Note 5 9 2 3 2" xfId="34126" xr:uid="{06C2E0E1-882E-4F7D-A833-8E7BE9AC75C1}"/>
    <cellStyle name="Note 5 9 2 4" xfId="25584" xr:uid="{EADFDA28-53E7-4791-9909-673D3B9A3724}"/>
    <cellStyle name="Note 5 9 3" xfId="9396" xr:uid="{B642C94F-25F8-4845-8E79-6B1A65BAD754}"/>
    <cellStyle name="Note 5 9 3 2" xfId="18089" xr:uid="{D927D81F-BA56-4A4A-8345-BBFDD88AA9D2}"/>
    <cellStyle name="Note 5 9 3 2 2" xfId="35171" xr:uid="{C5366D26-E43A-436E-A614-978F04E18426}"/>
    <cellStyle name="Note 5 9 3 3" xfId="26675" xr:uid="{F123EE96-3276-4B2C-B158-8D0F23338372}"/>
    <cellStyle name="Note 5 9 4" xfId="16410" xr:uid="{465D2AD9-1809-4DF4-80AB-2A01AE52BB4A}"/>
    <cellStyle name="Note 5 9 4 2" xfId="33492" xr:uid="{3C818A8E-A74C-464E-B1B3-FBB9BF74C061}"/>
    <cellStyle name="Note 5 9 5" xfId="24882" xr:uid="{47BB297C-40FE-4390-8E88-5F829D911BB4}"/>
    <cellStyle name="Note 6" xfId="1198" xr:uid="{00000000-0005-0000-0000-0000AF040000}"/>
    <cellStyle name="Note 6 10" xfId="6171" xr:uid="{5C62B8CC-6E88-4E85-AFC3-DD312EF99F9D}"/>
    <cellStyle name="Note 6 10 2" xfId="15096" xr:uid="{D843C7DB-84BB-4D8E-81C7-98C41CE2DB9A}"/>
    <cellStyle name="Note 6 10 2 2" xfId="32178" xr:uid="{AC818991-76DF-45FD-8B17-9FD50C732AC1}"/>
    <cellStyle name="Note 6 10 3" xfId="23535" xr:uid="{F0B0CF73-5D2C-43DE-94F5-4A773FF368E0}"/>
    <cellStyle name="Note 6 11" xfId="12965" xr:uid="{9DACBDD4-565C-425A-8EC2-524ADECF7F4B}"/>
    <cellStyle name="Note 6 11 2" xfId="30050" xr:uid="{0153FDB2-8D45-40D2-BDC5-3F59E31AB8A3}"/>
    <cellStyle name="Note 6 12" xfId="21304" xr:uid="{D66BE94B-BAFC-4263-8F37-0BBC18FCCDCC}"/>
    <cellStyle name="Note 6 13" xfId="3540" xr:uid="{6955FD4C-A183-4878-A22D-5E00ED00F4F2}"/>
    <cellStyle name="Note 6 14" xfId="2784" xr:uid="{AD7DB3A5-EA8B-4BD4-9F44-25166679BB7C}"/>
    <cellStyle name="Note 6 15" xfId="38387" xr:uid="{0F79F890-ED13-4402-B5BE-5ACEA9E6D306}"/>
    <cellStyle name="Note 6 2" xfId="2411" xr:uid="{E4B02F51-F74D-4FAC-B416-E94829C2FD1C}"/>
    <cellStyle name="Note 6 2 10" xfId="21305" xr:uid="{F7FD7D6A-3E9C-4263-9DF3-E514963742AD}"/>
    <cellStyle name="Note 6 2 11" xfId="3541" xr:uid="{5C89A6D7-51E5-4608-8EBC-9030D3CF32CD}"/>
    <cellStyle name="Note 6 2 12" xfId="2785" xr:uid="{05A519BA-9D93-4EA5-8D0F-27FAEB1784BC}"/>
    <cellStyle name="Note 6 2 13" xfId="38542" xr:uid="{C36FF0A0-9E2B-48BD-AB54-8A358A88DCF3}"/>
    <cellStyle name="Note 6 2 2" xfId="2412" xr:uid="{93F28E72-DE9C-4E37-B81A-5A38B8A91941}"/>
    <cellStyle name="Note 6 2 2 10" xfId="3542" xr:uid="{88522E77-3537-4888-9F09-50492E1119CC}"/>
    <cellStyle name="Note 6 2 2 11" xfId="2786" xr:uid="{7C34ACFC-CDAB-4C84-9715-EFC65B893ACD}"/>
    <cellStyle name="Note 6 2 2 12" xfId="38543" xr:uid="{7FE778B1-43CD-4D75-961E-F45D305CF4B7}"/>
    <cellStyle name="Note 6 2 2 2" xfId="2928" xr:uid="{97DC68D6-6960-41A4-9BEC-8B7F1FF78ACA}"/>
    <cellStyle name="Note 6 2 2 2 2" xfId="3239" xr:uid="{C1452016-F737-4DD4-8E4D-E42E227B6361}"/>
    <cellStyle name="Note 6 2 2 2 2 2" xfId="5722" xr:uid="{3C5F7679-1F31-4D60-AB00-A636D812E66E}"/>
    <cellStyle name="Note 6 2 2 2 2 2 2" xfId="12738" xr:uid="{CB86DFEC-FA33-451F-8E6A-56777CEEC700}"/>
    <cellStyle name="Note 6 2 2 2 2 2 2 2" xfId="21066" xr:uid="{950DD640-BE6C-4527-9616-6D912BE7B6B5}"/>
    <cellStyle name="Note 6 2 2 2 2 2 2 2 2" xfId="38148" xr:uid="{719DE7F0-6698-4405-965E-60C5206831D6}"/>
    <cellStyle name="Note 6 2 2 2 2 2 2 3" xfId="29855" xr:uid="{4EF065F6-1C98-4C68-AD99-6E0A0DA49BF4}"/>
    <cellStyle name="Note 6 2 2 2 2 2 3" xfId="11180" xr:uid="{152B4099-415A-48B0-A0BA-20711990D824}"/>
    <cellStyle name="Note 6 2 2 2 2 2 3 2" xfId="19544" xr:uid="{5E2788D2-9A0B-4086-B62D-4ECCB2E8FDEF}"/>
    <cellStyle name="Note 6 2 2 2 2 2 3 2 2" xfId="36626" xr:uid="{1758A79D-3772-4A46-949A-949739F82339}"/>
    <cellStyle name="Note 6 2 2 2 2 2 3 3" xfId="28333" xr:uid="{7D770B76-5241-46B7-B738-8B3CDE05157B}"/>
    <cellStyle name="Note 6 2 2 2 2 2 4" xfId="14672" xr:uid="{C4E58CB7-E76C-4C45-B84B-5505F8391779}"/>
    <cellStyle name="Note 6 2 2 2 2 2 4 2" xfId="31754" xr:uid="{701D9EDE-93F0-4645-AE74-5B5C0C59EA5E}"/>
    <cellStyle name="Note 6 2 2 2 2 2 5" xfId="23105" xr:uid="{66602B07-10F4-412F-980B-9CB8BD2774A1}"/>
    <cellStyle name="Note 6 2 2 2 2 3" xfId="11976" xr:uid="{F5949A54-D573-464D-9589-613922202FC9}"/>
    <cellStyle name="Note 6 2 2 2 2 3 2" xfId="20305" xr:uid="{B6207A12-2A1C-43B5-A318-7F88D99190A8}"/>
    <cellStyle name="Note 6 2 2 2 2 3 2 2" xfId="37387" xr:uid="{07B8E384-6744-4686-A0CB-205C78E9EC2C}"/>
    <cellStyle name="Note 6 2 2 2 2 3 3" xfId="29094" xr:uid="{71837624-37F9-46C1-976B-F973821A10CB}"/>
    <cellStyle name="Note 6 2 2 2 2 4" xfId="6623" xr:uid="{BB7D20F4-1FE6-4782-8857-D15C5F10753F}"/>
    <cellStyle name="Note 6 2 2 2 2 4 2" xfId="15543" xr:uid="{3E10B6E1-7CAC-4704-B08B-C246EE8F24E1}"/>
    <cellStyle name="Note 6 2 2 2 2 4 2 2" xfId="32625" xr:uid="{A85C039D-BF04-446F-98C5-297D953968C0}"/>
    <cellStyle name="Note 6 2 2 2 2 4 3" xfId="23986" xr:uid="{2373D721-02C6-4650-851E-4857D4113013}"/>
    <cellStyle name="Note 6 2 2 2 2 5" xfId="13418" xr:uid="{8FD2386E-8A4A-4E45-9D87-01B359A40580}"/>
    <cellStyle name="Note 6 2 2 2 2 5 2" xfId="30500" xr:uid="{50E80220-3C3D-4A30-9C9B-21A48B1BCE4B}"/>
    <cellStyle name="Note 6 2 2 2 2 6" xfId="21839" xr:uid="{5C45F3C9-2CB2-4588-AA28-AA99BE8301D3}"/>
    <cellStyle name="Note 6 2 2 2 2 7" xfId="3991" xr:uid="{DB2F6508-5155-4FD7-BAAA-34BBFF617019}"/>
    <cellStyle name="Note 6 2 2 2 3" xfId="5415" xr:uid="{862D4BC8-80C8-4DA9-B0D7-930A09562ED1}"/>
    <cellStyle name="Note 6 2 2 2 3 2" xfId="12433" xr:uid="{A75E3169-9C96-49A1-9582-1F39EFDBF844}"/>
    <cellStyle name="Note 6 2 2 2 3 2 2" xfId="20761" xr:uid="{5D839396-E1C6-45CB-AFCF-BDC193A52961}"/>
    <cellStyle name="Note 6 2 2 2 3 2 2 2" xfId="37843" xr:uid="{4C1B8831-F32C-4569-BB63-D8BE264E26F8}"/>
    <cellStyle name="Note 6 2 2 2 3 2 3" xfId="29550" xr:uid="{68415D1E-67E6-48AE-95F0-1274497F3380}"/>
    <cellStyle name="Note 6 2 2 2 3 3" xfId="7357" xr:uid="{90130483-FFB6-402F-8566-D4CCFB83CEC2}"/>
    <cellStyle name="Note 6 2 2 2 3 3 2" xfId="16225" xr:uid="{0B6476A9-77D8-4E2C-89AD-08DE54DFE622}"/>
    <cellStyle name="Note 6 2 2 2 3 3 2 2" xfId="33307" xr:uid="{8BAE9CFF-F5F0-4AF4-9D63-00C66D0334E3}"/>
    <cellStyle name="Note 6 2 2 2 3 3 3" xfId="24691" xr:uid="{56B1F9AF-32B2-465D-9774-E08C807F7CED}"/>
    <cellStyle name="Note 6 2 2 2 3 4" xfId="14369" xr:uid="{FCC1C386-7FA1-426E-97D2-E2EB65EAA809}"/>
    <cellStyle name="Note 6 2 2 2 3 4 2" xfId="31451" xr:uid="{12392FBD-D715-4095-9F69-0CDA7C59B656}"/>
    <cellStyle name="Note 6 2 2 2 3 5" xfId="22802" xr:uid="{E0C02627-77E5-48A7-A4EF-32C9F846FA95}"/>
    <cellStyle name="Note 6 2 2 2 4" xfId="4817" xr:uid="{B5E12833-77C5-4BF5-841F-AA4A29E43B0B}"/>
    <cellStyle name="Note 6 2 2 2 4 2" xfId="11671" xr:uid="{FE9B60E6-BFBB-4F79-9FE7-00EC2BA89EE1}"/>
    <cellStyle name="Note 6 2 2 2 4 2 2" xfId="20000" xr:uid="{CA79B5FC-5E69-4703-BEDA-E0D9C4544230}"/>
    <cellStyle name="Note 6 2 2 2 4 2 2 2" xfId="37082" xr:uid="{EBE95D2C-CFD3-41A5-A9ED-D1F21CAD5034}"/>
    <cellStyle name="Note 6 2 2 2 4 2 3" xfId="28789" xr:uid="{1770F765-A75E-4328-9A91-EAD032993DE2}"/>
    <cellStyle name="Note 6 2 2 2 4 3" xfId="13900" xr:uid="{E5031391-2CA4-4C21-A9FB-74894E4B046A}"/>
    <cellStyle name="Note 6 2 2 2 4 3 2" xfId="30982" xr:uid="{D642C5F7-3ED6-468A-8B2F-96A016CE19D8}"/>
    <cellStyle name="Note 6 2 2 2 4 4" xfId="22316" xr:uid="{959BA66A-FF0F-4925-B03F-ED8316D8B85B}"/>
    <cellStyle name="Note 6 2 2 2 5" xfId="6320" xr:uid="{784EF885-9C80-4B0F-8118-3E01D4D0F82C}"/>
    <cellStyle name="Note 6 2 2 2 5 2" xfId="15240" xr:uid="{AF36D84C-6531-406A-8060-DEAD333F288A}"/>
    <cellStyle name="Note 6 2 2 2 5 2 2" xfId="32322" xr:uid="{1226F872-5D0B-4AF0-8E5D-C23ED94A7106}"/>
    <cellStyle name="Note 6 2 2 2 5 3" xfId="23683" xr:uid="{EEA657D3-5E90-44FF-8BF1-04931251FD0E}"/>
    <cellStyle name="Note 6 2 2 2 6" xfId="13113" xr:uid="{F17E0F92-589B-4DAF-9559-BE781BA5D4E9}"/>
    <cellStyle name="Note 6 2 2 2 6 2" xfId="30195" xr:uid="{C1B3B255-23BA-48B8-88C2-5FA028C61A54}"/>
    <cellStyle name="Note 6 2 2 2 7" xfId="21534" xr:uid="{C2274FAE-DF76-4F5E-AC6A-6EF80AFA8E6B}"/>
    <cellStyle name="Note 6 2 2 2 8" xfId="3686" xr:uid="{67883B48-7348-4081-B41E-7B2F0BD7203E}"/>
    <cellStyle name="Note 6 2 2 3" xfId="3097" xr:uid="{26FDDB57-358A-43EC-8A1D-F6E4794136FE}"/>
    <cellStyle name="Note 6 2 2 3 2" xfId="5580" xr:uid="{CA943F21-F438-4307-9290-DA282FDD460B}"/>
    <cellStyle name="Note 6 2 2 3 2 2" xfId="12596" xr:uid="{E6B813C7-C9E6-4F44-82C5-1C8C2679F68B}"/>
    <cellStyle name="Note 6 2 2 3 2 2 2" xfId="20924" xr:uid="{CE642F09-88CD-4F81-AF7B-781DE697534A}"/>
    <cellStyle name="Note 6 2 2 3 2 2 2 2" xfId="38006" xr:uid="{C749615A-1C3A-49FB-86FD-AC8785BF3337}"/>
    <cellStyle name="Note 6 2 2 3 2 2 3" xfId="29713" xr:uid="{C490726C-7B99-4695-A885-A0659E7E5EE0}"/>
    <cellStyle name="Note 6 2 2 3 2 3" xfId="11038" xr:uid="{82761F57-D0E2-44DF-9F46-A1B8235E7F58}"/>
    <cellStyle name="Note 6 2 2 3 2 3 2" xfId="19402" xr:uid="{03C5436D-889A-4598-9082-97318E4EBD9A}"/>
    <cellStyle name="Note 6 2 2 3 2 3 2 2" xfId="36484" xr:uid="{CD68CC07-BFA2-45C4-98D5-CD0F457642E6}"/>
    <cellStyle name="Note 6 2 2 3 2 3 3" xfId="28191" xr:uid="{F64371D3-C26F-4F52-991B-0CDC491A386E}"/>
    <cellStyle name="Note 6 2 2 3 2 4" xfId="14530" xr:uid="{BC85F0D1-E8E2-4F7F-B921-11A6769B37E0}"/>
    <cellStyle name="Note 6 2 2 3 2 4 2" xfId="31612" xr:uid="{E22E4AAC-B25B-46E3-9EC4-87B1FE58ABB7}"/>
    <cellStyle name="Note 6 2 2 3 2 5" xfId="22963" xr:uid="{BEF28763-2CC6-4BBA-B743-CE67DA7CB944}"/>
    <cellStyle name="Note 6 2 2 3 3" xfId="11834" xr:uid="{F61AF729-2FD3-40CC-8B0B-BB988FF22CAA}"/>
    <cellStyle name="Note 6 2 2 3 3 2" xfId="20163" xr:uid="{7554EBC5-B4E0-43C9-8887-5C7C1DDACB6A}"/>
    <cellStyle name="Note 6 2 2 3 3 2 2" xfId="37245" xr:uid="{757F0C66-D4C5-437F-B05A-9B97E8FC46AE}"/>
    <cellStyle name="Note 6 2 2 3 3 3" xfId="28952" xr:uid="{2B1C0584-BFA8-49EB-A776-8360E211B971}"/>
    <cellStyle name="Note 6 2 2 3 4" xfId="6481" xr:uid="{D261A097-4594-4933-ABDD-308ADE954391}"/>
    <cellStyle name="Note 6 2 2 3 4 2" xfId="15401" xr:uid="{63066A7B-AD2B-4504-B098-5E39EE826BE5}"/>
    <cellStyle name="Note 6 2 2 3 4 2 2" xfId="32483" xr:uid="{599138E7-FF09-4032-B72C-976373575658}"/>
    <cellStyle name="Note 6 2 2 3 4 3" xfId="23844" xr:uid="{AE9DECE2-135D-42D1-80F5-333F88FFB067}"/>
    <cellStyle name="Note 6 2 2 3 5" xfId="13276" xr:uid="{C6393E0D-FD75-44CB-A618-EE8920367E06}"/>
    <cellStyle name="Note 6 2 2 3 5 2" xfId="30358" xr:uid="{E10A3689-254B-4A61-A493-38D44F585900}"/>
    <cellStyle name="Note 6 2 2 3 6" xfId="21697" xr:uid="{806C6D53-8799-4209-9BAA-C511CD97BFE9}"/>
    <cellStyle name="Note 6 2 2 3 7" xfId="3849" xr:uid="{ED689363-ECD3-4C71-8DEB-1E2DAE529D07}"/>
    <cellStyle name="Note 6 2 2 4" xfId="5178" xr:uid="{A3D0C143-D45D-4CBB-A998-74FC863FB769}"/>
    <cellStyle name="Note 6 2 2 4 2" xfId="10884" xr:uid="{119066B6-BF6E-48FD-BB73-8B8885A90584}"/>
    <cellStyle name="Note 6 2 2 4 2 2" xfId="12291" xr:uid="{30A48996-C3EC-4392-9F18-5C2F3D3678B5}"/>
    <cellStyle name="Note 6 2 2 4 2 2 2" xfId="20619" xr:uid="{8E56FECE-F8C5-4A25-81D7-3846A3FA8E31}"/>
    <cellStyle name="Note 6 2 2 4 2 2 2 2" xfId="37701" xr:uid="{89BF5742-0425-4285-8C76-4E59416DA68D}"/>
    <cellStyle name="Note 6 2 2 4 2 2 3" xfId="29408" xr:uid="{AA9D95FA-6DA6-49C7-92A4-4893F0D57EF1}"/>
    <cellStyle name="Note 6 2 2 4 2 3" xfId="19248" xr:uid="{55268CA0-A3C0-40E0-9468-7C875146BF5B}"/>
    <cellStyle name="Note 6 2 2 4 2 3 2" xfId="36330" xr:uid="{0816E2BE-4CD6-4113-93DB-809B6E56EE3C}"/>
    <cellStyle name="Note 6 2 2 4 2 4" xfId="28037" xr:uid="{5AFE3148-81EA-4655-B72A-322D290DC585}"/>
    <cellStyle name="Note 6 2 2 4 3" xfId="11529" xr:uid="{711FF0EF-9C7E-43B0-BF3D-7F9049AD61E2}"/>
    <cellStyle name="Note 6 2 2 4 3 2" xfId="19858" xr:uid="{A87FB206-817D-44A7-AF22-864E035491A4}"/>
    <cellStyle name="Note 6 2 2 4 3 2 2" xfId="36940" xr:uid="{0DF2FFE9-E06E-4467-A602-21CC4372B625}"/>
    <cellStyle name="Note 6 2 2 4 3 3" xfId="28647" xr:uid="{E412AF76-681A-49A4-A925-007516DB537B}"/>
    <cellStyle name="Note 6 2 2 4 4" xfId="7211" xr:uid="{B23F9301-CD5E-41F1-9D89-2816D959AE4B}"/>
    <cellStyle name="Note 6 2 2 4 4 2" xfId="16082" xr:uid="{EBEA6644-68A9-4F0F-8F06-21488FA2AF1C}"/>
    <cellStyle name="Note 6 2 2 4 4 2 2" xfId="33164" xr:uid="{94897BDC-8FBC-4225-9B6F-B916785EB22C}"/>
    <cellStyle name="Note 6 2 2 4 4 3" xfId="24545" xr:uid="{CDD8F6D7-4FF8-491F-ABA0-0FC98634D862}"/>
    <cellStyle name="Note 6 2 2 4 5" xfId="14140" xr:uid="{88E1D579-AB13-4558-AAC6-89321B49A9CA}"/>
    <cellStyle name="Note 6 2 2 4 5 2" xfId="31222" xr:uid="{62945F40-592D-44DC-ADD2-6922AA305ED4}"/>
    <cellStyle name="Note 6 2 2 4 6" xfId="22569" xr:uid="{9C4B3A12-68DE-4F24-8471-9713650E250E}"/>
    <cellStyle name="Note 6 2 2 5" xfId="4550" xr:uid="{BACAD274-75D3-4570-8975-A6B7E41692B7}"/>
    <cellStyle name="Note 6 2 2 5 2" xfId="12146" xr:uid="{0C50849D-0519-4C72-B3D5-AD89B611464D}"/>
    <cellStyle name="Note 6 2 2 5 2 2" xfId="20474" xr:uid="{CA29F53E-E267-40FC-84AD-F7CA2CFF766A}"/>
    <cellStyle name="Note 6 2 2 5 2 2 2" xfId="37556" xr:uid="{B15F12BD-76A2-4970-A598-5DF535103D91}"/>
    <cellStyle name="Note 6 2 2 5 2 3" xfId="29263" xr:uid="{726DDAA0-648F-407E-88B5-0796F6740CBF}"/>
    <cellStyle name="Note 6 2 2 5 3" xfId="10713" xr:uid="{A8A8BA40-EBB8-46C6-B26B-B3A9669F51AA}"/>
    <cellStyle name="Note 6 2 2 5 3 2" xfId="19104" xr:uid="{51C70878-872E-4DA1-B6C3-27E259C5AFD0}"/>
    <cellStyle name="Note 6 2 2 5 3 2 2" xfId="36186" xr:uid="{BE868F97-94C1-43EA-B4E3-D45B12341C41}"/>
    <cellStyle name="Note 6 2 2 5 3 3" xfId="27893" xr:uid="{A1D30F11-E6E3-4511-86F9-A1C3BFDDCCDE}"/>
    <cellStyle name="Note 6 2 2 5 4" xfId="13643" xr:uid="{AF2DACFE-0DAC-4ECC-BC63-98216DAF21BE}"/>
    <cellStyle name="Note 6 2 2 5 4 2" xfId="30725" xr:uid="{7F3E0837-9B36-4D27-8AE5-655FBD1698BB}"/>
    <cellStyle name="Note 6 2 2 5 5" xfId="22057" xr:uid="{6FB584CA-C21B-4B0B-82BA-94FDC0622BAD}"/>
    <cellStyle name="Note 6 2 2 6" xfId="11364" xr:uid="{4EAE785D-49EE-49D5-8C93-1561A2DF85FB}"/>
    <cellStyle name="Note 6 2 2 6 2" xfId="19713" xr:uid="{0178672A-0F05-4CB5-8F5A-72BADD681286}"/>
    <cellStyle name="Note 6 2 2 6 2 2" xfId="36795" xr:uid="{A9104236-EDED-482A-AC48-2523C263D741}"/>
    <cellStyle name="Note 6 2 2 6 3" xfId="28502" xr:uid="{33CA4D2B-28FE-4C49-8575-78FD3B895250}"/>
    <cellStyle name="Note 6 2 2 7" xfId="6173" xr:uid="{88E2575F-C19B-4892-A312-144D2C193A84}"/>
    <cellStyle name="Note 6 2 2 7 2" xfId="15098" xr:uid="{1D175E7F-997F-4D7A-9090-1FD578D98538}"/>
    <cellStyle name="Note 6 2 2 7 2 2" xfId="32180" xr:uid="{602CC1DB-E667-4CAD-9691-BE79CEDF9C73}"/>
    <cellStyle name="Note 6 2 2 7 3" xfId="23537" xr:uid="{82C2D3A9-D65F-4CC1-81B3-9D3EE6F70A55}"/>
    <cellStyle name="Note 6 2 2 8" xfId="12967" xr:uid="{3DC3D1DD-3AC4-4694-8749-9A01AA314C4F}"/>
    <cellStyle name="Note 6 2 2 8 2" xfId="30052" xr:uid="{349B385B-FCF3-4EF9-A057-2CC7D868331C}"/>
    <cellStyle name="Note 6 2 2 9" xfId="21306" xr:uid="{C3F425D5-3D2F-464E-854A-20047B1A328B}"/>
    <cellStyle name="Note 6 2 3" xfId="2927" xr:uid="{788D2B4D-B172-4A74-BB43-6F3673877B64}"/>
    <cellStyle name="Note 6 2 3 2" xfId="3238" xr:uid="{74C66421-3085-40D2-85E5-2427783BD913}"/>
    <cellStyle name="Note 6 2 3 2 2" xfId="5721" xr:uid="{F05EAFBE-03A7-48E7-878C-B849C8F97902}"/>
    <cellStyle name="Note 6 2 3 2 2 2" xfId="12737" xr:uid="{905CB85C-5AFC-4690-A88E-939E6446A1EC}"/>
    <cellStyle name="Note 6 2 3 2 2 2 2" xfId="21065" xr:uid="{5CA51C1C-4F0C-43B8-881C-2EF2C0AD5CE9}"/>
    <cellStyle name="Note 6 2 3 2 2 2 2 2" xfId="38147" xr:uid="{5BCD69F4-A742-44A8-80CD-FDB620CDA3AB}"/>
    <cellStyle name="Note 6 2 3 2 2 2 3" xfId="29854" xr:uid="{08E4A62A-A5C4-4CCE-8649-DBB717E0510B}"/>
    <cellStyle name="Note 6 2 3 2 2 3" xfId="11179" xr:uid="{472E55A8-6B72-400C-BFA4-1D19D5C41327}"/>
    <cellStyle name="Note 6 2 3 2 2 3 2" xfId="19543" xr:uid="{D07F5D25-2E60-4B1F-B399-61322D467B02}"/>
    <cellStyle name="Note 6 2 3 2 2 3 2 2" xfId="36625" xr:uid="{64511001-47DF-4E82-A824-BA9B90BA99BD}"/>
    <cellStyle name="Note 6 2 3 2 2 3 3" xfId="28332" xr:uid="{77BD79AC-D6F9-4F8A-A517-C9A1D9797059}"/>
    <cellStyle name="Note 6 2 3 2 2 4" xfId="14671" xr:uid="{AE33A972-614A-4BC6-8F85-B017A30D92F5}"/>
    <cellStyle name="Note 6 2 3 2 2 4 2" xfId="31753" xr:uid="{1E44A6FF-1C98-4A58-BA7D-279B8F3D9B18}"/>
    <cellStyle name="Note 6 2 3 2 2 5" xfId="23104" xr:uid="{42B6E5F8-7AA7-4534-814B-8B4E14EAA176}"/>
    <cellStyle name="Note 6 2 3 2 3" xfId="11975" xr:uid="{321B7C9A-6553-41F5-9906-5C5A7CF5913C}"/>
    <cellStyle name="Note 6 2 3 2 3 2" xfId="20304" xr:uid="{E7059D7B-7FE9-4689-BFA7-4DAC0CB7F79A}"/>
    <cellStyle name="Note 6 2 3 2 3 2 2" xfId="37386" xr:uid="{785FCFA2-B7F8-47B4-BBA6-4113E53688EE}"/>
    <cellStyle name="Note 6 2 3 2 3 3" xfId="29093" xr:uid="{1C4A2777-5277-44F8-BA68-E6248F4DD3A4}"/>
    <cellStyle name="Note 6 2 3 2 4" xfId="6622" xr:uid="{FC313631-7F74-47E1-BD3F-B5D2FD74A33B}"/>
    <cellStyle name="Note 6 2 3 2 4 2" xfId="15542" xr:uid="{4C9A4117-0794-4237-80D7-FEA75D43E3A0}"/>
    <cellStyle name="Note 6 2 3 2 4 2 2" xfId="32624" xr:uid="{FBE887EA-4A64-4492-B43F-75CB6CCF9750}"/>
    <cellStyle name="Note 6 2 3 2 4 3" xfId="23985" xr:uid="{FBC3EBC1-5CD4-416C-9C40-BE83C7CB7F6C}"/>
    <cellStyle name="Note 6 2 3 2 5" xfId="13417" xr:uid="{F4ECF3A6-2CF2-443C-A718-A53B50E67DE0}"/>
    <cellStyle name="Note 6 2 3 2 5 2" xfId="30499" xr:uid="{C9532B5E-500B-4E0F-9B8E-55028C75C269}"/>
    <cellStyle name="Note 6 2 3 2 6" xfId="21838" xr:uid="{99492324-4E9F-449D-9A57-E505869A3F6F}"/>
    <cellStyle name="Note 6 2 3 2 7" xfId="3990" xr:uid="{066E434D-2C61-47F1-BF01-ED11E0D1E1A5}"/>
    <cellStyle name="Note 6 2 3 3" xfId="5414" xr:uid="{9227D0B1-67AB-4F5E-B86E-AD122227208E}"/>
    <cellStyle name="Note 6 2 3 3 2" xfId="12432" xr:uid="{88DA2AD9-DA11-436E-985B-577377FC384F}"/>
    <cellStyle name="Note 6 2 3 3 2 2" xfId="20760" xr:uid="{5E6D21A9-B290-4B21-A5DB-60B9EA263EFF}"/>
    <cellStyle name="Note 6 2 3 3 2 2 2" xfId="37842" xr:uid="{33611B71-CBF1-4E43-B752-F8DEEDD84114}"/>
    <cellStyle name="Note 6 2 3 3 2 3" xfId="29549" xr:uid="{8583FFA6-3E9D-4A8E-92A0-E52A13840EBB}"/>
    <cellStyle name="Note 6 2 3 3 3" xfId="7356" xr:uid="{55A07D74-761F-4585-A68C-A56730A85BC9}"/>
    <cellStyle name="Note 6 2 3 3 3 2" xfId="16224" xr:uid="{C352B7CB-B1AE-48F4-9829-99EEE57C6592}"/>
    <cellStyle name="Note 6 2 3 3 3 2 2" xfId="33306" xr:uid="{D29F2E89-E0CD-42CF-8EBD-D81972059539}"/>
    <cellStyle name="Note 6 2 3 3 3 3" xfId="24690" xr:uid="{13B190A2-B7A4-4A1B-8A02-EC46CBAADFE9}"/>
    <cellStyle name="Note 6 2 3 3 4" xfId="14368" xr:uid="{875AB35F-D5E5-4F67-A01D-1D348640BE37}"/>
    <cellStyle name="Note 6 2 3 3 4 2" xfId="31450" xr:uid="{4704D4AC-CA05-4546-B499-6BE1AAA8B99A}"/>
    <cellStyle name="Note 6 2 3 3 5" xfId="22801" xr:uid="{FB00350A-ADC7-4136-B084-57E8A9FE6DD4}"/>
    <cellStyle name="Note 6 2 3 4" xfId="4686" xr:uid="{AB4640E3-6F50-4296-A096-F87DF2E03265}"/>
    <cellStyle name="Note 6 2 3 4 2" xfId="11670" xr:uid="{1EE3406F-D38E-49DF-9C60-CA44D3ADA76C}"/>
    <cellStyle name="Note 6 2 3 4 2 2" xfId="19999" xr:uid="{89725248-7509-4850-91A0-1F14C9397067}"/>
    <cellStyle name="Note 6 2 3 4 2 2 2" xfId="37081" xr:uid="{08B11835-5466-4C72-BFC6-E902738C44A1}"/>
    <cellStyle name="Note 6 2 3 4 2 3" xfId="28788" xr:uid="{D2806ADC-A210-44FA-A561-25D767B8D407}"/>
    <cellStyle name="Note 6 2 3 4 3" xfId="13771" xr:uid="{722142F1-11F3-4563-A3D4-1FBEE176A204}"/>
    <cellStyle name="Note 6 2 3 4 3 2" xfId="30853" xr:uid="{22BF5FB9-EC11-4E5B-990C-552701AA77FC}"/>
    <cellStyle name="Note 6 2 3 4 4" xfId="22187" xr:uid="{7947A65E-65BF-474D-AA1A-0787F04727BD}"/>
    <cellStyle name="Note 6 2 3 5" xfId="6319" xr:uid="{94C7DBBC-C718-4B26-9DC0-9A17939A42DF}"/>
    <cellStyle name="Note 6 2 3 5 2" xfId="15239" xr:uid="{A476F5BB-F6E7-453E-942B-DCB5DCFAE21F}"/>
    <cellStyle name="Note 6 2 3 5 2 2" xfId="32321" xr:uid="{C878B68C-2462-4E73-B2DB-608DF0102224}"/>
    <cellStyle name="Note 6 2 3 5 3" xfId="23682" xr:uid="{0FEF9CE9-71BC-42C2-B68A-8AB40B84BA3B}"/>
    <cellStyle name="Note 6 2 3 6" xfId="13112" xr:uid="{967885A7-FF7E-4673-A755-D62854354915}"/>
    <cellStyle name="Note 6 2 3 6 2" xfId="30194" xr:uid="{018C3AD9-960E-4A04-9314-31D3229584FD}"/>
    <cellStyle name="Note 6 2 3 7" xfId="21533" xr:uid="{C4AE5A03-6DE8-46DE-B616-D190785C1C7B}"/>
    <cellStyle name="Note 6 2 3 8" xfId="3685" xr:uid="{454F19D1-5F2B-4701-A979-343D30F58E2D}"/>
    <cellStyle name="Note 6 2 4" xfId="3096" xr:uid="{A1939E9D-B29E-4600-B4F0-7910B84D8464}"/>
    <cellStyle name="Note 6 2 4 2" xfId="5579" xr:uid="{F57DB4CF-1B32-4E03-83B0-E9EF5DBA86F8}"/>
    <cellStyle name="Note 6 2 4 2 2" xfId="12595" xr:uid="{106FF9EE-95DF-4F34-9EC8-B93AC068B69C}"/>
    <cellStyle name="Note 6 2 4 2 2 2" xfId="20923" xr:uid="{20CB0683-94A2-45B1-8B49-8C86BF538DDF}"/>
    <cellStyle name="Note 6 2 4 2 2 2 2" xfId="38005" xr:uid="{2BB4AD3E-1382-446C-A9FC-291A2CB4213F}"/>
    <cellStyle name="Note 6 2 4 2 2 3" xfId="29712" xr:uid="{FA893942-30B4-4E93-BDD8-88F3FD520DB0}"/>
    <cellStyle name="Note 6 2 4 2 3" xfId="11037" xr:uid="{02C9F103-3593-4752-9CCA-26496DCFD861}"/>
    <cellStyle name="Note 6 2 4 2 3 2" xfId="19401" xr:uid="{F0A506A9-FEF5-4ED3-82A2-0159DA6FF909}"/>
    <cellStyle name="Note 6 2 4 2 3 2 2" xfId="36483" xr:uid="{02A01F4A-E5BD-496B-8CC4-DB392F73F4E8}"/>
    <cellStyle name="Note 6 2 4 2 3 3" xfId="28190" xr:uid="{7FB8CA28-2684-4730-A2AC-36690BFD72F5}"/>
    <cellStyle name="Note 6 2 4 2 4" xfId="14529" xr:uid="{CF99EF3D-40C4-4E29-9D67-169253A4E93D}"/>
    <cellStyle name="Note 6 2 4 2 4 2" xfId="31611" xr:uid="{52E909A0-D87C-470E-96BA-0278FACFD064}"/>
    <cellStyle name="Note 6 2 4 2 5" xfId="22962" xr:uid="{2E10219D-AF37-4D32-ADCD-4A4977953D38}"/>
    <cellStyle name="Note 6 2 4 3" xfId="11833" xr:uid="{02D78387-B9B4-4D1A-B63F-F14B43CB9059}"/>
    <cellStyle name="Note 6 2 4 3 2" xfId="20162" xr:uid="{B57D9E96-27CB-4D1B-9D41-7B3E95E40DD5}"/>
    <cellStyle name="Note 6 2 4 3 2 2" xfId="37244" xr:uid="{3DA3A5FC-0727-4B20-AC73-5376B2E64346}"/>
    <cellStyle name="Note 6 2 4 3 3" xfId="28951" xr:uid="{8EE24CB6-9519-4D59-9932-17A7DE40C3A1}"/>
    <cellStyle name="Note 6 2 4 4" xfId="6480" xr:uid="{6AD2F049-770B-4B9D-9EA0-9B7CAB530C30}"/>
    <cellStyle name="Note 6 2 4 4 2" xfId="15400" xr:uid="{F6C9F28E-274C-4D36-B8EA-26D24603FEDD}"/>
    <cellStyle name="Note 6 2 4 4 2 2" xfId="32482" xr:uid="{96EAE152-3035-444C-9F18-0B3BB0E9586C}"/>
    <cellStyle name="Note 6 2 4 4 3" xfId="23843" xr:uid="{6E1D326F-CD88-4068-8340-E6A3D7FDCF17}"/>
    <cellStyle name="Note 6 2 4 5" xfId="13275" xr:uid="{020282DB-54D7-457A-8877-837A8035B2BD}"/>
    <cellStyle name="Note 6 2 4 5 2" xfId="30357" xr:uid="{566D1D71-03E1-49CF-A6A2-7D6CB0F2919B}"/>
    <cellStyle name="Note 6 2 4 6" xfId="21696" xr:uid="{9D45A4E4-FC40-40DA-87F2-C203B266DAB3}"/>
    <cellStyle name="Note 6 2 4 7" xfId="3848" xr:uid="{C7CEE55C-7CF2-4BED-B72E-D20B2DAE88E8}"/>
    <cellStyle name="Note 6 2 5" xfId="5177" xr:uid="{2CEAE01C-7F58-43D5-A413-49753A70FD0C}"/>
    <cellStyle name="Note 6 2 5 2" xfId="10883" xr:uid="{0F5A296E-8D63-4FD5-B86F-3816984C50CB}"/>
    <cellStyle name="Note 6 2 5 2 2" xfId="12290" xr:uid="{9971E9D7-7E29-44B7-9D57-92FDC0B69F96}"/>
    <cellStyle name="Note 6 2 5 2 2 2" xfId="20618" xr:uid="{F6B68BA0-BEB0-4FBC-A7DF-45AA60B49817}"/>
    <cellStyle name="Note 6 2 5 2 2 2 2" xfId="37700" xr:uid="{A8B5D1E8-8DCC-49ED-AFFB-13025E84FAD7}"/>
    <cellStyle name="Note 6 2 5 2 2 3" xfId="29407" xr:uid="{7B7D7AE7-7B1F-46C2-9A1D-C366371708B7}"/>
    <cellStyle name="Note 6 2 5 2 3" xfId="19247" xr:uid="{5C8633CB-67B5-4BD0-A238-E82545CC14B3}"/>
    <cellStyle name="Note 6 2 5 2 3 2" xfId="36329" xr:uid="{1A63D49A-8B2E-4837-B23D-83FB5161E250}"/>
    <cellStyle name="Note 6 2 5 2 4" xfId="28036" xr:uid="{47590201-9F7B-4557-ACB4-4C609B7DAB34}"/>
    <cellStyle name="Note 6 2 5 3" xfId="11528" xr:uid="{794D3AFC-51E0-4649-97DB-F56F061F2EAA}"/>
    <cellStyle name="Note 6 2 5 3 2" xfId="19857" xr:uid="{2A707BC4-4FD1-41AD-AE5E-2C30D632B720}"/>
    <cellStyle name="Note 6 2 5 3 2 2" xfId="36939" xr:uid="{6CA354D7-95F7-45D0-8852-5C374F47EDC5}"/>
    <cellStyle name="Note 6 2 5 3 3" xfId="28646" xr:uid="{9A2E4D4D-AF75-4397-A3D5-73B64C89A492}"/>
    <cellStyle name="Note 6 2 5 4" xfId="7210" xr:uid="{A53C0512-FC83-4710-876F-0CD2F7FDF28B}"/>
    <cellStyle name="Note 6 2 5 4 2" xfId="16081" xr:uid="{1E308545-5CB9-4B5D-B8AD-DEA685DDDC39}"/>
    <cellStyle name="Note 6 2 5 4 2 2" xfId="33163" xr:uid="{88E0F494-9F21-4F75-B1E0-4D8DDDCB56EB}"/>
    <cellStyle name="Note 6 2 5 4 3" xfId="24544" xr:uid="{53139D79-2752-437F-B816-951A57A1B34F}"/>
    <cellStyle name="Note 6 2 5 5" xfId="14139" xr:uid="{51E45E0B-4A92-4FFD-9D0E-4FE8CD56EB91}"/>
    <cellStyle name="Note 6 2 5 5 2" xfId="31221" xr:uid="{E067198E-AB2E-4A96-802A-A9B9E45A1B50}"/>
    <cellStyle name="Note 6 2 5 6" xfId="22568" xr:uid="{3AD1EA3E-2C3D-4D71-A08E-408007A0140B}"/>
    <cellStyle name="Note 6 2 6" xfId="4473" xr:uid="{59921BFD-6B9F-48AE-BF4A-950030329132}"/>
    <cellStyle name="Note 6 2 6 2" xfId="12145" xr:uid="{55470E5C-CF27-4CB0-AC5E-840BEF69D269}"/>
    <cellStyle name="Note 6 2 6 2 2" xfId="20473" xr:uid="{FFC64E6D-7412-4395-A7FF-D1C562F1717E}"/>
    <cellStyle name="Note 6 2 6 2 2 2" xfId="37555" xr:uid="{3F80693B-BF86-40A0-B6C2-45C45ADE11CA}"/>
    <cellStyle name="Note 6 2 6 2 3" xfId="29262" xr:uid="{01CB8FD5-D597-46EB-8B11-B9025CFA4105}"/>
    <cellStyle name="Note 6 2 6 3" xfId="10712" xr:uid="{8CF25849-3CD0-4F7D-8DBF-8A33F2C2443E}"/>
    <cellStyle name="Note 6 2 6 3 2" xfId="19103" xr:uid="{E5DEBF0D-2532-487B-ABC6-66D5E226755F}"/>
    <cellStyle name="Note 6 2 6 3 2 2" xfId="36185" xr:uid="{7FD56DCE-C579-4261-8141-2D4644E367AB}"/>
    <cellStyle name="Note 6 2 6 3 3" xfId="27892" xr:uid="{E61D8606-BBBC-4C71-9301-022825577215}"/>
    <cellStyle name="Note 6 2 6 4" xfId="13588" xr:uid="{200CBA00-9388-4A06-91E1-8DF359C7A162}"/>
    <cellStyle name="Note 6 2 6 4 2" xfId="30670" xr:uid="{9D81509A-6D77-4DB6-96C7-D46E96393F08}"/>
    <cellStyle name="Note 6 2 6 5" xfId="22005" xr:uid="{8F4A4970-022C-4E33-89CE-0D609818AF2E}"/>
    <cellStyle name="Note 6 2 7" xfId="11363" xr:uid="{F7AB771E-1960-465B-99E1-1C76DA0BEAB7}"/>
    <cellStyle name="Note 6 2 7 2" xfId="19712" xr:uid="{964AAFEE-F498-4929-9B69-A60950374B57}"/>
    <cellStyle name="Note 6 2 7 2 2" xfId="36794" xr:uid="{83A776AB-CD84-411E-AFC6-CDD70E356D56}"/>
    <cellStyle name="Note 6 2 7 3" xfId="28501" xr:uid="{AF327F28-7258-41D3-8165-C8D32363AAE2}"/>
    <cellStyle name="Note 6 2 8" xfId="6172" xr:uid="{84969287-1496-4BB8-928E-A1B04BA6C5DE}"/>
    <cellStyle name="Note 6 2 8 2" xfId="15097" xr:uid="{5ED4884A-537E-4550-B461-64AAC041EF5C}"/>
    <cellStyle name="Note 6 2 8 2 2" xfId="32179" xr:uid="{6314F319-2B3F-4556-9160-61797406DFD2}"/>
    <cellStyle name="Note 6 2 8 3" xfId="23536" xr:uid="{BE59412B-BFE6-44FB-A9BA-6C7012368071}"/>
    <cellStyle name="Note 6 2 9" xfId="12966" xr:uid="{3147FE0A-A923-4BCE-917B-64B5C6E3D024}"/>
    <cellStyle name="Note 6 2 9 2" xfId="30051" xr:uid="{7BAB6D2C-03AA-407D-8CA3-DDA903C141FE}"/>
    <cellStyle name="Note 6 3" xfId="2413" xr:uid="{B8972BD9-3970-4BDB-A4E4-6FCDE7817FAE}"/>
    <cellStyle name="Note 6 3 10" xfId="3543" xr:uid="{4464A44C-07FB-4C1D-8E16-6E5E0F35C23E}"/>
    <cellStyle name="Note 6 3 11" xfId="2787" xr:uid="{B423DFA7-124A-4352-9D29-81735280F321}"/>
    <cellStyle name="Note 6 3 12" xfId="38544" xr:uid="{0CBF5C54-000A-4D3F-BB9E-F903115D3099}"/>
    <cellStyle name="Note 6 3 2" xfId="2929" xr:uid="{586A6D93-A447-4180-8591-2EBD157ECB0A}"/>
    <cellStyle name="Note 6 3 2 2" xfId="3240" xr:uid="{059A3AC9-8BBB-47A6-9C46-537760EE4FDA}"/>
    <cellStyle name="Note 6 3 2 2 2" xfId="5723" xr:uid="{0F302ECE-715D-4791-8A8C-8D56B132AF18}"/>
    <cellStyle name="Note 6 3 2 2 2 2" xfId="12739" xr:uid="{3FDEC3D8-040B-4930-9F6E-184A06E53033}"/>
    <cellStyle name="Note 6 3 2 2 2 2 2" xfId="21067" xr:uid="{4DB10FFA-9A74-4CAA-AFED-318DE5062AF9}"/>
    <cellStyle name="Note 6 3 2 2 2 2 2 2" xfId="38149" xr:uid="{5F7CE64C-A3F4-4431-9C22-2BB199726AE2}"/>
    <cellStyle name="Note 6 3 2 2 2 2 3" xfId="29856" xr:uid="{5E5C8E1D-AE37-4810-B10F-478EB2340313}"/>
    <cellStyle name="Note 6 3 2 2 2 3" xfId="11181" xr:uid="{3FA5B0CA-2F3E-467C-B3F2-DF15F4EB56F6}"/>
    <cellStyle name="Note 6 3 2 2 2 3 2" xfId="19545" xr:uid="{98BC0055-8452-47B8-A7C6-05B13B711FB0}"/>
    <cellStyle name="Note 6 3 2 2 2 3 2 2" xfId="36627" xr:uid="{F322BB8D-E429-4F61-8B7F-6DBAC543F184}"/>
    <cellStyle name="Note 6 3 2 2 2 3 3" xfId="28334" xr:uid="{06C27BB5-8541-402C-AC3D-EDD56A499F30}"/>
    <cellStyle name="Note 6 3 2 2 2 4" xfId="14673" xr:uid="{F78130FF-75ED-46F9-B4F7-32A1004E2591}"/>
    <cellStyle name="Note 6 3 2 2 2 4 2" xfId="31755" xr:uid="{EF9AB8C5-8322-4A8B-9102-905808C81C5D}"/>
    <cellStyle name="Note 6 3 2 2 2 5" xfId="23106" xr:uid="{2AA7F34D-A99F-40BC-92FA-DB4E7F2CA5AC}"/>
    <cellStyle name="Note 6 3 2 2 3" xfId="11977" xr:uid="{77E97835-975D-4A5E-A18C-849D6A5A938F}"/>
    <cellStyle name="Note 6 3 2 2 3 2" xfId="20306" xr:uid="{555DEBAA-CFBB-4589-82D5-CFAC10877D60}"/>
    <cellStyle name="Note 6 3 2 2 3 2 2" xfId="37388" xr:uid="{109E9211-B3BB-4C1B-8A32-67DA394D81FD}"/>
    <cellStyle name="Note 6 3 2 2 3 3" xfId="29095" xr:uid="{C6E3D1D7-2F81-4FE9-9B7B-000D7FB5B8F5}"/>
    <cellStyle name="Note 6 3 2 2 4" xfId="6624" xr:uid="{B0CEA910-CC4E-40FE-AC5B-3A05E0BF4A49}"/>
    <cellStyle name="Note 6 3 2 2 4 2" xfId="15544" xr:uid="{0A0B02CD-B02C-4E22-ACE3-339FBBC22663}"/>
    <cellStyle name="Note 6 3 2 2 4 2 2" xfId="32626" xr:uid="{65E384CB-CFF1-4C6C-BE00-ADC648A26127}"/>
    <cellStyle name="Note 6 3 2 2 4 3" xfId="23987" xr:uid="{C489A094-1D11-46F9-AE8F-4D5E4BB90582}"/>
    <cellStyle name="Note 6 3 2 2 5" xfId="13419" xr:uid="{D5F73C0F-690E-4986-B3D0-F8D52BDC1D5F}"/>
    <cellStyle name="Note 6 3 2 2 5 2" xfId="30501" xr:uid="{0EB87CDF-FB9D-47B7-8DAE-1F123193383C}"/>
    <cellStyle name="Note 6 3 2 2 6" xfId="21840" xr:uid="{0A320BEF-2FBB-441B-BD55-C9FCCF48421A}"/>
    <cellStyle name="Note 6 3 2 2 7" xfId="3992" xr:uid="{88898AA5-BFB4-4118-BE6E-83E79DAD2680}"/>
    <cellStyle name="Note 6 3 2 3" xfId="5416" xr:uid="{00BA1F58-AAFD-4872-9BB4-CD2FAD0ED8F7}"/>
    <cellStyle name="Note 6 3 2 3 2" xfId="12434" xr:uid="{375D3B5C-ED75-419A-A379-0EF0E1905304}"/>
    <cellStyle name="Note 6 3 2 3 2 2" xfId="20762" xr:uid="{1838053B-A20E-40E9-8DFC-EB11D74A2604}"/>
    <cellStyle name="Note 6 3 2 3 2 2 2" xfId="37844" xr:uid="{E0C6C05E-04AE-4E12-B571-9509B04BE949}"/>
    <cellStyle name="Note 6 3 2 3 2 3" xfId="29551" xr:uid="{70D7E4FF-4217-43FD-96CD-0622D8E90930}"/>
    <cellStyle name="Note 6 3 2 3 3" xfId="7358" xr:uid="{17C5DEA3-8732-4EA6-B2D9-09547CE798B7}"/>
    <cellStyle name="Note 6 3 2 3 3 2" xfId="16226" xr:uid="{E98734D8-03D0-4217-A6D1-2D82A6185E6D}"/>
    <cellStyle name="Note 6 3 2 3 3 2 2" xfId="33308" xr:uid="{B2819E00-A80F-4E7A-B889-B336369AC772}"/>
    <cellStyle name="Note 6 3 2 3 3 3" xfId="24692" xr:uid="{30C8B2C5-D4B4-41F0-945C-E1E492000E92}"/>
    <cellStyle name="Note 6 3 2 3 4" xfId="14370" xr:uid="{95C0CA8C-A630-4FF2-B793-C7E5BEDBF5AE}"/>
    <cellStyle name="Note 6 3 2 3 4 2" xfId="31452" xr:uid="{888569F0-ABAB-469C-ADE2-7BD14AEA4B52}"/>
    <cellStyle name="Note 6 3 2 3 5" xfId="22803" xr:uid="{F03A1AFC-57A2-402E-9037-F60784113931}"/>
    <cellStyle name="Note 6 3 2 4" xfId="4788" xr:uid="{3C359287-1E40-4681-8A56-79AE337D736A}"/>
    <cellStyle name="Note 6 3 2 4 2" xfId="11672" xr:uid="{FD490FF6-C1F4-4553-B335-B4D929B71C6B}"/>
    <cellStyle name="Note 6 3 2 4 2 2" xfId="20001" xr:uid="{B3CE1FFA-FE88-4EF4-81F9-ABA0C4CD5F7B}"/>
    <cellStyle name="Note 6 3 2 4 2 2 2" xfId="37083" xr:uid="{3C03945D-2CBD-4BC9-A20F-B1426031C773}"/>
    <cellStyle name="Note 6 3 2 4 2 3" xfId="28790" xr:uid="{EC691DDE-CCA1-40F5-9AE7-CB36F22C1DCC}"/>
    <cellStyle name="Note 6 3 2 4 3" xfId="13871" xr:uid="{A4F7471B-4074-44C0-83E7-17DC30A1070D}"/>
    <cellStyle name="Note 6 3 2 4 3 2" xfId="30953" xr:uid="{472C8A22-B40E-43D7-9B1D-1041D2A8B5C1}"/>
    <cellStyle name="Note 6 3 2 4 4" xfId="22287" xr:uid="{8968C9FD-D750-492B-B1F2-992CE15D420C}"/>
    <cellStyle name="Note 6 3 2 5" xfId="6321" xr:uid="{E442CFA6-AA9B-400F-8F06-9E35AA6F0913}"/>
    <cellStyle name="Note 6 3 2 5 2" xfId="15241" xr:uid="{CBCC2B9C-F798-4989-BF39-32C01F37B685}"/>
    <cellStyle name="Note 6 3 2 5 2 2" xfId="32323" xr:uid="{77738266-AB13-43E4-8EAC-3D73C3CF6BEE}"/>
    <cellStyle name="Note 6 3 2 5 3" xfId="23684" xr:uid="{BF757CA7-DC13-4996-A3E1-5AD09930039A}"/>
    <cellStyle name="Note 6 3 2 6" xfId="13114" xr:uid="{9BDAE672-B322-4C2D-A7F0-785B1E94B19C}"/>
    <cellStyle name="Note 6 3 2 6 2" xfId="30196" xr:uid="{4FD3FCA7-0285-4372-A1F1-719E896DD4D0}"/>
    <cellStyle name="Note 6 3 2 7" xfId="21535" xr:uid="{D93178A1-7831-4CDA-A9D5-21BDB55B508E}"/>
    <cellStyle name="Note 6 3 2 8" xfId="3687" xr:uid="{E0A59B30-0C88-4B97-B86C-861DACB04737}"/>
    <cellStyle name="Note 6 3 3" xfId="3098" xr:uid="{6E49E9EA-CC07-42CD-AC97-135F19F42B9B}"/>
    <cellStyle name="Note 6 3 3 2" xfId="5581" xr:uid="{5EA3D016-BE16-48E9-B819-8297F8DBF328}"/>
    <cellStyle name="Note 6 3 3 2 2" xfId="12597" xr:uid="{5C91994F-0089-43AB-9B1C-858C8B57EB8C}"/>
    <cellStyle name="Note 6 3 3 2 2 2" xfId="20925" xr:uid="{97E4DE54-63DB-4558-B6C8-5A0E01071F0F}"/>
    <cellStyle name="Note 6 3 3 2 2 2 2" xfId="38007" xr:uid="{87075E91-19FD-4D7F-A985-87DD538EF77F}"/>
    <cellStyle name="Note 6 3 3 2 2 3" xfId="29714" xr:uid="{94DAD7D5-CEA3-4FA9-AA18-94E1A7B2FF31}"/>
    <cellStyle name="Note 6 3 3 2 3" xfId="11039" xr:uid="{0DC86F7A-2559-4195-91A4-FE1A1BD28B1B}"/>
    <cellStyle name="Note 6 3 3 2 3 2" xfId="19403" xr:uid="{F09BCEAA-527F-4C36-8FA1-D6C23CDB8027}"/>
    <cellStyle name="Note 6 3 3 2 3 2 2" xfId="36485" xr:uid="{CBFC4C45-19ED-40A0-B70C-7B4AF7B4BFBB}"/>
    <cellStyle name="Note 6 3 3 2 3 3" xfId="28192" xr:uid="{07CF8978-6D40-4887-9345-B11CE05DD4FC}"/>
    <cellStyle name="Note 6 3 3 2 4" xfId="14531" xr:uid="{D8CFF308-57E3-410B-A3E8-380E5D24B550}"/>
    <cellStyle name="Note 6 3 3 2 4 2" xfId="31613" xr:uid="{3CBD9503-81E7-4069-8739-BB5D38541191}"/>
    <cellStyle name="Note 6 3 3 2 5" xfId="22964" xr:uid="{9A4B1E74-7A45-48BB-8D4A-EE18736B14E8}"/>
    <cellStyle name="Note 6 3 3 3" xfId="11835" xr:uid="{00A9A0CA-F5FD-44E8-AAF3-2B7EE1A06478}"/>
    <cellStyle name="Note 6 3 3 3 2" xfId="20164" xr:uid="{34112E1E-68DB-4DFD-8F16-22E2A85779B0}"/>
    <cellStyle name="Note 6 3 3 3 2 2" xfId="37246" xr:uid="{0CA9B17E-396E-4849-AA81-B4197CD7D96F}"/>
    <cellStyle name="Note 6 3 3 3 3" xfId="28953" xr:uid="{180C1A95-BA04-4C4C-9A3A-FBFB75F33F18}"/>
    <cellStyle name="Note 6 3 3 4" xfId="6482" xr:uid="{DCD87AE5-7965-4539-8098-8F7EF1287652}"/>
    <cellStyle name="Note 6 3 3 4 2" xfId="15402" xr:uid="{8A733F00-37F3-4FD9-8928-097974A5E80F}"/>
    <cellStyle name="Note 6 3 3 4 2 2" xfId="32484" xr:uid="{8B609D26-06F2-4505-9743-E5C268BBAEF9}"/>
    <cellStyle name="Note 6 3 3 4 3" xfId="23845" xr:uid="{F294EAF9-A21A-4E52-9753-AFE18BCB8979}"/>
    <cellStyle name="Note 6 3 3 5" xfId="13277" xr:uid="{1FAE02AD-C0A7-4BC1-84B5-19E70981709E}"/>
    <cellStyle name="Note 6 3 3 5 2" xfId="30359" xr:uid="{02275C4C-7A2D-432F-B895-800D918DE416}"/>
    <cellStyle name="Note 6 3 3 6" xfId="21698" xr:uid="{4C613720-F138-4573-AF58-FD396EC2FA49}"/>
    <cellStyle name="Note 6 3 3 7" xfId="3850" xr:uid="{D249C912-5743-449A-A7F3-CE80DA61311B}"/>
    <cellStyle name="Note 6 3 4" xfId="5179" xr:uid="{7B70AC87-4224-4AB6-A2E4-648405CA912D}"/>
    <cellStyle name="Note 6 3 4 2" xfId="10885" xr:uid="{805AA71C-FC50-489D-B138-44EAC31CF5E8}"/>
    <cellStyle name="Note 6 3 4 2 2" xfId="12292" xr:uid="{B8831CEC-AD96-4865-BC12-6830D8913CED}"/>
    <cellStyle name="Note 6 3 4 2 2 2" xfId="20620" xr:uid="{3F6CDCEF-63C7-43E1-9FDE-7BE546B6B925}"/>
    <cellStyle name="Note 6 3 4 2 2 2 2" xfId="37702" xr:uid="{F1177459-B6C7-4814-8BBC-87500C360890}"/>
    <cellStyle name="Note 6 3 4 2 2 3" xfId="29409" xr:uid="{22E76EE1-B0FC-4F2E-8B2C-D6C77E088571}"/>
    <cellStyle name="Note 6 3 4 2 3" xfId="19249" xr:uid="{728294B7-A414-4639-B8EE-7FFD481898AD}"/>
    <cellStyle name="Note 6 3 4 2 3 2" xfId="36331" xr:uid="{14A3F810-272B-4AC6-8D5F-92ADCBD0EB19}"/>
    <cellStyle name="Note 6 3 4 2 4" xfId="28038" xr:uid="{7EBB84FD-1F6F-475E-BB93-3B4BDB5B4448}"/>
    <cellStyle name="Note 6 3 4 3" xfId="11530" xr:uid="{5D172694-E5AB-4D3B-9D60-0DF54C5FEE1C}"/>
    <cellStyle name="Note 6 3 4 3 2" xfId="19859" xr:uid="{6FA26C0B-5B95-4BA7-A230-6ADFC156189A}"/>
    <cellStyle name="Note 6 3 4 3 2 2" xfId="36941" xr:uid="{46FD7BCF-6E98-4710-B62B-94C9770496AC}"/>
    <cellStyle name="Note 6 3 4 3 3" xfId="28648" xr:uid="{AC919871-0B84-4378-A6A4-9F8D6FDA3B55}"/>
    <cellStyle name="Note 6 3 4 4" xfId="7212" xr:uid="{36FDFEF6-AB0D-4250-93F4-473008058163}"/>
    <cellStyle name="Note 6 3 4 4 2" xfId="16083" xr:uid="{A4ABB022-A502-48DE-9C3F-5CB2CB198604}"/>
    <cellStyle name="Note 6 3 4 4 2 2" xfId="33165" xr:uid="{52B9AAC3-6ADE-46DB-96F0-729B89D65E83}"/>
    <cellStyle name="Note 6 3 4 4 3" xfId="24546" xr:uid="{D9BACCD9-C88E-4B68-917E-67B8E97DC706}"/>
    <cellStyle name="Note 6 3 4 5" xfId="14141" xr:uid="{18FA534A-192F-4FA1-A65B-DA781A5EEB94}"/>
    <cellStyle name="Note 6 3 4 5 2" xfId="31223" xr:uid="{7AB706C8-85A0-4B67-BEAC-19FC0894307A}"/>
    <cellStyle name="Note 6 3 4 6" xfId="22570" xr:uid="{FB7069E3-868F-4ED7-9318-E2A54CE61CAC}"/>
    <cellStyle name="Note 6 3 5" xfId="4324" xr:uid="{09DC216D-3ED7-4B5D-A8F7-BF1341661714}"/>
    <cellStyle name="Note 6 3 5 2" xfId="12147" xr:uid="{46D79F5F-D392-4176-800B-72B091BFBCDF}"/>
    <cellStyle name="Note 6 3 5 2 2" xfId="20475" xr:uid="{3DCCF59C-622B-47E8-88ED-F6408053FC0E}"/>
    <cellStyle name="Note 6 3 5 2 2 2" xfId="37557" xr:uid="{70CFF791-75AD-4735-9F04-90EB71E8C17A}"/>
    <cellStyle name="Note 6 3 5 2 3" xfId="29264" xr:uid="{CFD7F93F-E072-448B-9DA8-85C0D8FCB27C}"/>
    <cellStyle name="Note 6 3 5 3" xfId="10714" xr:uid="{61E4AE8E-2A6B-400B-A0EE-3C20183A1F2B}"/>
    <cellStyle name="Note 6 3 5 3 2" xfId="19105" xr:uid="{3C80FB5E-CA9C-4410-9425-D449C8F95AE1}"/>
    <cellStyle name="Note 6 3 5 3 2 2" xfId="36187" xr:uid="{8A4C6ADF-368D-4299-98DF-586C5375662E}"/>
    <cellStyle name="Note 6 3 5 3 3" xfId="27894" xr:uid="{9182910C-1EDF-470D-B7A3-AD64A1B58D25}"/>
    <cellStyle name="Note 6 3 5 4" xfId="13526" xr:uid="{AC11EDE4-40F0-40C3-B051-B662EC049834}"/>
    <cellStyle name="Note 6 3 5 4 2" xfId="30608" xr:uid="{A726D580-1345-411E-BAC2-50ED2DC3EFEB}"/>
    <cellStyle name="Note 6 3 5 5" xfId="21946" xr:uid="{48BEEDE0-D7A5-445B-9E15-800E0D568F9A}"/>
    <cellStyle name="Note 6 3 6" xfId="11365" xr:uid="{80DDF70F-92CC-4F9E-BA42-BB577B957AE6}"/>
    <cellStyle name="Note 6 3 6 2" xfId="19714" xr:uid="{A915D1EC-3C8D-4B6D-B72A-C901147E69FE}"/>
    <cellStyle name="Note 6 3 6 2 2" xfId="36796" xr:uid="{972F5974-9128-445A-9526-A98D58698AD8}"/>
    <cellStyle name="Note 6 3 6 3" xfId="28503" xr:uid="{A083B9BF-150B-401E-ABEB-1573B40E5ECB}"/>
    <cellStyle name="Note 6 3 7" xfId="6174" xr:uid="{CF5D8DD4-D09E-4E7D-8314-2FE8CF140678}"/>
    <cellStyle name="Note 6 3 7 2" xfId="15099" xr:uid="{79EE4918-0307-4D42-BDAC-F7D99B81FD06}"/>
    <cellStyle name="Note 6 3 7 2 2" xfId="32181" xr:uid="{F5AE6855-C416-4519-B538-3CC72EECA456}"/>
    <cellStyle name="Note 6 3 7 3" xfId="23538" xr:uid="{BF72DCED-BE27-4CF5-8646-6E0F668AEA9B}"/>
    <cellStyle name="Note 6 3 8" xfId="12968" xr:uid="{2256D6CB-30C8-4154-9737-71200BE1149A}"/>
    <cellStyle name="Note 6 3 8 2" xfId="30053" xr:uid="{615D726C-1C39-4E77-B766-B8908F64C173}"/>
    <cellStyle name="Note 6 3 9" xfId="21307" xr:uid="{24C3AC2D-86E0-4F80-9F7B-D99A1575EA0F}"/>
    <cellStyle name="Note 6 4" xfId="2410" xr:uid="{87464EAF-EBFE-4901-AAD3-D0B53D8C122F}"/>
    <cellStyle name="Note 6 4 10" xfId="38541" xr:uid="{8C0F2D03-E01B-44BD-9507-D3EA90D69775}"/>
    <cellStyle name="Note 6 4 2" xfId="3237" xr:uid="{DD7D5CE5-4281-490E-95D6-26AFCC443728}"/>
    <cellStyle name="Note 6 4 2 2" xfId="5720" xr:uid="{03684C5D-640A-47C9-A030-0551E2F7D199}"/>
    <cellStyle name="Note 6 4 2 2 2" xfId="12736" xr:uid="{DA8E6FB2-9DB0-4A19-81D4-7F91022C1879}"/>
    <cellStyle name="Note 6 4 2 2 2 2" xfId="21064" xr:uid="{211CAA0F-32E8-4F69-9C1F-33E4F9259687}"/>
    <cellStyle name="Note 6 4 2 2 2 2 2" xfId="38146" xr:uid="{D1DAB9AC-A3D7-41CA-A7C5-06591C73475A}"/>
    <cellStyle name="Note 6 4 2 2 2 3" xfId="29853" xr:uid="{FA4ADC04-CE25-4FB5-BF81-C51D4EFA8F92}"/>
    <cellStyle name="Note 6 4 2 2 3" xfId="11178" xr:uid="{3F3EEAD5-7810-4260-8688-CA28FB84CE17}"/>
    <cellStyle name="Note 6 4 2 2 3 2" xfId="19542" xr:uid="{10F7A8DE-7984-4B75-B115-1C69353F955E}"/>
    <cellStyle name="Note 6 4 2 2 3 2 2" xfId="36624" xr:uid="{5E834B8F-84EA-492F-9FB5-FF340070D7A0}"/>
    <cellStyle name="Note 6 4 2 2 3 3" xfId="28331" xr:uid="{F75F3F60-811B-439A-B142-EEFD3343C146}"/>
    <cellStyle name="Note 6 4 2 2 4" xfId="14670" xr:uid="{057315E8-4C28-4988-8FA7-B5E605B8ACA6}"/>
    <cellStyle name="Note 6 4 2 2 4 2" xfId="31752" xr:uid="{86BAB351-20B0-4059-B62F-BAB651B128BB}"/>
    <cellStyle name="Note 6 4 2 2 5" xfId="23103" xr:uid="{97343D9C-6312-46D6-8016-EA3F3DD11802}"/>
    <cellStyle name="Note 6 4 2 3" xfId="11974" xr:uid="{5582F4B4-5A89-4A66-9011-301E0ED8E5AF}"/>
    <cellStyle name="Note 6 4 2 3 2" xfId="20303" xr:uid="{FD7E5E81-4D9C-4229-AECC-B1FD3F0E8FC5}"/>
    <cellStyle name="Note 6 4 2 3 2 2" xfId="37385" xr:uid="{78BFCFF1-AECF-4D14-BA3E-2CA37A9A48FB}"/>
    <cellStyle name="Note 6 4 2 3 3" xfId="29092" xr:uid="{E3DFB316-C96D-49C1-922C-A17397BE1D14}"/>
    <cellStyle name="Note 6 4 2 4" xfId="6621" xr:uid="{FE7AD902-F64D-4D59-98DA-1D7696BAE0D2}"/>
    <cellStyle name="Note 6 4 2 4 2" xfId="15541" xr:uid="{0755F760-D8C1-4506-80E7-D390BDF5AD6F}"/>
    <cellStyle name="Note 6 4 2 4 2 2" xfId="32623" xr:uid="{E49E534A-1372-416E-9757-8E3E245BA69A}"/>
    <cellStyle name="Note 6 4 2 4 3" xfId="23984" xr:uid="{CCAF4652-DF5C-41C5-8695-16DAEF693E93}"/>
    <cellStyle name="Note 6 4 2 5" xfId="13416" xr:uid="{DEF1317B-27CA-4D56-A174-86C09EB314F4}"/>
    <cellStyle name="Note 6 4 2 5 2" xfId="30498" xr:uid="{02F75810-BE11-4647-A99D-3A3762A6A025}"/>
    <cellStyle name="Note 6 4 2 6" xfId="21837" xr:uid="{4AA94C7A-41EC-4472-84CE-4D70127969D1}"/>
    <cellStyle name="Note 6 4 2 7" xfId="3989" xr:uid="{89E5A239-7497-4448-B280-F28E0EC33345}"/>
    <cellStyle name="Note 6 4 3" xfId="5413" xr:uid="{7E098F83-650A-4089-BE93-658C1BA0B5DE}"/>
    <cellStyle name="Note 6 4 3 2" xfId="12431" xr:uid="{FDEBD5D6-168B-4504-A042-A34C38A45454}"/>
    <cellStyle name="Note 6 4 3 2 2" xfId="20759" xr:uid="{3B9A19FF-53E0-4168-B003-A4EA2EB7E08A}"/>
    <cellStyle name="Note 6 4 3 2 2 2" xfId="37841" xr:uid="{A0BBAC84-A8EF-408B-BD6E-1BA40F40C35F}"/>
    <cellStyle name="Note 6 4 3 2 3" xfId="29548" xr:uid="{F9329374-3492-477A-95F6-8AC940AC3968}"/>
    <cellStyle name="Note 6 4 3 3" xfId="7355" xr:uid="{4950CAFC-98C8-43F5-B2BC-8FFC3C388C8F}"/>
    <cellStyle name="Note 6 4 3 3 2" xfId="16223" xr:uid="{918801E9-B6AE-4596-B689-C85ECEEAFCC0}"/>
    <cellStyle name="Note 6 4 3 3 2 2" xfId="33305" xr:uid="{F62F4482-434D-4C56-A8B2-553954714CDF}"/>
    <cellStyle name="Note 6 4 3 3 3" xfId="24689" xr:uid="{A983BFD7-E56D-4DA7-869E-6B26294C70C9}"/>
    <cellStyle name="Note 6 4 3 4" xfId="14367" xr:uid="{400C7083-8464-4EF5-916F-20EA44C5CA80}"/>
    <cellStyle name="Note 6 4 3 4 2" xfId="31449" xr:uid="{D1A0790A-0C2C-4BC1-8800-9776DAC9E0C0}"/>
    <cellStyle name="Note 6 4 3 5" xfId="22800" xr:uid="{609D100A-D250-4765-AB1E-9B1CD6D7EF40}"/>
    <cellStyle name="Note 6 4 4" xfId="4616" xr:uid="{E423D306-A84C-4562-869E-72B8A90C88F9}"/>
    <cellStyle name="Note 6 4 4 2" xfId="11669" xr:uid="{1770E43B-3C08-4D7C-8585-9BB65949C590}"/>
    <cellStyle name="Note 6 4 4 2 2" xfId="19998" xr:uid="{416A97DE-E07F-4F3A-8758-C896E5FAFD50}"/>
    <cellStyle name="Note 6 4 4 2 2 2" xfId="37080" xr:uid="{A54BB0B1-608B-4DF7-83CB-4C682B7D29A6}"/>
    <cellStyle name="Note 6 4 4 2 3" xfId="28787" xr:uid="{4BF9BEA0-02EA-43C7-B3D1-339B4D3B81B8}"/>
    <cellStyle name="Note 6 4 4 3" xfId="13690" xr:uid="{DBFB5AD8-7226-489C-AD63-2FBBA3D5B54F}"/>
    <cellStyle name="Note 6 4 4 3 2" xfId="30772" xr:uid="{33F18E09-B6E9-48AE-888C-8D4DA49BC222}"/>
    <cellStyle name="Note 6 4 4 4" xfId="22105" xr:uid="{3C9EEF40-0C3B-4BBA-A90B-075D49103835}"/>
    <cellStyle name="Note 6 4 5" xfId="6318" xr:uid="{9E65990D-E474-431D-87BE-55EFBF6F7D02}"/>
    <cellStyle name="Note 6 4 5 2" xfId="15238" xr:uid="{12E64038-E4BE-4B90-971A-21B3E4DEB896}"/>
    <cellStyle name="Note 6 4 5 2 2" xfId="32320" xr:uid="{2D4CDE61-47CE-45B4-8CF8-B2B1DC3AEF4F}"/>
    <cellStyle name="Note 6 4 5 3" xfId="23681" xr:uid="{DA3B4231-2292-49ED-A781-FEF6B247D86F}"/>
    <cellStyle name="Note 6 4 6" xfId="13111" xr:uid="{175E86D8-BD3F-4B55-8AC7-FEB8C991186F}"/>
    <cellStyle name="Note 6 4 6 2" xfId="30193" xr:uid="{08D7D8A5-675A-4342-8931-A4F6C4EE3AB3}"/>
    <cellStyle name="Note 6 4 7" xfId="21532" xr:uid="{CEE6D5EB-CEA3-4F2B-BFE2-E6DFA2CDF37D}"/>
    <cellStyle name="Note 6 4 8" xfId="3684" xr:uid="{5527DA94-B3C9-4FEA-A127-4594E9E7A807}"/>
    <cellStyle name="Note 6 4 9" xfId="2926" xr:uid="{EB8336E8-05D4-4ED8-A0C5-20C64AF88AE0}"/>
    <cellStyle name="Note 6 5" xfId="3095" xr:uid="{5E58A7EC-0EA3-4594-8CBC-5D3D95F35973}"/>
    <cellStyle name="Note 6 5 2" xfId="5578" xr:uid="{643D9083-2008-4E0E-8F3F-152921681C69}"/>
    <cellStyle name="Note 6 5 2 2" xfId="12594" xr:uid="{D40F7289-3778-46E1-A227-182B11644888}"/>
    <cellStyle name="Note 6 5 2 2 2" xfId="20922" xr:uid="{D6374396-858D-477C-A778-0B480A0F597D}"/>
    <cellStyle name="Note 6 5 2 2 2 2" xfId="38004" xr:uid="{DFF7660D-E28A-470E-8270-4F60EDF259F6}"/>
    <cellStyle name="Note 6 5 2 2 3" xfId="29711" xr:uid="{2AED43C5-88DD-4982-AD8F-BAA8AE5198D4}"/>
    <cellStyle name="Note 6 5 2 3" xfId="11036" xr:uid="{51FDBE0A-7858-47CC-9BDE-57D6DCAB5766}"/>
    <cellStyle name="Note 6 5 2 3 2" xfId="19400" xr:uid="{CAEBFAF1-C04F-42F4-8CA4-EA20866BBA6E}"/>
    <cellStyle name="Note 6 5 2 3 2 2" xfId="36482" xr:uid="{421481D6-6C15-42BB-AB1F-447C4380EDA2}"/>
    <cellStyle name="Note 6 5 2 3 3" xfId="28189" xr:uid="{52294605-58AB-4D2B-93B4-E612E43C2D12}"/>
    <cellStyle name="Note 6 5 2 4" xfId="14528" xr:uid="{422BE606-03F3-455F-8D40-BA0D4049CB59}"/>
    <cellStyle name="Note 6 5 2 4 2" xfId="31610" xr:uid="{CB2344E8-64C5-4B07-97FF-6FC2923DC663}"/>
    <cellStyle name="Note 6 5 2 5" xfId="22961" xr:uid="{03F49A6C-601F-4BF5-A755-832A06E66816}"/>
    <cellStyle name="Note 6 5 3" xfId="11832" xr:uid="{9FA84804-D258-4315-A184-C2BE102B317E}"/>
    <cellStyle name="Note 6 5 3 2" xfId="20161" xr:uid="{8AAE6C85-E178-44BE-ACCD-0041835C0559}"/>
    <cellStyle name="Note 6 5 3 2 2" xfId="37243" xr:uid="{9F53386B-B1DE-4BD4-8EC9-064F2ABFB136}"/>
    <cellStyle name="Note 6 5 3 3" xfId="28950" xr:uid="{66D74D7F-479D-43A1-B225-B3E469C34C90}"/>
    <cellStyle name="Note 6 5 4" xfId="6479" xr:uid="{AEC2DD31-4877-40A3-9B04-74F72AB30FB3}"/>
    <cellStyle name="Note 6 5 4 2" xfId="15399" xr:uid="{F82E4E97-FD47-46D9-ACBD-FDC8655C06E4}"/>
    <cellStyle name="Note 6 5 4 2 2" xfId="32481" xr:uid="{091E1657-CEA5-4BE2-B95A-006E94DA893A}"/>
    <cellStyle name="Note 6 5 4 3" xfId="23842" xr:uid="{69CF186C-2272-474E-B37F-F371FFB1B760}"/>
    <cellStyle name="Note 6 5 5" xfId="13274" xr:uid="{268BA066-77FA-4104-A16A-E2F71FE7C75D}"/>
    <cellStyle name="Note 6 5 5 2" xfId="30356" xr:uid="{03019719-0C11-46DC-90A5-99D0A3AA08C8}"/>
    <cellStyle name="Note 6 5 6" xfId="21695" xr:uid="{9BAB7D64-7D57-4685-B413-ABF319423AD6}"/>
    <cellStyle name="Note 6 5 7" xfId="3847" xr:uid="{1C21D401-ECF4-4A8E-BCED-F7E478126857}"/>
    <cellStyle name="Note 6 6" xfId="5176" xr:uid="{6EFE9ED1-2F08-4EDF-BF4F-A0995946DD46}"/>
    <cellStyle name="Note 6 6 2" xfId="10882" xr:uid="{C0BFB83F-3311-4458-A9EA-C9F4064D0349}"/>
    <cellStyle name="Note 6 6 2 2" xfId="12289" xr:uid="{7C0F832D-3DCB-4330-B252-451619696E5F}"/>
    <cellStyle name="Note 6 6 2 2 2" xfId="20617" xr:uid="{3A807275-048A-4EF0-8839-D165B7D2BB7B}"/>
    <cellStyle name="Note 6 6 2 2 2 2" xfId="37699" xr:uid="{9972D2B0-F45F-4FA6-8168-95D985E3C84E}"/>
    <cellStyle name="Note 6 6 2 2 3" xfId="29406" xr:uid="{CD8CA9BF-D808-4E16-A756-59DB0B3803D4}"/>
    <cellStyle name="Note 6 6 2 3" xfId="19246" xr:uid="{C11F7E73-D06A-4F36-93FB-5F4D46C107B1}"/>
    <cellStyle name="Note 6 6 2 3 2" xfId="36328" xr:uid="{43EE98E4-85C2-4E95-8703-233617F17457}"/>
    <cellStyle name="Note 6 6 2 4" xfId="28035" xr:uid="{7A638B04-44A2-47C3-8162-206E73E60E6C}"/>
    <cellStyle name="Note 6 6 3" xfId="11527" xr:uid="{88314949-90C2-424D-BF4E-64EB6B391E8C}"/>
    <cellStyle name="Note 6 6 3 2" xfId="19856" xr:uid="{148D8284-697B-499C-8431-9597E05901FE}"/>
    <cellStyle name="Note 6 6 3 2 2" xfId="36938" xr:uid="{1E42FEEA-297D-4AD4-A800-D91E652F8CDA}"/>
    <cellStyle name="Note 6 6 3 3" xfId="28645" xr:uid="{4BED13B6-F9E6-49D9-9B1E-250C4FD1BA4B}"/>
    <cellStyle name="Note 6 6 4" xfId="7209" xr:uid="{F8A61C78-25E4-4920-8BBF-C4D8DCBC9471}"/>
    <cellStyle name="Note 6 6 4 2" xfId="16080" xr:uid="{ECC1E001-4281-446F-A0E8-AB4BD3B7DEB5}"/>
    <cellStyle name="Note 6 6 4 2 2" xfId="33162" xr:uid="{7D2836D0-2F3E-48EB-AB60-0D2FDC5B3290}"/>
    <cellStyle name="Note 6 6 4 3" xfId="24543" xr:uid="{A320C32A-9FD0-463F-8730-7DEC3944DAA4}"/>
    <cellStyle name="Note 6 6 5" xfId="14138" xr:uid="{E6D3E160-B28A-47A3-A882-BA8D5CC29ADB}"/>
    <cellStyle name="Note 6 6 5 2" xfId="31220" xr:uid="{0D5BA445-1E3F-45BC-BFDB-7CEFF8228676}"/>
    <cellStyle name="Note 6 6 6" xfId="22567" xr:uid="{2BB72B9C-9CD5-48C2-97A3-ED6814F58A1F}"/>
    <cellStyle name="Note 6 7" xfId="4124" xr:uid="{9D84C7C9-67E4-41F5-A59C-17C52B2F2547}"/>
    <cellStyle name="Note 6 7 2" xfId="6835" xr:uid="{C2E9C428-E132-4535-97B0-0DBA38B30D51}"/>
    <cellStyle name="Note 6 7 2 2" xfId="8820" xr:uid="{B2A08D46-AB53-48ED-BA91-E4CBF305C56C}"/>
    <cellStyle name="Note 6 7 2 2 2" xfId="17535" xr:uid="{FF3170C2-712F-4723-AAD2-7E8FCD0239D8}"/>
    <cellStyle name="Note 6 7 2 2 2 2" xfId="34617" xr:uid="{B77F436C-0B2F-4076-8056-EFA64C021BF4}"/>
    <cellStyle name="Note 6 7 2 2 3" xfId="26104" xr:uid="{40160C1A-F070-4170-AEDD-F8FB24A6E41B}"/>
    <cellStyle name="Note 6 7 2 3" xfId="12144" xr:uid="{5FAA6496-3697-4606-AACA-CC8A78B1A2AE}"/>
    <cellStyle name="Note 6 7 2 3 2" xfId="20472" xr:uid="{76068EB3-D969-44F7-A2A0-3D0092B73071}"/>
    <cellStyle name="Note 6 7 2 3 2 2" xfId="37554" xr:uid="{A5387656-CFD2-4A0B-B8D6-E31B0CA3036C}"/>
    <cellStyle name="Note 6 7 2 3 3" xfId="29261" xr:uid="{F780F3DB-AA07-4CCF-AB3D-5C27D5E7D663}"/>
    <cellStyle name="Note 6 7 2 4" xfId="15738" xr:uid="{9B1E4941-77C5-4A3E-8DEC-EE78F2DD2831}"/>
    <cellStyle name="Note 6 7 2 4 2" xfId="32820" xr:uid="{E14345B7-016C-4AA0-A4FB-7B6E55A18D0E}"/>
    <cellStyle name="Note 6 7 2 5" xfId="24190" xr:uid="{C040C61D-1B0B-4600-B73B-EF3A502D31DF}"/>
    <cellStyle name="Note 6 7 3" xfId="6863" xr:uid="{AB2BC7A1-45BA-4697-92A6-B0FC45320FD4}"/>
    <cellStyle name="Note 6 7 3 2" xfId="8848" xr:uid="{516F3CE5-9356-4A1E-842D-747F8FAA21FF}"/>
    <cellStyle name="Note 6 7 3 2 2" xfId="17563" xr:uid="{0371D5E4-6EFF-4216-9F26-BE07C18CE357}"/>
    <cellStyle name="Note 6 7 3 2 2 2" xfId="34645" xr:uid="{4A55D86D-1BD5-46E3-A407-ED9B6639E516}"/>
    <cellStyle name="Note 6 7 3 2 3" xfId="26131" xr:uid="{F79CC245-444E-4CB8-BBEB-0F828E62FE5F}"/>
    <cellStyle name="Note 6 7 3 3" xfId="15764" xr:uid="{7ABC8E1F-BE26-462B-9F9C-1D342BB46A8B}"/>
    <cellStyle name="Note 6 7 3 3 2" xfId="32846" xr:uid="{3E2BE2DC-9A4C-4378-8625-8F5C54D65BF8}"/>
    <cellStyle name="Note 6 7 3 4" xfId="24214" xr:uid="{FB736C86-A35A-465D-BE61-EDA7CC3548D0}"/>
    <cellStyle name="Note 6 7 4" xfId="8653" xr:uid="{6737050C-DE22-46C0-B2E9-A4303BB2062E}"/>
    <cellStyle name="Note 6 7 4 2" xfId="17374" xr:uid="{02C96650-9126-42AF-AE78-E42B5669B7AD}"/>
    <cellStyle name="Note 6 7 4 2 2" xfId="34456" xr:uid="{8536C9CF-1852-4A31-A39A-81C03EA6B63B}"/>
    <cellStyle name="Note 6 7 4 3" xfId="25939" xr:uid="{475593C5-F6AB-4F3D-B9E1-EAE98CF5C8BD}"/>
    <cellStyle name="Note 6 7 5" xfId="10711" xr:uid="{D644101A-D9B9-47C7-8B4F-287807004300}"/>
    <cellStyle name="Note 6 7 5 2" xfId="19102" xr:uid="{609C3B49-22FF-48BA-8FC7-9F3895FCE1AC}"/>
    <cellStyle name="Note 6 7 5 2 2" xfId="36184" xr:uid="{8447CF16-729F-4832-B46C-2CB50B1CA962}"/>
    <cellStyle name="Note 6 7 5 3" xfId="27891" xr:uid="{93C5974C-A59E-4C91-987A-03EAF68A168B}"/>
    <cellStyle name="Note 6 7 6" xfId="6696" xr:uid="{84F1022E-D3BF-4992-A43E-0C7BB090CC33}"/>
    <cellStyle name="Note 6 7 6 2" xfId="15613" xr:uid="{788824D6-8F29-4451-A163-0A86E4DD0FF3}"/>
    <cellStyle name="Note 6 7 6 2 2" xfId="32695" xr:uid="{12239AE1-7AEC-4830-AC62-043B23300A3B}"/>
    <cellStyle name="Note 6 7 6 3" xfId="24058" xr:uid="{57EF550A-79D3-42A1-9A9E-6F563E58D9EC}"/>
    <cellStyle name="Note 6 7 7" xfId="13455" xr:uid="{648D312D-A82F-4E4C-9C1F-B1B84D964DB0}"/>
    <cellStyle name="Note 6 7 7 2" xfId="30537" xr:uid="{5BDC2517-A3F6-4910-B8A0-B2DFCE6FF0D6}"/>
    <cellStyle name="Note 6 7 8" xfId="21881" xr:uid="{A709BCA2-2814-42E8-8F2A-68CB74C1CFE1}"/>
    <cellStyle name="Note 6 8" xfId="5742" xr:uid="{3A801A4D-7225-4C4A-A9BB-E3B794F2014F}"/>
    <cellStyle name="Note 6 8 2" xfId="9280" xr:uid="{BE0525B3-F5C1-4298-9B13-3C6F3BD79ECE}"/>
    <cellStyle name="Note 6 8 2 2" xfId="17977" xr:uid="{3CBCA594-9ACE-4D85-8E09-87846DC6F3C0}"/>
    <cellStyle name="Note 6 8 2 2 2" xfId="35059" xr:uid="{8C142C07-7DAB-46F8-A3A5-39A21E76D44F}"/>
    <cellStyle name="Note 6 8 2 3" xfId="26560" xr:uid="{17B02709-653C-4DAA-9285-1603CF3644DC}"/>
    <cellStyle name="Note 6 8 3" xfId="11362" xr:uid="{15546F75-B9D2-492A-A168-420F37964A2C}"/>
    <cellStyle name="Note 6 8 3 2" xfId="19711" xr:uid="{F89FAAB3-BFC9-4B80-970B-0B328DB10CA2}"/>
    <cellStyle name="Note 6 8 3 2 2" xfId="36793" xr:uid="{41852B86-BB5C-4A53-9C81-97C87A4B3A42}"/>
    <cellStyle name="Note 6 8 3 3" xfId="28500" xr:uid="{2103A8CD-0ACE-4862-AE63-48FB8104FE46}"/>
    <cellStyle name="Note 6 8 4" xfId="14691" xr:uid="{ECC55368-79D6-4B96-BA32-223872F7F993}"/>
    <cellStyle name="Note 6 8 4 2" xfId="31773" xr:uid="{40E23E7A-3773-4C69-8895-2CB63FB617D7}"/>
    <cellStyle name="Note 6 8 5" xfId="23124" xr:uid="{547C8683-79F4-4B91-BF15-52F0C3A7C9AF}"/>
    <cellStyle name="Note 6 9" xfId="6775" xr:uid="{DE10C77A-99CC-43B0-91C1-8BD3AC784570}"/>
    <cellStyle name="Note 6 9 2" xfId="7958" xr:uid="{C853E15C-F2ED-4294-A503-68220AB2746C}"/>
    <cellStyle name="Note 6 9 2 2" xfId="9865" xr:uid="{F2E80E54-0A64-46E6-8209-AEF03FFE59B1}"/>
    <cellStyle name="Note 6 9 2 2 2" xfId="18502" xr:uid="{2037A9E9-0178-4BD6-86D3-4C79B0AE765B}"/>
    <cellStyle name="Note 6 9 2 2 2 2" xfId="35584" xr:uid="{709E32ED-3781-44C5-8F99-A671358BAADF}"/>
    <cellStyle name="Note 6 9 2 2 3" xfId="27140" xr:uid="{C8485315-8584-44B6-A22B-0D5EAEE0754D}"/>
    <cellStyle name="Note 6 9 2 3" xfId="16743" xr:uid="{28432E8F-6061-4412-A955-514032B1C820}"/>
    <cellStyle name="Note 6 9 2 3 2" xfId="33825" xr:uid="{30197372-5EE3-47C8-8F34-D3383D366A7C}"/>
    <cellStyle name="Note 6 9 2 4" xfId="25267" xr:uid="{79E9371F-C40A-42DB-A628-3806D4CAA317}"/>
    <cellStyle name="Note 6 9 3" xfId="8745" xr:uid="{0AF07980-A1C7-4AA5-B8C9-39CF4C6A186E}"/>
    <cellStyle name="Note 6 9 3 2" xfId="17462" xr:uid="{5B1BB174-6113-43E1-9AE1-C0EC461DBB6B}"/>
    <cellStyle name="Note 6 9 3 2 2" xfId="34544" xr:uid="{625F8CB8-A77F-4AA5-9211-AEFB9B86632A}"/>
    <cellStyle name="Note 6 9 3 3" xfId="26030" xr:uid="{63F3C13E-EF05-4729-9063-F1E059293769}"/>
    <cellStyle name="Note 6 9 4" xfId="15685" xr:uid="{16BEF9BC-475C-4118-B97A-02368A69E909}"/>
    <cellStyle name="Note 6 9 4 2" xfId="32767" xr:uid="{79A84F8D-72B3-4898-96F3-0DEA50D2E25C}"/>
    <cellStyle name="Note 6 9 5" xfId="24134" xr:uid="{0C77DC6F-C914-4D4B-A383-DAC1F60BA68F}"/>
    <cellStyle name="Note 7" xfId="2414" xr:uid="{A027638A-298D-4249-BD86-15B962C4AA45}"/>
    <cellStyle name="Note 7 2" xfId="4713" xr:uid="{7E4C1F57-D152-42E0-93E7-C05775D2F220}"/>
    <cellStyle name="Note 7 2 2" xfId="4169" xr:uid="{6AF72C15-F6D5-4789-BBB7-E37CBBB05A1D}"/>
    <cellStyle name="Note 7 2 2 2" xfId="7855" xr:uid="{8D22329B-450A-4B9C-96DD-A1AF11334BFF}"/>
    <cellStyle name="Note 7 2 2 2 2" xfId="9766" xr:uid="{66E0BEC9-BAA6-4A4D-9BA8-E3EFC76285C9}"/>
    <cellStyle name="Note 7 2 2 2 2 2" xfId="18417" xr:uid="{0AFA3BEB-346C-4066-8548-E92EE687C31D}"/>
    <cellStyle name="Note 7 2 2 2 2 2 2" xfId="35499" xr:uid="{726C8903-82CD-40E8-BE9B-A80BDB785753}"/>
    <cellStyle name="Note 7 2 2 2 2 3" xfId="27044" xr:uid="{43C498AC-4551-4D55-945A-78C3F8794973}"/>
    <cellStyle name="Note 7 2 2 2 3" xfId="16657" xr:uid="{94010317-841C-4630-A909-B89E799E25CA}"/>
    <cellStyle name="Note 7 2 2 2 3 2" xfId="33739" xr:uid="{412DE0FF-2687-411D-8543-A1A353E6E2C6}"/>
    <cellStyle name="Note 7 2 2 2 4" xfId="25168" xr:uid="{FE61B57E-06B1-4F94-999B-E72CE693950F}"/>
    <cellStyle name="Note 7 2 2 3" xfId="8398" xr:uid="{CAA6661F-C3ED-49F4-A75D-FB188AA9E479}"/>
    <cellStyle name="Note 7 2 2 3 2" xfId="10299" xr:uid="{2DFBA608-760D-418F-88DE-7FCC4EC165DF}"/>
    <cellStyle name="Note 7 2 2 3 2 2" xfId="18907" xr:uid="{702D1C74-A7D3-4E89-B89D-0D2ED70F0D4C}"/>
    <cellStyle name="Note 7 2 2 3 2 2 2" xfId="35989" xr:uid="{A8167441-2F82-4DBE-AB84-3ED2B3E7BC86}"/>
    <cellStyle name="Note 7 2 2 3 2 3" xfId="27568" xr:uid="{C96AF026-1E13-4E27-BF51-775F69ABC611}"/>
    <cellStyle name="Note 7 2 2 3 3" xfId="17152" xr:uid="{CC4AD1D7-813C-4CDE-AD25-749AA6D8ADA2}"/>
    <cellStyle name="Note 7 2 2 3 3 2" xfId="34234" xr:uid="{F4DCFBC3-B029-43C9-8A57-6B25BD993AFE}"/>
    <cellStyle name="Note 7 2 2 3 4" xfId="25705" xr:uid="{93350534-D5F8-40A9-A3E7-DD124156AF40}"/>
    <cellStyle name="Note 7 2 2 4" xfId="9617" xr:uid="{7F8FED72-7B33-4E39-B227-981066B2768A}"/>
    <cellStyle name="Note 7 2 2 4 2" xfId="18294" xr:uid="{63ACCE8F-ADE0-4F89-B08F-354783FA3DF7}"/>
    <cellStyle name="Note 7 2 2 4 2 2" xfId="35376" xr:uid="{43F1FA00-A6FB-4011-9F51-0C410DC985EC}"/>
    <cellStyle name="Note 7 2 2 4 3" xfId="26895" xr:uid="{D569941D-4653-4658-B997-84DE4030596B}"/>
    <cellStyle name="Note 7 2 2 5" xfId="13466" xr:uid="{1BC6295C-1C96-4AE9-A508-1A930AC6828A}"/>
    <cellStyle name="Note 7 2 2 5 2" xfId="30548" xr:uid="{C6779A6B-A086-4BEB-9234-485D240FB7CE}"/>
    <cellStyle name="Note 7 2 2 6" xfId="21894" xr:uid="{D95C20FC-63F6-44B1-A258-23F83BA09839}"/>
    <cellStyle name="Note 7 2 3" xfId="6904" xr:uid="{6CD0E20A-F733-4013-A3D0-557C931CAE48}"/>
    <cellStyle name="Note 7 2 3 2" xfId="8899" xr:uid="{25FEB17C-3241-40A4-A067-EDC05C862361}"/>
    <cellStyle name="Note 7 2 3 2 2" xfId="17613" xr:uid="{9251EE91-A402-4ACF-900B-7BC3B5EBCD6D}"/>
    <cellStyle name="Note 7 2 3 2 2 2" xfId="34695" xr:uid="{7B36A945-3749-4071-BA5B-65E1C588ABFE}"/>
    <cellStyle name="Note 7 2 3 2 3" xfId="26182" xr:uid="{9EAA6151-95DF-4E44-82E3-6950064A55F0}"/>
    <cellStyle name="Note 7 2 3 3" xfId="15800" xr:uid="{32F7A007-D277-4515-843E-60BAD90BB747}"/>
    <cellStyle name="Note 7 2 3 3 2" xfId="32882" xr:uid="{2E0B68CB-6BAC-4792-940A-443629D2A815}"/>
    <cellStyle name="Note 7 2 3 4" xfId="24251" xr:uid="{5EB81ED5-54AC-4998-B465-63DCD4899440}"/>
    <cellStyle name="Note 7 2 4" xfId="8077" xr:uid="{03CCC8CD-2FB5-43AA-AD06-940BD209C114}"/>
    <cellStyle name="Note 7 2 4 2" xfId="9980" xr:uid="{B0544814-235E-4AEB-9FF1-B61220C863AE}"/>
    <cellStyle name="Note 7 2 4 2 2" xfId="18614" xr:uid="{89D4C15C-7702-477C-B08C-E7FAD37268F0}"/>
    <cellStyle name="Note 7 2 4 2 2 2" xfId="35696" xr:uid="{5C52FBEF-7B61-4F00-8BEE-C8059BCB1E19}"/>
    <cellStyle name="Note 7 2 4 2 3" xfId="27249" xr:uid="{7A4A7E6D-1D1C-4E4E-8228-DF8F55891CA6}"/>
    <cellStyle name="Note 7 2 4 3" xfId="16859" xr:uid="{2C3AB2DC-084F-49EA-86C6-B16D43E4056E}"/>
    <cellStyle name="Note 7 2 4 3 2" xfId="33941" xr:uid="{945648B6-022A-4189-B77D-B9445FB0A529}"/>
    <cellStyle name="Note 7 2 4 4" xfId="25386" xr:uid="{8293ADDE-A61D-483D-A7AE-131CB6D22AB4}"/>
    <cellStyle name="Note 7 2 5" xfId="9051" xr:uid="{824A3E3B-9489-4286-8904-E28847FA7398}"/>
    <cellStyle name="Note 7 2 5 2" xfId="17764" xr:uid="{6A7AA50A-6F6B-498F-8113-FF02DF6BBD0C}"/>
    <cellStyle name="Note 7 2 5 2 2" xfId="34846" xr:uid="{B110F5EB-6B8C-4DBC-80F2-96F6CD08C7F4}"/>
    <cellStyle name="Note 7 2 5 3" xfId="26332" xr:uid="{41176025-BCD0-46C3-94C0-ECC0B6AF26CE}"/>
    <cellStyle name="Note 7 2 6" xfId="13798" xr:uid="{D397F8EA-DD8A-4D5C-9720-1FDC5A75456E}"/>
    <cellStyle name="Note 7 2 6 2" xfId="30880" xr:uid="{899015E2-1AED-4C60-93BC-7FF48A6D237D}"/>
    <cellStyle name="Note 7 2 7" xfId="22214" xr:uid="{86B56D82-C9B4-4BB7-BC6A-1CE78E80CE39}"/>
    <cellStyle name="Note 7 3" xfId="5180" xr:uid="{CE82228C-E027-4CB2-A4E6-5135B6543A69}"/>
    <cellStyle name="Note 7 3 2" xfId="5864" xr:uid="{6FC9FE0C-B1CF-4BE0-B0E0-7B4FF6F41E95}"/>
    <cellStyle name="Note 7 3 2 2" xfId="8834" xr:uid="{250F149D-E32F-4897-925C-475A064867C0}"/>
    <cellStyle name="Note 7 3 2 2 2" xfId="17549" xr:uid="{4BA08ED7-A89E-471E-997F-EC7DC932780C}"/>
    <cellStyle name="Note 7 3 2 2 2 2" xfId="34631" xr:uid="{6B821AF4-B3B1-4430-9E36-D38EB148BD5C}"/>
    <cellStyle name="Note 7 3 2 2 3" xfId="26117" xr:uid="{4A559173-74C4-4E67-9F30-C58D154A6B5F}"/>
    <cellStyle name="Note 7 3 2 3" xfId="14796" xr:uid="{F92E1714-8358-4CE8-AC1B-259C40F01568}"/>
    <cellStyle name="Note 7 3 2 3 2" xfId="31878" xr:uid="{9DD4937A-F61D-47F5-99D1-6576A7941FC1}"/>
    <cellStyle name="Note 7 3 2 4" xfId="23236" xr:uid="{A0C58572-A42F-4E09-9489-8B05C5385C3F}"/>
    <cellStyle name="Note 7 3 3" xfId="8157" xr:uid="{4076EF90-AEB1-47D4-AF8A-8E6EB7C0F906}"/>
    <cellStyle name="Note 7 3 3 2" xfId="10060" xr:uid="{3287437E-F340-44EF-80F3-6D3FB06D10E1}"/>
    <cellStyle name="Note 7 3 3 2 2" xfId="18684" xr:uid="{DC4BB3BE-073F-43C4-AFE5-0F1C0E4FD70D}"/>
    <cellStyle name="Note 7 3 3 2 2 2" xfId="35766" xr:uid="{D485179A-9E27-41AA-A50D-D0A1C91B1381}"/>
    <cellStyle name="Note 7 3 3 2 3" xfId="27329" xr:uid="{E97CF448-79B4-418E-A666-C0A9EDD4DC28}"/>
    <cellStyle name="Note 7 3 3 3" xfId="16929" xr:uid="{669B6F24-12E0-4246-88C5-15E2C10E9631}"/>
    <cellStyle name="Note 7 3 3 3 2" xfId="34011" xr:uid="{F3BEE5A6-29C0-41A2-8AFE-29D2CF61F7E5}"/>
    <cellStyle name="Note 7 3 3 4" xfId="25466" xr:uid="{7ED3D48A-7698-4B21-8CD1-B0DB2515B081}"/>
    <cellStyle name="Note 7 3 4" xfId="9148" xr:uid="{7C156EEE-790A-49F4-B218-DE2592EB5A33}"/>
    <cellStyle name="Note 7 3 4 2" xfId="17849" xr:uid="{C6D1BFF4-2A44-4E34-856C-98D5ED2CB8DE}"/>
    <cellStyle name="Note 7 3 4 2 2" xfId="34931" xr:uid="{2A8909B1-1629-4EA9-B30E-CCF5413A773B}"/>
    <cellStyle name="Note 7 3 4 3" xfId="26428" xr:uid="{59805E1E-223F-4AC1-A8AE-D69307A07BCE}"/>
    <cellStyle name="Note 7 3 5" xfId="14142" xr:uid="{A4AF4852-03A2-48C8-AAAC-D6BD3862B644}"/>
    <cellStyle name="Note 7 3 5 2" xfId="31224" xr:uid="{DC2B7FBA-1A7E-4800-B810-40772FF41D40}"/>
    <cellStyle name="Note 7 3 6" xfId="22571" xr:uid="{3A2DA13A-F5F4-4C87-96A5-2A6EA36A2974}"/>
    <cellStyle name="Note 7 4" xfId="6669" xr:uid="{682F2540-9508-4A66-B500-0065E9BD305E}"/>
    <cellStyle name="Note 7 4 2" xfId="8621" xr:uid="{D0510729-B47C-4965-82DF-29065045D071}"/>
    <cellStyle name="Note 7 4 2 2" xfId="17345" xr:uid="{17F96318-1988-4BC6-AC49-1B6CCD334DBD}"/>
    <cellStyle name="Note 7 4 2 2 2" xfId="34427" xr:uid="{1E774976-3C67-43E6-A54D-C4DAE7C9796C}"/>
    <cellStyle name="Note 7 4 2 3" xfId="25910" xr:uid="{E016021A-A7AE-47FD-80CA-74E5E3662760}"/>
    <cellStyle name="Note 7 4 3" xfId="15587" xr:uid="{3E5DE147-D336-4D5B-AAAE-75D45569D2EC}"/>
    <cellStyle name="Note 7 4 3 2" xfId="32669" xr:uid="{332491E0-93FA-4216-9BC2-63BF9B59497A}"/>
    <cellStyle name="Note 7 4 4" xfId="24031" xr:uid="{AE8DD2FA-2A89-448D-8480-1FDD44890B66}"/>
    <cellStyle name="Note 7 5" xfId="6808" xr:uid="{5C6E9A6B-94DF-485F-B96E-9199213E348A}"/>
    <cellStyle name="Note 7 5 2" xfId="6706" xr:uid="{EA189AB8-E19B-4ABB-86ED-1AF57705DBFE}"/>
    <cellStyle name="Note 7 5 2 2" xfId="8664" xr:uid="{10D9D640-8447-4FC3-9993-31BB174F9550}"/>
    <cellStyle name="Note 7 5 2 2 2" xfId="17385" xr:uid="{52971281-8164-4F86-A660-3879D423CBEC}"/>
    <cellStyle name="Note 7 5 2 2 2 2" xfId="34467" xr:uid="{D43D9C30-2E65-498D-977C-B5E002FA0E78}"/>
    <cellStyle name="Note 7 5 2 2 3" xfId="25950" xr:uid="{913D2211-A7AB-4845-BE8B-46BCF31A6E37}"/>
    <cellStyle name="Note 7 5 2 3" xfId="15622" xr:uid="{073CAE07-53FA-4D91-BDDB-94A6CCAF1CA5}"/>
    <cellStyle name="Note 7 5 2 3 2" xfId="32704" xr:uid="{88522A2D-26B1-4F5C-B9CE-30197F0AF41E}"/>
    <cellStyle name="Note 7 5 2 4" xfId="24067" xr:uid="{6F763365-C7AC-4E7E-B811-E54398785576}"/>
    <cellStyle name="Note 7 5 3" xfId="8787" xr:uid="{9A293E2A-16C4-4153-B82C-7D3A6550410C}"/>
    <cellStyle name="Note 7 5 3 2" xfId="17504" xr:uid="{C58548D5-09BB-468C-BAB4-0D796996A3A5}"/>
    <cellStyle name="Note 7 5 3 2 2" xfId="34586" xr:uid="{8243256A-A832-45A7-B62A-DB88F9D471D9}"/>
    <cellStyle name="Note 7 5 3 3" xfId="26071" xr:uid="{179D642D-48BF-4F8C-8BE9-61030665C598}"/>
    <cellStyle name="Note 7 5 4" xfId="15717" xr:uid="{D0B2B476-8655-4331-9E57-DC7C8DB770DD}"/>
    <cellStyle name="Note 7 5 4 2" xfId="32799" xr:uid="{E0C85075-D936-425C-8B02-C5724F74C4B8}"/>
    <cellStyle name="Note 7 5 5" xfId="24166" xr:uid="{2D489B9F-1659-4E79-8487-4507FCADB6C0}"/>
    <cellStyle name="Note 7 6" xfId="7945" xr:uid="{81400DDC-E0FA-4106-83C2-F93C3C39DC11}"/>
    <cellStyle name="Note 7 6 2" xfId="9852" xr:uid="{059D82EE-8AD4-4867-A84E-2117BC8105CE}"/>
    <cellStyle name="Note 7 6 2 2" xfId="18489" xr:uid="{F658C105-A71E-48F2-B52B-D0B72B8A2565}"/>
    <cellStyle name="Note 7 6 2 2 2" xfId="35571" xr:uid="{5502F52A-B320-497A-9E9B-BE5E9238DDA4}"/>
    <cellStyle name="Note 7 6 2 3" xfId="27127" xr:uid="{89C475C9-D13D-4845-AE21-EE1FF1817940}"/>
    <cellStyle name="Note 7 6 3" xfId="16730" xr:uid="{F9293D3C-4B17-4A15-8562-8AE511387957}"/>
    <cellStyle name="Note 7 6 3 2" xfId="33812" xr:uid="{39B3A91D-071B-4A60-9A80-18F4E309A1C4}"/>
    <cellStyle name="Note 7 6 4" xfId="25254" xr:uid="{BD37B2AF-B6FF-4639-981B-FD3F59F601BE}"/>
    <cellStyle name="Note 7 7" xfId="8497" xr:uid="{A4B41B2B-A463-4B49-A152-980E4CF69343}"/>
    <cellStyle name="Note 7 7 2" xfId="17231" xr:uid="{118BAE34-74F4-427D-A2FC-69C8EDE9711E}"/>
    <cellStyle name="Note 7 7 2 2" xfId="34313" xr:uid="{35FF7C97-7519-47B9-99B2-590EDC23242A}"/>
    <cellStyle name="Note 7 7 3" xfId="25797" xr:uid="{05E36480-E6E9-403E-8A8C-EF14D171A223}"/>
    <cellStyle name="Note 7 8" xfId="10428" xr:uid="{F6CB9962-37A7-45CD-8BD2-187AF34C2093}"/>
    <cellStyle name="Note 7 8 2" xfId="27653" xr:uid="{DC63A997-5424-46A8-8CD3-2BBCFC6EB1EF}"/>
    <cellStyle name="Note 7 9" xfId="21308" xr:uid="{E8E55484-C75A-4F4B-86AD-98A7EC8D94DD}"/>
    <cellStyle name="Note 8" xfId="2415" xr:uid="{29B213C6-CCD8-43EA-9BE3-6E959550E32B}"/>
    <cellStyle name="Note 8 2" xfId="4714" xr:uid="{A2ABFD51-6899-4865-A233-EEB024291FD1}"/>
    <cellStyle name="Note 8 2 2" xfId="5769" xr:uid="{2B002006-FBA2-40D0-8DBC-D86963ECC339}"/>
    <cellStyle name="Note 8 2 2 2" xfId="7856" xr:uid="{C2D21528-6663-4DEB-90AD-0C7FAAE92C54}"/>
    <cellStyle name="Note 8 2 2 2 2" xfId="9767" xr:uid="{94744CD5-281F-4C54-AAB9-9BD36A70E0F9}"/>
    <cellStyle name="Note 8 2 2 2 2 2" xfId="18418" xr:uid="{38DE738D-999D-4EA9-A971-A9FA33084D3F}"/>
    <cellStyle name="Note 8 2 2 2 2 2 2" xfId="35500" xr:uid="{DCB79106-C9A5-4A71-BC42-2746CDB6AD0B}"/>
    <cellStyle name="Note 8 2 2 2 2 3" xfId="27045" xr:uid="{4EAE02D4-B2EA-4C88-97A4-51BC7C25B914}"/>
    <cellStyle name="Note 8 2 2 2 3" xfId="16658" xr:uid="{B05FB4E8-477E-4035-8DB9-089C5EF45FEB}"/>
    <cellStyle name="Note 8 2 2 2 3 2" xfId="33740" xr:uid="{53224B9E-93CE-4B20-B115-41299F186FBE}"/>
    <cellStyle name="Note 8 2 2 2 4" xfId="25169" xr:uid="{67E20559-A653-4353-B69E-9B1FEC8B87E8}"/>
    <cellStyle name="Note 8 2 2 3" xfId="8399" xr:uid="{4B930CAE-0490-43F6-87BD-AE0036B2F376}"/>
    <cellStyle name="Note 8 2 2 3 2" xfId="10300" xr:uid="{FF151708-E6C1-43D4-BE6C-51D076434450}"/>
    <cellStyle name="Note 8 2 2 3 2 2" xfId="18908" xr:uid="{AE6779A7-5593-4357-9A6B-8EF6BF61B99C}"/>
    <cellStyle name="Note 8 2 2 3 2 2 2" xfId="35990" xr:uid="{72DC824D-A8D3-4D44-8E5E-D23648F1E18F}"/>
    <cellStyle name="Note 8 2 2 3 2 3" xfId="27569" xr:uid="{88040047-1AC9-49A0-A73A-3CDF954197B8}"/>
    <cellStyle name="Note 8 2 2 3 3" xfId="17153" xr:uid="{B9CD10B3-9C98-429E-8BAC-83EE873D2035}"/>
    <cellStyle name="Note 8 2 2 3 3 2" xfId="34235" xr:uid="{8B85CC86-4909-49AB-8D94-167B91925EBA}"/>
    <cellStyle name="Note 8 2 2 3 4" xfId="25706" xr:uid="{F660978E-A051-4D72-9C3E-3B406EE548EC}"/>
    <cellStyle name="Note 8 2 2 4" xfId="9618" xr:uid="{31F15C70-8E95-4AFE-A8D5-A8CB61D7FFF8}"/>
    <cellStyle name="Note 8 2 2 4 2" xfId="18295" xr:uid="{4A9B5F78-3A65-4A91-8503-3AED308AA570}"/>
    <cellStyle name="Note 8 2 2 4 2 2" xfId="35377" xr:uid="{6BC77D50-3080-4CD5-A995-AA1BE4DDF61B}"/>
    <cellStyle name="Note 8 2 2 4 3" xfId="26896" xr:uid="{EE238050-D8FF-4B2F-BF47-7A3B67A22E75}"/>
    <cellStyle name="Note 8 2 2 5" xfId="14710" xr:uid="{DD8E4FA9-29DC-45D1-9522-CDDC69ABDFE6}"/>
    <cellStyle name="Note 8 2 2 5 2" xfId="31792" xr:uid="{8E72992F-4473-4421-AB60-7149109FD1CD}"/>
    <cellStyle name="Note 8 2 2 6" xfId="23145" xr:uid="{2EF43A9D-8A6C-47A5-ABE2-B00EAA1738AD}"/>
    <cellStyle name="Note 8 2 3" xfId="6864" xr:uid="{CD7FE043-CBA2-4525-A0D1-E2C80268E4FB}"/>
    <cellStyle name="Note 8 2 3 2" xfId="8850" xr:uid="{01CA301A-832C-495A-9092-9A8EB962F636}"/>
    <cellStyle name="Note 8 2 3 2 2" xfId="17565" xr:uid="{BA42225A-42CF-4B08-A3E7-4AD59C7B2FA2}"/>
    <cellStyle name="Note 8 2 3 2 2 2" xfId="34647" xr:uid="{D966FD43-4702-4AAB-A0F0-EF8ACBAFA49E}"/>
    <cellStyle name="Note 8 2 3 2 3" xfId="26133" xr:uid="{A59C9DD7-C171-4991-A540-E5229A931A8B}"/>
    <cellStyle name="Note 8 2 3 3" xfId="15765" xr:uid="{2B8522F0-82AE-48D1-AAA7-243BF8D559C0}"/>
    <cellStyle name="Note 8 2 3 3 2" xfId="32847" xr:uid="{21D41406-CBAC-47B9-9E39-206BF55DB2D2}"/>
    <cellStyle name="Note 8 2 3 4" xfId="24215" xr:uid="{BC09EFB3-FA67-4BBB-B476-1837540638B4}"/>
    <cellStyle name="Note 8 2 4" xfId="8078" xr:uid="{DADDEB1D-2FEF-434A-B17A-19FD1685DCD8}"/>
    <cellStyle name="Note 8 2 4 2" xfId="9981" xr:uid="{72C1D530-DD35-4EE2-81D9-DEE9FF38D9A2}"/>
    <cellStyle name="Note 8 2 4 2 2" xfId="18615" xr:uid="{E2B67E09-8D67-40EB-8AC9-A928B37BB1A1}"/>
    <cellStyle name="Note 8 2 4 2 2 2" xfId="35697" xr:uid="{69FF3C12-FE40-4C93-A229-4F7BE2E8ED49}"/>
    <cellStyle name="Note 8 2 4 2 3" xfId="27250" xr:uid="{47B8D395-AFC5-4FCC-8A8B-527BFEC649B8}"/>
    <cellStyle name="Note 8 2 4 3" xfId="16860" xr:uid="{2F436CAF-5E0D-4E4F-A4ED-44259FF41157}"/>
    <cellStyle name="Note 8 2 4 3 2" xfId="33942" xr:uid="{9D061B5E-CAE5-4936-B85F-E8FA9CAB0DD5}"/>
    <cellStyle name="Note 8 2 4 4" xfId="25387" xr:uid="{77CDC144-E86E-4D95-95A2-CE64CE006724}"/>
    <cellStyle name="Note 8 2 5" xfId="9052" xr:uid="{D42F1C2D-8D64-4810-B6E5-D14E67FEA90D}"/>
    <cellStyle name="Note 8 2 5 2" xfId="17765" xr:uid="{1DD51A64-2070-49EC-BE13-86F954E888DA}"/>
    <cellStyle name="Note 8 2 5 2 2" xfId="34847" xr:uid="{2B9B04F4-E12E-4F7C-A14B-3A780034D7BC}"/>
    <cellStyle name="Note 8 2 5 3" xfId="26333" xr:uid="{07E037E0-B61C-4C50-A35A-462034BD4C71}"/>
    <cellStyle name="Note 8 2 6" xfId="13799" xr:uid="{978448F0-C73E-42D5-A926-26E4157E7276}"/>
    <cellStyle name="Note 8 2 6 2" xfId="30881" xr:uid="{FB1A7A65-335F-4A79-923A-82872EFA5DCB}"/>
    <cellStyle name="Note 8 2 7" xfId="22215" xr:uid="{62DFD15C-5954-4DA8-BE52-53FFF93BA1A1}"/>
    <cellStyle name="Note 8 3" xfId="5181" xr:uid="{8BAB1100-FA7C-4C0A-B18C-2552F2C4BF39}"/>
    <cellStyle name="Note 8 3 2" xfId="5865" xr:uid="{C4DFD70C-99C1-4DB4-AECB-447A58A54932}"/>
    <cellStyle name="Note 8 3 2 2" xfId="8817" xr:uid="{D3C10026-0644-4D1D-B8DF-A80EE892AC06}"/>
    <cellStyle name="Note 8 3 2 2 2" xfId="17532" xr:uid="{B18F9DBC-6FC4-4267-A838-6922C1BAC885}"/>
    <cellStyle name="Note 8 3 2 2 2 2" xfId="34614" xr:uid="{9C954204-1708-450B-9681-06D0ADB335C7}"/>
    <cellStyle name="Note 8 3 2 2 3" xfId="26101" xr:uid="{9EE465F9-C152-4975-A5C1-5A24FE59F470}"/>
    <cellStyle name="Note 8 3 2 3" xfId="14797" xr:uid="{DEA0A8A3-17B9-4D3E-A362-069F2D0A29E4}"/>
    <cellStyle name="Note 8 3 2 3 2" xfId="31879" xr:uid="{2B1BEA49-EEB9-40B0-ACD8-C1565E429F58}"/>
    <cellStyle name="Note 8 3 2 4" xfId="23237" xr:uid="{62FBEF3C-5568-41A1-90A4-0BBFAD053568}"/>
    <cellStyle name="Note 8 3 3" xfId="8158" xr:uid="{1BE6CB22-2B64-4C4D-9B6F-D486DA79A3D9}"/>
    <cellStyle name="Note 8 3 3 2" xfId="10061" xr:uid="{E9CF270E-E5BB-4CA9-B8F0-506836A73569}"/>
    <cellStyle name="Note 8 3 3 2 2" xfId="18685" xr:uid="{27DD2823-F69B-4AC8-9848-7E56E72A03F2}"/>
    <cellStyle name="Note 8 3 3 2 2 2" xfId="35767" xr:uid="{C27356CC-CC6C-46A2-9185-0344AB1D83FC}"/>
    <cellStyle name="Note 8 3 3 2 3" xfId="27330" xr:uid="{0B4B02B7-33E3-482E-BF50-D74C238A053B}"/>
    <cellStyle name="Note 8 3 3 3" xfId="16930" xr:uid="{6961D0C3-988F-4DB9-BB28-2FB42EC2F3D6}"/>
    <cellStyle name="Note 8 3 3 3 2" xfId="34012" xr:uid="{FF60DB0B-7665-4608-91C1-59DB53879680}"/>
    <cellStyle name="Note 8 3 3 4" xfId="25467" xr:uid="{4EF843EE-480F-43D7-B67F-F4AB32CB18E3}"/>
    <cellStyle name="Note 8 3 4" xfId="9149" xr:uid="{9F33A45A-5D3D-4A1A-99EA-D1C5ED968EC5}"/>
    <cellStyle name="Note 8 3 4 2" xfId="17850" xr:uid="{06B77704-C4F3-4C3E-808D-E374F8AC7D9E}"/>
    <cellStyle name="Note 8 3 4 2 2" xfId="34932" xr:uid="{DCD851D6-2546-4371-8519-874824A17A02}"/>
    <cellStyle name="Note 8 3 4 3" xfId="26429" xr:uid="{F29B39AD-A24C-4CE0-8004-1C82B4AC74F0}"/>
    <cellStyle name="Note 8 3 5" xfId="14143" xr:uid="{7FB7C312-0153-4AEC-8CC0-0AAD4FDCD778}"/>
    <cellStyle name="Note 8 3 5 2" xfId="31225" xr:uid="{10AF1740-4E63-44C7-8946-5D11215071EE}"/>
    <cellStyle name="Note 8 3 6" xfId="22572" xr:uid="{ADCA1221-61C4-4531-A0EF-AE34AD6B12C1}"/>
    <cellStyle name="Note 8 4" xfId="7521" xr:uid="{A069B470-FC1C-46C6-8788-9FD0459142CC}"/>
    <cellStyle name="Note 8 4 2" xfId="9363" xr:uid="{D583DE10-9AFC-4898-8EAF-7185582FFBC5}"/>
    <cellStyle name="Note 8 4 2 2" xfId="18057" xr:uid="{EB22781C-DC3A-449C-8D80-FADEC76AE7F0}"/>
    <cellStyle name="Note 8 4 2 2 2" xfId="35139" xr:uid="{7B48A621-934F-4EDD-ACCE-156582264990}"/>
    <cellStyle name="Note 8 4 2 3" xfId="26643" xr:uid="{E5D5B26C-05F2-4412-BAF2-09489FA9E6ED}"/>
    <cellStyle name="Note 8 4 3" xfId="16379" xr:uid="{7AFBF315-5994-4CF5-86BD-000B37FF4302}"/>
    <cellStyle name="Note 8 4 3 2" xfId="33461" xr:uid="{9791AD1B-28DF-4477-B2F2-2C3C8E7BE97A}"/>
    <cellStyle name="Note 8 4 4" xfId="24850" xr:uid="{160EAF31-412A-4795-A620-E437AF77E2CB}"/>
    <cellStyle name="Note 8 5" xfId="7460" xr:uid="{811E58BB-7005-492F-A37D-516F62A94D01}"/>
    <cellStyle name="Note 8 5 2" xfId="8252" xr:uid="{3D50F744-8423-46EA-AB01-3C547DECAF41}"/>
    <cellStyle name="Note 8 5 2 2" xfId="10155" xr:uid="{9A917C7B-0C94-4184-AA92-43349ABADD0E}"/>
    <cellStyle name="Note 8 5 2 2 2" xfId="18776" xr:uid="{9EE36E6F-1D6D-4B6C-A64A-4111A7E0A7BF}"/>
    <cellStyle name="Note 8 5 2 2 2 2" xfId="35858" xr:uid="{AE1C8205-AB3A-48DE-BCBA-2A8C627B9743}"/>
    <cellStyle name="Note 8 5 2 2 3" xfId="27424" xr:uid="{907D3914-A6C1-40D6-8419-127BFC764F7F}"/>
    <cellStyle name="Note 8 5 2 3" xfId="17021" xr:uid="{BE15DE85-DD0E-467F-B723-C6D6C09776F2}"/>
    <cellStyle name="Note 8 5 2 3 2" xfId="34103" xr:uid="{C5261ACF-C7F6-4CC7-A508-E0D0DFCB5820}"/>
    <cellStyle name="Note 8 5 2 4" xfId="25561" xr:uid="{D19654C1-D084-4440-ABB5-322576A8EB13}"/>
    <cellStyle name="Note 8 5 3" xfId="9295" xr:uid="{77718612-2AA8-498F-8AD9-1904C34CDFAC}"/>
    <cellStyle name="Note 8 5 3 2" xfId="17991" xr:uid="{3C491B3C-EE11-401D-8D7F-1C394F63FBE2}"/>
    <cellStyle name="Note 8 5 3 2 2" xfId="35073" xr:uid="{869B37FF-7669-457A-9758-E3BCC79D9D20}"/>
    <cellStyle name="Note 8 5 3 3" xfId="26575" xr:uid="{23C24C53-8EC6-45D8-8615-E5F2520DA72C}"/>
    <cellStyle name="Note 8 5 4" xfId="16323" xr:uid="{2A641E1C-A166-4D6D-8D9F-E6C2D7A3CD83}"/>
    <cellStyle name="Note 8 5 4 2" xfId="33405" xr:uid="{619C17FC-EDF4-45DF-B32B-3AE3158A2DBA}"/>
    <cellStyle name="Note 8 5 5" xfId="24793" xr:uid="{4E468895-5FA7-4707-8BE8-5D4436EFF2AC}"/>
    <cellStyle name="Note 8 6" xfId="7933" xr:uid="{FB0FFDC5-1FF1-4287-ADAD-7D27459F6487}"/>
    <cellStyle name="Note 8 6 2" xfId="9840" xr:uid="{D6119FE3-E96B-4AC9-8E15-9D3EFA508263}"/>
    <cellStyle name="Note 8 6 2 2" xfId="18477" xr:uid="{90B8A2C8-C153-421F-8DD4-B8CB16395243}"/>
    <cellStyle name="Note 8 6 2 2 2" xfId="35559" xr:uid="{1F94E961-0C0E-403E-B528-BD26BCA54BBB}"/>
    <cellStyle name="Note 8 6 2 3" xfId="27115" xr:uid="{9DEAE869-C636-4556-BA12-613D81912D94}"/>
    <cellStyle name="Note 8 6 3" xfId="16718" xr:uid="{17F85143-E93A-4FF6-85C6-E718340036AD}"/>
    <cellStyle name="Note 8 6 3 2" xfId="33800" xr:uid="{8ECEE041-B16D-4237-A330-498D7370EFD7}"/>
    <cellStyle name="Note 8 6 4" xfId="25242" xr:uid="{0F382448-19BB-4C69-85AB-8A046399FF6C}"/>
    <cellStyle name="Note 8 7" xfId="8498" xr:uid="{F8A0284B-021A-48D0-9C3F-C2A2AFA23653}"/>
    <cellStyle name="Note 8 7 2" xfId="17232" xr:uid="{473D94B0-92A6-4995-B5F7-AE72F751464A}"/>
    <cellStyle name="Note 8 7 2 2" xfId="34314" xr:uid="{7F6D4406-80F3-4DC1-9CE6-C5A669E66BEA}"/>
    <cellStyle name="Note 8 7 3" xfId="25798" xr:uid="{AC34B04C-51F6-4BA9-963B-424BBEFCDC88}"/>
    <cellStyle name="Note 8 8" xfId="10429" xr:uid="{78C84816-17D0-44C3-B1BB-68C031B7D719}"/>
    <cellStyle name="Note 8 8 2" xfId="27654" xr:uid="{8C5DEE93-5AF5-41E8-B0C1-9EB07A560574}"/>
    <cellStyle name="Note 8 9" xfId="21309" xr:uid="{D84E8ADC-AE83-44E2-92E0-2BF1FD0A39F6}"/>
    <cellStyle name="Note 9" xfId="2416" xr:uid="{BBA21370-00B1-4415-8ACD-18A0DAC77767}"/>
    <cellStyle name="Note 9 2" xfId="4715" xr:uid="{885C3506-4296-40AD-9C32-80B42D9225F6}"/>
    <cellStyle name="Note 9 2 2" xfId="4170" xr:uid="{C30E83E8-DA39-4B4C-99C7-9A1C206B760F}"/>
    <cellStyle name="Note 9 2 2 2" xfId="7857" xr:uid="{6CB4CED9-2A24-4521-8154-D6CA2AA131AF}"/>
    <cellStyle name="Note 9 2 2 2 2" xfId="9768" xr:uid="{27923134-F07E-4496-BEAC-266F3116C868}"/>
    <cellStyle name="Note 9 2 2 2 2 2" xfId="18419" xr:uid="{1CCA0B47-B3E8-4059-975D-F86C84ED0070}"/>
    <cellStyle name="Note 9 2 2 2 2 2 2" xfId="35501" xr:uid="{7B6EB6C9-CDEE-4793-A7F3-2AAA68777D55}"/>
    <cellStyle name="Note 9 2 2 2 2 3" xfId="27046" xr:uid="{5826E442-D139-4108-8096-56DDDA34BF2E}"/>
    <cellStyle name="Note 9 2 2 2 3" xfId="16659" xr:uid="{03A3D085-1655-4532-9EA3-13D280F3EBF4}"/>
    <cellStyle name="Note 9 2 2 2 3 2" xfId="33741" xr:uid="{99B79970-B839-4B5B-8A2C-D74A13DC8C23}"/>
    <cellStyle name="Note 9 2 2 2 4" xfId="25170" xr:uid="{729805F6-7B6A-4D23-A29D-0EE5410DD77C}"/>
    <cellStyle name="Note 9 2 2 3" xfId="8400" xr:uid="{F9ED708E-4EC8-4043-90CE-438A440DAE79}"/>
    <cellStyle name="Note 9 2 2 3 2" xfId="10301" xr:uid="{4260D2EB-693B-44FA-80C1-966BAC4C24FB}"/>
    <cellStyle name="Note 9 2 2 3 2 2" xfId="18909" xr:uid="{8C45C204-B35B-45B8-B60B-D904DFAE0D8F}"/>
    <cellStyle name="Note 9 2 2 3 2 2 2" xfId="35991" xr:uid="{08788E18-DE0E-456D-902D-7FF76D59DAFB}"/>
    <cellStyle name="Note 9 2 2 3 2 3" xfId="27570" xr:uid="{020F5FB2-1650-480E-9BF6-A01AB73B8E18}"/>
    <cellStyle name="Note 9 2 2 3 3" xfId="17154" xr:uid="{CA15236B-4D0D-4A34-852F-2CC355DEEF1D}"/>
    <cellStyle name="Note 9 2 2 3 3 2" xfId="34236" xr:uid="{4D6C495B-3CE5-42D2-A7D2-5B96574CC7CA}"/>
    <cellStyle name="Note 9 2 2 3 4" xfId="25707" xr:uid="{16DD6D7B-0D18-4D66-894E-23D949F755F6}"/>
    <cellStyle name="Note 9 2 2 4" xfId="9619" xr:uid="{CC09071E-B97E-4412-999A-C902BC1C16B8}"/>
    <cellStyle name="Note 9 2 2 4 2" xfId="18296" xr:uid="{2EB405B8-4796-4FA7-A93D-51DC01813DB8}"/>
    <cellStyle name="Note 9 2 2 4 2 2" xfId="35378" xr:uid="{80825D34-893D-4A7F-B03E-6AD36AE05691}"/>
    <cellStyle name="Note 9 2 2 4 3" xfId="26897" xr:uid="{A57A19BB-5A5C-498D-83D5-BC508474219F}"/>
    <cellStyle name="Note 9 2 2 5" xfId="13467" xr:uid="{AA1C9536-B615-4F34-BDFE-DE9FF6DAECB0}"/>
    <cellStyle name="Note 9 2 2 5 2" xfId="30549" xr:uid="{AB163E00-18E3-4716-AD8E-66D61E54D0A6}"/>
    <cellStyle name="Note 9 2 2 6" xfId="21895" xr:uid="{00E46C18-A2C3-41F5-8200-C771E9AD5641}"/>
    <cellStyle name="Note 9 2 3" xfId="6869" xr:uid="{14172DB9-BC33-4948-9BE7-6E863F0867C7}"/>
    <cellStyle name="Note 9 2 3 2" xfId="8853" xr:uid="{0EE42CAB-8E18-43A0-B40C-7392B021DC5B}"/>
    <cellStyle name="Note 9 2 3 2 2" xfId="17568" xr:uid="{BD72D945-D68B-4ADE-825F-E9B2D6F7B54B}"/>
    <cellStyle name="Note 9 2 3 2 2 2" xfId="34650" xr:uid="{E460359E-1750-4C79-A9B0-72CAB5CD634D}"/>
    <cellStyle name="Note 9 2 3 2 3" xfId="26136" xr:uid="{77526A13-9D36-4E17-B9A7-C8B9D3E17454}"/>
    <cellStyle name="Note 9 2 3 3" xfId="15768" xr:uid="{B999A40E-5E23-4A80-8F69-9D355F2854C0}"/>
    <cellStyle name="Note 9 2 3 3 2" xfId="32850" xr:uid="{54B0F24C-5D89-4855-A281-CA37727548A9}"/>
    <cellStyle name="Note 9 2 3 4" xfId="24218" xr:uid="{0D81EB40-13FD-44D8-BF27-8048DA07EF26}"/>
    <cellStyle name="Note 9 2 4" xfId="8079" xr:uid="{242E3FA5-A2A8-4615-ADFB-5E0B72E92FD7}"/>
    <cellStyle name="Note 9 2 4 2" xfId="9982" xr:uid="{1F834370-D411-4787-A939-78DF165A055A}"/>
    <cellStyle name="Note 9 2 4 2 2" xfId="18616" xr:uid="{8B76B3E6-9B9C-4B04-B6F7-BEB76D308445}"/>
    <cellStyle name="Note 9 2 4 2 2 2" xfId="35698" xr:uid="{B746D5D6-1416-4BD6-8B0A-F9FD198396D0}"/>
    <cellStyle name="Note 9 2 4 2 3" xfId="27251" xr:uid="{91CB4BC1-472E-412E-A7D2-62CB9A4529E3}"/>
    <cellStyle name="Note 9 2 4 3" xfId="16861" xr:uid="{893A1CD7-F324-4C5E-97C2-D8299871C8E3}"/>
    <cellStyle name="Note 9 2 4 3 2" xfId="33943" xr:uid="{FD5C6AFB-E412-4A76-A016-D711A260FDDF}"/>
    <cellStyle name="Note 9 2 4 4" xfId="25388" xr:uid="{DFFF557A-6BEB-43B1-A8B1-67A994B96E2D}"/>
    <cellStyle name="Note 9 2 5" xfId="9053" xr:uid="{43B82A54-F85B-428C-8038-8F2269CA41B4}"/>
    <cellStyle name="Note 9 2 5 2" xfId="17766" xr:uid="{9606A82F-23AA-47DB-9C8A-3F26290EAEAA}"/>
    <cellStyle name="Note 9 2 5 2 2" xfId="34848" xr:uid="{99C4C223-59A9-4F54-BF2A-86DB210EFD09}"/>
    <cellStyle name="Note 9 2 5 3" xfId="26334" xr:uid="{36E5EB73-5B56-49EF-9C85-08643B7201EE}"/>
    <cellStyle name="Note 9 2 6" xfId="13800" xr:uid="{B07F22E0-4387-47DC-B5B9-BAF04B4D827F}"/>
    <cellStyle name="Note 9 2 6 2" xfId="30882" xr:uid="{511C56A8-0033-451B-99F3-E4A0C06E1C5D}"/>
    <cellStyle name="Note 9 2 7" xfId="22216" xr:uid="{1236D307-94C5-4362-AD30-F1C89D797C76}"/>
    <cellStyle name="Note 9 3" xfId="5182" xr:uid="{C5637ECE-562C-4D11-B1D4-9D6D83CA2ECD}"/>
    <cellStyle name="Note 9 3 2" xfId="5866" xr:uid="{67E8E102-EB51-4400-9AAB-40682ED45FAC}"/>
    <cellStyle name="Note 9 3 2 2" xfId="8924" xr:uid="{E49075B2-9A73-407E-A1E6-E7C1EA87FB8B}"/>
    <cellStyle name="Note 9 3 2 2 2" xfId="17638" xr:uid="{03547894-D24B-44C2-A836-CF9E8AD8A517}"/>
    <cellStyle name="Note 9 3 2 2 2 2" xfId="34720" xr:uid="{BB4FF0A4-D463-4CE1-A4A9-BEA5E241A854}"/>
    <cellStyle name="Note 9 3 2 2 3" xfId="26206" xr:uid="{C9FD3D7B-3BDB-4044-A786-CAF67FE78DB2}"/>
    <cellStyle name="Note 9 3 2 3" xfId="14798" xr:uid="{6FA0D11F-30A0-4333-A98B-AA784387106D}"/>
    <cellStyle name="Note 9 3 2 3 2" xfId="31880" xr:uid="{2707BCD2-2F68-406C-B27E-B40453F94ABB}"/>
    <cellStyle name="Note 9 3 2 4" xfId="23238" xr:uid="{ED133CE5-ACDB-4832-A7A8-F7B828A4198E}"/>
    <cellStyle name="Note 9 3 3" xfId="8159" xr:uid="{95B3BAFE-21C9-43E1-9F01-653C079A59ED}"/>
    <cellStyle name="Note 9 3 3 2" xfId="10062" xr:uid="{F44EA080-C338-4AC1-B7FE-72E53AF730DD}"/>
    <cellStyle name="Note 9 3 3 2 2" xfId="18686" xr:uid="{E4C71172-2CC3-418C-8150-DE00BB28A3EF}"/>
    <cellStyle name="Note 9 3 3 2 2 2" xfId="35768" xr:uid="{1C1CA7A2-50C4-4C67-A93B-C359F535E5C8}"/>
    <cellStyle name="Note 9 3 3 2 3" xfId="27331" xr:uid="{10A59C85-88A1-4D8D-8121-73A4E148DDC0}"/>
    <cellStyle name="Note 9 3 3 3" xfId="16931" xr:uid="{D5A5CB8B-DF2D-4697-AC47-CAA8B512A49C}"/>
    <cellStyle name="Note 9 3 3 3 2" xfId="34013" xr:uid="{0A13B114-78F4-4FE4-9B00-843CF66F4A41}"/>
    <cellStyle name="Note 9 3 3 4" xfId="25468" xr:uid="{D78C3CAD-B583-49F1-8CA1-D7CF5DC24C98}"/>
    <cellStyle name="Note 9 3 4" xfId="9150" xr:uid="{7DE2B9B2-195A-44B8-AAF5-4B20B0A72370}"/>
    <cellStyle name="Note 9 3 4 2" xfId="17851" xr:uid="{6F25CBA3-87A5-4CC2-AEA8-2998EE2F7AC7}"/>
    <cellStyle name="Note 9 3 4 2 2" xfId="34933" xr:uid="{89DF9231-422C-478C-8101-FAF997EAC8C7}"/>
    <cellStyle name="Note 9 3 4 3" xfId="26430" xr:uid="{94011A1C-730C-48B3-BFF1-E788E7DB65D0}"/>
    <cellStyle name="Note 9 3 5" xfId="14144" xr:uid="{47FD27AE-AD4A-4DF2-9C86-8E72620770DF}"/>
    <cellStyle name="Note 9 3 5 2" xfId="31226" xr:uid="{A5AC35BD-1CAB-4734-8F00-285D9601470C}"/>
    <cellStyle name="Note 9 3 6" xfId="22573" xr:uid="{3E77E8D2-3D0D-47EC-A748-2DAFF80C673F}"/>
    <cellStyle name="Note 9 4" xfId="6927" xr:uid="{1FE7E659-FFFC-4E2A-AD77-D31D46718862}"/>
    <cellStyle name="Note 9 4 2" xfId="8928" xr:uid="{D30C17C4-A284-482B-ADB8-6950A0F9D89A}"/>
    <cellStyle name="Note 9 4 2 2" xfId="17642" xr:uid="{AA14E40F-99A7-4293-91CA-93E51F449EED}"/>
    <cellStyle name="Note 9 4 2 2 2" xfId="34724" xr:uid="{994D7D10-3FDE-44ED-BE76-54327DEEFD31}"/>
    <cellStyle name="Note 9 4 2 3" xfId="26210" xr:uid="{2910D759-3BA1-41DA-98DD-79EF30FD29B8}"/>
    <cellStyle name="Note 9 4 3" xfId="15823" xr:uid="{05CFAF6F-6941-4D0D-9617-B0C9655F0FB5}"/>
    <cellStyle name="Note 9 4 3 2" xfId="32905" xr:uid="{32CC9230-6970-433D-AF41-1B2FA8603909}"/>
    <cellStyle name="Note 9 4 4" xfId="24274" xr:uid="{A9618F89-F58F-42E9-B02E-063404E9B84F}"/>
    <cellStyle name="Note 9 5" xfId="7519" xr:uid="{C5B700E4-1F7A-473E-B6BF-2C34FF1C31A1}"/>
    <cellStyle name="Note 9 5 2" xfId="8263" xr:uid="{1BE325C4-BF98-4579-9E1B-F7A8F4FAB9C2}"/>
    <cellStyle name="Note 9 5 2 2" xfId="10166" xr:uid="{79C30991-691D-4392-889B-BB169D5ECB40}"/>
    <cellStyle name="Note 9 5 2 2 2" xfId="18787" xr:uid="{773104B5-280D-4D95-AA45-38D21238A1D8}"/>
    <cellStyle name="Note 9 5 2 2 2 2" xfId="35869" xr:uid="{51D2E93A-0A75-495B-B7F5-CB5A40BED6C3}"/>
    <cellStyle name="Note 9 5 2 2 3" xfId="27435" xr:uid="{9A12AD46-E822-4431-BC71-6D3323D7387E}"/>
    <cellStyle name="Note 9 5 2 3" xfId="17032" xr:uid="{03D7B79F-98EB-407D-A52E-135EFCA3A4B1}"/>
    <cellStyle name="Note 9 5 2 3 2" xfId="34114" xr:uid="{4C22F9DB-5874-482A-ADE9-EBE33EC56D77}"/>
    <cellStyle name="Note 9 5 2 4" xfId="25572" xr:uid="{9FCC8C8B-9569-4909-A0FD-E7F01BF94FC4}"/>
    <cellStyle name="Note 9 5 3" xfId="9361" xr:uid="{1F8A41A7-C5DB-4BA2-8E44-B412D39D1A4E}"/>
    <cellStyle name="Note 9 5 3 2" xfId="18056" xr:uid="{75413D38-09E9-42CA-BBD2-680AA22F50D9}"/>
    <cellStyle name="Note 9 5 3 2 2" xfId="35138" xr:uid="{064F8DEC-C196-4672-AEE7-6033897A9448}"/>
    <cellStyle name="Note 9 5 3 3" xfId="26641" xr:uid="{40CD8BAD-39BD-41F4-882F-903272E3AD64}"/>
    <cellStyle name="Note 9 5 4" xfId="16378" xr:uid="{BFB38F6B-C789-4BF2-9AA5-1AB77D07B5EF}"/>
    <cellStyle name="Note 9 5 4 2" xfId="33460" xr:uid="{F33FFEEB-62BE-41C0-9141-56F16A98B93B}"/>
    <cellStyle name="Note 9 5 5" xfId="24848" xr:uid="{4E321EDC-B4A4-4FE4-BB68-56C88B0CB0BE}"/>
    <cellStyle name="Note 9 6" xfId="6910" xr:uid="{391235F4-48E7-4059-A23A-B8B7537F1F57}"/>
    <cellStyle name="Note 9 6 2" xfId="8906" xr:uid="{4E1A4BFA-8AB4-46CF-92B6-023501DAA7EF}"/>
    <cellStyle name="Note 9 6 2 2" xfId="17620" xr:uid="{D9CF568E-77DF-4E19-9A57-5DF4C87BA995}"/>
    <cellStyle name="Note 9 6 2 2 2" xfId="34702" xr:uid="{A7AC08E9-6FB7-47EB-9571-659837CD72CA}"/>
    <cellStyle name="Note 9 6 2 3" xfId="26189" xr:uid="{1279CAA1-D8D3-4485-A52C-2579DB0E3F6E}"/>
    <cellStyle name="Note 9 6 3" xfId="15806" xr:uid="{165E78BB-8270-4BC2-9A29-C77317385D1D}"/>
    <cellStyle name="Note 9 6 3 2" xfId="32888" xr:uid="{E0057E98-A639-4587-9450-2411699426D9}"/>
    <cellStyle name="Note 9 6 4" xfId="24257" xr:uid="{FAF65879-4FD5-4509-9C36-FCB355D2E7E3}"/>
    <cellStyle name="Note 9 7" xfId="8499" xr:uid="{97855613-20F4-4E4E-B04B-7131CB6D240F}"/>
    <cellStyle name="Note 9 7 2" xfId="17233" xr:uid="{B4D9AC26-4BD9-48C6-A0BF-A3A7CE68476E}"/>
    <cellStyle name="Note 9 7 2 2" xfId="34315" xr:uid="{98A45FED-ADEA-47F2-8EED-228EC3D2C720}"/>
    <cellStyle name="Note 9 7 3" xfId="25799" xr:uid="{B66F11EB-1004-4530-BAA0-736F318BECC4}"/>
    <cellStyle name="Note 9 8" xfId="10430" xr:uid="{D2F2C1E5-F2E8-4687-8210-1B0FDC9E4941}"/>
    <cellStyle name="Note 9 8 2" xfId="27655" xr:uid="{70BE17B3-A76D-4EB2-A454-B2D35DAD4D6B}"/>
    <cellStyle name="Note 9 9" xfId="21310" xr:uid="{F7D72004-6381-4E71-A07C-4EF7B5E75A72}"/>
    <cellStyle name="Notitie" xfId="1199" xr:uid="{00000000-0005-0000-0000-0000B0040000}"/>
    <cellStyle name="Notitie 2" xfId="2417" xr:uid="{BF6FA698-BEAD-4798-A683-2C03DC0B1E19}"/>
    <cellStyle name="Notitie 2 2" xfId="4034" xr:uid="{0E8BA5D6-D0E2-4A82-B0E1-36021299DDAE}"/>
    <cellStyle name="Notitie 2 2 2" xfId="7782" xr:uid="{B61829EC-9DBE-4817-808E-1A83157D3796}"/>
    <cellStyle name="Notitie 2 2 2 2" xfId="9693" xr:uid="{771A626F-7728-4DA9-A4F0-403DE2115B13}"/>
    <cellStyle name="Notitie 2 2 2 2 2" xfId="18347" xr:uid="{60F040F7-3B09-46BD-BD98-ED573F2A3FC0}"/>
    <cellStyle name="Notitie 2 2 2 2 2 2" xfId="35429" xr:uid="{342EC62C-8492-424D-B8DF-D794612BD057}"/>
    <cellStyle name="Notitie 2 2 2 2 3" xfId="26971" xr:uid="{4FD13839-958E-4079-9071-D7708D5C1D38}"/>
    <cellStyle name="Notitie 2 2 2 3" xfId="16587" xr:uid="{1141E0D8-C0C9-40CA-AD85-181B810B9A26}"/>
    <cellStyle name="Notitie 2 2 2 3 2" xfId="33669" xr:uid="{473A415D-25EC-4559-BDBA-032F3245630B}"/>
    <cellStyle name="Notitie 2 2 2 4" xfId="25095" xr:uid="{E3EA7DE7-B458-4A2D-9DA9-680CC3A19E89}"/>
    <cellStyle name="Notitie 2 2 3" xfId="8325" xr:uid="{8E9E7161-AF98-474B-99F1-4B48E7A05807}"/>
    <cellStyle name="Notitie 2 2 3 2" xfId="10226" xr:uid="{9B71C125-8185-4F46-9BE1-AFBDE4E5DC0F}"/>
    <cellStyle name="Notitie 2 2 3 2 2" xfId="18837" xr:uid="{045808EC-C98E-4164-AEE4-E36BA82B2347}"/>
    <cellStyle name="Notitie 2 2 3 2 2 2" xfId="35919" xr:uid="{9D2C7801-54EC-44D1-BEFF-1458117DE495}"/>
    <cellStyle name="Notitie 2 2 3 2 3" xfId="27495" xr:uid="{FC196DF0-18D0-437F-896E-70E3C1BFE38A}"/>
    <cellStyle name="Notitie 2 2 3 3" xfId="17082" xr:uid="{A30072BE-74E3-4E71-8FBD-AEF7E839602D}"/>
    <cellStyle name="Notitie 2 2 3 3 2" xfId="34164" xr:uid="{EC9F5002-9084-452E-A55C-839D6CF40DA7}"/>
    <cellStyle name="Notitie 2 2 3 4" xfId="25632" xr:uid="{ADF2C167-476B-4E46-9544-9B3EDDA61E25}"/>
    <cellStyle name="Notitie 2 2 4" xfId="9544" xr:uid="{25B07A86-CD52-4435-B442-A2AB1A328415}"/>
    <cellStyle name="Notitie 2 2 4 2" xfId="18224" xr:uid="{B4373B54-CE44-4EC3-BED7-88A2CBE702CE}"/>
    <cellStyle name="Notitie 2 2 4 2 2" xfId="35306" xr:uid="{308366A9-4D28-4B1D-9F61-19A4135C9701}"/>
    <cellStyle name="Notitie 2 2 4 3" xfId="26822" xr:uid="{08FCD623-BFB4-4ECA-9D32-7354758A3498}"/>
    <cellStyle name="Notitie 2 2 5" xfId="13441" xr:uid="{A249BA36-D6AA-4A27-891C-16C8CEFA64F8}"/>
    <cellStyle name="Notitie 2 2 5 2" xfId="30523" xr:uid="{2D72A91F-A612-475F-BAD5-E70E501B4B97}"/>
    <cellStyle name="Notitie 2 2 6" xfId="21864" xr:uid="{B86028EB-8C28-430C-BD15-B13419A83054}"/>
    <cellStyle name="Notitie 2 3" xfId="6745" xr:uid="{1A050300-3FFB-4BBD-8E7D-7DAE9B8C8B8C}"/>
    <cellStyle name="Notitie 2 3 2" xfId="8709" xr:uid="{110574A0-BD31-4044-92D4-BC447698F253}"/>
    <cellStyle name="Notitie 2 3 2 2" xfId="17428" xr:uid="{454DF913-6B5A-41F7-916B-94F754C56D49}"/>
    <cellStyle name="Notitie 2 3 2 2 2" xfId="34510" xr:uid="{58B425C8-507C-4886-BEB4-2549AE948AC1}"/>
    <cellStyle name="Notitie 2 3 2 3" xfId="25995" xr:uid="{F32FA53F-E72D-4FE9-BA9C-99698293DE66}"/>
    <cellStyle name="Notitie 2 3 3" xfId="15658" xr:uid="{10FA8127-BEF6-499A-AECA-42D7F824B938}"/>
    <cellStyle name="Notitie 2 3 3 2" xfId="32740" xr:uid="{0AA397DC-43E3-40D7-A5F6-22C41313250A}"/>
    <cellStyle name="Notitie 2 3 4" xfId="24105" xr:uid="{71923403-258D-4F62-8477-ACD573D375F9}"/>
    <cellStyle name="Notitie 2 4" xfId="7501" xr:uid="{A8DF2CFA-2EA7-4145-A2AA-F9C569FBBCE2}"/>
    <cellStyle name="Notitie 2 4 2" xfId="9342" xr:uid="{AAF1F9BB-5055-45BE-90EC-355CAC392ADA}"/>
    <cellStyle name="Notitie 2 4 2 2" xfId="18037" xr:uid="{F258DAFF-4496-4479-A9FF-87707329A9AA}"/>
    <cellStyle name="Notitie 2 4 2 2 2" xfId="35119" xr:uid="{8BB4B54A-1E1B-47EB-AD07-066B8234C3D7}"/>
    <cellStyle name="Notitie 2 4 2 3" xfId="26622" xr:uid="{04814759-023F-480A-9A3D-D6E53A77175D}"/>
    <cellStyle name="Notitie 2 4 3" xfId="16361" xr:uid="{DD99F780-D6C2-4A5A-B25A-C38A09190A65}"/>
    <cellStyle name="Notitie 2 4 3 2" xfId="33443" xr:uid="{A58C6E9A-60CF-45F8-9CA3-3289FCC8B3E9}"/>
    <cellStyle name="Notitie 2 4 4" xfId="24831" xr:uid="{436202EB-0A4D-4EA3-A82C-1F14F55FC889}"/>
    <cellStyle name="Notitie 2 5" xfId="8971" xr:uid="{E45C31A4-9D57-4129-BCE3-D569D2CB9F1F}"/>
    <cellStyle name="Notitie 2 5 2" xfId="17685" xr:uid="{80EB35CF-8D1F-4565-9287-C37105A9CDE7}"/>
    <cellStyle name="Notitie 2 5 2 2" xfId="34767" xr:uid="{3FA0587A-3E0F-4BF2-8F1B-1F97C3C51C53}"/>
    <cellStyle name="Notitie 2 5 3" xfId="26253" xr:uid="{498418BB-73DF-489B-9817-671044617504}"/>
    <cellStyle name="Notitie 2 6" xfId="13691" xr:uid="{A6CBCAB0-1EB6-4808-A581-1D35288F6AF7}"/>
    <cellStyle name="Notitie 2 6 2" xfId="30773" xr:uid="{2DA1B217-71B9-4181-94D7-94EE3A28534D}"/>
    <cellStyle name="Notitie 2 7" xfId="22106" xr:uid="{1EE6CF53-93C4-4E15-8185-35279F721CFE}"/>
    <cellStyle name="Notitie 3" xfId="5183" xr:uid="{71727789-D23B-428C-88AD-A5ABB101BC56}"/>
    <cellStyle name="Notitie 3 2" xfId="5867" xr:uid="{B5F8A5D5-3411-43BE-A3C2-E94CA86B2799}"/>
    <cellStyle name="Notitie 3 2 2" xfId="9464" xr:uid="{E59A3D3D-4B9B-473C-BD1C-063011132F2A}"/>
    <cellStyle name="Notitie 3 2 2 2" xfId="18154" xr:uid="{2A7038D6-FF0B-47FE-832F-CA740E42CF4B}"/>
    <cellStyle name="Notitie 3 2 2 2 2" xfId="35236" xr:uid="{86E09E30-88CC-43CA-B52F-25640AFB8A58}"/>
    <cellStyle name="Notitie 3 2 2 3" xfId="26742" xr:uid="{1F66155D-45EE-4FA2-98FB-DF2058055182}"/>
    <cellStyle name="Notitie 3 2 3" xfId="14799" xr:uid="{1161D5B3-F47B-44CD-A513-0265C6C981C8}"/>
    <cellStyle name="Notitie 3 2 3 2" xfId="31881" xr:uid="{13730853-DF99-44C8-92C8-2BAB9EE95652}"/>
    <cellStyle name="Notitie 3 2 4" xfId="23239" xr:uid="{AAA925DE-BBF1-44E5-9CF4-60759280649C}"/>
    <cellStyle name="Notitie 3 3" xfId="8160" xr:uid="{15768F5B-74B6-4CF8-8C6D-DDB5156FED89}"/>
    <cellStyle name="Notitie 3 3 2" xfId="10063" xr:uid="{E59BABB7-E39F-4892-9B40-04D97C0E1DD4}"/>
    <cellStyle name="Notitie 3 3 2 2" xfId="18687" xr:uid="{7C61B52C-E955-4574-A9C8-191EF98A92A9}"/>
    <cellStyle name="Notitie 3 3 2 2 2" xfId="35769" xr:uid="{7E652833-4F7E-4BC1-A813-11844A1F1A20}"/>
    <cellStyle name="Notitie 3 3 2 3" xfId="27332" xr:uid="{741A85BC-2F91-42C6-8715-C67E0A1F99DA}"/>
    <cellStyle name="Notitie 3 3 3" xfId="16932" xr:uid="{EBCABE27-90B3-4579-9B1B-B568AF2ED8F0}"/>
    <cellStyle name="Notitie 3 3 3 2" xfId="34014" xr:uid="{5AC5097E-2FB8-46A6-BD87-93A0B48BC79E}"/>
    <cellStyle name="Notitie 3 3 4" xfId="25469" xr:uid="{EDC18D1A-78C3-4F9E-9874-702A3E74D185}"/>
    <cellStyle name="Notitie 3 4" xfId="9151" xr:uid="{8C05C4D7-1D0A-4DE0-8E70-5000F4081680}"/>
    <cellStyle name="Notitie 3 4 2" xfId="17852" xr:uid="{7C48C6FE-018F-4C5C-9D11-8E1DD23409E5}"/>
    <cellStyle name="Notitie 3 4 2 2" xfId="34934" xr:uid="{3427F5D7-98B9-46F7-84B4-61FE2F08696E}"/>
    <cellStyle name="Notitie 3 4 3" xfId="26431" xr:uid="{009B0BEE-0BDB-4F9B-9C68-FBB40B648507}"/>
    <cellStyle name="Notitie 3 5" xfId="14145" xr:uid="{6688E920-95CC-4B07-B020-D409EECA7354}"/>
    <cellStyle name="Notitie 3 5 2" xfId="31227" xr:uid="{1834CD93-CC56-4D7D-A2B3-80F8AA57AE39}"/>
    <cellStyle name="Notitie 3 6" xfId="22574" xr:uid="{646122A0-7902-49B4-84D2-C8969CDA47FE}"/>
    <cellStyle name="Notitie 4" xfId="7594" xr:uid="{40112CF3-279F-40A1-9BF0-B44509F1E123}"/>
    <cellStyle name="Notitie 4 2" xfId="9438" xr:uid="{1A073C06-96A6-43BE-B6E7-E1B9F60D5592}"/>
    <cellStyle name="Notitie 4 2 2" xfId="18129" xr:uid="{D89C768F-B68E-4C99-8100-73CCE89E12D4}"/>
    <cellStyle name="Notitie 4 2 2 2" xfId="35211" xr:uid="{6B5EFF64-8412-4697-B73E-B56EB0C636EF}"/>
    <cellStyle name="Notitie 4 2 3" xfId="26717" xr:uid="{ADF5E44F-1D15-4371-948F-604D4F8E8814}"/>
    <cellStyle name="Notitie 4 3" xfId="16444" xr:uid="{6F21C9C2-E122-4D2B-BF1E-3BB31E0A7A34}"/>
    <cellStyle name="Notitie 4 3 2" xfId="33526" xr:uid="{4125A4D3-441D-4011-B519-5B46E3FD7DFF}"/>
    <cellStyle name="Notitie 4 4" xfId="24918" xr:uid="{AD00FC48-BFC1-491D-9FF6-02D2E504383A}"/>
    <cellStyle name="Notitie 5" xfId="6982" xr:uid="{030340C6-7B15-4ACC-873F-67D0B4B4E108}"/>
    <cellStyle name="Notitie 5 2" xfId="8056" xr:uid="{4DB4C405-7A44-430B-9E05-AAA04C227CFE}"/>
    <cellStyle name="Notitie 5 2 2" xfId="9959" xr:uid="{7A254BC4-55BF-44DE-A994-0D6C77E116DD}"/>
    <cellStyle name="Notitie 5 2 2 2" xfId="18593" xr:uid="{D5F9ECBE-813B-4DE0-A51F-DC01CA774D7E}"/>
    <cellStyle name="Notitie 5 2 2 2 2" xfId="35675" xr:uid="{90B3C797-BF6C-447A-86D4-1A663DF7ABB8}"/>
    <cellStyle name="Notitie 5 2 2 3" xfId="27228" xr:uid="{34BC7F27-8F1A-4325-A30E-A74672390B22}"/>
    <cellStyle name="Notitie 5 2 3" xfId="16838" xr:uid="{0BF38453-EDE6-482F-9B58-CBC081C65A6A}"/>
    <cellStyle name="Notitie 5 2 3 2" xfId="33920" xr:uid="{BD3A9082-A58F-4166-AB5C-D4DBA77CBFF5}"/>
    <cellStyle name="Notitie 5 2 4" xfId="25365" xr:uid="{0A716943-2643-4F3F-A08B-D4FC8CF59F95}"/>
    <cellStyle name="Notitie 5 3" xfId="9026" xr:uid="{8215828C-177A-470A-91D5-F1BD1AEFD358}"/>
    <cellStyle name="Notitie 5 3 2" xfId="17740" xr:uid="{8C3B7CAC-0494-4020-AE6B-DE327B6C567A}"/>
    <cellStyle name="Notitie 5 3 2 2" xfId="34822" xr:uid="{B03250E5-6D72-4A1D-91B0-D321F123400A}"/>
    <cellStyle name="Notitie 5 3 3" xfId="26308" xr:uid="{ED2F031B-580E-4F42-AD7B-47CF2D36191C}"/>
    <cellStyle name="Notitie 5 4" xfId="15868" xr:uid="{F2286024-4C62-41A9-9753-F6F3839A8E4B}"/>
    <cellStyle name="Notitie 5 4 2" xfId="32950" xr:uid="{A2F92374-3347-4070-8C2E-AB69F2A6B40B}"/>
    <cellStyle name="Notitie 5 5" xfId="24319" xr:uid="{9D3299AE-0CAD-406F-BE46-60549D07E84D}"/>
    <cellStyle name="Notitie 6" xfId="6742" xr:uid="{1846BFC0-2DEB-48FA-B1C9-D5BE04C3B79F}"/>
    <cellStyle name="Notitie 6 2" xfId="8707" xr:uid="{1C5F1F47-2DFB-4CBA-A84E-4D40D1944E56}"/>
    <cellStyle name="Notitie 6 2 2" xfId="17426" xr:uid="{D4BA7FD5-E294-464A-9632-6AAC5EE2FE11}"/>
    <cellStyle name="Notitie 6 2 2 2" xfId="34508" xr:uid="{616403BF-1D0D-4841-89FE-15A433ABDA83}"/>
    <cellStyle name="Notitie 6 2 3" xfId="25993" xr:uid="{A957E3F3-D025-410F-A171-EE911CDFC15A}"/>
    <cellStyle name="Notitie 6 3" xfId="15656" xr:uid="{D27715E3-CC99-4AE8-82A5-B3B70EB8A141}"/>
    <cellStyle name="Notitie 6 3 2" xfId="32738" xr:uid="{F1BCAD31-55C4-4052-A050-7134A0797C95}"/>
    <cellStyle name="Notitie 6 4" xfId="24103" xr:uid="{A2211B25-E5D2-46DB-8989-04EF4A87226B}"/>
    <cellStyle name="Notitie 7" xfId="8500" xr:uid="{D3D3C4FD-2547-451D-9796-15152A3C8EA9}"/>
    <cellStyle name="Notitie 7 2" xfId="17234" xr:uid="{E24CEF58-D10E-4CA7-B702-491F80FBE4AB}"/>
    <cellStyle name="Notitie 7 2 2" xfId="34316" xr:uid="{5341994F-C5E7-4B48-8D47-30580AEBFF2B}"/>
    <cellStyle name="Notitie 7 3" xfId="25800" xr:uid="{E67D8DFE-E160-4820-A0FC-63A8E573DEA4}"/>
    <cellStyle name="Notitie 8" xfId="10431" xr:uid="{3F37EB40-029A-4655-8795-CDB4F408F7C1}"/>
    <cellStyle name="Notitie 8 2" xfId="27656" xr:uid="{857A9C07-CC56-4E6D-B6DE-7448F016A250}"/>
    <cellStyle name="Notitie 9" xfId="21311" xr:uid="{0DF616D2-EDBD-4FDD-845A-B096B25686B5}"/>
    <cellStyle name="Number" xfId="1200" xr:uid="{00000000-0005-0000-0000-0000B1040000}"/>
    <cellStyle name="Œ…‹æØ‚è [0.00]_4m stock" xfId="1201" xr:uid="{00000000-0005-0000-0000-0000B2040000}"/>
    <cellStyle name="Œ…‹æØ‚è_4m stock" xfId="1202" xr:uid="{00000000-0005-0000-0000-0000B3040000}"/>
    <cellStyle name="oft Excel]_x000d__x000a_Comment=The open=/f lines load custom functions into the Paste Function list._x000d__x000a_Maximized=3_x000d__x000a_Basics=1_x000d__x000a_A" xfId="1203" xr:uid="{00000000-0005-0000-0000-0000B4040000}"/>
    <cellStyle name="Ongeldig" xfId="1204" xr:uid="{00000000-0005-0000-0000-0000B5040000}"/>
    <cellStyle name="Output" xfId="2614" builtinId="21" customBuiltin="1"/>
    <cellStyle name="Output 10" xfId="2419" xr:uid="{40BC4467-6C41-4162-BF1F-59DC94B041E8}"/>
    <cellStyle name="Output 10 2" xfId="4716" xr:uid="{D12D6101-3266-47DD-9F8B-1FD1089081C3}"/>
    <cellStyle name="Output 10 2 2" xfId="5817" xr:uid="{5D6608E5-3F5F-4F73-A455-2A363D53DD58}"/>
    <cellStyle name="Output 10 2 2 2" xfId="7858" xr:uid="{DC6B58AA-642A-4F4F-84D1-005F271A0001}"/>
    <cellStyle name="Output 10 2 2 2 2" xfId="9769" xr:uid="{BFDB5B5E-A99C-4C00-B659-2F154542CB3C}"/>
    <cellStyle name="Output 10 2 2 2 2 2" xfId="18420" xr:uid="{29407020-36FE-4ADC-81E1-51104A2CC0A3}"/>
    <cellStyle name="Output 10 2 2 2 2 2 2" xfId="35502" xr:uid="{6B30AB23-FEF8-486D-B14D-88D4EAE37C8A}"/>
    <cellStyle name="Output 10 2 2 2 2 3" xfId="27047" xr:uid="{0308E2AD-E78A-4443-A5A7-79BB6F045453}"/>
    <cellStyle name="Output 10 2 2 2 3" xfId="16660" xr:uid="{AFBCF7C1-76FA-4110-8B27-528BBD379450}"/>
    <cellStyle name="Output 10 2 2 2 3 2" xfId="33742" xr:uid="{1BE280EA-CCBE-4A64-B25D-40F44A363021}"/>
    <cellStyle name="Output 10 2 2 2 4" xfId="25171" xr:uid="{4100119C-0D2C-4B3D-95F3-70830648A7E3}"/>
    <cellStyle name="Output 10 2 2 3" xfId="8401" xr:uid="{3D8991BE-5E7D-401B-9A2B-3D6210356D28}"/>
    <cellStyle name="Output 10 2 2 3 2" xfId="10302" xr:uid="{0A232FBE-A333-419D-8F31-3BB69F4059B8}"/>
    <cellStyle name="Output 10 2 2 3 2 2" xfId="18910" xr:uid="{55551F42-0423-4611-9E76-E89DDB7A3CC4}"/>
    <cellStyle name="Output 10 2 2 3 2 2 2" xfId="35992" xr:uid="{EF84F195-73F5-487E-A7AA-186BEDBED5EA}"/>
    <cellStyle name="Output 10 2 2 3 2 3" xfId="27571" xr:uid="{48525C50-201E-4F07-9344-03518FF9D02C}"/>
    <cellStyle name="Output 10 2 2 3 3" xfId="17155" xr:uid="{FF48B10B-512C-4851-92DD-D948DF65A4C3}"/>
    <cellStyle name="Output 10 2 2 3 3 2" xfId="34237" xr:uid="{08B7F992-945C-48CC-8350-3E63BEE1F9F3}"/>
    <cellStyle name="Output 10 2 2 3 4" xfId="25708" xr:uid="{4B2F1A94-F1A9-442E-A055-49D79661F03D}"/>
    <cellStyle name="Output 10 2 2 4" xfId="9620" xr:uid="{D9C4E8E0-CB2B-43CB-8413-47E75BCF5A80}"/>
    <cellStyle name="Output 10 2 2 4 2" xfId="18297" xr:uid="{AE6A3E04-E406-4FA7-913E-7EB9E05225EF}"/>
    <cellStyle name="Output 10 2 2 4 2 2" xfId="35379" xr:uid="{13297785-6C5E-49EF-9A11-AF86F2986262}"/>
    <cellStyle name="Output 10 2 2 4 3" xfId="26898" xr:uid="{3EAA734A-41B6-4A55-93AD-27D87A91E4E0}"/>
    <cellStyle name="Output 10 2 2 5" xfId="14752" xr:uid="{6449AF8B-5FB7-4151-A1F5-0C585107E915}"/>
    <cellStyle name="Output 10 2 2 5 2" xfId="31834" xr:uid="{CDA927C7-064F-4E96-B19E-14DA0073DB8B}"/>
    <cellStyle name="Output 10 2 2 6" xfId="23191" xr:uid="{039A9C79-790C-4CC3-B233-816E37944C56}"/>
    <cellStyle name="Output 10 2 3" xfId="6979" xr:uid="{18FB0ABD-148E-4668-A33D-6E00A112E031}"/>
    <cellStyle name="Output 10 2 3 2" xfId="9021" xr:uid="{C4FFB927-9A53-4567-A04A-BD4B258AD3D8}"/>
    <cellStyle name="Output 10 2 3 2 2" xfId="17735" xr:uid="{0D2A43C6-7BF7-4B85-BD53-275C73FCEF56}"/>
    <cellStyle name="Output 10 2 3 2 2 2" xfId="34817" xr:uid="{A5B9460B-2B7A-4E85-9CFB-617F40C57576}"/>
    <cellStyle name="Output 10 2 3 2 3" xfId="26303" xr:uid="{8847C980-F856-4FB9-A666-08F38E9DF2A6}"/>
    <cellStyle name="Output 10 2 3 3" xfId="15865" xr:uid="{72AC588B-4A9F-4D65-81B7-72409751D193}"/>
    <cellStyle name="Output 10 2 3 3 2" xfId="32947" xr:uid="{957B98CA-9833-4A1D-9B82-7F7ED5EE9526}"/>
    <cellStyle name="Output 10 2 3 4" xfId="24316" xr:uid="{EF81E4F6-7FAF-46D9-950D-EBAF46131FA3}"/>
    <cellStyle name="Output 10 2 4" xfId="8080" xr:uid="{5742BBBC-5FBB-41AC-9DC4-467C6C2D621C}"/>
    <cellStyle name="Output 10 2 4 2" xfId="9983" xr:uid="{A085FAE7-0A0A-4489-9F8F-A8F0396B9343}"/>
    <cellStyle name="Output 10 2 4 2 2" xfId="18617" xr:uid="{37FF1FE7-6DFB-42E2-B8C5-E670DFB4B283}"/>
    <cellStyle name="Output 10 2 4 2 2 2" xfId="35699" xr:uid="{3D15ABA3-D6CB-4735-B0BB-E5AA2F58A472}"/>
    <cellStyle name="Output 10 2 4 2 3" xfId="27252" xr:uid="{9578DA1E-0070-4A97-A8B4-A9220DDBEB62}"/>
    <cellStyle name="Output 10 2 4 3" xfId="16862" xr:uid="{F92E7922-D359-4D84-A5B6-89A114D47621}"/>
    <cellStyle name="Output 10 2 4 3 2" xfId="33944" xr:uid="{BA159753-388C-455A-B6A6-97E90EAFD30C}"/>
    <cellStyle name="Output 10 2 4 4" xfId="25389" xr:uid="{1003F8BC-33C7-4D45-ABFD-F06D4ECA38EC}"/>
    <cellStyle name="Output 10 2 5" xfId="9054" xr:uid="{6D082CBB-4231-438F-BA77-67D234EE86B5}"/>
    <cellStyle name="Output 10 2 5 2" xfId="17767" xr:uid="{6F8C6934-16D6-4FE1-93CF-14EA55A05CB1}"/>
    <cellStyle name="Output 10 2 5 2 2" xfId="34849" xr:uid="{A2D6140D-95BD-4956-B6E3-C8534B390EC1}"/>
    <cellStyle name="Output 10 2 5 3" xfId="26335" xr:uid="{682B41F2-C4D2-4D85-A04B-5821F5F3D272}"/>
    <cellStyle name="Output 10 2 6" xfId="13801" xr:uid="{97178DA7-3D7B-4BF5-999A-2391933D5DD8}"/>
    <cellStyle name="Output 10 2 6 2" xfId="30883" xr:uid="{5436874F-A28B-4CC2-BF3C-7D82C61C97F9}"/>
    <cellStyle name="Output 10 2 7" xfId="22217" xr:uid="{1B3CBD42-1283-4479-91BF-AED3EDF70851}"/>
    <cellStyle name="Output 10 3" xfId="5184" xr:uid="{434BDF7D-F33C-4AB9-B166-CF97920C98BE}"/>
    <cellStyle name="Output 10 3 2" xfId="5868" xr:uid="{1B033F8B-6DE5-473F-9BD0-E3E6E7F5A332}"/>
    <cellStyle name="Output 10 3 2 2" xfId="8941" xr:uid="{A056C9AB-E4A3-46CC-83AD-994C32F94EC1}"/>
    <cellStyle name="Output 10 3 2 2 2" xfId="17655" xr:uid="{ACF15E57-DEA0-438A-8C8E-89022F9ADDC6}"/>
    <cellStyle name="Output 10 3 2 2 2 2" xfId="34737" xr:uid="{054356B3-827F-4DE0-B0D1-3FB80FA61A3E}"/>
    <cellStyle name="Output 10 3 2 2 3" xfId="26223" xr:uid="{5CF5EB47-EFD6-4C74-B28F-1B83A85FF4E4}"/>
    <cellStyle name="Output 10 3 2 3" xfId="14800" xr:uid="{1C3056A9-A8D0-4A34-93CF-E06B07760D58}"/>
    <cellStyle name="Output 10 3 2 3 2" xfId="31882" xr:uid="{61336817-1875-4369-A5A9-7D6F9EAF93CB}"/>
    <cellStyle name="Output 10 3 2 4" xfId="23240" xr:uid="{BBEF073C-2FF2-4877-B808-DC75B1605B92}"/>
    <cellStyle name="Output 10 3 3" xfId="8161" xr:uid="{4BF7F02D-BC39-4B14-B389-287EBADF43A6}"/>
    <cellStyle name="Output 10 3 3 2" xfId="10064" xr:uid="{DE851E60-4D26-458E-BC6F-EFEB6F12514F}"/>
    <cellStyle name="Output 10 3 3 2 2" xfId="18688" xr:uid="{E8100378-0A88-4117-85EA-86D9D3526DCD}"/>
    <cellStyle name="Output 10 3 3 2 2 2" xfId="35770" xr:uid="{92D4C027-A52B-4919-9BA1-CBD16C239262}"/>
    <cellStyle name="Output 10 3 3 2 3" xfId="27333" xr:uid="{E77F8778-521A-43E8-B35D-229EB9B3117D}"/>
    <cellStyle name="Output 10 3 3 3" xfId="16933" xr:uid="{B9F2C378-7259-4278-BF0A-FE925DCDA847}"/>
    <cellStyle name="Output 10 3 3 3 2" xfId="34015" xr:uid="{783BB601-E26A-4A58-8FB3-01460D1EACE4}"/>
    <cellStyle name="Output 10 3 3 4" xfId="25470" xr:uid="{A2E94911-3EAB-43D2-A311-08708F48AAED}"/>
    <cellStyle name="Output 10 3 4" xfId="9152" xr:uid="{830C1F17-DBC2-42D3-9F1D-2D94DE9378E7}"/>
    <cellStyle name="Output 10 3 4 2" xfId="17853" xr:uid="{A5B88B7A-338E-414B-BAEB-1DCB20E50F9F}"/>
    <cellStyle name="Output 10 3 4 2 2" xfId="34935" xr:uid="{BBE160D1-C405-471B-B446-E6CD48984B56}"/>
    <cellStyle name="Output 10 3 4 3" xfId="26432" xr:uid="{CB678118-32ED-474E-838F-2A58C86D8F6C}"/>
    <cellStyle name="Output 10 3 5" xfId="14146" xr:uid="{619D8D16-3B4E-4ABF-B2AE-CF5368D4C72F}"/>
    <cellStyle name="Output 10 3 5 2" xfId="31228" xr:uid="{002B184A-5E66-467C-9796-FD4CC4EF811D}"/>
    <cellStyle name="Output 10 3 6" xfId="22575" xr:uid="{C41EC0B0-E291-4C91-9071-D97736B590E4}"/>
    <cellStyle name="Output 10 4" xfId="7414" xr:uid="{48D7659D-7C3A-42ED-8B64-1A851E0C58B9}"/>
    <cellStyle name="Output 10 4 2" xfId="9249" xr:uid="{B625050A-5762-402D-965E-A12A03BE8FB8}"/>
    <cellStyle name="Output 10 4 2 2" xfId="17947" xr:uid="{34CFA4EB-07C4-4832-B598-039C453E4D34}"/>
    <cellStyle name="Output 10 4 2 2 2" xfId="35029" xr:uid="{AE87EB57-52A2-4B78-B4CC-16A6F24E3E02}"/>
    <cellStyle name="Output 10 4 2 3" xfId="26529" xr:uid="{B9ABC191-5A80-4F9C-9F7B-774883410347}"/>
    <cellStyle name="Output 10 4 3" xfId="16281" xr:uid="{ED517BF3-76A7-4A53-AF49-B86B06990531}"/>
    <cellStyle name="Output 10 4 3 2" xfId="33363" xr:uid="{01CA60E9-26D7-401F-B3CC-0F0FC49C4262}"/>
    <cellStyle name="Output 10 4 4" xfId="24747" xr:uid="{B85F7B34-1B17-4444-9C8E-89B17403185E}"/>
    <cellStyle name="Output 10 5" xfId="6921" xr:uid="{2DA685F9-91B1-4A24-B35C-4E9017A21EA3}"/>
    <cellStyle name="Output 10 5 2" xfId="6857" xr:uid="{EE03D33F-433B-49A6-9D68-0888768D4724}"/>
    <cellStyle name="Output 10 5 2 2" xfId="8842" xr:uid="{2F804835-5275-42E9-94C7-909AD343E251}"/>
    <cellStyle name="Output 10 5 2 2 2" xfId="17557" xr:uid="{BA21FEEE-C7CD-46EC-8ADA-56B7F5C59A51}"/>
    <cellStyle name="Output 10 5 2 2 2 2" xfId="34639" xr:uid="{BB4F2E2B-56C3-48B1-88D7-328DBA06E80A}"/>
    <cellStyle name="Output 10 5 2 2 3" xfId="26125" xr:uid="{AB140E35-E761-499C-825D-66D0D1E0E9DB}"/>
    <cellStyle name="Output 10 5 2 3" xfId="15759" xr:uid="{17403EE4-47AC-4033-8DE4-1DDADE9793E0}"/>
    <cellStyle name="Output 10 5 2 3 2" xfId="32841" xr:uid="{DAB1BFDC-4E76-460E-B07A-1B25F7F7AE4E}"/>
    <cellStyle name="Output 10 5 2 4" xfId="24209" xr:uid="{12F5DAAA-4E7F-41C4-AB43-DA0D63D231A8}"/>
    <cellStyle name="Output 10 5 3" xfId="8920" xr:uid="{B2849B57-C2C1-4E94-AF19-F09C175B4EC4}"/>
    <cellStyle name="Output 10 5 3 2" xfId="17634" xr:uid="{88F803A2-532E-46F9-8555-BB9C7632BBD6}"/>
    <cellStyle name="Output 10 5 3 2 2" xfId="34716" xr:uid="{175B0CB5-B89C-4D23-ABB0-CD5FAB2BFD4F}"/>
    <cellStyle name="Output 10 5 3 3" xfId="26202" xr:uid="{B33FD776-F545-4254-91BF-1F7343B87F9C}"/>
    <cellStyle name="Output 10 5 4" xfId="15817" xr:uid="{CEA97D35-5E5A-4E9C-A9CD-9C910D25BE84}"/>
    <cellStyle name="Output 10 5 4 2" xfId="32899" xr:uid="{DD475BBD-0E42-4910-A4E0-3AC1F38D8217}"/>
    <cellStyle name="Output 10 5 5" xfId="24268" xr:uid="{A5719D04-E166-4F6E-B494-38CEC18D888E}"/>
    <cellStyle name="Output 10 6" xfId="7934" xr:uid="{C50019DB-6F34-491D-8355-1E1A3F1A771C}"/>
    <cellStyle name="Output 10 6 2" xfId="9841" xr:uid="{730799B3-28D0-46C6-BC49-862133648472}"/>
    <cellStyle name="Output 10 6 2 2" xfId="18478" xr:uid="{589620F1-8897-41E8-BA5B-BBC9BA0818EE}"/>
    <cellStyle name="Output 10 6 2 2 2" xfId="35560" xr:uid="{F04D12B7-F705-49FE-912D-31E4E533994B}"/>
    <cellStyle name="Output 10 6 2 3" xfId="27116" xr:uid="{2894BD7B-335D-4F27-B9B1-EEF805D78671}"/>
    <cellStyle name="Output 10 6 3" xfId="16719" xr:uid="{3880C4EE-0F88-4CAD-B57E-AF76A26555B4}"/>
    <cellStyle name="Output 10 6 3 2" xfId="33801" xr:uid="{918C9EE6-C589-43FF-A7E2-C4FB3354EE81}"/>
    <cellStyle name="Output 10 6 4" xfId="25243" xr:uid="{32D5A776-6892-4E37-90AA-796366524F38}"/>
    <cellStyle name="Output 10 7" xfId="8501" xr:uid="{334941D7-052B-493F-975A-E7C5750A017A}"/>
    <cellStyle name="Output 10 7 2" xfId="17235" xr:uid="{18757DFB-1948-4063-8F76-D8DE10BE60FF}"/>
    <cellStyle name="Output 10 7 2 2" xfId="34317" xr:uid="{EEF4AB51-1FED-45F8-AA80-F52D736F2A82}"/>
    <cellStyle name="Output 10 7 3" xfId="25801" xr:uid="{B61E040C-FCE6-4FD0-9384-CC633EB71F70}"/>
    <cellStyle name="Output 10 8" xfId="10432" xr:uid="{96802B7D-AEFB-4270-B0C3-BA4E6A1A839C}"/>
    <cellStyle name="Output 10 8 2" xfId="27657" xr:uid="{D07599A4-7D9B-4F2C-863E-FC2E2AEC06E4}"/>
    <cellStyle name="Output 10 9" xfId="21312" xr:uid="{EE31951A-3180-4025-B657-4F5EF0761CE8}"/>
    <cellStyle name="Output 11" xfId="2418" xr:uid="{0468C351-7643-4AA3-88F0-38B8F082E9A4}"/>
    <cellStyle name="Output 12" xfId="1653" xr:uid="{84734F0F-B378-4714-A131-3B8A51973C41}"/>
    <cellStyle name="Output 12 2" xfId="6886" xr:uid="{0C3505F7-DBE2-48AF-B462-5DBA3B7CDEE9}"/>
    <cellStyle name="Output 12 2 2" xfId="8881" xr:uid="{DC5C36DF-6652-4399-843E-9A3D415B0E02}"/>
    <cellStyle name="Output 12 2 2 2" xfId="17595" xr:uid="{872E8DA7-F45F-44DE-9152-C3C071B85EA4}"/>
    <cellStyle name="Output 12 2 2 2 2" xfId="34677" xr:uid="{B2963A04-6A86-482D-A996-91E95EC97584}"/>
    <cellStyle name="Output 12 2 2 3" xfId="26164" xr:uid="{8C4D6338-651D-4CF2-BFDF-6FFFB965F277}"/>
    <cellStyle name="Output 12 2 3" xfId="15783" xr:uid="{ADA59087-C375-47B0-9B32-B9AA07549006}"/>
    <cellStyle name="Output 12 2 3 2" xfId="32865" xr:uid="{67993297-52DD-4110-AF4E-776F19576211}"/>
    <cellStyle name="Output 12 2 4" xfId="24234" xr:uid="{5A56F150-8901-421B-B57B-556E06A06CA8}"/>
    <cellStyle name="Output 12 3" xfId="6720" xr:uid="{6921C248-C3DE-4AEA-B573-689324DE84D2}"/>
    <cellStyle name="Output 12 3 2" xfId="8684" xr:uid="{B102CDA0-7003-45A0-A325-2E1F6C4B582E}"/>
    <cellStyle name="Output 12 3 2 2" xfId="17404" xr:uid="{10366E79-0057-4B75-A4B2-96B2B63BE261}"/>
    <cellStyle name="Output 12 3 2 2 2" xfId="34486" xr:uid="{5240CE38-AC71-419F-82CB-CEEE6922AECF}"/>
    <cellStyle name="Output 12 3 2 3" xfId="25970" xr:uid="{BA75E2F7-DAB6-406C-A0B2-8D1B50C4CA59}"/>
    <cellStyle name="Output 12 3 3" xfId="15635" xr:uid="{DDCB6C4B-FE23-4FA1-B4B6-BACC47833FE3}"/>
    <cellStyle name="Output 12 3 3 2" xfId="32717" xr:uid="{20712CF1-B58D-468A-B897-5E0E6D40BDF7}"/>
    <cellStyle name="Output 12 3 4" xfId="24081" xr:uid="{206D060B-1B98-4808-A898-2E01609D1A66}"/>
    <cellStyle name="Output 12 4" xfId="8917" xr:uid="{97AE0ED2-21AE-4658-B286-9006226BC377}"/>
    <cellStyle name="Output 12 4 2" xfId="17631" xr:uid="{18EBBEEC-70B8-40BD-82EC-B02CF9FB7FBA}"/>
    <cellStyle name="Output 12 4 2 2" xfId="34713" xr:uid="{85CA8C06-96AF-40DD-B5B9-1AB03E3B5BF5}"/>
    <cellStyle name="Output 12 4 3" xfId="26199" xr:uid="{220F81BD-8BE6-457A-9AD3-2B5441873E0D}"/>
    <cellStyle name="Output 12 5" xfId="10392" xr:uid="{940438BF-CB1A-4D2F-85C6-2F25A82159B9}"/>
    <cellStyle name="Output 12 6" xfId="6919" xr:uid="{272F30D8-3424-48B8-9ECC-6847E656B06E}"/>
    <cellStyle name="Output 12 6 2" xfId="15815" xr:uid="{741BCD67-4D7E-46E7-8AD3-0EBFAB38C110}"/>
    <cellStyle name="Output 12 6 2 2" xfId="32897" xr:uid="{A17AB96F-4735-419C-8FC3-2E70F9D1C721}"/>
    <cellStyle name="Output 12 6 3" xfId="24266" xr:uid="{4B7249E8-F4D5-47AA-B830-3D43BEE37490}"/>
    <cellStyle name="Output 12 7" xfId="13533" xr:uid="{00AB1009-F11C-4A29-8DD2-F467CAFC91EA}"/>
    <cellStyle name="Output 12 7 2" xfId="30615" xr:uid="{9D36D5AE-21E1-4298-AC93-99A7143CE089}"/>
    <cellStyle name="Output 12 8" xfId="21950" xr:uid="{19CF4BDD-1738-4248-87C7-9DB5935A76DF}"/>
    <cellStyle name="Output 12 9" xfId="4367" xr:uid="{67AF3FB4-FDED-40B1-9345-070FF2711466}"/>
    <cellStyle name="Output 13" xfId="4199" xr:uid="{40C96EA2-54AF-4706-B28D-DDBCC0C940D0}"/>
    <cellStyle name="Output 13 2" xfId="8809" xr:uid="{4F6C115C-19CA-4557-86CF-AE30C68F93C7}"/>
    <cellStyle name="Output 13 2 2" xfId="17524" xr:uid="{D291219E-3915-4A8A-B0B5-4D8642AA4E24}"/>
    <cellStyle name="Output 13 2 2 2" xfId="34606" xr:uid="{1F972642-6E0D-4F69-BEF1-9794A53345F4}"/>
    <cellStyle name="Output 13 2 3" xfId="26093" xr:uid="{8759B0EF-58BA-4C0B-89FE-9163CD710087}"/>
    <cellStyle name="Output 13 3" xfId="10745" xr:uid="{F45A9172-81D1-4BBF-992F-C87124F499BE}"/>
    <cellStyle name="Output 13 4" xfId="13491" xr:uid="{6DD3D2B4-C863-4C91-AABC-861E371806FB}"/>
    <cellStyle name="Output 13 4 2" xfId="30573" xr:uid="{77DA60E0-E8FA-49A1-90F3-FDE8F6014833}"/>
    <cellStyle name="Output 13 5" xfId="21916" xr:uid="{C8FEE223-038A-4A66-B659-A69BD545BB56}"/>
    <cellStyle name="Output 14" xfId="7650" xr:uid="{D36A7337-A751-426D-AEDD-28C0C571202C}"/>
    <cellStyle name="Output 14 2" xfId="8293" xr:uid="{55451410-0036-4471-B801-F23CB45A92B3}"/>
    <cellStyle name="Output 14 2 2" xfId="10195" xr:uid="{B4C8087F-E286-4351-B42C-187B238B978F}"/>
    <cellStyle name="Output 14 2 2 2" xfId="18816" xr:uid="{90166AC1-6695-4FBA-8292-C87B4EC65808}"/>
    <cellStyle name="Output 14 2 2 2 2" xfId="35898" xr:uid="{38160AE9-1E46-4064-918B-E2B4CA7AE1DD}"/>
    <cellStyle name="Output 14 2 2 3" xfId="27464" xr:uid="{2F40F064-448F-4A1E-9A91-70886B7B5D8F}"/>
    <cellStyle name="Output 14 2 3" xfId="17061" xr:uid="{3C292497-7422-40AA-A607-B45D5549F3E2}"/>
    <cellStyle name="Output 14 2 3 2" xfId="34143" xr:uid="{942A3EC1-DFF9-47D2-8A24-C46C7BA0FD01}"/>
    <cellStyle name="Output 14 2 4" xfId="25601" xr:uid="{DD1CB2A5-AEA8-4F0A-BAC6-D5F415343A76}"/>
    <cellStyle name="Output 14 3" xfId="9500" xr:uid="{A522F500-5E38-43BC-A396-F8319AFAF539}"/>
    <cellStyle name="Output 14 3 2" xfId="18190" xr:uid="{4BFC62C0-9F08-4FAD-AAEB-1897AD743DA4}"/>
    <cellStyle name="Output 14 3 2 2" xfId="35272" xr:uid="{2EFAAE07-4018-43B3-9D0C-DB97EB139947}"/>
    <cellStyle name="Output 14 3 3" xfId="26778" xr:uid="{B23CE0C5-5E0E-45E5-A3D7-14169968AD08}"/>
    <cellStyle name="Output 14 4" xfId="11389" xr:uid="{3FA6C799-6A8D-4EE2-8E4E-87229A65B4C6}"/>
    <cellStyle name="Output 14 5" xfId="16497" xr:uid="{F5228E0A-DE83-4D6B-A61A-6BB7F7B2EDFB}"/>
    <cellStyle name="Output 14 5 2" xfId="33579" xr:uid="{DF76B3BA-9157-4ADB-877E-10E89DE57196}"/>
    <cellStyle name="Output 14 6" xfId="24972" xr:uid="{FC7CE1F1-C1AE-4274-8089-D31D7EFA5A58}"/>
    <cellStyle name="Output 2" xfId="2420" xr:uid="{A6B6D21F-E64B-4DD1-A817-3972D0FC46E6}"/>
    <cellStyle name="Output 2 2" xfId="4717" xr:uid="{318FC80E-F7BC-4A89-B99B-663B1D97588F}"/>
    <cellStyle name="Output 2 2 2" xfId="5967" xr:uid="{649681AE-9BFA-46D4-BB0F-46F2A244B1E5}"/>
    <cellStyle name="Output 2 2 2 2" xfId="7859" xr:uid="{497A9FED-03C2-4D02-AA4D-56692D664144}"/>
    <cellStyle name="Output 2 2 2 2 2" xfId="9770" xr:uid="{FC474537-22EE-49FA-8DD7-5CE092CB941C}"/>
    <cellStyle name="Output 2 2 2 2 2 2" xfId="18421" xr:uid="{CD0973A2-E358-40A8-B5D6-F784CF25AC4C}"/>
    <cellStyle name="Output 2 2 2 2 2 2 2" xfId="35503" xr:uid="{C6578164-182B-4475-873A-5AD740B7ADFF}"/>
    <cellStyle name="Output 2 2 2 2 2 3" xfId="27048" xr:uid="{DA0CD4DD-9770-404A-9401-FFD90DF1A8A0}"/>
    <cellStyle name="Output 2 2 2 2 3" xfId="16661" xr:uid="{D04FEC2A-EC79-46BE-A453-7095F433DB16}"/>
    <cellStyle name="Output 2 2 2 2 3 2" xfId="33743" xr:uid="{2A81204F-3C9D-4CF2-B086-1C5113FE34AC}"/>
    <cellStyle name="Output 2 2 2 2 4" xfId="25172" xr:uid="{E3615028-BEDF-49F9-9292-F00820F85E0B}"/>
    <cellStyle name="Output 2 2 2 3" xfId="8402" xr:uid="{5DD500B4-60D3-4259-A46F-659D3406549E}"/>
    <cellStyle name="Output 2 2 2 3 2" xfId="10303" xr:uid="{63274AB0-3B76-4280-93DA-CA4F827837B9}"/>
    <cellStyle name="Output 2 2 2 3 2 2" xfId="18911" xr:uid="{7D4C5327-6EE3-41C2-9229-EB27B2A7F25B}"/>
    <cellStyle name="Output 2 2 2 3 2 2 2" xfId="35993" xr:uid="{E090714F-E173-4D66-B4B6-A8A5316891DA}"/>
    <cellStyle name="Output 2 2 2 3 2 3" xfId="27572" xr:uid="{4C01E68D-8E2A-4290-81BF-36B3EBA86AC6}"/>
    <cellStyle name="Output 2 2 2 3 3" xfId="17156" xr:uid="{891701B0-7436-40BA-9D45-E69B1A7B5331}"/>
    <cellStyle name="Output 2 2 2 3 3 2" xfId="34238" xr:uid="{589954AF-CEC9-4FAA-9EF6-C4E7C4D84BF4}"/>
    <cellStyle name="Output 2 2 2 3 4" xfId="25709" xr:uid="{CC8B36EF-0FD8-4BCB-8D8E-A9D26AF85905}"/>
    <cellStyle name="Output 2 2 2 4" xfId="9621" xr:uid="{544177D6-5690-40B3-B590-5FC3646581DD}"/>
    <cellStyle name="Output 2 2 2 4 2" xfId="18298" xr:uid="{68A0771E-EB15-48B0-9ABA-49D88E6366EF}"/>
    <cellStyle name="Output 2 2 2 4 2 2" xfId="35380" xr:uid="{EC69FB38-A5E4-4001-9219-4BCD1BAB655F}"/>
    <cellStyle name="Output 2 2 2 4 3" xfId="26899" xr:uid="{20A1271A-6D03-4D12-A916-1916EB210918}"/>
    <cellStyle name="Output 2 2 2 5" xfId="14897" xr:uid="{00C2CF22-B26C-4806-8ECE-8E565A9EAA50}"/>
    <cellStyle name="Output 2 2 2 5 2" xfId="31979" xr:uid="{169CE7DC-65D3-45F5-8010-F26AD169766B}"/>
    <cellStyle name="Output 2 2 2 6" xfId="23339" xr:uid="{01BB5F86-CAE6-4773-8357-8EEEBE9CF63B}"/>
    <cellStyle name="Output 2 2 3" xfId="7606" xr:uid="{39552EE9-4BB4-40C0-BD3D-900270F57B86}"/>
    <cellStyle name="Output 2 2 3 2" xfId="9451" xr:uid="{EC36B39A-4C1B-435E-93FE-78E248F7ABC5}"/>
    <cellStyle name="Output 2 2 3 2 2" xfId="18141" xr:uid="{DFF79F66-E4AB-4919-BB63-FF1732AE0E00}"/>
    <cellStyle name="Output 2 2 3 2 2 2" xfId="35223" xr:uid="{6FDD8AE1-4708-4905-AABB-7F573D87EF86}"/>
    <cellStyle name="Output 2 2 3 2 3" xfId="26730" xr:uid="{5ACEECA4-0905-4781-B60C-0E1E50B135B1}"/>
    <cellStyle name="Output 2 2 3 3" xfId="16455" xr:uid="{624713D5-294D-404B-9AEB-67CDF277F760}"/>
    <cellStyle name="Output 2 2 3 3 2" xfId="33537" xr:uid="{0A913685-6D1D-40DC-8B63-E5A411BD8539}"/>
    <cellStyle name="Output 2 2 3 4" xfId="24930" xr:uid="{4FF467EA-BFD6-4F2D-B627-5C98910666DE}"/>
    <cellStyle name="Output 2 2 4" xfId="8081" xr:uid="{EA562202-9B61-43A2-A00A-AEAC456451FF}"/>
    <cellStyle name="Output 2 2 4 2" xfId="9984" xr:uid="{A85B4722-1BFD-4990-8AE2-FC6FCAC6E61C}"/>
    <cellStyle name="Output 2 2 4 2 2" xfId="18618" xr:uid="{1C1FC797-B379-4DAA-9CB6-12DF5E5ACA0E}"/>
    <cellStyle name="Output 2 2 4 2 2 2" xfId="35700" xr:uid="{45DFDB4B-241B-4577-AF61-5BD2398B9BE0}"/>
    <cellStyle name="Output 2 2 4 2 3" xfId="27253" xr:uid="{A8F83341-CDB9-4665-ABE7-8E74C18D5171}"/>
    <cellStyle name="Output 2 2 4 3" xfId="16863" xr:uid="{BE6D4461-9CB9-4DFA-A34C-8B613EC6F7CC}"/>
    <cellStyle name="Output 2 2 4 3 2" xfId="33945" xr:uid="{E0B6F019-D811-4FA4-8DED-D4237B34F9AE}"/>
    <cellStyle name="Output 2 2 4 4" xfId="25390" xr:uid="{1026FB6D-F366-4850-BE7C-57EDD5FA0585}"/>
    <cellStyle name="Output 2 2 5" xfId="9055" xr:uid="{51E183C1-D07D-4EBE-970F-7BB773C547E6}"/>
    <cellStyle name="Output 2 2 5 2" xfId="17768" xr:uid="{24BDBC50-28CE-44D6-AB5C-46EC720E6674}"/>
    <cellStyle name="Output 2 2 5 2 2" xfId="34850" xr:uid="{349B7BBD-7F6D-4E73-94C9-ED167E40062D}"/>
    <cellStyle name="Output 2 2 5 3" xfId="26336" xr:uid="{C0B68C95-E2D0-4E5A-888A-58A929B89A0C}"/>
    <cellStyle name="Output 2 2 6" xfId="13802" xr:uid="{BBD7E1C3-DD97-40B4-9275-45D955C377B9}"/>
    <cellStyle name="Output 2 2 6 2" xfId="30884" xr:uid="{FA039CB1-2176-44BA-96EE-D09E02FBF0B5}"/>
    <cellStyle name="Output 2 2 7" xfId="22218" xr:uid="{16A10F63-82CF-4930-B43D-316C41C159A1}"/>
    <cellStyle name="Output 2 3" xfId="5185" xr:uid="{2051F919-D07E-4BB1-AF4A-043DD3F732F1}"/>
    <cellStyle name="Output 2 3 2" xfId="5869" xr:uid="{EF1EED51-CBF7-4CE7-A7C7-C6961441BD19}"/>
    <cellStyle name="Output 2 3 2 2" xfId="8626" xr:uid="{A2CE491C-01F1-4285-8B79-79DF7C60F613}"/>
    <cellStyle name="Output 2 3 2 2 2" xfId="17350" xr:uid="{69FBBCAE-4E39-4D09-9291-3F03A56D716C}"/>
    <cellStyle name="Output 2 3 2 2 2 2" xfId="34432" xr:uid="{AD272ECC-8CC6-4DE7-BA71-7A28676E2C70}"/>
    <cellStyle name="Output 2 3 2 2 3" xfId="25915" xr:uid="{2D014683-5447-4BF4-9207-4080084E5972}"/>
    <cellStyle name="Output 2 3 2 3" xfId="14801" xr:uid="{D411D836-AF03-4443-90DC-3FAD39BB5A37}"/>
    <cellStyle name="Output 2 3 2 3 2" xfId="31883" xr:uid="{1F05792D-83CB-47E5-8297-796DD4A61E64}"/>
    <cellStyle name="Output 2 3 2 4" xfId="23241" xr:uid="{FC625E87-3586-4351-BDB2-EB438BFFAFD0}"/>
    <cellStyle name="Output 2 3 3" xfId="8162" xr:uid="{0705DA41-A3F5-4C8F-B429-CC7CC5B08193}"/>
    <cellStyle name="Output 2 3 3 2" xfId="10065" xr:uid="{95FB0032-F921-4347-8AB6-775D24429211}"/>
    <cellStyle name="Output 2 3 3 2 2" xfId="18689" xr:uid="{6E785D0A-6C12-4B6C-86F2-33A1631378E3}"/>
    <cellStyle name="Output 2 3 3 2 2 2" xfId="35771" xr:uid="{FFEB320C-4EE6-4D3D-BC0A-3838225F8A74}"/>
    <cellStyle name="Output 2 3 3 2 3" xfId="27334" xr:uid="{02A52953-3BA8-457D-9C96-160EB0DA3940}"/>
    <cellStyle name="Output 2 3 3 3" xfId="16934" xr:uid="{882830DE-512E-4BE4-A9CE-916E8BD24BD1}"/>
    <cellStyle name="Output 2 3 3 3 2" xfId="34016" xr:uid="{41FE9960-D419-4E3A-B93F-2BD9591F0AA2}"/>
    <cellStyle name="Output 2 3 3 4" xfId="25471" xr:uid="{93BF5CE3-2806-46DE-962A-752327F13327}"/>
    <cellStyle name="Output 2 3 4" xfId="9153" xr:uid="{09AED181-4B86-4116-A081-D9FE5352C377}"/>
    <cellStyle name="Output 2 3 4 2" xfId="17854" xr:uid="{974E2FEB-4C7A-46DF-A4BC-79E80CAD2492}"/>
    <cellStyle name="Output 2 3 4 2 2" xfId="34936" xr:uid="{5BD89F68-AE85-442D-B7B6-1F2D8FEAD612}"/>
    <cellStyle name="Output 2 3 4 3" xfId="26433" xr:uid="{5C91BE55-6112-430A-A59A-F953D2CE1B6F}"/>
    <cellStyle name="Output 2 3 5" xfId="14147" xr:uid="{579E460D-8972-46BF-9DE8-069454D0172F}"/>
    <cellStyle name="Output 2 3 5 2" xfId="31229" xr:uid="{D66837D2-F804-4378-9145-EDE28E4A8605}"/>
    <cellStyle name="Output 2 3 6" xfId="22576" xr:uid="{4B7F15D9-D7C8-444C-A2A3-A64ED0ADB7A9}"/>
    <cellStyle name="Output 2 4" xfId="7628" xr:uid="{2CEA78A4-E4DB-49AE-9BF2-D254EA81EBF2}"/>
    <cellStyle name="Output 2 4 2" xfId="9480" xr:uid="{77899FDC-B0B2-4C25-9733-D0B3C0FDC142}"/>
    <cellStyle name="Output 2 4 2 2" xfId="18170" xr:uid="{C957C9FC-D1B1-4C4B-8544-D05F99751BD4}"/>
    <cellStyle name="Output 2 4 2 2 2" xfId="35252" xr:uid="{30A0D644-BD50-4214-AB24-55451CA4239E}"/>
    <cellStyle name="Output 2 4 2 3" xfId="26758" xr:uid="{18FCE270-5D78-4D09-B4FB-83256B60CD1B}"/>
    <cellStyle name="Output 2 4 3" xfId="16477" xr:uid="{0AC3A93D-7C1E-4172-BBFA-2E26F047A0C5}"/>
    <cellStyle name="Output 2 4 3 2" xfId="33559" xr:uid="{70FA124F-31CB-4D5B-84A2-BFE42199CC72}"/>
    <cellStyle name="Output 2 4 4" xfId="24952" xr:uid="{31551882-D64F-45B5-810F-7507DA6AB654}"/>
    <cellStyle name="Output 2 5" xfId="6841" xr:uid="{44771982-0C4F-4119-B2B7-98F5BF1FDF5F}"/>
    <cellStyle name="Output 2 5 2" xfId="7639" xr:uid="{A9577E1E-5CC6-418F-9323-EAA74A5CE946}"/>
    <cellStyle name="Output 2 5 2 2" xfId="9492" xr:uid="{B473B68E-7322-4289-9288-CDDC0BFAD3DD}"/>
    <cellStyle name="Output 2 5 2 2 2" xfId="18182" xr:uid="{CFE4F18E-A553-47DC-B1EB-E41DC8C60407}"/>
    <cellStyle name="Output 2 5 2 2 2 2" xfId="35264" xr:uid="{70B14A0C-A633-409D-B1FE-65D61C1EEC54}"/>
    <cellStyle name="Output 2 5 2 2 3" xfId="26770" xr:uid="{53E96644-5950-4546-8873-88F2776E7F1C}"/>
    <cellStyle name="Output 2 5 2 3" xfId="16488" xr:uid="{5B3452EE-A049-4824-ACF8-D60499B0A220}"/>
    <cellStyle name="Output 2 5 2 3 2" xfId="33570" xr:uid="{EB51AD90-9534-4BE0-B2BB-310A157FE212}"/>
    <cellStyle name="Output 2 5 2 4" xfId="24963" xr:uid="{1A447757-C219-46EB-9120-1A3D2DCF2AAC}"/>
    <cellStyle name="Output 2 5 3" xfId="8826" xr:uid="{5031F0E0-3F25-443C-9E9B-F329A894CA1F}"/>
    <cellStyle name="Output 2 5 3 2" xfId="17541" xr:uid="{F8EB63CF-56CC-4EE1-989C-1239C7482D8B}"/>
    <cellStyle name="Output 2 5 3 2 2" xfId="34623" xr:uid="{2B342115-E5B7-4AAF-8DE7-FAB46D6D051D}"/>
    <cellStyle name="Output 2 5 3 3" xfId="26109" xr:uid="{1875F2E1-7E29-4EFF-9922-7365707D62C7}"/>
    <cellStyle name="Output 2 5 4" xfId="15744" xr:uid="{00C7D493-E927-4059-8A5D-C20D9C470388}"/>
    <cellStyle name="Output 2 5 4 2" xfId="32826" xr:uid="{FDFCE2F3-8C97-41AE-9D0F-C0BA9697E610}"/>
    <cellStyle name="Output 2 5 5" xfId="24196" xr:uid="{1E4561F7-EE2E-4553-9D38-85C096B80541}"/>
    <cellStyle name="Output 2 6" xfId="7512" xr:uid="{EACC4573-0E9E-46BD-86B3-15F1907315B1}"/>
    <cellStyle name="Output 2 6 2" xfId="9352" xr:uid="{64C3435F-D5DA-4FF7-880F-2CB60A2E6677}"/>
    <cellStyle name="Output 2 6 2 2" xfId="18047" xr:uid="{2F8666DF-9E7D-47C1-9A4F-AE2770A8DEC6}"/>
    <cellStyle name="Output 2 6 2 2 2" xfId="35129" xr:uid="{66DC0414-2472-441D-9A75-B5D1C279D5A8}"/>
    <cellStyle name="Output 2 6 2 3" xfId="26632" xr:uid="{D25D825C-8CC6-4622-82F0-6A8B5E3D4706}"/>
    <cellStyle name="Output 2 6 3" xfId="16371" xr:uid="{F9601082-5148-43B7-B0A3-1BC0F6ACC98D}"/>
    <cellStyle name="Output 2 6 3 2" xfId="33453" xr:uid="{A29D788D-5279-4D27-AB0E-095A881CBBF0}"/>
    <cellStyle name="Output 2 6 4" xfId="24841" xr:uid="{7DF284B5-5FBA-4FFB-AF52-F89F31265DA6}"/>
    <cellStyle name="Output 2 7" xfId="8502" xr:uid="{9D092CFA-9264-40CA-9582-355439146F8F}"/>
    <cellStyle name="Output 2 7 2" xfId="17236" xr:uid="{9D88A20B-59A2-4DFC-9DB4-DC999090BA03}"/>
    <cellStyle name="Output 2 7 2 2" xfId="34318" xr:uid="{FB7A5D8A-A426-481F-9D00-EE2901A0B2CC}"/>
    <cellStyle name="Output 2 7 3" xfId="25802" xr:uid="{AAC219CA-8AD6-470B-8A84-A0887B02F603}"/>
    <cellStyle name="Output 2 8" xfId="10433" xr:uid="{71429E1B-DC3A-497E-ABFB-5E39BEB583C5}"/>
    <cellStyle name="Output 2 8 2" xfId="27658" xr:uid="{6CD46E4E-926D-49E5-A1BC-41F4F8983E0B}"/>
    <cellStyle name="Output 2 9" xfId="21313" xr:uid="{4D3C2BA0-6466-42EA-997D-037B7C3B926E}"/>
    <cellStyle name="Output 3" xfId="2421" xr:uid="{42A449D2-D12A-4958-8C46-58E60C524840}"/>
    <cellStyle name="Output 3 2" xfId="4718" xr:uid="{46294150-AA27-48D4-A372-39523D8B3FBD}"/>
    <cellStyle name="Output 3 2 2" xfId="5949" xr:uid="{4ACD87BE-25C6-48EB-9269-704354802B76}"/>
    <cellStyle name="Output 3 2 2 2" xfId="7860" xr:uid="{777A5E87-8408-4F79-9CAA-44E11643B982}"/>
    <cellStyle name="Output 3 2 2 2 2" xfId="9771" xr:uid="{BF059CC7-02C9-4CDC-BC24-08B5325065C9}"/>
    <cellStyle name="Output 3 2 2 2 2 2" xfId="18422" xr:uid="{53A1A61D-85BE-4282-B605-EEB2A25265C8}"/>
    <cellStyle name="Output 3 2 2 2 2 2 2" xfId="35504" xr:uid="{B97D3369-0781-486B-BABD-60034C080D06}"/>
    <cellStyle name="Output 3 2 2 2 2 3" xfId="27049" xr:uid="{927688A3-31D3-4165-83B6-56F8AFD8420D}"/>
    <cellStyle name="Output 3 2 2 2 3" xfId="16662" xr:uid="{40BEBF72-D177-4CF0-82C0-FA24F3AB8B6A}"/>
    <cellStyle name="Output 3 2 2 2 3 2" xfId="33744" xr:uid="{616BA7FF-6188-46C2-8DA2-800B42BE7189}"/>
    <cellStyle name="Output 3 2 2 2 4" xfId="25173" xr:uid="{B9D76703-624F-47EF-96C1-D831F9325217}"/>
    <cellStyle name="Output 3 2 2 3" xfId="8403" xr:uid="{D30A5707-4C96-4154-8B93-DB5F39F7D193}"/>
    <cellStyle name="Output 3 2 2 3 2" xfId="10304" xr:uid="{37281B3D-233B-4238-9DF6-F0C5C2D5E115}"/>
    <cellStyle name="Output 3 2 2 3 2 2" xfId="18912" xr:uid="{3A6C1517-677F-4706-8AC2-1D6B3EA0618F}"/>
    <cellStyle name="Output 3 2 2 3 2 2 2" xfId="35994" xr:uid="{809AC248-7EB9-4A3A-80C4-B9A8B00B53F8}"/>
    <cellStyle name="Output 3 2 2 3 2 3" xfId="27573" xr:uid="{EC95E1F5-1583-4CB6-B877-25B2AD64F73D}"/>
    <cellStyle name="Output 3 2 2 3 3" xfId="17157" xr:uid="{2DBF108B-1567-4E75-BC76-4D87868BC0C5}"/>
    <cellStyle name="Output 3 2 2 3 3 2" xfId="34239" xr:uid="{A8F47386-ED83-4E32-A437-3D533F86AC1A}"/>
    <cellStyle name="Output 3 2 2 3 4" xfId="25710" xr:uid="{DB599EA6-260A-4485-98EC-6F42A2BC76C5}"/>
    <cellStyle name="Output 3 2 2 4" xfId="9622" xr:uid="{10B6AAD1-7685-49F1-9F17-8B7477497599}"/>
    <cellStyle name="Output 3 2 2 4 2" xfId="18299" xr:uid="{5AB35AB9-6781-46B5-AC27-5F3DAF85984B}"/>
    <cellStyle name="Output 3 2 2 4 2 2" xfId="35381" xr:uid="{011E94EF-12A7-4600-831A-6F934605CBD6}"/>
    <cellStyle name="Output 3 2 2 4 3" xfId="26900" xr:uid="{491BF548-95CD-44FB-B940-7E5B8B8E802C}"/>
    <cellStyle name="Output 3 2 2 5" xfId="14881" xr:uid="{CC1F9143-3BDF-4EFD-83B3-C3CDDB143D52}"/>
    <cellStyle name="Output 3 2 2 5 2" xfId="31963" xr:uid="{6CB63F65-A96F-44CE-9F22-58CBD3E5F116}"/>
    <cellStyle name="Output 3 2 2 6" xfId="23321" xr:uid="{B76BA2BB-A425-423F-A244-D1244D325A5A}"/>
    <cellStyle name="Output 3 2 3" xfId="6655" xr:uid="{867D13BF-2A39-4359-A175-E6C142E6B409}"/>
    <cellStyle name="Output 3 2 3 2" xfId="8607" xr:uid="{C3CA7CA4-BE48-4C96-B4FD-C22059C4AEDF}"/>
    <cellStyle name="Output 3 2 3 2 2" xfId="17331" xr:uid="{8FEF0EF7-B3BC-42EC-A5C9-AC1A24AD41A3}"/>
    <cellStyle name="Output 3 2 3 2 2 2" xfId="34413" xr:uid="{E9844E80-01FC-428D-815F-391A72CD3AFF}"/>
    <cellStyle name="Output 3 2 3 2 3" xfId="25896" xr:uid="{03ADB87C-CD87-44EF-A9E1-B80590FAAC12}"/>
    <cellStyle name="Output 3 2 3 3" xfId="15574" xr:uid="{6E2873A8-26E9-4E36-8E99-113A6879A87E}"/>
    <cellStyle name="Output 3 2 3 3 2" xfId="32656" xr:uid="{23090D59-3672-42E5-BD8A-FDD157D55D0F}"/>
    <cellStyle name="Output 3 2 3 4" xfId="24017" xr:uid="{84265BFA-5DF6-4175-AE07-CBAB5962CC30}"/>
    <cellStyle name="Output 3 2 4" xfId="8082" xr:uid="{0E5AECE7-F957-424C-9713-735768636770}"/>
    <cellStyle name="Output 3 2 4 2" xfId="9985" xr:uid="{052E2BB3-D42C-49F8-A521-7553A26D8E31}"/>
    <cellStyle name="Output 3 2 4 2 2" xfId="18619" xr:uid="{D566F71F-5456-4F80-9766-5ED3D5826DBB}"/>
    <cellStyle name="Output 3 2 4 2 2 2" xfId="35701" xr:uid="{F290FF5C-4F3D-41A4-B1C7-D233C1445167}"/>
    <cellStyle name="Output 3 2 4 2 3" xfId="27254" xr:uid="{EFBC2517-899C-4A3D-915D-7D7711E3EC6F}"/>
    <cellStyle name="Output 3 2 4 3" xfId="16864" xr:uid="{292B64D5-9EA7-4043-838D-28103AA76530}"/>
    <cellStyle name="Output 3 2 4 3 2" xfId="33946" xr:uid="{ABC15B1B-21F6-4B11-A4B1-A535B5C7BA6B}"/>
    <cellStyle name="Output 3 2 4 4" xfId="25391" xr:uid="{78C759A5-9CF0-46CF-9B88-C197EE663A37}"/>
    <cellStyle name="Output 3 2 5" xfId="9056" xr:uid="{F4351521-8050-49F7-8700-138BBF97CD98}"/>
    <cellStyle name="Output 3 2 5 2" xfId="17769" xr:uid="{229C3C2D-88C3-4074-8D79-FC01882AF20F}"/>
    <cellStyle name="Output 3 2 5 2 2" xfId="34851" xr:uid="{5FC66835-D507-4F1B-942F-6E6713E74FF0}"/>
    <cellStyle name="Output 3 2 5 3" xfId="26337" xr:uid="{FFAAB281-7E75-44F2-AEC3-0F86D8F82212}"/>
    <cellStyle name="Output 3 2 6" xfId="13803" xr:uid="{85ACEB7E-D9F2-4AB4-A334-923B2845EDFA}"/>
    <cellStyle name="Output 3 2 6 2" xfId="30885" xr:uid="{31E4E9E3-505F-4E96-B11C-9F52A904E18E}"/>
    <cellStyle name="Output 3 2 7" xfId="22219" xr:uid="{31B88F88-42A1-4E45-8A39-20B50CAA2187}"/>
    <cellStyle name="Output 3 3" xfId="5186" xr:uid="{07E200E2-F1DC-4178-8571-FBD270E6A436}"/>
    <cellStyle name="Output 3 3 2" xfId="5870" xr:uid="{18AB85DE-3CFE-4882-B8C3-DC8CB8B3B50D}"/>
    <cellStyle name="Output 3 3 2 2" xfId="8790" xr:uid="{E186DC50-D875-4D08-A7EB-67D4F6DB19A3}"/>
    <cellStyle name="Output 3 3 2 2 2" xfId="17507" xr:uid="{2C7E8BA5-7233-4052-B119-FAAFE1C956AD}"/>
    <cellStyle name="Output 3 3 2 2 2 2" xfId="34589" xr:uid="{77544490-DCCA-4764-8292-4068CB2C31B8}"/>
    <cellStyle name="Output 3 3 2 2 3" xfId="26074" xr:uid="{567D5885-6BCD-4AA9-BA05-CDE6362AE5CA}"/>
    <cellStyle name="Output 3 3 2 3" xfId="14802" xr:uid="{6762C82E-5A0D-478B-A2D6-2D40EBDB50C6}"/>
    <cellStyle name="Output 3 3 2 3 2" xfId="31884" xr:uid="{AF0A8AD3-7AD0-4DAF-A94F-247086FB3057}"/>
    <cellStyle name="Output 3 3 2 4" xfId="23242" xr:uid="{6B449046-7053-448A-B13D-6261C65E7F83}"/>
    <cellStyle name="Output 3 3 3" xfId="8163" xr:uid="{E2069C80-BDA8-4589-B384-C392FC3EEFB0}"/>
    <cellStyle name="Output 3 3 3 2" xfId="10066" xr:uid="{FBD91C01-BDAC-4F00-989F-3F5F85BCAD24}"/>
    <cellStyle name="Output 3 3 3 2 2" xfId="18690" xr:uid="{40CA5247-5ED8-4CDD-8276-FA295586B7F1}"/>
    <cellStyle name="Output 3 3 3 2 2 2" xfId="35772" xr:uid="{1361EB87-7AA3-4E42-9258-BD14145F0DED}"/>
    <cellStyle name="Output 3 3 3 2 3" xfId="27335" xr:uid="{0BC5CF04-422E-41FA-B438-FE77407FBF90}"/>
    <cellStyle name="Output 3 3 3 3" xfId="16935" xr:uid="{E52B2801-D56C-4EBD-B4CA-35023D4516C0}"/>
    <cellStyle name="Output 3 3 3 3 2" xfId="34017" xr:uid="{A7156FA6-AC00-4008-B85B-7C22C4D3AD9B}"/>
    <cellStyle name="Output 3 3 3 4" xfId="25472" xr:uid="{CC3EF669-BF64-48F5-B731-9669C5D5F649}"/>
    <cellStyle name="Output 3 3 4" xfId="9154" xr:uid="{8BDF4737-9264-4746-B59D-5D8743CCD664}"/>
    <cellStyle name="Output 3 3 4 2" xfId="17855" xr:uid="{E0A5CB7A-7605-4FED-A8B5-5947C0FFFA78}"/>
    <cellStyle name="Output 3 3 4 2 2" xfId="34937" xr:uid="{24ADD2FF-FAEA-4661-B849-C84D5E1633DA}"/>
    <cellStyle name="Output 3 3 4 3" xfId="26434" xr:uid="{D89932B3-086F-43DE-8F87-3A5510F1081E}"/>
    <cellStyle name="Output 3 3 5" xfId="14148" xr:uid="{E8ABE449-67EC-448C-8933-EAE89040B542}"/>
    <cellStyle name="Output 3 3 5 2" xfId="31230" xr:uid="{5B7D3AA0-44AC-49C1-931F-F2A78BEE271A}"/>
    <cellStyle name="Output 3 3 6" xfId="22577" xr:uid="{57A3B1AA-5A71-4521-ADA2-CD13D2842411}"/>
    <cellStyle name="Output 3 4" xfId="6728" xr:uid="{ACFD4F97-F085-4115-8F05-DA2CA2A7B394}"/>
    <cellStyle name="Output 3 4 2" xfId="8692" xr:uid="{2C05813F-48FD-49F4-AAA4-6AF5EFF07023}"/>
    <cellStyle name="Output 3 4 2 2" xfId="17412" xr:uid="{6462F325-3346-4D4B-807D-7EE938365BF0}"/>
    <cellStyle name="Output 3 4 2 2 2" xfId="34494" xr:uid="{B16FBCB9-9E7C-4F4A-9BB7-811F0FEFA44C}"/>
    <cellStyle name="Output 3 4 2 3" xfId="25978" xr:uid="{E6D762EB-CEBE-4B0B-AC8F-29D3DA7F2F8B}"/>
    <cellStyle name="Output 3 4 3" xfId="15643" xr:uid="{89D0E870-5950-4E49-915E-ACBD65FF482D}"/>
    <cellStyle name="Output 3 4 3 2" xfId="32725" xr:uid="{552502FA-157C-41DA-B1C1-88AFB7BB13DE}"/>
    <cellStyle name="Output 3 4 4" xfId="24089" xr:uid="{E3407A54-BEF3-4510-87E2-2D6711DCCE82}"/>
    <cellStyle name="Output 3 5" xfId="7448" xr:uid="{211CE686-8C35-4134-BE37-99532D12C0C3}"/>
    <cellStyle name="Output 3 5 2" xfId="8249" xr:uid="{3BBA5D7D-692F-4822-A99C-2A93E637CD26}"/>
    <cellStyle name="Output 3 5 2 2" xfId="10152" xr:uid="{09BED1C3-4C5E-4E56-882C-52DB87CB5475}"/>
    <cellStyle name="Output 3 5 2 2 2" xfId="18773" xr:uid="{8C8430F8-0534-4D3C-B57D-5A071966DADF}"/>
    <cellStyle name="Output 3 5 2 2 2 2" xfId="35855" xr:uid="{F067DCFC-6C7C-434E-B8E9-B6DCB3619B0A}"/>
    <cellStyle name="Output 3 5 2 2 3" xfId="27421" xr:uid="{6BEEF774-B654-4B43-AFAE-6338E6619E38}"/>
    <cellStyle name="Output 3 5 2 3" xfId="17018" xr:uid="{53CD215A-F97B-4D08-984D-FFDAD43E05D8}"/>
    <cellStyle name="Output 3 5 2 3 2" xfId="34100" xr:uid="{A315EEE2-FDA1-4F5C-AFCC-92DC8AA47824}"/>
    <cellStyle name="Output 3 5 2 4" xfId="25558" xr:uid="{E6A11837-0AD1-41AE-B4D8-7F79E93150A2}"/>
    <cellStyle name="Output 3 5 3" xfId="9282" xr:uid="{A975036D-AF19-4A91-9BD4-7C524343786A}"/>
    <cellStyle name="Output 3 5 3 2" xfId="17979" xr:uid="{9C8D0FE3-9D64-4EB1-B198-BCF0E82BFCD5}"/>
    <cellStyle name="Output 3 5 3 2 2" xfId="35061" xr:uid="{BA1118A4-54C6-48B5-8A7A-F1A20CE18C16}"/>
    <cellStyle name="Output 3 5 3 3" xfId="26562" xr:uid="{8559AD9C-C493-41A3-87A1-ED31EF8A04B6}"/>
    <cellStyle name="Output 3 5 4" xfId="16312" xr:uid="{E8B4B60C-D689-4076-BA82-72B221D239A6}"/>
    <cellStyle name="Output 3 5 4 2" xfId="33394" xr:uid="{FEA6D92C-2D1C-4318-868C-BB5849CB2804}"/>
    <cellStyle name="Output 3 5 5" xfId="24781" xr:uid="{EAF31235-65F8-469A-A317-F1E5C6E5C458}"/>
    <cellStyle name="Output 3 6" xfId="7422" xr:uid="{E55B31B7-B105-4BE3-80BB-FA0D2C328615}"/>
    <cellStyle name="Output 3 6 2" xfId="9255" xr:uid="{65635D90-64CA-4BE1-B79C-B166601FAFB1}"/>
    <cellStyle name="Output 3 6 2 2" xfId="17953" xr:uid="{48E7BB75-349D-4D8A-8722-B8F073863558}"/>
    <cellStyle name="Output 3 6 2 2 2" xfId="35035" xr:uid="{AD278E82-838F-4852-9E61-6C4097D6EA52}"/>
    <cellStyle name="Output 3 6 2 3" xfId="26535" xr:uid="{5E4CDC6A-F944-4F62-BA33-520C65BA1F53}"/>
    <cellStyle name="Output 3 6 3" xfId="16288" xr:uid="{51FB9DC2-5E17-48B7-A9A6-6F9FECF36419}"/>
    <cellStyle name="Output 3 6 3 2" xfId="33370" xr:uid="{95EDF965-C1A8-4D14-ABAE-A507DEAF8DA5}"/>
    <cellStyle name="Output 3 6 4" xfId="24755" xr:uid="{713A0792-AA47-4E3F-BB75-48BA5F847BA6}"/>
    <cellStyle name="Output 3 7" xfId="8503" xr:uid="{099B3A6C-C18D-4C09-8777-103A516BF0E1}"/>
    <cellStyle name="Output 3 7 2" xfId="17237" xr:uid="{7FAC5C49-4AD0-4629-B879-AA0313F0AA89}"/>
    <cellStyle name="Output 3 7 2 2" xfId="34319" xr:uid="{02FB6A47-C2B3-4F43-8B64-06676DCB9DBF}"/>
    <cellStyle name="Output 3 7 3" xfId="25803" xr:uid="{3EC9C627-16C0-43E5-9F62-13862D92A049}"/>
    <cellStyle name="Output 3 8" xfId="10434" xr:uid="{550CFC22-62F6-468D-BC03-D1F666FA3F71}"/>
    <cellStyle name="Output 3 8 2" xfId="27659" xr:uid="{E0948B7C-6D7C-459D-A174-2873202768FE}"/>
    <cellStyle name="Output 3 9" xfId="21314" xr:uid="{992136B3-C2B4-44F9-BFCD-977F2E3205E1}"/>
    <cellStyle name="Output 4" xfId="2422" xr:uid="{819BBD24-9C6C-4CE9-9ED6-10021D83D787}"/>
    <cellStyle name="Output 4 2" xfId="4719" xr:uid="{B4FD39C9-535F-4216-9EB9-8F099C229503}"/>
    <cellStyle name="Output 4 2 2" xfId="5983" xr:uid="{7B2D2B29-9517-4D3E-A8E9-1C00A7A3B731}"/>
    <cellStyle name="Output 4 2 2 2" xfId="7861" xr:uid="{40E43EA7-5BE5-4C10-AA6B-F8518C24E95D}"/>
    <cellStyle name="Output 4 2 2 2 2" xfId="9772" xr:uid="{635CAEC3-273B-4841-A297-9FA49F22F612}"/>
    <cellStyle name="Output 4 2 2 2 2 2" xfId="18423" xr:uid="{D175C0AF-CC2B-4E58-B103-758749ADA4B8}"/>
    <cellStyle name="Output 4 2 2 2 2 2 2" xfId="35505" xr:uid="{28018CCF-0B62-4D94-94CC-FF479FA9B969}"/>
    <cellStyle name="Output 4 2 2 2 2 3" xfId="27050" xr:uid="{60EA0C4F-DE46-47F1-A50F-052841407E9C}"/>
    <cellStyle name="Output 4 2 2 2 3" xfId="16663" xr:uid="{CF078E0B-FE0C-4B5E-9C71-45295BE1C461}"/>
    <cellStyle name="Output 4 2 2 2 3 2" xfId="33745" xr:uid="{93B7034C-20D0-43F6-AC95-3810EDCA3588}"/>
    <cellStyle name="Output 4 2 2 2 4" xfId="25174" xr:uid="{86ED5C12-B0AA-40EB-82CD-E0DAF65E5D3A}"/>
    <cellStyle name="Output 4 2 2 3" xfId="8404" xr:uid="{837040C1-582D-43A5-AAED-D53DC86513F7}"/>
    <cellStyle name="Output 4 2 2 3 2" xfId="10305" xr:uid="{81593652-692E-4F29-8EA9-8C5140E1DA2D}"/>
    <cellStyle name="Output 4 2 2 3 2 2" xfId="18913" xr:uid="{35234963-C187-4BD6-94AD-BC99BFD685A6}"/>
    <cellStyle name="Output 4 2 2 3 2 2 2" xfId="35995" xr:uid="{222177D4-569D-4DA3-AD53-431D08D5B755}"/>
    <cellStyle name="Output 4 2 2 3 2 3" xfId="27574" xr:uid="{0C6ECEA1-CC8F-40B3-8A48-53F20D2DF0EC}"/>
    <cellStyle name="Output 4 2 2 3 3" xfId="17158" xr:uid="{D0557904-98A4-4C00-AAFB-62BDF12E54DC}"/>
    <cellStyle name="Output 4 2 2 3 3 2" xfId="34240" xr:uid="{6D79D8FD-4F50-4530-A515-5C46E3764EE4}"/>
    <cellStyle name="Output 4 2 2 3 4" xfId="25711" xr:uid="{537C97BA-E2A3-42A9-AE4A-F7C060ED3673}"/>
    <cellStyle name="Output 4 2 2 4" xfId="9623" xr:uid="{82FA4CDD-7565-41C2-B7AA-C9985EBFFE5B}"/>
    <cellStyle name="Output 4 2 2 4 2" xfId="18300" xr:uid="{ACD485BD-3835-414C-A85F-CEC67F70B913}"/>
    <cellStyle name="Output 4 2 2 4 2 2" xfId="35382" xr:uid="{BD98DADE-5E1B-4A6A-B0C5-C2AA20C4A121}"/>
    <cellStyle name="Output 4 2 2 4 3" xfId="26901" xr:uid="{3BB35F2B-22DB-47A7-9CC4-EEFB4E0C933B}"/>
    <cellStyle name="Output 4 2 2 5" xfId="14911" xr:uid="{1505E5A5-A430-41DA-8297-72005912B34E}"/>
    <cellStyle name="Output 4 2 2 5 2" xfId="31993" xr:uid="{CBCD8BE5-DBB3-44CF-932E-1A7A1A2F4534}"/>
    <cellStyle name="Output 4 2 2 6" xfId="23354" xr:uid="{4102BD7E-03C0-4065-9B09-BC928DE6EFFC}"/>
    <cellStyle name="Output 4 2 3" xfId="7485" xr:uid="{12A5B7CD-E931-461A-9166-946492E3DCDF}"/>
    <cellStyle name="Output 4 2 3 2" xfId="9327" xr:uid="{4F5B7E20-C2C1-4FD0-83D6-359BC6AD23E4}"/>
    <cellStyle name="Output 4 2 3 2 2" xfId="18023" xr:uid="{BD4E895C-2D50-4C05-A915-9BED44C4EC94}"/>
    <cellStyle name="Output 4 2 3 2 2 2" xfId="35105" xr:uid="{2EB0817B-4110-40F1-A5BB-1B5056B79C2D}"/>
    <cellStyle name="Output 4 2 3 2 3" xfId="26607" xr:uid="{AD592075-3119-4290-B593-4FBD4F7E8C2D}"/>
    <cellStyle name="Output 4 2 3 3" xfId="16348" xr:uid="{0F4C2726-7318-40F1-9709-76CEBB398869}"/>
    <cellStyle name="Output 4 2 3 3 2" xfId="33430" xr:uid="{1AC3C174-FE8C-4642-A94E-05B93C7FC067}"/>
    <cellStyle name="Output 4 2 3 4" xfId="24818" xr:uid="{77CF27F2-7C83-4FD8-80C8-ACC4BF3D35C4}"/>
    <cellStyle name="Output 4 2 4" xfId="8083" xr:uid="{81048B70-4C41-46A9-9506-06407C599415}"/>
    <cellStyle name="Output 4 2 4 2" xfId="9986" xr:uid="{2472B7A8-404E-4396-994D-B407D7AB7191}"/>
    <cellStyle name="Output 4 2 4 2 2" xfId="18620" xr:uid="{1F1D9825-09E7-422D-8A56-C09598A1657F}"/>
    <cellStyle name="Output 4 2 4 2 2 2" xfId="35702" xr:uid="{875600A4-5E2A-4A9F-A3D8-EE63EBAB0CC4}"/>
    <cellStyle name="Output 4 2 4 2 3" xfId="27255" xr:uid="{86696140-D90E-49CE-AE86-5D237A24DA3B}"/>
    <cellStyle name="Output 4 2 4 3" xfId="16865" xr:uid="{CC60AE88-B4B7-41C8-8D22-89B732757011}"/>
    <cellStyle name="Output 4 2 4 3 2" xfId="33947" xr:uid="{EC628C46-A6ED-476B-86D5-09ADDAD33FDD}"/>
    <cellStyle name="Output 4 2 4 4" xfId="25392" xr:uid="{D3E61980-BAD3-4240-B282-E999EC1975AC}"/>
    <cellStyle name="Output 4 2 5" xfId="9057" xr:uid="{3857DEB4-5EA5-4077-94BD-8710ADA90D57}"/>
    <cellStyle name="Output 4 2 5 2" xfId="17770" xr:uid="{44ADC777-7A50-4B9C-A098-03F34E28FEDC}"/>
    <cellStyle name="Output 4 2 5 2 2" xfId="34852" xr:uid="{2064535F-C274-42CC-96AC-1FB0F20D853B}"/>
    <cellStyle name="Output 4 2 5 3" xfId="26338" xr:uid="{A329FDB6-27B6-4E1C-B0AC-F13CCC8757F8}"/>
    <cellStyle name="Output 4 2 6" xfId="13804" xr:uid="{5D16EE30-017B-4300-A456-2504A10A546B}"/>
    <cellStyle name="Output 4 2 6 2" xfId="30886" xr:uid="{3C609BAF-0DDD-4B1C-84EF-06E8CCF7C41B}"/>
    <cellStyle name="Output 4 2 7" xfId="22220" xr:uid="{51D37BAC-F77D-4127-AB40-C71160902B46}"/>
    <cellStyle name="Output 4 3" xfId="5187" xr:uid="{3946AEAA-DF72-47DF-BFCD-B3785696C4E1}"/>
    <cellStyle name="Output 4 3 2" xfId="5871" xr:uid="{DCBF7AC7-E46C-476F-A047-EF9007DAE16D}"/>
    <cellStyle name="Output 4 3 2 2" xfId="9096" xr:uid="{4F85504B-71F3-4D1B-865A-87DC05E05043}"/>
    <cellStyle name="Output 4 3 2 2 2" xfId="17808" xr:uid="{C581DA14-AAC5-41CC-800D-2CBE1EBC5131}"/>
    <cellStyle name="Output 4 3 2 2 2 2" xfId="34890" xr:uid="{1B06787C-41C2-4D65-A523-947424537400}"/>
    <cellStyle name="Output 4 3 2 2 3" xfId="26377" xr:uid="{D83A3DEF-C3FF-4515-86FD-CBDAD663BDBD}"/>
    <cellStyle name="Output 4 3 2 3" xfId="14803" xr:uid="{93CE57AA-FC7F-4508-9C03-159E51CB1407}"/>
    <cellStyle name="Output 4 3 2 3 2" xfId="31885" xr:uid="{429BC6AB-2437-4E5A-A1BE-344E18D9CB4F}"/>
    <cellStyle name="Output 4 3 2 4" xfId="23243" xr:uid="{E5F5D870-56D7-4352-B43D-F363B9695A8A}"/>
    <cellStyle name="Output 4 3 3" xfId="8164" xr:uid="{664B9D97-9564-4ACF-8A1E-B9253149573E}"/>
    <cellStyle name="Output 4 3 3 2" xfId="10067" xr:uid="{12E47075-2791-48DF-A384-2EB4857BD3A6}"/>
    <cellStyle name="Output 4 3 3 2 2" xfId="18691" xr:uid="{8042C3B5-1203-40A8-B542-E5790E75A122}"/>
    <cellStyle name="Output 4 3 3 2 2 2" xfId="35773" xr:uid="{344D22AA-613E-4338-A674-313C13F57657}"/>
    <cellStyle name="Output 4 3 3 2 3" xfId="27336" xr:uid="{C9699F02-70BC-48AB-A1DC-201B2694DAC7}"/>
    <cellStyle name="Output 4 3 3 3" xfId="16936" xr:uid="{00A91438-AC2D-4179-B3F1-3AD0E326A234}"/>
    <cellStyle name="Output 4 3 3 3 2" xfId="34018" xr:uid="{FDB4241C-E402-4E51-88D2-B1891FA3C1DB}"/>
    <cellStyle name="Output 4 3 3 4" xfId="25473" xr:uid="{51AF727F-AC2C-4179-9128-928CF77B899C}"/>
    <cellStyle name="Output 4 3 4" xfId="9155" xr:uid="{804D8ACA-13AC-421B-BB66-DB31BFCC0888}"/>
    <cellStyle name="Output 4 3 4 2" xfId="17856" xr:uid="{A9C203AB-2352-4080-B23C-81699A32CB1A}"/>
    <cellStyle name="Output 4 3 4 2 2" xfId="34938" xr:uid="{80593947-53BE-4730-A9D0-4036EECAB12D}"/>
    <cellStyle name="Output 4 3 4 3" xfId="26435" xr:uid="{58D56F9D-1A93-4E08-933F-BCA70E1471C2}"/>
    <cellStyle name="Output 4 3 5" xfId="14149" xr:uid="{21DE646F-E1F9-4785-A1D3-58A5723117BC}"/>
    <cellStyle name="Output 4 3 5 2" xfId="31231" xr:uid="{34B6550E-EF14-40B3-8E41-9D29ABCF881F}"/>
    <cellStyle name="Output 4 3 6" xfId="22578" xr:uid="{83B42B2E-81E6-4A2F-9A74-676597454095}"/>
    <cellStyle name="Output 4 4" xfId="6780" xr:uid="{16E3CEC9-8B68-4522-A3A6-47337012C6DB}"/>
    <cellStyle name="Output 4 4 2" xfId="8752" xr:uid="{E474270D-ED41-42E1-9568-45DB268F82A5}"/>
    <cellStyle name="Output 4 4 2 2" xfId="17469" xr:uid="{15581BB7-7BA5-43A2-BA95-5004DE9E239B}"/>
    <cellStyle name="Output 4 4 2 2 2" xfId="34551" xr:uid="{7CBAB995-3029-4567-875C-FDA27C43DFA4}"/>
    <cellStyle name="Output 4 4 2 3" xfId="26037" xr:uid="{C32336CF-5671-4C6B-80F8-846F4CF842B0}"/>
    <cellStyle name="Output 4 4 3" xfId="15690" xr:uid="{83240098-1E1E-41FF-830A-8E5454B60C7E}"/>
    <cellStyle name="Output 4 4 3 2" xfId="32772" xr:uid="{3617AC97-F5CD-416F-B203-3B2A3361D04D}"/>
    <cellStyle name="Output 4 4 4" xfId="24139" xr:uid="{3D85038D-F818-4F30-93BA-BF1FCCE7F9AB}"/>
    <cellStyle name="Output 4 5" xfId="6851" xr:uid="{835624EA-C561-4047-B8F2-D9ED87BA7148}"/>
    <cellStyle name="Output 4 5 2" xfId="7955" xr:uid="{5E5D5A15-EE5E-4DD7-9B05-BE9C2EFC6E05}"/>
    <cellStyle name="Output 4 5 2 2" xfId="9862" xr:uid="{60E1AA9E-305F-4278-B272-2B2C057ACFA0}"/>
    <cellStyle name="Output 4 5 2 2 2" xfId="18499" xr:uid="{185DD664-16C5-4BE2-A237-C69E602F449E}"/>
    <cellStyle name="Output 4 5 2 2 2 2" xfId="35581" xr:uid="{E0115F11-C07F-47F6-BBB1-62B09A0CFB9B}"/>
    <cellStyle name="Output 4 5 2 2 3" xfId="27137" xr:uid="{BCBCC132-154D-46E2-B04F-6213CCAC7339}"/>
    <cellStyle name="Output 4 5 2 3" xfId="16740" xr:uid="{864E1F7A-25BA-404F-AB92-9C4172E46B56}"/>
    <cellStyle name="Output 4 5 2 3 2" xfId="33822" xr:uid="{6712C714-156A-4B6A-9035-2BD272DCC969}"/>
    <cellStyle name="Output 4 5 2 4" xfId="25264" xr:uid="{33E8C457-A8A9-413B-9F75-A95C6FC4FA9A}"/>
    <cellStyle name="Output 4 5 3" xfId="8836" xr:uid="{57C2927F-9BD8-47DD-B817-E01BC3C287DF}"/>
    <cellStyle name="Output 4 5 3 2" xfId="17551" xr:uid="{D3DF0BAB-80FB-4CAC-BD3B-6632D5C38F95}"/>
    <cellStyle name="Output 4 5 3 2 2" xfId="34633" xr:uid="{5B5F71E7-67AC-4AB8-8F47-67CA64EEC07C}"/>
    <cellStyle name="Output 4 5 3 3" xfId="26119" xr:uid="{4621331F-7BE5-4792-AB42-EE72854BCAB3}"/>
    <cellStyle name="Output 4 5 4" xfId="15753" xr:uid="{E2CBAC35-DFB5-46D8-BAD0-62498924B82F}"/>
    <cellStyle name="Output 4 5 4 2" xfId="32835" xr:uid="{1FDDB30F-3F41-4796-9849-36097BAFD017}"/>
    <cellStyle name="Output 4 5 5" xfId="24203" xr:uid="{E254C4C9-4DF6-4FA9-A65B-63A4A7AD4ED6}"/>
    <cellStyle name="Output 4 6" xfId="7482" xr:uid="{6007F09B-7C8F-4CE0-A1F7-ECAEE6A3E29A}"/>
    <cellStyle name="Output 4 6 2" xfId="9324" xr:uid="{DE44BADE-B13B-4EB8-9A2D-FEC5C97185F0}"/>
    <cellStyle name="Output 4 6 2 2" xfId="18020" xr:uid="{B2111B27-9EAA-4994-A429-B3216E030854}"/>
    <cellStyle name="Output 4 6 2 2 2" xfId="35102" xr:uid="{46EE1D0B-964F-4B73-AD0D-C4EF5EE13DED}"/>
    <cellStyle name="Output 4 6 2 3" xfId="26604" xr:uid="{F42539CD-8686-4AD7-AAEF-08B17FFA70E8}"/>
    <cellStyle name="Output 4 6 3" xfId="16345" xr:uid="{28B5C9FA-2713-4F77-9AB1-BBD0AD6F0D87}"/>
    <cellStyle name="Output 4 6 3 2" xfId="33427" xr:uid="{19A50555-0C6B-42F5-89B8-B1CDB726CF69}"/>
    <cellStyle name="Output 4 6 4" xfId="24815" xr:uid="{248A7E8E-4249-4173-BA59-2E02C9E94D1C}"/>
    <cellStyle name="Output 4 7" xfId="8504" xr:uid="{D7FA3C4C-2EAB-47FC-A877-455CD85B0A55}"/>
    <cellStyle name="Output 4 7 2" xfId="17238" xr:uid="{4F335957-BF23-4B93-8BC0-D5723B87D2E1}"/>
    <cellStyle name="Output 4 7 2 2" xfId="34320" xr:uid="{B8BAC9EE-2A1B-45CB-8366-43D5985F82A4}"/>
    <cellStyle name="Output 4 7 3" xfId="25804" xr:uid="{0F091373-0CB3-4A8B-92EB-E2D05DD30830}"/>
    <cellStyle name="Output 4 8" xfId="10435" xr:uid="{CD4A02CE-D711-4CFA-BB9B-2B0CA1B7DB85}"/>
    <cellStyle name="Output 4 8 2" xfId="27660" xr:uid="{E07EFC2E-3C80-42BC-823C-EF722A092806}"/>
    <cellStyle name="Output 4 9" xfId="21315" xr:uid="{9D3DA96C-8399-49F3-9233-3221191EA9A9}"/>
    <cellStyle name="Output 5" xfId="2423" xr:uid="{337A3652-31E7-4E89-850D-96F953B504B1}"/>
    <cellStyle name="Output 5 2" xfId="4720" xr:uid="{A7879A7B-8C2B-45C3-96FE-4F4DEF3B4666}"/>
    <cellStyle name="Output 5 2 2" xfId="5777" xr:uid="{5B2BAAA9-A202-437A-A2D5-FFD8C4A69AC4}"/>
    <cellStyle name="Output 5 2 2 2" xfId="7862" xr:uid="{5CFC6EE6-79BC-494B-B80F-04D06E49CE47}"/>
    <cellStyle name="Output 5 2 2 2 2" xfId="9773" xr:uid="{1FBD254D-0DEC-4B10-9311-7203C53A82E2}"/>
    <cellStyle name="Output 5 2 2 2 2 2" xfId="18424" xr:uid="{C9CEAFAC-F120-4CF7-9E50-0B4F59B18462}"/>
    <cellStyle name="Output 5 2 2 2 2 2 2" xfId="35506" xr:uid="{F1E31D7F-C2E8-4FC9-8D5A-543A85AFE5A8}"/>
    <cellStyle name="Output 5 2 2 2 2 3" xfId="27051" xr:uid="{EA8849B8-5740-4D1A-B2E3-0A816A8092EC}"/>
    <cellStyle name="Output 5 2 2 2 3" xfId="16664" xr:uid="{8A668BEC-BF6D-44EA-B2BC-3F027160ED97}"/>
    <cellStyle name="Output 5 2 2 2 3 2" xfId="33746" xr:uid="{7E102B68-6DD8-4690-982B-F046A4C6E209}"/>
    <cellStyle name="Output 5 2 2 2 4" xfId="25175" xr:uid="{E3CAB948-986E-46AB-A254-D80EBD2A7895}"/>
    <cellStyle name="Output 5 2 2 3" xfId="8405" xr:uid="{14D49921-27FE-4359-8868-A129702A462F}"/>
    <cellStyle name="Output 5 2 2 3 2" xfId="10306" xr:uid="{945360BA-03F4-40C8-9CE7-09FE5BEF02CE}"/>
    <cellStyle name="Output 5 2 2 3 2 2" xfId="18914" xr:uid="{1775D9EE-EF6E-4863-9C12-FD017F337FF4}"/>
    <cellStyle name="Output 5 2 2 3 2 2 2" xfId="35996" xr:uid="{7FD82547-3F4C-4797-81A5-E3BE73A7ACF5}"/>
    <cellStyle name="Output 5 2 2 3 2 3" xfId="27575" xr:uid="{BF76F07C-58D1-4FA6-B8AC-305B669E6F9B}"/>
    <cellStyle name="Output 5 2 2 3 3" xfId="17159" xr:uid="{879152AF-390A-47D9-9A5E-DB60F8314F13}"/>
    <cellStyle name="Output 5 2 2 3 3 2" xfId="34241" xr:uid="{E822BE17-23BA-4FCD-9EB4-25DF5DEE8E1C}"/>
    <cellStyle name="Output 5 2 2 3 4" xfId="25712" xr:uid="{5B023A17-72A5-4667-96E8-6E544C9AF5D0}"/>
    <cellStyle name="Output 5 2 2 4" xfId="9624" xr:uid="{FD213CB6-659B-454D-B4C8-09FBB897D6F6}"/>
    <cellStyle name="Output 5 2 2 4 2" xfId="18301" xr:uid="{13B75F4F-98FE-4874-889E-C0132A8BA528}"/>
    <cellStyle name="Output 5 2 2 4 2 2" xfId="35383" xr:uid="{8A10C564-AC0B-4F44-BBED-AA89334B1C6F}"/>
    <cellStyle name="Output 5 2 2 4 3" xfId="26902" xr:uid="{63660333-BE36-4C6F-BAFF-EB7BD09531AE}"/>
    <cellStyle name="Output 5 2 2 5" xfId="14716" xr:uid="{CBC29986-B538-45F6-91F2-62F04B71AD4F}"/>
    <cellStyle name="Output 5 2 2 5 2" xfId="31798" xr:uid="{C70BD309-E5DE-4923-921D-10726BC991DB}"/>
    <cellStyle name="Output 5 2 2 6" xfId="23152" xr:uid="{399807F4-BC34-47D8-B615-AD1B91914C67}"/>
    <cellStyle name="Output 5 2 3" xfId="7549" xr:uid="{8011F348-6918-4C99-9E65-67A3F983D2D2}"/>
    <cellStyle name="Output 5 2 3 2" xfId="9390" xr:uid="{D1BDF932-ECF1-4E48-B3FB-05E2FC528856}"/>
    <cellStyle name="Output 5 2 3 2 2" xfId="18083" xr:uid="{C44B6E91-4E37-4513-8B5B-7DFB52D64F13}"/>
    <cellStyle name="Output 5 2 3 2 2 2" xfId="35165" xr:uid="{5D56A08F-1A8D-44AE-87AC-718FA793A204}"/>
    <cellStyle name="Output 5 2 3 2 3" xfId="26669" xr:uid="{29B32484-FFF4-438D-A234-7F49E60D4909}"/>
    <cellStyle name="Output 5 2 3 3" xfId="16403" xr:uid="{E367D76C-77D2-4BE8-96CD-D74634A379A1}"/>
    <cellStyle name="Output 5 2 3 3 2" xfId="33485" xr:uid="{89C6943B-7C85-4082-B44D-8001E6199B5F}"/>
    <cellStyle name="Output 5 2 3 4" xfId="24875" xr:uid="{6427DB06-D2D5-4E6B-85C3-D306CAF29DDF}"/>
    <cellStyle name="Output 5 2 4" xfId="8084" xr:uid="{313E79DF-1E4E-479C-BC0C-0803ACE30182}"/>
    <cellStyle name="Output 5 2 4 2" xfId="9987" xr:uid="{A86EB358-6ADE-47A1-8899-F9EEC8D26DF1}"/>
    <cellStyle name="Output 5 2 4 2 2" xfId="18621" xr:uid="{4A9F318E-599E-4592-9DC5-270D699290C0}"/>
    <cellStyle name="Output 5 2 4 2 2 2" xfId="35703" xr:uid="{B36AB999-FE34-4855-9D05-6254062EEB67}"/>
    <cellStyle name="Output 5 2 4 2 3" xfId="27256" xr:uid="{A481BA85-034C-4FEC-A4F9-CB1A51240637}"/>
    <cellStyle name="Output 5 2 4 3" xfId="16866" xr:uid="{D2B07244-831A-47A0-B08E-260A6FE58FC6}"/>
    <cellStyle name="Output 5 2 4 3 2" xfId="33948" xr:uid="{D77F70C5-EC0D-4EFF-B36D-2FA89A8889C1}"/>
    <cellStyle name="Output 5 2 4 4" xfId="25393" xr:uid="{9E6C22A8-AC1F-4B54-B0EC-D2A0ED229E2E}"/>
    <cellStyle name="Output 5 2 5" xfId="9058" xr:uid="{4C57583C-1553-4F83-BFB1-A4CB17C2FF79}"/>
    <cellStyle name="Output 5 2 5 2" xfId="17771" xr:uid="{27D603CD-965F-4172-8E39-F3C2853930E6}"/>
    <cellStyle name="Output 5 2 5 2 2" xfId="34853" xr:uid="{4E50A619-A542-4E2E-BDB7-C985B991F210}"/>
    <cellStyle name="Output 5 2 5 3" xfId="26339" xr:uid="{4F837187-D601-4285-95C6-D99FF181E61E}"/>
    <cellStyle name="Output 5 2 6" xfId="13805" xr:uid="{5AA1A35E-41F2-4140-AC4B-2E8D89215888}"/>
    <cellStyle name="Output 5 2 6 2" xfId="30887" xr:uid="{A7F6E7A3-1026-427B-B0B0-222C848D4B76}"/>
    <cellStyle name="Output 5 2 7" xfId="22221" xr:uid="{91E3B885-78F6-4E8D-B5DD-6A3E2E4E16FE}"/>
    <cellStyle name="Output 5 3" xfId="5188" xr:uid="{A7E3F517-0887-4674-8170-656B8B681545}"/>
    <cellStyle name="Output 5 3 2" xfId="5872" xr:uid="{243714CF-DACC-4413-A137-A6F9E14CB688}"/>
    <cellStyle name="Output 5 3 2 2" xfId="9429" xr:uid="{FA555DD5-0775-443D-969A-3ADE729E7156}"/>
    <cellStyle name="Output 5 3 2 2 2" xfId="18120" xr:uid="{DB18D7C6-3E5D-4167-8CE4-4EF1B77C9D69}"/>
    <cellStyle name="Output 5 3 2 2 2 2" xfId="35202" xr:uid="{999159D3-7FCB-4C8E-BAAD-05B4C840B8F8}"/>
    <cellStyle name="Output 5 3 2 2 3" xfId="26708" xr:uid="{22CD6931-60F2-497E-AF4C-4754A519FBBA}"/>
    <cellStyle name="Output 5 3 2 3" xfId="14804" xr:uid="{3122612E-CB39-4FCB-8BCE-4B886CB4FC56}"/>
    <cellStyle name="Output 5 3 2 3 2" xfId="31886" xr:uid="{A7C712AC-EA88-4CCA-BD3E-C569F6434110}"/>
    <cellStyle name="Output 5 3 2 4" xfId="23244" xr:uid="{4899ABA2-4B17-4665-8CCE-0ABF0350632D}"/>
    <cellStyle name="Output 5 3 3" xfId="8165" xr:uid="{E9345325-ED4C-4AB5-ADD2-1CE43F195EBE}"/>
    <cellStyle name="Output 5 3 3 2" xfId="10068" xr:uid="{DA583F75-F814-47DD-9783-0328301A3F3A}"/>
    <cellStyle name="Output 5 3 3 2 2" xfId="18692" xr:uid="{4F97E90C-F878-42A9-9099-244A45C5035F}"/>
    <cellStyle name="Output 5 3 3 2 2 2" xfId="35774" xr:uid="{E94350FA-F4FB-459B-8FC9-EB791C89AF24}"/>
    <cellStyle name="Output 5 3 3 2 3" xfId="27337" xr:uid="{2B03F980-E9CE-45F5-A9D3-CDB25F6EC5CC}"/>
    <cellStyle name="Output 5 3 3 3" xfId="16937" xr:uid="{E8B6B2B6-6921-4D82-8852-20352EAC7854}"/>
    <cellStyle name="Output 5 3 3 3 2" xfId="34019" xr:uid="{1D521527-664C-4335-90EF-45DFC84F57F2}"/>
    <cellStyle name="Output 5 3 3 4" xfId="25474" xr:uid="{D1C82442-256E-48E8-920E-40B6D9B810CB}"/>
    <cellStyle name="Output 5 3 4" xfId="9156" xr:uid="{926DEFAD-2632-4808-8B4B-880C097E278F}"/>
    <cellStyle name="Output 5 3 4 2" xfId="17857" xr:uid="{244E329F-6512-4606-B9EA-596FBC8684FD}"/>
    <cellStyle name="Output 5 3 4 2 2" xfId="34939" xr:uid="{38878D31-944E-4BC6-966E-D9AF1C5024DD}"/>
    <cellStyle name="Output 5 3 4 3" xfId="26436" xr:uid="{00F6649D-64CD-4A21-84CF-3AED42F8B1A0}"/>
    <cellStyle name="Output 5 3 5" xfId="14150" xr:uid="{858CB6DE-1A59-455D-9020-4990A5EC6B3A}"/>
    <cellStyle name="Output 5 3 5 2" xfId="31232" xr:uid="{13136A26-1C30-49F3-AD4F-FCE98FD97BB1}"/>
    <cellStyle name="Output 5 3 6" xfId="22579" xr:uid="{A06B07E6-0EA2-41E3-B6B6-C0C6C6D7B425}"/>
    <cellStyle name="Output 5 4" xfId="6941" xr:uid="{10007E31-08F3-4A83-9A6C-71E0A9E50918}"/>
    <cellStyle name="Output 5 4 2" xfId="8946" xr:uid="{251C6331-5834-4B0B-83C6-31055986F888}"/>
    <cellStyle name="Output 5 4 2 2" xfId="17660" xr:uid="{04B55F07-E6BF-4C47-AE10-C4A8D774E328}"/>
    <cellStyle name="Output 5 4 2 2 2" xfId="34742" xr:uid="{3B579B54-F549-42CA-95BB-7C892609DD56}"/>
    <cellStyle name="Output 5 4 2 3" xfId="26228" xr:uid="{894F2E60-5BA5-4197-B3C4-64BA2FFB5E88}"/>
    <cellStyle name="Output 5 4 3" xfId="15835" xr:uid="{93F253CE-0F75-4C25-8B4D-D201CB2B3ADE}"/>
    <cellStyle name="Output 5 4 3 2" xfId="32917" xr:uid="{C1C5795D-1F29-4D08-BEC2-9E031D4591F6}"/>
    <cellStyle name="Output 5 4 4" xfId="24286" xr:uid="{F3EB840A-A800-4F71-89D9-0C3F6A50DE8E}"/>
    <cellStyle name="Output 5 5" xfId="7535" xr:uid="{CCF7BAC2-C299-4C08-86DF-9C282EB263F4}"/>
    <cellStyle name="Output 5 5 2" xfId="8267" xr:uid="{9B4A4BC5-6232-4C14-9AEF-017D5C245B9F}"/>
    <cellStyle name="Output 5 5 2 2" xfId="10170" xr:uid="{E9E836F2-3381-4038-82A7-B2959B2C0766}"/>
    <cellStyle name="Output 5 5 2 2 2" xfId="18791" xr:uid="{54890DE8-B5AC-4E95-B69F-EB117D4D4DC3}"/>
    <cellStyle name="Output 5 5 2 2 2 2" xfId="35873" xr:uid="{30754506-9AEA-4A52-9F3C-356460D6536A}"/>
    <cellStyle name="Output 5 5 2 2 3" xfId="27439" xr:uid="{BE143509-E0EC-4906-9DF1-0F34B48C9E7C}"/>
    <cellStyle name="Output 5 5 2 3" xfId="17036" xr:uid="{599A92E9-D603-4DA3-A5E1-3D3EB447681D}"/>
    <cellStyle name="Output 5 5 2 3 2" xfId="34118" xr:uid="{B2D4FF3B-170E-4640-9F29-98F753A71D9A}"/>
    <cellStyle name="Output 5 5 2 4" xfId="25576" xr:uid="{61BC2227-A949-4CEB-8F1D-E86B42D17EAE}"/>
    <cellStyle name="Output 5 5 3" xfId="9375" xr:uid="{F39DCDB2-0791-4644-8D82-2C5165DA9DDA}"/>
    <cellStyle name="Output 5 5 3 2" xfId="18069" xr:uid="{961698EB-A7A2-4E65-8750-3A90B2E54A9D}"/>
    <cellStyle name="Output 5 5 3 2 2" xfId="35151" xr:uid="{8C4AAA13-12FC-4203-A3FA-90B0845D568C}"/>
    <cellStyle name="Output 5 5 3 3" xfId="26654" xr:uid="{8082AB55-E888-4C9F-A36E-2358145D4825}"/>
    <cellStyle name="Output 5 5 4" xfId="16391" xr:uid="{D39C8F82-FC78-45F1-BD02-401E4BD72558}"/>
    <cellStyle name="Output 5 5 4 2" xfId="33473" xr:uid="{DD88AF13-AA35-4620-A1D5-D5E24CB4F77B}"/>
    <cellStyle name="Output 5 5 5" xfId="24862" xr:uid="{AD7B9F88-3E68-49BF-A121-6361381807E7}"/>
    <cellStyle name="Output 5 6" xfId="7991" xr:uid="{6B9B7569-AA5A-49A2-8B05-EB717F0FBB46}"/>
    <cellStyle name="Output 5 6 2" xfId="9895" xr:uid="{D9CFF52D-7803-43D9-9810-A6448C4C86B1}"/>
    <cellStyle name="Output 5 6 2 2" xfId="18530" xr:uid="{3E2CE214-D491-4844-A267-E86F1E762B69}"/>
    <cellStyle name="Output 5 6 2 2 2" xfId="35612" xr:uid="{4AB4547E-85A9-425C-951C-6E8CE78799BC}"/>
    <cellStyle name="Output 5 6 2 3" xfId="27164" xr:uid="{DED4E5CF-5139-4872-928E-8A95CD51BF1A}"/>
    <cellStyle name="Output 5 6 3" xfId="16774" xr:uid="{892D2E0E-D683-4637-99DA-97B06092D697}"/>
    <cellStyle name="Output 5 6 3 2" xfId="33856" xr:uid="{1B2EC1E6-A91F-4A66-9968-FFEAAC034125}"/>
    <cellStyle name="Output 5 6 4" xfId="25300" xr:uid="{8CAEC12F-14E7-4FFA-8C52-AB407A05D1C7}"/>
    <cellStyle name="Output 5 7" xfId="8505" xr:uid="{6802C3E8-7860-441B-8BA2-514B242D8400}"/>
    <cellStyle name="Output 5 7 2" xfId="17239" xr:uid="{AE5EE464-3DD6-4968-B9AA-FBC80E7FD22F}"/>
    <cellStyle name="Output 5 7 2 2" xfId="34321" xr:uid="{D87D5FB1-6ADD-490E-8303-43A047BC5867}"/>
    <cellStyle name="Output 5 7 3" xfId="25805" xr:uid="{564D2AD7-3E75-4FCB-958C-8749BA6522A1}"/>
    <cellStyle name="Output 5 8" xfId="10436" xr:uid="{8BE2FAC4-75D9-432F-AD46-B5D6F097AC0D}"/>
    <cellStyle name="Output 5 8 2" xfId="27661" xr:uid="{17052EF7-6C66-4089-8607-C8B4A7B4892A}"/>
    <cellStyle name="Output 5 9" xfId="21316" xr:uid="{FE70A96A-BB32-487D-8A60-D460BEF8FDFE}"/>
    <cellStyle name="Output 6" xfId="2424" xr:uid="{0D8FC607-BA97-434B-AA7E-06C0058A8D3D}"/>
    <cellStyle name="Output 6 2" xfId="4721" xr:uid="{82052707-B391-42EF-8B25-FD3C26028F18}"/>
    <cellStyle name="Output 6 2 2" xfId="5820" xr:uid="{29C2D98F-31CD-4F7C-88BC-5432F1D1F196}"/>
    <cellStyle name="Output 6 2 2 2" xfId="7863" xr:uid="{E4381DAC-1756-42C3-AC98-8E29A885E690}"/>
    <cellStyle name="Output 6 2 2 2 2" xfId="9774" xr:uid="{A8E5F42C-B216-40D1-820A-B228C515D9A4}"/>
    <cellStyle name="Output 6 2 2 2 2 2" xfId="18425" xr:uid="{2C247FF1-E9C4-4F3D-BECE-2872CDFAD5DE}"/>
    <cellStyle name="Output 6 2 2 2 2 2 2" xfId="35507" xr:uid="{91638DA6-25E7-4B13-BF39-F82E40BE15E8}"/>
    <cellStyle name="Output 6 2 2 2 2 3" xfId="27052" xr:uid="{41BC01E2-AE3D-49CE-938B-3DE3C47E62CE}"/>
    <cellStyle name="Output 6 2 2 2 3" xfId="16665" xr:uid="{97B73BEA-DEA7-4760-ADF1-8DA2B3243972}"/>
    <cellStyle name="Output 6 2 2 2 3 2" xfId="33747" xr:uid="{D1155EC7-57CB-4EC8-88B6-DD4E9B8C5C24}"/>
    <cellStyle name="Output 6 2 2 2 4" xfId="25176" xr:uid="{3D587B91-9272-41F2-8DA0-2C6E30B019B7}"/>
    <cellStyle name="Output 6 2 2 3" xfId="8406" xr:uid="{5354ABCC-D78F-4EAC-8721-011ADD684781}"/>
    <cellStyle name="Output 6 2 2 3 2" xfId="10307" xr:uid="{EBDC0B05-8C1B-4E57-8B83-14CBA28537AF}"/>
    <cellStyle name="Output 6 2 2 3 2 2" xfId="18915" xr:uid="{A0C9B00D-8837-4358-B426-49BDD5FB5F6C}"/>
    <cellStyle name="Output 6 2 2 3 2 2 2" xfId="35997" xr:uid="{C7708658-812C-47B9-81E3-6823E64BA857}"/>
    <cellStyle name="Output 6 2 2 3 2 3" xfId="27576" xr:uid="{A53BD84C-C09A-47E1-A615-16CCCF9BEC78}"/>
    <cellStyle name="Output 6 2 2 3 3" xfId="17160" xr:uid="{EC2BE6EF-754E-43D2-8066-1F42A37F3675}"/>
    <cellStyle name="Output 6 2 2 3 3 2" xfId="34242" xr:uid="{477A0912-04F0-48D1-9149-FA3783AD089D}"/>
    <cellStyle name="Output 6 2 2 3 4" xfId="25713" xr:uid="{533FBA9D-4E07-4981-927D-53A9CC24B8CC}"/>
    <cellStyle name="Output 6 2 2 4" xfId="9625" xr:uid="{D4212D7E-4336-414E-B061-95CA83C2805F}"/>
    <cellStyle name="Output 6 2 2 4 2" xfId="18302" xr:uid="{8BE96A12-2AFE-4186-BA91-47ED3CE85F74}"/>
    <cellStyle name="Output 6 2 2 4 2 2" xfId="35384" xr:uid="{1DC73130-FCE0-4D2A-B916-F559800E2D0E}"/>
    <cellStyle name="Output 6 2 2 4 3" xfId="26903" xr:uid="{3181F5A5-DEB6-4856-A43C-BE12C9B1C20B}"/>
    <cellStyle name="Output 6 2 2 5" xfId="14755" xr:uid="{A0600753-0CDF-4C87-A261-8BF4B6D4CB4B}"/>
    <cellStyle name="Output 6 2 2 5 2" xfId="31837" xr:uid="{21A721C5-BB21-4C44-8A0D-DDED11083FB6}"/>
    <cellStyle name="Output 6 2 2 6" xfId="23194" xr:uid="{AD519F73-12D5-4837-81EA-616D5749DA62}"/>
    <cellStyle name="Output 6 2 3" xfId="6912" xr:uid="{A550D92E-2ECA-4FC3-8846-80A705D891DC}"/>
    <cellStyle name="Output 6 2 3 2" xfId="8909" xr:uid="{AA686347-5CE8-472D-9637-E14012EB9B81}"/>
    <cellStyle name="Output 6 2 3 2 2" xfId="17623" xr:uid="{C2393506-265D-4B57-8DD5-F5BAF89ABF67}"/>
    <cellStyle name="Output 6 2 3 2 2 2" xfId="34705" xr:uid="{723BA45A-450A-4E3B-B4E2-8FCEED537FD4}"/>
    <cellStyle name="Output 6 2 3 2 3" xfId="26192" xr:uid="{C08BF32D-C0D0-4BCD-B0B0-2709DA75D95C}"/>
    <cellStyle name="Output 6 2 3 3" xfId="15808" xr:uid="{8C5C69A6-BCEA-46F1-B9B9-87012AB5DAAE}"/>
    <cellStyle name="Output 6 2 3 3 2" xfId="32890" xr:uid="{448D6A15-050C-42C0-A350-941B8E660EEA}"/>
    <cellStyle name="Output 6 2 3 4" xfId="24259" xr:uid="{C08A51A7-EE96-447E-922D-2E2FE01DFCAB}"/>
    <cellStyle name="Output 6 2 4" xfId="8085" xr:uid="{E448C989-E216-427E-9307-02F2B78F91AE}"/>
    <cellStyle name="Output 6 2 4 2" xfId="9988" xr:uid="{DD61BE4F-21DF-48F9-B40D-04BEE45EE2A7}"/>
    <cellStyle name="Output 6 2 4 2 2" xfId="18622" xr:uid="{8A4B6765-4EBC-401C-8C80-6301079F90EA}"/>
    <cellStyle name="Output 6 2 4 2 2 2" xfId="35704" xr:uid="{61AFCD4E-FF26-4E3D-892B-120E1C767CFB}"/>
    <cellStyle name="Output 6 2 4 2 3" xfId="27257" xr:uid="{E2A55956-5655-4BF1-8732-04A4C9E7DF7B}"/>
    <cellStyle name="Output 6 2 4 3" xfId="16867" xr:uid="{EC7646AB-0F47-4278-9F77-2D028675A9D8}"/>
    <cellStyle name="Output 6 2 4 3 2" xfId="33949" xr:uid="{7617957B-9CB4-4812-8947-DC965051B5D3}"/>
    <cellStyle name="Output 6 2 4 4" xfId="25394" xr:uid="{E95E87D1-BD86-4C35-B053-A3F37CF5AEBE}"/>
    <cellStyle name="Output 6 2 5" xfId="9059" xr:uid="{F346892E-5309-4230-A936-41747D508F0E}"/>
    <cellStyle name="Output 6 2 5 2" xfId="17772" xr:uid="{ABF575B5-7FD7-4378-A732-F87580DCA6E3}"/>
    <cellStyle name="Output 6 2 5 2 2" xfId="34854" xr:uid="{3869F7A7-05BD-4EEB-8F47-93203D62FE0E}"/>
    <cellStyle name="Output 6 2 5 3" xfId="26340" xr:uid="{4CF7DD1C-89A1-42D8-9E19-5623D29366D4}"/>
    <cellStyle name="Output 6 2 6" xfId="13806" xr:uid="{275255B2-6602-4758-90C2-CA870D3B95A8}"/>
    <cellStyle name="Output 6 2 6 2" xfId="30888" xr:uid="{7005649C-35A0-45A1-A867-945B5558F7E1}"/>
    <cellStyle name="Output 6 2 7" xfId="22222" xr:uid="{95364A28-6749-47B1-A804-8205E6D26282}"/>
    <cellStyle name="Output 6 3" xfId="5189" xr:uid="{ED6636BE-E686-4054-9351-7E8E5DEB078C}"/>
    <cellStyle name="Output 6 3 2" xfId="5873" xr:uid="{38A08858-5C48-4DA2-96F0-207DE23478EB}"/>
    <cellStyle name="Output 6 3 2 2" xfId="8780" xr:uid="{04032649-5F90-417C-AAAD-97D107B02D5F}"/>
    <cellStyle name="Output 6 3 2 2 2" xfId="17497" xr:uid="{7435FDCD-A226-4AE2-B13F-EC20382E48F0}"/>
    <cellStyle name="Output 6 3 2 2 2 2" xfId="34579" xr:uid="{3F1E5F79-9D7D-43CD-85F3-9FA3279F2DB4}"/>
    <cellStyle name="Output 6 3 2 2 3" xfId="26064" xr:uid="{942BC2F0-1FD1-4ADC-8125-7B64EB82B0D6}"/>
    <cellStyle name="Output 6 3 2 3" xfId="14805" xr:uid="{E86D3BD9-3AFB-4545-B420-3F0C5798D2B0}"/>
    <cellStyle name="Output 6 3 2 3 2" xfId="31887" xr:uid="{57C3743A-7E48-4D9B-B3DE-CCEEE59259AC}"/>
    <cellStyle name="Output 6 3 2 4" xfId="23245" xr:uid="{0620A766-BF2E-4589-B8D4-E4ED39ED1C12}"/>
    <cellStyle name="Output 6 3 3" xfId="8166" xr:uid="{A89816F6-20A7-4E5A-8E9F-95E1A7510FA1}"/>
    <cellStyle name="Output 6 3 3 2" xfId="10069" xr:uid="{2821455C-E83A-4708-BFA3-4394B15CAA18}"/>
    <cellStyle name="Output 6 3 3 2 2" xfId="18693" xr:uid="{C978063A-F637-4B72-8752-A7EBCEDDA26B}"/>
    <cellStyle name="Output 6 3 3 2 2 2" xfId="35775" xr:uid="{78AD2217-A7ED-4289-B906-B134594B7D51}"/>
    <cellStyle name="Output 6 3 3 2 3" xfId="27338" xr:uid="{9B979313-A3B9-44DE-A190-40374F656820}"/>
    <cellStyle name="Output 6 3 3 3" xfId="16938" xr:uid="{AA438DFE-8C16-4779-B01E-268D793B0BF5}"/>
    <cellStyle name="Output 6 3 3 3 2" xfId="34020" xr:uid="{097BF9FA-196A-460A-8174-78C7F863F842}"/>
    <cellStyle name="Output 6 3 3 4" xfId="25475" xr:uid="{FEE43DC3-A2F0-431E-B318-2224A9BCBE51}"/>
    <cellStyle name="Output 6 3 4" xfId="9157" xr:uid="{EDFD39F8-CF1F-4054-82B0-136C6E0FB077}"/>
    <cellStyle name="Output 6 3 4 2" xfId="17858" xr:uid="{2F5BBB9A-2DDE-4D3F-AC48-7B878E3C2464}"/>
    <cellStyle name="Output 6 3 4 2 2" xfId="34940" xr:uid="{DFC3BFF2-90EE-4AAE-9A4F-07777A369BBD}"/>
    <cellStyle name="Output 6 3 4 3" xfId="26437" xr:uid="{2496FEB1-E037-487F-9972-3382694C8056}"/>
    <cellStyle name="Output 6 3 5" xfId="14151" xr:uid="{F716BE0F-AB4D-4E0C-AF3D-0C554F9B4DBE}"/>
    <cellStyle name="Output 6 3 5 2" xfId="31233" xr:uid="{B21674CE-5A89-434E-9032-3D5FBC5E5DB6}"/>
    <cellStyle name="Output 6 3 6" xfId="22580" xr:uid="{C3834383-2073-4F11-8779-F79825FF8A9F}"/>
    <cellStyle name="Output 6 4" xfId="7436" xr:uid="{037AD1F3-E228-4698-ADD7-7746AE2ED952}"/>
    <cellStyle name="Output 6 4 2" xfId="9269" xr:uid="{5FAAC808-540A-4D77-8BC1-8B10A04D0055}"/>
    <cellStyle name="Output 6 4 2 2" xfId="17966" xr:uid="{68278C49-A65B-4EE9-ADFA-C2C8BFEA3CDE}"/>
    <cellStyle name="Output 6 4 2 2 2" xfId="35048" xr:uid="{D3B0E701-E490-4108-823E-698EED30ACF8}"/>
    <cellStyle name="Output 6 4 2 3" xfId="26549" xr:uid="{1BB67D2D-20A8-4C9B-87A8-9AE48E9AF2C5}"/>
    <cellStyle name="Output 6 4 3" xfId="16300" xr:uid="{B170FD25-EB87-4531-8C31-D2519B1AEB52}"/>
    <cellStyle name="Output 6 4 3 2" xfId="33382" xr:uid="{9A6E5B44-BEA4-428E-90D1-7262A31E1D8C}"/>
    <cellStyle name="Output 6 4 4" xfId="24769" xr:uid="{E3B18E22-238A-4528-98E0-D5AFDAE43CDC}"/>
    <cellStyle name="Output 6 5" xfId="6892" xr:uid="{7779D7E2-6C2F-4D4B-87AA-2D97EBC7DB69}"/>
    <cellStyle name="Output 6 5 2" xfId="6924" xr:uid="{90A0DC45-53AF-4787-87AA-09089BB58FF6}"/>
    <cellStyle name="Output 6 5 2 2" xfId="8923" xr:uid="{FA180155-98C1-4F67-81FE-42EF2ED359E5}"/>
    <cellStyle name="Output 6 5 2 2 2" xfId="17637" xr:uid="{CFA718D3-4134-4D1B-B716-EA3FEDDBB9AF}"/>
    <cellStyle name="Output 6 5 2 2 2 2" xfId="34719" xr:uid="{EF2CF674-062C-4589-91DE-0304A6B29365}"/>
    <cellStyle name="Output 6 5 2 2 3" xfId="26205" xr:uid="{4A1DA3D1-29F0-4488-8731-87AA7DAF7F46}"/>
    <cellStyle name="Output 6 5 2 3" xfId="15820" xr:uid="{CFC42E4B-75A6-49B0-9BFD-25708653C683}"/>
    <cellStyle name="Output 6 5 2 3 2" xfId="32902" xr:uid="{B7334F2D-7F77-4263-A663-D5C19F4B7EF4}"/>
    <cellStyle name="Output 6 5 2 4" xfId="24271" xr:uid="{57E21CEA-3283-4CE8-AA8D-90C21B1BD65C}"/>
    <cellStyle name="Output 6 5 3" xfId="8886" xr:uid="{34C121BC-0FB4-45EE-9F1B-F02BD49AF062}"/>
    <cellStyle name="Output 6 5 3 2" xfId="17600" xr:uid="{672F18F3-E4DE-4B46-A566-CD450D4FF337}"/>
    <cellStyle name="Output 6 5 3 2 2" xfId="34682" xr:uid="{86E4D843-DFDD-47B5-8448-2D21E537A587}"/>
    <cellStyle name="Output 6 5 3 3" xfId="26169" xr:uid="{FA976C4C-B299-43F9-9DD5-E7DB416470D2}"/>
    <cellStyle name="Output 6 5 4" xfId="15788" xr:uid="{6AE01866-327D-4A6D-8A20-C1F8995D1557}"/>
    <cellStyle name="Output 6 5 4 2" xfId="32870" xr:uid="{68183197-0CB7-4C80-B12B-F2AE9CFED05D}"/>
    <cellStyle name="Output 6 5 5" xfId="24239" xr:uid="{47383092-34E4-4024-9365-A4B993137B45}"/>
    <cellStyle name="Output 6 6" xfId="8001" xr:uid="{5AF5C6FE-5C70-4431-8042-D7239C24B521}"/>
    <cellStyle name="Output 6 6 2" xfId="9905" xr:uid="{FE324CC0-0909-403B-8482-237D1D6DD3D3}"/>
    <cellStyle name="Output 6 6 2 2" xfId="18540" xr:uid="{98BB85B5-EA08-4838-99C6-8DC083E26C20}"/>
    <cellStyle name="Output 6 6 2 2 2" xfId="35622" xr:uid="{2116FC5A-418A-4977-8B9F-C33C0B3F93D4}"/>
    <cellStyle name="Output 6 6 2 3" xfId="27174" xr:uid="{A92DB2C1-79E0-4F43-BBA0-12D49F01F88B}"/>
    <cellStyle name="Output 6 6 3" xfId="16784" xr:uid="{9ACF60D4-19B0-4B2F-ACBB-6D86E643DD9A}"/>
    <cellStyle name="Output 6 6 3 2" xfId="33866" xr:uid="{9F868F44-1D64-4CCD-8979-F8BA61CB82D6}"/>
    <cellStyle name="Output 6 6 4" xfId="25310" xr:uid="{E1DFE419-CF99-44E2-A8A7-0882C8D9C97A}"/>
    <cellStyle name="Output 6 7" xfId="8506" xr:uid="{7FFCB3C5-2F12-428A-A8D9-06D451C3BD83}"/>
    <cellStyle name="Output 6 7 2" xfId="17240" xr:uid="{BB71A5B3-21A2-45EA-9726-DA29ED214291}"/>
    <cellStyle name="Output 6 7 2 2" xfId="34322" xr:uid="{4EF5FAB5-7372-4DE3-95A5-FD35CE0781AF}"/>
    <cellStyle name="Output 6 7 3" xfId="25806" xr:uid="{2E3548B2-2C3A-4D75-99D0-1CFA41816AC8}"/>
    <cellStyle name="Output 6 8" xfId="10437" xr:uid="{94322705-7D25-445C-9CC9-BADDD2E908A0}"/>
    <cellStyle name="Output 6 8 2" xfId="27662" xr:uid="{607B760A-3EFC-4D7B-96DC-A989C88AE97B}"/>
    <cellStyle name="Output 6 9" xfId="21317" xr:uid="{E08B09FD-7B49-47A8-B503-12DC0FFDAA6F}"/>
    <cellStyle name="Output 7" xfId="2425" xr:uid="{2CA02294-A895-4103-B8AD-A88C7C14AFE8}"/>
    <cellStyle name="Output 7 2" xfId="4722" xr:uid="{98151734-CD91-4884-B6B7-55A59302820E}"/>
    <cellStyle name="Output 7 2 2" xfId="5970" xr:uid="{B3581C40-8EAE-4F10-9CB3-C08F452A1922}"/>
    <cellStyle name="Output 7 2 2 2" xfId="7864" xr:uid="{042E47F2-2C47-4D88-AA09-85F50C930EBE}"/>
    <cellStyle name="Output 7 2 2 2 2" xfId="9775" xr:uid="{949C8ECD-897B-41F5-89D4-566575643BF4}"/>
    <cellStyle name="Output 7 2 2 2 2 2" xfId="18426" xr:uid="{B6B121AE-829F-4419-8041-718A2090E526}"/>
    <cellStyle name="Output 7 2 2 2 2 2 2" xfId="35508" xr:uid="{DAF6EB0F-D9B2-4988-9795-D11FFE4921C4}"/>
    <cellStyle name="Output 7 2 2 2 2 3" xfId="27053" xr:uid="{EB1F088D-F076-4349-BF20-21C237DBF558}"/>
    <cellStyle name="Output 7 2 2 2 3" xfId="16666" xr:uid="{3977757E-D0F6-4B3F-97ED-58E9C1A0F53C}"/>
    <cellStyle name="Output 7 2 2 2 3 2" xfId="33748" xr:uid="{98CE9734-F9BC-4CD2-A340-6AECAA9791BE}"/>
    <cellStyle name="Output 7 2 2 2 4" xfId="25177" xr:uid="{B5FF60BF-5724-4FE9-8691-3F1523429C38}"/>
    <cellStyle name="Output 7 2 2 3" xfId="8407" xr:uid="{6910CDEC-670F-4B3B-A5D5-279526F68993}"/>
    <cellStyle name="Output 7 2 2 3 2" xfId="10308" xr:uid="{91779DAD-2152-441F-BA58-AFEBBF8BE21A}"/>
    <cellStyle name="Output 7 2 2 3 2 2" xfId="18916" xr:uid="{566C2906-5F5F-4404-BB44-B789E77D80D1}"/>
    <cellStyle name="Output 7 2 2 3 2 2 2" xfId="35998" xr:uid="{11E8D883-D820-4498-9400-37224277C213}"/>
    <cellStyle name="Output 7 2 2 3 2 3" xfId="27577" xr:uid="{3F913E9F-7817-4456-BB39-C0C2E5A80CF9}"/>
    <cellStyle name="Output 7 2 2 3 3" xfId="17161" xr:uid="{3D4109CD-B86D-4484-9F34-A468767931B0}"/>
    <cellStyle name="Output 7 2 2 3 3 2" xfId="34243" xr:uid="{7033CFE6-D7A1-483A-9200-178EDEBE6D68}"/>
    <cellStyle name="Output 7 2 2 3 4" xfId="25714" xr:uid="{86E91F10-1F6C-43EC-956C-95C56AA86B1C}"/>
    <cellStyle name="Output 7 2 2 4" xfId="9626" xr:uid="{F55985C1-A8F1-4672-A624-B994384AB9FC}"/>
    <cellStyle name="Output 7 2 2 4 2" xfId="18303" xr:uid="{69F62ED8-AAE4-4AB4-84E5-642ED2FF3AD4}"/>
    <cellStyle name="Output 7 2 2 4 2 2" xfId="35385" xr:uid="{C3E32423-1EE3-4F2D-BC0A-964083E363F4}"/>
    <cellStyle name="Output 7 2 2 4 3" xfId="26904" xr:uid="{7A688E01-082E-418D-89E5-46DCB233BB37}"/>
    <cellStyle name="Output 7 2 2 5" xfId="14900" xr:uid="{033C8207-A5DE-4566-9A6B-2DB2DAF81AD6}"/>
    <cellStyle name="Output 7 2 2 5 2" xfId="31982" xr:uid="{3D8770B9-E144-4195-B9B4-BF75289F1F2A}"/>
    <cellStyle name="Output 7 2 2 6" xfId="23342" xr:uid="{D3A13AE0-10F3-48ED-A25A-6F8CB147D7BF}"/>
    <cellStyle name="Output 7 2 3" xfId="6645" xr:uid="{564898F7-7E0A-44F0-B9A8-19FF8C4A44D9}"/>
    <cellStyle name="Output 7 2 3 2" xfId="8596" xr:uid="{9C457084-6B37-4C90-9E4E-F2F239AC1501}"/>
    <cellStyle name="Output 7 2 3 2 2" xfId="17320" xr:uid="{F3A762EB-B757-450B-B006-AD21D3B2DC60}"/>
    <cellStyle name="Output 7 2 3 2 2 2" xfId="34402" xr:uid="{0091AA1D-57F3-4AAE-9FF7-DDFA99E3BEE6}"/>
    <cellStyle name="Output 7 2 3 2 3" xfId="25886" xr:uid="{699F275F-5BB0-471C-AABC-CCBC351C3020}"/>
    <cellStyle name="Output 7 2 3 3" xfId="15565" xr:uid="{BC9008C6-8F10-4529-A17A-100705D7F8E1}"/>
    <cellStyle name="Output 7 2 3 3 2" xfId="32647" xr:uid="{9265AED2-4120-46E5-9970-62F7DCEFAE79}"/>
    <cellStyle name="Output 7 2 3 4" xfId="24008" xr:uid="{87B06189-71DB-4620-AEC4-A5DCFCB194FE}"/>
    <cellStyle name="Output 7 2 4" xfId="8086" xr:uid="{2898BDA2-C2C1-42F1-A4A4-7CF2DD72F3F6}"/>
    <cellStyle name="Output 7 2 4 2" xfId="9989" xr:uid="{D83CF17C-9F1C-4B28-8FA5-E5BB384492B3}"/>
    <cellStyle name="Output 7 2 4 2 2" xfId="18623" xr:uid="{965944E2-B48A-4F4E-8C11-600BAA020D88}"/>
    <cellStyle name="Output 7 2 4 2 2 2" xfId="35705" xr:uid="{86E2F29F-E1E9-498B-92E0-FBE0C01068B2}"/>
    <cellStyle name="Output 7 2 4 2 3" xfId="27258" xr:uid="{6A986F28-5503-4CD5-9F51-76D7BCF08795}"/>
    <cellStyle name="Output 7 2 4 3" xfId="16868" xr:uid="{0C5194A7-9D55-4B65-B935-031BDAF7B3FE}"/>
    <cellStyle name="Output 7 2 4 3 2" xfId="33950" xr:uid="{44049607-23DA-41CE-8307-D920968C6000}"/>
    <cellStyle name="Output 7 2 4 4" xfId="25395" xr:uid="{6072CE3A-F1F9-46C3-9E08-4F82B45E4FBF}"/>
    <cellStyle name="Output 7 2 5" xfId="9060" xr:uid="{F0F124FE-BDA9-4BC6-BDE8-5C20CA45171D}"/>
    <cellStyle name="Output 7 2 5 2" xfId="17773" xr:uid="{9CA78E03-6CB6-4BBE-915B-47F7B9113479}"/>
    <cellStyle name="Output 7 2 5 2 2" xfId="34855" xr:uid="{71DDC52B-1578-47AC-85A9-D05104162B6E}"/>
    <cellStyle name="Output 7 2 5 3" xfId="26341" xr:uid="{E0F28B37-5D79-4C28-8A7D-26A6BB156EB5}"/>
    <cellStyle name="Output 7 2 6" xfId="13807" xr:uid="{A54FFDB1-1AFA-436F-8AB9-A7A7F0EEC6D9}"/>
    <cellStyle name="Output 7 2 6 2" xfId="30889" xr:uid="{37852889-74E1-4F69-8F75-93C7B7E17133}"/>
    <cellStyle name="Output 7 2 7" xfId="22223" xr:uid="{A3F11E82-72A1-48B8-830A-8577FAD7A477}"/>
    <cellStyle name="Output 7 3" xfId="5190" xr:uid="{458141E6-3B20-4F4B-9C8C-D1505D0CFA03}"/>
    <cellStyle name="Output 7 3 2" xfId="5874" xr:uid="{679F7746-7CA9-4146-ABC4-E0F84A55E1A9}"/>
    <cellStyle name="Output 7 3 2 2" xfId="9471" xr:uid="{483BA86C-FAAB-4DE4-A37B-E138702C1BF2}"/>
    <cellStyle name="Output 7 3 2 2 2" xfId="18161" xr:uid="{54E61DA4-62C2-45C8-848E-902878419F81}"/>
    <cellStyle name="Output 7 3 2 2 2 2" xfId="35243" xr:uid="{BBCD28CC-03DE-4B1D-A8AB-0737325DE868}"/>
    <cellStyle name="Output 7 3 2 2 3" xfId="26749" xr:uid="{0B7A3426-73F4-438F-AA5A-CBA9D1E5B8AF}"/>
    <cellStyle name="Output 7 3 2 3" xfId="14806" xr:uid="{8858457E-C761-43D0-A0DB-A3D38CC2FC96}"/>
    <cellStyle name="Output 7 3 2 3 2" xfId="31888" xr:uid="{71EFC442-98F4-4B8E-BD73-D80687F180D9}"/>
    <cellStyle name="Output 7 3 2 4" xfId="23246" xr:uid="{E924AA6B-E4CD-442F-8E8E-CEA9C2E4D287}"/>
    <cellStyle name="Output 7 3 3" xfId="8167" xr:uid="{5F7871FB-2DDC-47DA-832C-24796E9AE088}"/>
    <cellStyle name="Output 7 3 3 2" xfId="10070" xr:uid="{324DFE6A-9F02-4125-ABA0-EAB241CC2D82}"/>
    <cellStyle name="Output 7 3 3 2 2" xfId="18694" xr:uid="{24CF154B-78D6-47C3-8780-D37B25AEC332}"/>
    <cellStyle name="Output 7 3 3 2 2 2" xfId="35776" xr:uid="{6B9109EA-E1A9-4550-ABBA-0DF2B7BC17BD}"/>
    <cellStyle name="Output 7 3 3 2 3" xfId="27339" xr:uid="{F6AA552A-C1ED-454E-9B9C-8275DE611732}"/>
    <cellStyle name="Output 7 3 3 3" xfId="16939" xr:uid="{8024F3F8-A514-4AC2-B383-83CE7DE3628A}"/>
    <cellStyle name="Output 7 3 3 3 2" xfId="34021" xr:uid="{EE30E5B0-E815-4369-A77D-6A380621DF59}"/>
    <cellStyle name="Output 7 3 3 4" xfId="25476" xr:uid="{8351DA8B-D77E-42DA-8666-05162C16DC21}"/>
    <cellStyle name="Output 7 3 4" xfId="9158" xr:uid="{CD8A11A9-390C-472E-9C4E-ADB5896583D6}"/>
    <cellStyle name="Output 7 3 4 2" xfId="17859" xr:uid="{C886D851-B9D6-4D5B-94DD-BDA37DFD133B}"/>
    <cellStyle name="Output 7 3 4 2 2" xfId="34941" xr:uid="{D467F330-DA87-4F08-8534-4F8D40FDBAA5}"/>
    <cellStyle name="Output 7 3 4 3" xfId="26438" xr:uid="{C1FE78EE-9EFA-461D-8968-7D2221E39A4E}"/>
    <cellStyle name="Output 7 3 5" xfId="14152" xr:uid="{A0AFF332-422D-439A-847F-ABB662A11FEB}"/>
    <cellStyle name="Output 7 3 5 2" xfId="31234" xr:uid="{C52AC6A6-9133-487A-B9D7-35F2C6FC6C77}"/>
    <cellStyle name="Output 7 3 6" xfId="22581" xr:uid="{2F043331-8B20-411B-8B04-2C21305D8D03}"/>
    <cellStyle name="Output 7 4" xfId="6816" xr:uid="{617AF04D-00B9-4E86-A2A2-62CFFB3C44C6}"/>
    <cellStyle name="Output 7 4 2" xfId="8797" xr:uid="{C82A3507-4FC4-4716-B985-977FBE820039}"/>
    <cellStyle name="Output 7 4 2 2" xfId="17514" xr:uid="{AB642CD9-00C6-45CC-A1D7-6923D7490889}"/>
    <cellStyle name="Output 7 4 2 2 2" xfId="34596" xr:uid="{0F158E14-C181-4CF3-819A-DCC71ED53939}"/>
    <cellStyle name="Output 7 4 2 3" xfId="26081" xr:uid="{B03184ED-BA64-45F1-AC32-B98FA50E93EF}"/>
    <cellStyle name="Output 7 4 3" xfId="15725" xr:uid="{A1E6E026-2331-4630-B0D4-A2CA6BF09AEB}"/>
    <cellStyle name="Output 7 4 3 2" xfId="32807" xr:uid="{F3C033A7-6C23-4F7E-A27E-BE6F8EA6F68C}"/>
    <cellStyle name="Output 7 4 4" xfId="24174" xr:uid="{AFA10F79-D6B9-40B3-9725-1C93232ACF7B}"/>
    <cellStyle name="Output 7 5" xfId="6735" xr:uid="{E7352713-4098-4C81-9905-3F0310B1D511}"/>
    <cellStyle name="Output 7 5 2" xfId="6865" xr:uid="{FD6312D5-1DCA-4819-A3B1-A7CC3F6E4A68}"/>
    <cellStyle name="Output 7 5 2 2" xfId="8851" xr:uid="{334A216E-A72B-4E8A-9B3A-131D5B3868D5}"/>
    <cellStyle name="Output 7 5 2 2 2" xfId="17566" xr:uid="{8F52E89D-3B60-4764-9E63-5D679566DD4C}"/>
    <cellStyle name="Output 7 5 2 2 2 2" xfId="34648" xr:uid="{757D1BBA-D38F-450F-AC47-D129E31253DE}"/>
    <cellStyle name="Output 7 5 2 2 3" xfId="26134" xr:uid="{BB02BF83-33DB-40D1-A226-1DDE982A366D}"/>
    <cellStyle name="Output 7 5 2 3" xfId="15766" xr:uid="{4A7262ED-2050-434F-940D-63E7438323DB}"/>
    <cellStyle name="Output 7 5 2 3 2" xfId="32848" xr:uid="{580D4504-5FE2-4997-A855-E498A7EF4D64}"/>
    <cellStyle name="Output 7 5 2 4" xfId="24216" xr:uid="{79DA96E9-4372-4604-845D-5F7FD2C64182}"/>
    <cellStyle name="Output 7 5 3" xfId="8699" xr:uid="{58E2F6BF-DFD2-4F35-B848-86A6EFF5D588}"/>
    <cellStyle name="Output 7 5 3 2" xfId="17419" xr:uid="{3E326397-B611-48B1-9895-1F9CD282788B}"/>
    <cellStyle name="Output 7 5 3 2 2" xfId="34501" xr:uid="{0390AC13-4D9A-4739-947C-63312AA8D15F}"/>
    <cellStyle name="Output 7 5 3 3" xfId="25985" xr:uid="{1AC37D8D-B1ED-437A-A062-8D5800891948}"/>
    <cellStyle name="Output 7 5 4" xfId="15650" xr:uid="{8AD3830D-E853-4608-8DC5-A865FDBB2515}"/>
    <cellStyle name="Output 7 5 4 2" xfId="32732" xr:uid="{45F80314-D703-4886-BC6F-D9C49662E0B9}"/>
    <cellStyle name="Output 7 5 5" xfId="24096" xr:uid="{7ED5C341-9785-4504-92EB-1F60DEDC509C}"/>
    <cellStyle name="Output 7 6" xfId="7992" xr:uid="{409A15CF-9ABD-486B-AE06-8E05326DD227}"/>
    <cellStyle name="Output 7 6 2" xfId="9896" xr:uid="{160AD5BF-9EBC-46A0-B0FE-866D618A61A0}"/>
    <cellStyle name="Output 7 6 2 2" xfId="18531" xr:uid="{ED35FF52-2A7C-41CD-B998-FD271A6ED7BB}"/>
    <cellStyle name="Output 7 6 2 2 2" xfId="35613" xr:uid="{30626B9F-003E-4040-B386-C84D4C63B869}"/>
    <cellStyle name="Output 7 6 2 3" xfId="27165" xr:uid="{6247D96D-4A03-4988-8E7C-41E38C933D40}"/>
    <cellStyle name="Output 7 6 3" xfId="16775" xr:uid="{716F7DF4-541B-4134-B627-606826D6A6F9}"/>
    <cellStyle name="Output 7 6 3 2" xfId="33857" xr:uid="{85D5B7E2-67AD-4D1F-954D-5865DD899DBE}"/>
    <cellStyle name="Output 7 6 4" xfId="25301" xr:uid="{D7C09BF6-CD7B-4FC0-99C7-554E38736F67}"/>
    <cellStyle name="Output 7 7" xfId="8507" xr:uid="{A6CEAD59-B71A-4DA5-9ECB-A701283A032F}"/>
    <cellStyle name="Output 7 7 2" xfId="17241" xr:uid="{3F10E4FD-A768-4201-A00A-48A7675FCA45}"/>
    <cellStyle name="Output 7 7 2 2" xfId="34323" xr:uid="{97EA3173-699C-4EF5-AFF8-5613BB9D783A}"/>
    <cellStyle name="Output 7 7 3" xfId="25807" xr:uid="{54ADFE82-77C2-41F6-A95C-AFF1FC176974}"/>
    <cellStyle name="Output 7 8" xfId="10438" xr:uid="{6D976E25-F7C6-4116-8199-2A23DF9398F3}"/>
    <cellStyle name="Output 7 8 2" xfId="27663" xr:uid="{B981578D-F698-47A1-974A-CF730974E36B}"/>
    <cellStyle name="Output 7 9" xfId="21318" xr:uid="{E0F58881-277C-4E03-9665-3B4499AA186D}"/>
    <cellStyle name="Output 8" xfId="2426" xr:uid="{88ADD450-C04A-4DCA-ABFE-0CFD2A71AA28}"/>
    <cellStyle name="Output 8 2" xfId="4723" xr:uid="{E72147B5-02CC-4948-BBF2-3BD3F29EE937}"/>
    <cellStyle name="Output 8 2 2" xfId="5952" xr:uid="{E3204792-1BC5-41D7-858A-48546173B5B7}"/>
    <cellStyle name="Output 8 2 2 2" xfId="7865" xr:uid="{77394E84-2DC8-478E-8500-574C4DBDC3EB}"/>
    <cellStyle name="Output 8 2 2 2 2" xfId="9776" xr:uid="{37EC3EC0-183A-43AD-BB62-A7D0E48D337D}"/>
    <cellStyle name="Output 8 2 2 2 2 2" xfId="18427" xr:uid="{0FAE2F94-E81E-497A-B5B2-CC97B79D0BAD}"/>
    <cellStyle name="Output 8 2 2 2 2 2 2" xfId="35509" xr:uid="{9507DBC7-E836-49DD-AC5E-8D0651AA4210}"/>
    <cellStyle name="Output 8 2 2 2 2 3" xfId="27054" xr:uid="{FB530999-8F1E-4194-B5AE-94118743EFDB}"/>
    <cellStyle name="Output 8 2 2 2 3" xfId="16667" xr:uid="{A5007927-3A9C-43AA-B140-88442BD94B2E}"/>
    <cellStyle name="Output 8 2 2 2 3 2" xfId="33749" xr:uid="{0B56A0B7-6315-491E-90E7-D1018C79E032}"/>
    <cellStyle name="Output 8 2 2 2 4" xfId="25178" xr:uid="{E17F26F3-9B40-4340-A5DA-EE19DAE4747E}"/>
    <cellStyle name="Output 8 2 2 3" xfId="8408" xr:uid="{6690981A-60B1-4242-A9F9-62B339DF93F0}"/>
    <cellStyle name="Output 8 2 2 3 2" xfId="10309" xr:uid="{0C798E0E-AD2D-4129-B03D-7CB33699F65A}"/>
    <cellStyle name="Output 8 2 2 3 2 2" xfId="18917" xr:uid="{02DC9376-379C-4BF6-9C2A-F98CCA2B1340}"/>
    <cellStyle name="Output 8 2 2 3 2 2 2" xfId="35999" xr:uid="{33C2377D-4466-4580-B0A8-1B591E7A10FE}"/>
    <cellStyle name="Output 8 2 2 3 2 3" xfId="27578" xr:uid="{C5CA6953-5F2D-44C3-AE48-B8621EEFB4A2}"/>
    <cellStyle name="Output 8 2 2 3 3" xfId="17162" xr:uid="{A8D78FBC-B199-4344-B97B-F69CB118C206}"/>
    <cellStyle name="Output 8 2 2 3 3 2" xfId="34244" xr:uid="{39E0085B-9F6D-4855-B5E8-CEFABE3EA237}"/>
    <cellStyle name="Output 8 2 2 3 4" xfId="25715" xr:uid="{4149846D-73BF-4954-8E29-67DF94550C71}"/>
    <cellStyle name="Output 8 2 2 4" xfId="9627" xr:uid="{6E02FB2E-8698-405C-9F6E-973291F38A67}"/>
    <cellStyle name="Output 8 2 2 4 2" xfId="18304" xr:uid="{F163697C-64CF-4ABC-83A0-8929DBB37F83}"/>
    <cellStyle name="Output 8 2 2 4 2 2" xfId="35386" xr:uid="{25EA85C1-3C3D-4E06-8BF0-6F755E70AF67}"/>
    <cellStyle name="Output 8 2 2 4 3" xfId="26905" xr:uid="{4DBF9960-08C1-40E6-B1EF-7950B093970C}"/>
    <cellStyle name="Output 8 2 2 5" xfId="14884" xr:uid="{92604DE0-10D9-4C02-AD1D-496B9A537A05}"/>
    <cellStyle name="Output 8 2 2 5 2" xfId="31966" xr:uid="{210E0CB5-EA76-4A5B-9AD3-33BEFB8F6333}"/>
    <cellStyle name="Output 8 2 2 6" xfId="23324" xr:uid="{C0CB5D44-0ECC-4F45-8802-C8D460FE0FE0}"/>
    <cellStyle name="Output 8 2 3" xfId="6755" xr:uid="{8DCE4260-E233-4B7E-885E-0C308A55718F}"/>
    <cellStyle name="Output 8 2 3 2" xfId="8721" xr:uid="{CE70D211-129C-46DA-A24E-5EFD88CCA408}"/>
    <cellStyle name="Output 8 2 3 2 2" xfId="17440" xr:uid="{C46372AE-BD44-4C0E-9DC8-D937E2D8D590}"/>
    <cellStyle name="Output 8 2 3 2 2 2" xfId="34522" xr:uid="{FAB8A555-CC6D-4D87-A155-26A486D41653}"/>
    <cellStyle name="Output 8 2 3 2 3" xfId="26007" xr:uid="{8828231C-7F16-4DA4-9896-A8EA8D802E9D}"/>
    <cellStyle name="Output 8 2 3 3" xfId="15668" xr:uid="{42EBD906-8138-4949-9E0A-D1CD2D16D374}"/>
    <cellStyle name="Output 8 2 3 3 2" xfId="32750" xr:uid="{3285B024-7C09-450B-A42A-3EDB69F9E8B9}"/>
    <cellStyle name="Output 8 2 3 4" xfId="24115" xr:uid="{975AD4F7-7755-4995-B440-9B33A780C812}"/>
    <cellStyle name="Output 8 2 4" xfId="8087" xr:uid="{43BB1A7C-D133-4F5B-BBC9-F3C68D89CC99}"/>
    <cellStyle name="Output 8 2 4 2" xfId="9990" xr:uid="{FF02274F-1844-4049-ADDA-E0EA0F235098}"/>
    <cellStyle name="Output 8 2 4 2 2" xfId="18624" xr:uid="{64B19AC2-4F28-435B-9163-B670D5C49149}"/>
    <cellStyle name="Output 8 2 4 2 2 2" xfId="35706" xr:uid="{CDDE0696-F153-4233-A309-5A38E996C180}"/>
    <cellStyle name="Output 8 2 4 2 3" xfId="27259" xr:uid="{72C515A2-4623-4830-AEAF-3C8FE87E1FA2}"/>
    <cellStyle name="Output 8 2 4 3" xfId="16869" xr:uid="{BE0F1BF8-93D8-4B4D-AFF9-8BBC704EF9A5}"/>
    <cellStyle name="Output 8 2 4 3 2" xfId="33951" xr:uid="{0347E50C-D429-4DDD-8231-A2C8AB312941}"/>
    <cellStyle name="Output 8 2 4 4" xfId="25396" xr:uid="{85A72BDF-6BB9-46D2-ACE3-F15BAD4A3A53}"/>
    <cellStyle name="Output 8 2 5" xfId="9061" xr:uid="{24B4D750-BAF5-4ECF-AD81-85F950B692C4}"/>
    <cellStyle name="Output 8 2 5 2" xfId="17774" xr:uid="{498BD716-4589-4819-9A25-44FF6CD26191}"/>
    <cellStyle name="Output 8 2 5 2 2" xfId="34856" xr:uid="{1C2CFCE8-BB54-4393-8EB7-2264108B6775}"/>
    <cellStyle name="Output 8 2 5 3" xfId="26342" xr:uid="{5EA11666-B8F4-47B7-86D2-22D92D64AF0D}"/>
    <cellStyle name="Output 8 2 6" xfId="13808" xr:uid="{7CD6679C-5AAE-4DD0-B822-EECCF96C1664}"/>
    <cellStyle name="Output 8 2 6 2" xfId="30890" xr:uid="{84A72BB5-F57A-48F9-BD71-92834AC9EE6F}"/>
    <cellStyle name="Output 8 2 7" xfId="22224" xr:uid="{63D8B0A0-BCE1-4E80-ACBD-A034AEFD1C75}"/>
    <cellStyle name="Output 8 3" xfId="5191" xr:uid="{C8D8A845-9D7D-4821-A4E2-42FB8DD84A1B}"/>
    <cellStyle name="Output 8 3 2" xfId="5875" xr:uid="{9BE39ABE-56AF-46F9-B599-621C6865FA0D}"/>
    <cellStyle name="Output 8 3 2 2" xfId="9307" xr:uid="{1E28B0FD-A65C-4CD3-AF4A-3D1DFF3F1225}"/>
    <cellStyle name="Output 8 3 2 2 2" xfId="18003" xr:uid="{82FD129B-05C3-45B7-919A-BC9EFEE652A3}"/>
    <cellStyle name="Output 8 3 2 2 2 2" xfId="35085" xr:uid="{B14D37D4-FD71-46A5-B320-CD2BFDB32549}"/>
    <cellStyle name="Output 8 3 2 2 3" xfId="26587" xr:uid="{198CCC6D-6940-4415-8CE0-CE3243D7F6E7}"/>
    <cellStyle name="Output 8 3 2 3" xfId="14807" xr:uid="{93E9DB2B-0C81-4D05-BB74-798094612E83}"/>
    <cellStyle name="Output 8 3 2 3 2" xfId="31889" xr:uid="{0C7822B8-0D44-4D5C-AC67-19777209E88B}"/>
    <cellStyle name="Output 8 3 2 4" xfId="23247" xr:uid="{18363656-7433-42EA-AAF7-08E6AA9286D3}"/>
    <cellStyle name="Output 8 3 3" xfId="8168" xr:uid="{D70E47B4-B7DE-4EA4-8AEA-5BF714F3DAFA}"/>
    <cellStyle name="Output 8 3 3 2" xfId="10071" xr:uid="{24BD6AA2-EAB8-49D3-A118-E3073259468C}"/>
    <cellStyle name="Output 8 3 3 2 2" xfId="18695" xr:uid="{DF217481-8FDE-4A40-B2FB-68D3FF40D050}"/>
    <cellStyle name="Output 8 3 3 2 2 2" xfId="35777" xr:uid="{31E7B79E-A05F-4773-B8AF-8A19A5116175}"/>
    <cellStyle name="Output 8 3 3 2 3" xfId="27340" xr:uid="{ABAB6CDE-03EF-4843-83C8-CF9A76FEB43E}"/>
    <cellStyle name="Output 8 3 3 3" xfId="16940" xr:uid="{4D3A0CFD-7B56-42C7-B654-DA94A2BC51C9}"/>
    <cellStyle name="Output 8 3 3 3 2" xfId="34022" xr:uid="{BC0D6A88-8A4A-4DAD-B373-6582E9A24522}"/>
    <cellStyle name="Output 8 3 3 4" xfId="25477" xr:uid="{2468F825-272E-418B-A761-A340C66F61DF}"/>
    <cellStyle name="Output 8 3 4" xfId="9159" xr:uid="{A2BE2564-E4B9-4E64-BA12-5D1914D1C6DF}"/>
    <cellStyle name="Output 8 3 4 2" xfId="17860" xr:uid="{DA9F89B5-FBB5-4E88-B657-6AB7299487DA}"/>
    <cellStyle name="Output 8 3 4 2 2" xfId="34942" xr:uid="{DF2FA441-D509-4D44-A07C-128DFF747D90}"/>
    <cellStyle name="Output 8 3 4 3" xfId="26439" xr:uid="{7B7426E8-26ED-499B-91BA-AF5146CDF12F}"/>
    <cellStyle name="Output 8 3 5" xfId="14153" xr:uid="{47944532-E739-4FA8-AD3E-68690DDEE72E}"/>
    <cellStyle name="Output 8 3 5 2" xfId="31235" xr:uid="{C8B1CEC4-9825-42D3-982E-A5EF0D5F70CA}"/>
    <cellStyle name="Output 8 3 6" xfId="22582" xr:uid="{C632A1C6-1AC8-43CB-AA85-2F97789801BF}"/>
    <cellStyle name="Output 8 4" xfId="7559" xr:uid="{FC0D82A8-6DA0-4324-B33A-7AA82A05FF89}"/>
    <cellStyle name="Output 8 4 2" xfId="9399" xr:uid="{2D74A6BD-1237-49B5-8750-0660E6A8FCF5}"/>
    <cellStyle name="Output 8 4 2 2" xfId="18092" xr:uid="{E001EB56-0770-405E-9164-53478A77C7DC}"/>
    <cellStyle name="Output 8 4 2 2 2" xfId="35174" xr:uid="{340BFAB4-64BE-49D4-B795-C941924CA78B}"/>
    <cellStyle name="Output 8 4 2 3" xfId="26678" xr:uid="{4753FCB3-D8BC-4AD0-9614-9CC1D4285812}"/>
    <cellStyle name="Output 8 4 3" xfId="16413" xr:uid="{64483BAF-06BF-4688-B848-DAFFE1056CBE}"/>
    <cellStyle name="Output 8 4 3 2" xfId="33495" xr:uid="{468B5278-5338-411A-A0CA-E8FEA78C3294}"/>
    <cellStyle name="Output 8 4 4" xfId="24885" xr:uid="{2BE71D72-EFC0-4D4B-AC69-E7ABA415D755}"/>
    <cellStyle name="Output 8 5" xfId="7584" xr:uid="{EEB8CF3F-ECAD-40FF-A449-C6F483E4B70B}"/>
    <cellStyle name="Output 8 5 2" xfId="8284" xr:uid="{8A039A87-95EF-4730-BCCF-97099C65F895}"/>
    <cellStyle name="Output 8 5 2 2" xfId="10186" xr:uid="{EAA6693E-0BD3-4C8C-A505-C9FAB942F846}"/>
    <cellStyle name="Output 8 5 2 2 2" xfId="18807" xr:uid="{79A4AD56-7582-46D6-9AF0-4A6D1B311130}"/>
    <cellStyle name="Output 8 5 2 2 2 2" xfId="35889" xr:uid="{ECE9054F-A8F4-4DD2-BB37-B50E170052E7}"/>
    <cellStyle name="Output 8 5 2 2 3" xfId="27455" xr:uid="{53B78A51-6C78-4732-B038-C068D9B4CD6B}"/>
    <cellStyle name="Output 8 5 2 3" xfId="17052" xr:uid="{E2F4A2AE-F467-4409-A123-FFC543998915}"/>
    <cellStyle name="Output 8 5 2 3 2" xfId="34134" xr:uid="{3F55AF81-3D8C-4A64-BBF9-00C1BDA00048}"/>
    <cellStyle name="Output 8 5 2 4" xfId="25592" xr:uid="{C013A4F0-0964-4021-9BB0-6C3C165A8B14}"/>
    <cellStyle name="Output 8 5 3" xfId="9425" xr:uid="{C757A14F-F3A6-4964-9C02-520F3B53747B}"/>
    <cellStyle name="Output 8 5 3 2" xfId="18116" xr:uid="{17A8E177-1154-4AB8-A58A-04B074D67105}"/>
    <cellStyle name="Output 8 5 3 2 2" xfId="35198" xr:uid="{4902C6FD-1F65-44C3-88D7-C082FC8079E1}"/>
    <cellStyle name="Output 8 5 3 3" xfId="26704" xr:uid="{21D86197-C327-4DBA-8869-E8BCB7512D17}"/>
    <cellStyle name="Output 8 5 4" xfId="16435" xr:uid="{C66BC9C5-CE76-40A5-BF42-627C2F9DA05C}"/>
    <cellStyle name="Output 8 5 4 2" xfId="33517" xr:uid="{9451E632-EE00-49B3-846B-658620D09D03}"/>
    <cellStyle name="Output 8 5 5" xfId="24909" xr:uid="{1BE6168E-DBE0-4A9C-B493-308E225E989F}"/>
    <cellStyle name="Output 8 6" xfId="7961" xr:uid="{F0FB743C-2702-4110-8DB1-462C6D84215C}"/>
    <cellStyle name="Output 8 6 2" xfId="9868" xr:uid="{03FF59E5-6A7C-4525-B6FC-AAF675E721AE}"/>
    <cellStyle name="Output 8 6 2 2" xfId="18505" xr:uid="{A415444C-D29B-4F1D-9673-986CDDEFEF3E}"/>
    <cellStyle name="Output 8 6 2 2 2" xfId="35587" xr:uid="{49269467-A99B-4AB3-B15A-978F453F3761}"/>
    <cellStyle name="Output 8 6 2 3" xfId="27143" xr:uid="{9DD644F5-8F5B-4436-9404-35882B842223}"/>
    <cellStyle name="Output 8 6 3" xfId="16746" xr:uid="{78D82E3C-F033-491D-B320-478801EA320F}"/>
    <cellStyle name="Output 8 6 3 2" xfId="33828" xr:uid="{65E584BD-3C1F-437F-AB8B-D8F07AF84028}"/>
    <cellStyle name="Output 8 6 4" xfId="25270" xr:uid="{CC3441F4-AB78-4C28-8437-C66FCAEE1386}"/>
    <cellStyle name="Output 8 7" xfId="8508" xr:uid="{9FD4CA0D-AA6F-4DC1-9DF7-89031659CFC4}"/>
    <cellStyle name="Output 8 7 2" xfId="17242" xr:uid="{A64C1612-60C6-4822-A1A7-F992E0C63934}"/>
    <cellStyle name="Output 8 7 2 2" xfId="34324" xr:uid="{7FE35753-64D7-4433-9F19-772E795527C9}"/>
    <cellStyle name="Output 8 7 3" xfId="25808" xr:uid="{A3B09512-79B0-4C3A-83B5-AC40DD04B9FD}"/>
    <cellStyle name="Output 8 8" xfId="10439" xr:uid="{321FF15E-2952-4E06-AAE4-9ADB95F10651}"/>
    <cellStyle name="Output 8 8 2" xfId="27664" xr:uid="{F6045C56-2700-4535-8104-CD9B97D7F2DF}"/>
    <cellStyle name="Output 8 9" xfId="21319" xr:uid="{EEC50ECF-8D8B-4A7B-98BE-28EFE8DADC16}"/>
    <cellStyle name="Output 9" xfId="2427" xr:uid="{F40999DD-56C2-4107-AE84-4FEA3045B771}"/>
    <cellStyle name="Output 9 2" xfId="4724" xr:uid="{D6E48A0F-308E-4C8E-9C24-3D49E875F10A}"/>
    <cellStyle name="Output 9 2 2" xfId="5986" xr:uid="{C5B57C5C-4CEB-48FC-A116-715EDDAA0296}"/>
    <cellStyle name="Output 9 2 2 2" xfId="7866" xr:uid="{C1415202-36EB-47EE-AF85-82C1FEF84882}"/>
    <cellStyle name="Output 9 2 2 2 2" xfId="9777" xr:uid="{A2F87EF9-970E-4123-9351-37186DC853BC}"/>
    <cellStyle name="Output 9 2 2 2 2 2" xfId="18428" xr:uid="{60654293-4EA2-4997-93B4-D6EB113A0AEF}"/>
    <cellStyle name="Output 9 2 2 2 2 2 2" xfId="35510" xr:uid="{BEA6967E-71FC-4554-BD06-EAAD98D9CED4}"/>
    <cellStyle name="Output 9 2 2 2 2 3" xfId="27055" xr:uid="{4B101F54-0F62-4A2C-9782-45EA42911F97}"/>
    <cellStyle name="Output 9 2 2 2 3" xfId="16668" xr:uid="{6CAB5BC1-F1DF-4350-80DF-834ECAB3227E}"/>
    <cellStyle name="Output 9 2 2 2 3 2" xfId="33750" xr:uid="{6927652C-F21A-49BF-812D-2693760F75AC}"/>
    <cellStyle name="Output 9 2 2 2 4" xfId="25179" xr:uid="{57980675-991D-45E1-AD3F-AD3D53425AC0}"/>
    <cellStyle name="Output 9 2 2 3" xfId="8409" xr:uid="{CD1CE1AC-2888-4887-87A9-96B8633C7D2E}"/>
    <cellStyle name="Output 9 2 2 3 2" xfId="10310" xr:uid="{3767E0DB-67E0-4F13-89E3-273099A1838B}"/>
    <cellStyle name="Output 9 2 2 3 2 2" xfId="18918" xr:uid="{FA17CA72-41A6-41E8-9296-86888206AFF8}"/>
    <cellStyle name="Output 9 2 2 3 2 2 2" xfId="36000" xr:uid="{595EAFEB-6633-4BC9-9082-31FD6471D1EA}"/>
    <cellStyle name="Output 9 2 2 3 2 3" xfId="27579" xr:uid="{17904569-9454-46EF-B374-C95791BACBAA}"/>
    <cellStyle name="Output 9 2 2 3 3" xfId="17163" xr:uid="{6F7F325B-5E89-40D6-B4FF-12EC09EC8A6B}"/>
    <cellStyle name="Output 9 2 2 3 3 2" xfId="34245" xr:uid="{42ED9221-95A0-4563-8F71-415FBD475F5F}"/>
    <cellStyle name="Output 9 2 2 3 4" xfId="25716" xr:uid="{3F4F3136-94B7-480A-B2B0-3EDC1A0F364B}"/>
    <cellStyle name="Output 9 2 2 4" xfId="9628" xr:uid="{51A54050-C7A7-4E08-A601-C77B510D00FE}"/>
    <cellStyle name="Output 9 2 2 4 2" xfId="18305" xr:uid="{AD7C0238-51D4-4BBA-8F1B-213F942D8A20}"/>
    <cellStyle name="Output 9 2 2 4 2 2" xfId="35387" xr:uid="{4653CC1D-CC7F-4CE5-BA33-537B65641329}"/>
    <cellStyle name="Output 9 2 2 4 3" xfId="26906" xr:uid="{652023C2-C860-47A6-B250-60C4237780D3}"/>
    <cellStyle name="Output 9 2 2 5" xfId="14914" xr:uid="{AB3AC404-AFDE-4AA6-9ADC-700BB7850BB4}"/>
    <cellStyle name="Output 9 2 2 5 2" xfId="31996" xr:uid="{B0BAFAD1-11A5-4B53-BB7F-5300B0276A3F}"/>
    <cellStyle name="Output 9 2 2 6" xfId="23357" xr:uid="{FE85C981-20F0-4F7C-BD7C-CC21AB355AEF}"/>
    <cellStyle name="Output 9 2 3" xfId="6981" xr:uid="{32EB24BE-B824-415B-AACE-39B0C835252E}"/>
    <cellStyle name="Output 9 2 3 2" xfId="9024" xr:uid="{0560987A-5887-474E-A0A8-60028C5DE12F}"/>
    <cellStyle name="Output 9 2 3 2 2" xfId="17738" xr:uid="{E6338422-1D4F-4719-B2D3-CB84D02C071C}"/>
    <cellStyle name="Output 9 2 3 2 2 2" xfId="34820" xr:uid="{CD343795-2009-4B66-A777-7E311CFB69F7}"/>
    <cellStyle name="Output 9 2 3 2 3" xfId="26306" xr:uid="{D2DD17ED-6FC0-45AA-A56B-7D04742BE5C7}"/>
    <cellStyle name="Output 9 2 3 3" xfId="15867" xr:uid="{DB397467-32EF-4AED-AE9F-2772303680D5}"/>
    <cellStyle name="Output 9 2 3 3 2" xfId="32949" xr:uid="{677EC99E-56F0-4263-B5D9-A26CD34E0C6B}"/>
    <cellStyle name="Output 9 2 3 4" xfId="24318" xr:uid="{FF15269C-3173-4B3E-96BC-D5EF3734E9E2}"/>
    <cellStyle name="Output 9 2 4" xfId="8088" xr:uid="{BDAF3984-50EA-4E19-A46C-0C9D1B6E3549}"/>
    <cellStyle name="Output 9 2 4 2" xfId="9991" xr:uid="{52A6BEEC-5B95-466A-9B98-4F699A4D8FBC}"/>
    <cellStyle name="Output 9 2 4 2 2" xfId="18625" xr:uid="{708459B1-B42B-48EF-B756-80318E036DA9}"/>
    <cellStyle name="Output 9 2 4 2 2 2" xfId="35707" xr:uid="{C58D43A8-D520-4432-B1D1-3125CE055F5D}"/>
    <cellStyle name="Output 9 2 4 2 3" xfId="27260" xr:uid="{D3D3F4E9-ED47-4218-B2B3-62FD7609CA3B}"/>
    <cellStyle name="Output 9 2 4 3" xfId="16870" xr:uid="{A69C0119-3AE3-406E-AFD5-A0D5D79DA234}"/>
    <cellStyle name="Output 9 2 4 3 2" xfId="33952" xr:uid="{7A88B949-146C-4098-A9EA-D7D027C70D8A}"/>
    <cellStyle name="Output 9 2 4 4" xfId="25397" xr:uid="{34C135E4-2504-4D6D-8949-35CE17C89161}"/>
    <cellStyle name="Output 9 2 5" xfId="9062" xr:uid="{B032A45B-35E4-4907-9F27-C66F90A59CDE}"/>
    <cellStyle name="Output 9 2 5 2" xfId="17775" xr:uid="{34CA4F42-E367-4FF3-98F0-604D960463EC}"/>
    <cellStyle name="Output 9 2 5 2 2" xfId="34857" xr:uid="{8A23C46A-CEEA-48F8-A0B9-B6F1FBFDD212}"/>
    <cellStyle name="Output 9 2 5 3" xfId="26343" xr:uid="{5E3CFA12-88B8-4C80-A58F-24948A130E92}"/>
    <cellStyle name="Output 9 2 6" xfId="13809" xr:uid="{F1F4B131-CCC4-45DA-AEFC-44A227273E76}"/>
    <cellStyle name="Output 9 2 6 2" xfId="30891" xr:uid="{22BC2FC4-DC24-4C7D-B408-CB42ED5C8EDA}"/>
    <cellStyle name="Output 9 2 7" xfId="22225" xr:uid="{394A44D3-DF76-4139-8299-25BBC416B400}"/>
    <cellStyle name="Output 9 3" xfId="5192" xr:uid="{6F27A2D6-41E1-4D05-93B5-CBDD7336E92F}"/>
    <cellStyle name="Output 9 3 2" xfId="5876" xr:uid="{9C589BFC-42C4-4DBE-96D7-1B9984159F07}"/>
    <cellStyle name="Output 9 3 2 2" xfId="9478" xr:uid="{81020A67-FA36-4519-9FEE-2A7C8CA1F287}"/>
    <cellStyle name="Output 9 3 2 2 2" xfId="18168" xr:uid="{304E647C-C89F-4B49-980E-A0AB2D12F0C7}"/>
    <cellStyle name="Output 9 3 2 2 2 2" xfId="35250" xr:uid="{5E5C172D-A065-4DC0-83B1-50DEDA6DB2C4}"/>
    <cellStyle name="Output 9 3 2 2 3" xfId="26756" xr:uid="{DC41954F-F371-4B69-AB6C-AF4FC15A2350}"/>
    <cellStyle name="Output 9 3 2 3" xfId="14808" xr:uid="{29EB9492-984C-4A74-8C7A-A75DAD685EBC}"/>
    <cellStyle name="Output 9 3 2 3 2" xfId="31890" xr:uid="{FD46B1AC-D951-4899-AA04-E698F8C5CAD4}"/>
    <cellStyle name="Output 9 3 2 4" xfId="23248" xr:uid="{3D8D2BCD-50B7-4D5F-903B-37AEFE79B526}"/>
    <cellStyle name="Output 9 3 3" xfId="8169" xr:uid="{C377BD25-BB8B-44D8-9B7D-9B663F5C1DF1}"/>
    <cellStyle name="Output 9 3 3 2" xfId="10072" xr:uid="{43A16846-0D1F-4225-9D7E-BC2651801F71}"/>
    <cellStyle name="Output 9 3 3 2 2" xfId="18696" xr:uid="{4A79AF81-75C7-438A-9A09-DC5099BA969C}"/>
    <cellStyle name="Output 9 3 3 2 2 2" xfId="35778" xr:uid="{709BBE33-5CD1-48DA-A8A7-999E622AB05C}"/>
    <cellStyle name="Output 9 3 3 2 3" xfId="27341" xr:uid="{230D6E05-B7FC-40F3-9D4E-1C49DB714A9D}"/>
    <cellStyle name="Output 9 3 3 3" xfId="16941" xr:uid="{E1AB8564-1445-4ABF-8744-838585B37EA8}"/>
    <cellStyle name="Output 9 3 3 3 2" xfId="34023" xr:uid="{97E80BFC-6C63-4E5D-9CF1-40A88D511985}"/>
    <cellStyle name="Output 9 3 3 4" xfId="25478" xr:uid="{24434BC7-3662-4783-945D-4DB1EEAA1873}"/>
    <cellStyle name="Output 9 3 4" xfId="9160" xr:uid="{125A6DB9-F322-4EC5-8B36-21327CC8203D}"/>
    <cellStyle name="Output 9 3 4 2" xfId="17861" xr:uid="{C3CBA174-D829-4BE9-8C1A-318E88EDF9E9}"/>
    <cellStyle name="Output 9 3 4 2 2" xfId="34943" xr:uid="{746AE1A3-E0C5-4EFA-856F-5077637CE176}"/>
    <cellStyle name="Output 9 3 4 3" xfId="26440" xr:uid="{62F43686-BE38-491F-809D-2BF0EA9F96A1}"/>
    <cellStyle name="Output 9 3 5" xfId="14154" xr:uid="{B214B9A8-BCA2-4687-A4B2-7F45F9B03D25}"/>
    <cellStyle name="Output 9 3 5 2" xfId="31236" xr:uid="{77047F3D-BBDC-4276-AA5E-867FCB8D898E}"/>
    <cellStyle name="Output 9 3 6" xfId="22583" xr:uid="{FFB1ED4C-A70F-4A95-AA5C-CC7E3A403B32}"/>
    <cellStyle name="Output 9 4" xfId="6854" xr:uid="{1FEB7897-A02D-4ED1-8513-27FF3A195106}"/>
    <cellStyle name="Output 9 4 2" xfId="8840" xr:uid="{D5C8585C-D814-48D8-91EE-23340EA7F2D7}"/>
    <cellStyle name="Output 9 4 2 2" xfId="17555" xr:uid="{F1A39AE2-C766-4B1E-AC24-577915754ADA}"/>
    <cellStyle name="Output 9 4 2 2 2" xfId="34637" xr:uid="{BD1102AD-B1BC-4DE8-91BB-52EE8657E9F4}"/>
    <cellStyle name="Output 9 4 2 3" xfId="26123" xr:uid="{EBC4AFFF-E66A-4FF2-BCF5-32335640F9EE}"/>
    <cellStyle name="Output 9 4 3" xfId="15756" xr:uid="{274E2AC4-19EB-491D-B53E-436CEFF9E66D}"/>
    <cellStyle name="Output 9 4 3 2" xfId="32838" xr:uid="{40E344FD-88BB-4803-969C-CEDC2BF6E45A}"/>
    <cellStyle name="Output 9 4 4" xfId="24206" xr:uid="{1E910581-14D4-4DA2-80B0-6AC502ED1480}"/>
    <cellStyle name="Output 9 5" xfId="7550" xr:uid="{ECAD9D90-CBD5-43E8-A885-E4F8192C51AF}"/>
    <cellStyle name="Output 9 5 2" xfId="8274" xr:uid="{57BD282A-D33B-49C4-BD46-2D740C14C8EF}"/>
    <cellStyle name="Output 9 5 2 2" xfId="10177" xr:uid="{4467EAA8-C746-47DC-9CC3-ED5556A3D550}"/>
    <cellStyle name="Output 9 5 2 2 2" xfId="18798" xr:uid="{EF8B41B6-2EAF-4648-AEB3-53790DA5FA80}"/>
    <cellStyle name="Output 9 5 2 2 2 2" xfId="35880" xr:uid="{8700A8CC-4F9F-4CA9-9747-25CCDFB3145B}"/>
    <cellStyle name="Output 9 5 2 2 3" xfId="27446" xr:uid="{CF91BAB1-851F-4BE1-9793-69FFB0EB9F38}"/>
    <cellStyle name="Output 9 5 2 3" xfId="17043" xr:uid="{D0EF5740-F9CF-4CFF-92B1-F14B1DE826C2}"/>
    <cellStyle name="Output 9 5 2 3 2" xfId="34125" xr:uid="{1DACCA6F-23EE-4947-8DE0-7B541F399E8A}"/>
    <cellStyle name="Output 9 5 2 4" xfId="25583" xr:uid="{5AA3DE57-600A-4144-B900-102FE77F4DAD}"/>
    <cellStyle name="Output 9 5 3" xfId="9391" xr:uid="{DF57E155-EEEE-4BDE-BFCF-E5DAE4B8303C}"/>
    <cellStyle name="Output 9 5 3 2" xfId="18084" xr:uid="{8100BCC0-02E4-4006-95E7-8CF0423283FC}"/>
    <cellStyle name="Output 9 5 3 2 2" xfId="35166" xr:uid="{A0E601CA-92CB-41D0-B6A3-DEF8E1182ECB}"/>
    <cellStyle name="Output 9 5 3 3" xfId="26670" xr:uid="{C024F6D4-B084-4084-922E-12655438CB59}"/>
    <cellStyle name="Output 9 5 4" xfId="16404" xr:uid="{3F090569-216A-4E15-8FE7-51F39BF27C4A}"/>
    <cellStyle name="Output 9 5 4 2" xfId="33486" xr:uid="{4CB222F9-9381-4CE7-A233-F7C52881EAC8}"/>
    <cellStyle name="Output 9 5 5" xfId="24876" xr:uid="{F6718443-EFEF-42FE-9384-323C41C39E5C}"/>
    <cellStyle name="Output 9 6" xfId="8010" xr:uid="{A4C5EFB2-726B-42FB-987E-C5824714E0AE}"/>
    <cellStyle name="Output 9 6 2" xfId="9913" xr:uid="{7E6AE480-41F7-40F7-8CFB-C95B869B0DB0}"/>
    <cellStyle name="Output 9 6 2 2" xfId="18548" xr:uid="{79856D91-1B96-49FD-A8D3-38BC3F46D98A}"/>
    <cellStyle name="Output 9 6 2 2 2" xfId="35630" xr:uid="{F19F1C26-B176-4AC3-A90D-ED48CE08501F}"/>
    <cellStyle name="Output 9 6 2 3" xfId="27182" xr:uid="{9742C6B7-9A44-4765-B2C2-883307F55A8F}"/>
    <cellStyle name="Output 9 6 3" xfId="16793" xr:uid="{CD013068-4B17-49F7-AC2F-FE488EE97BC3}"/>
    <cellStyle name="Output 9 6 3 2" xfId="33875" xr:uid="{BC4B0D7D-360E-43F5-A302-C46E1D47E278}"/>
    <cellStyle name="Output 9 6 4" xfId="25319" xr:uid="{EE8BDB2D-0FF7-4D6E-AC1C-7E4D09696302}"/>
    <cellStyle name="Output 9 7" xfId="8509" xr:uid="{CF32E663-13F1-4AFC-8CCE-983649DF1986}"/>
    <cellStyle name="Output 9 7 2" xfId="17243" xr:uid="{1DB63025-8D64-41E7-9991-7576D52C6DC7}"/>
    <cellStyle name="Output 9 7 2 2" xfId="34325" xr:uid="{A086C5F7-BF42-4EC0-8E0A-D0257C6A7A9B}"/>
    <cellStyle name="Output 9 7 3" xfId="25809" xr:uid="{97346AE8-64FF-4C2C-BDB3-19AB6A2695C4}"/>
    <cellStyle name="Output 9 8" xfId="10440" xr:uid="{970BC02C-D37C-436E-91B2-35A9FCB70CCC}"/>
    <cellStyle name="Output 9 8 2" xfId="27665" xr:uid="{8538764B-F751-47C1-AB4F-6902FC40F061}"/>
    <cellStyle name="Output 9 9" xfId="21320" xr:uid="{A1EF26B6-F908-4945-8F34-0D89A1E5727F}"/>
    <cellStyle name="Output Amounts" xfId="1205" xr:uid="{00000000-0005-0000-0000-0000B6040000}"/>
    <cellStyle name="Output Column Headings" xfId="1206" xr:uid="{00000000-0005-0000-0000-0000B7040000}"/>
    <cellStyle name="Output Line Items" xfId="1207" xr:uid="{00000000-0005-0000-0000-0000B8040000}"/>
    <cellStyle name="OUTPUT REPORT HEADING" xfId="1208" xr:uid="{00000000-0005-0000-0000-0000B9040000}"/>
    <cellStyle name="OUTPUT REPORT TITLE" xfId="1209" xr:uid="{00000000-0005-0000-0000-0000BA040000}"/>
    <cellStyle name="OUTPUTERROR" xfId="1210" xr:uid="{00000000-0005-0000-0000-0000BB040000}"/>
    <cellStyle name="OUTPUTNORMAL" xfId="1211" xr:uid="{00000000-0005-0000-0000-0000BC040000}"/>
    <cellStyle name="Page Number" xfId="1212" xr:uid="{00000000-0005-0000-0000-0000BD040000}"/>
    <cellStyle name="Page Number 2" xfId="4325" xr:uid="{521ACED1-C0AC-45C7-8A79-E1BD366D3461}"/>
    <cellStyle name="Page Number 3" xfId="4125" xr:uid="{975DF4AA-E620-47D0-B227-D50337E80916}"/>
    <cellStyle name="PageSubTitle" xfId="1213" xr:uid="{00000000-0005-0000-0000-0000BE040000}"/>
    <cellStyle name="PageTitle" xfId="1214" xr:uid="{00000000-0005-0000-0000-0000BF040000}"/>
    <cellStyle name="Pattern" xfId="1215" xr:uid="{00000000-0005-0000-0000-0000C0040000}"/>
    <cellStyle name="Pattern 2" xfId="1216" xr:uid="{00000000-0005-0000-0000-0000C1040000}"/>
    <cellStyle name="PCI" xfId="1217" xr:uid="{00000000-0005-0000-0000-0000C2040000}"/>
    <cellStyle name="per.style" xfId="1218" xr:uid="{00000000-0005-0000-0000-0000C3040000}"/>
    <cellStyle name="Percent (0%)" xfId="1219" xr:uid="{00000000-0005-0000-0000-0000C4040000}"/>
    <cellStyle name="Percent (0)" xfId="1220" xr:uid="{00000000-0005-0000-0000-0000C5040000}"/>
    <cellStyle name="Percent (0) 2" xfId="1221" xr:uid="{00000000-0005-0000-0000-0000C6040000}"/>
    <cellStyle name="Percent (0) 2 2" xfId="1222" xr:uid="{00000000-0005-0000-0000-0000C7040000}"/>
    <cellStyle name="Percent (0) 2 2 2" xfId="2431" xr:uid="{B7E5ACB1-3489-44A3-A238-FE797D584348}"/>
    <cellStyle name="Percent (0) 2 3" xfId="2430" xr:uid="{75E47C9B-1AF5-4B95-AF2C-444501B38B2A}"/>
    <cellStyle name="Percent (0) 3" xfId="1223" xr:uid="{00000000-0005-0000-0000-0000C8040000}"/>
    <cellStyle name="Percent (0) 3 2" xfId="2432" xr:uid="{BE3CB4F2-D49C-4C8E-BF33-50C48F0668A5}"/>
    <cellStyle name="Percent (0) 4" xfId="2429" xr:uid="{CFA4B4C6-4460-4B20-B310-CC751D4804F3}"/>
    <cellStyle name="Percent (0.0%)" xfId="1224" xr:uid="{00000000-0005-0000-0000-0000C9040000}"/>
    <cellStyle name="Percent (0.00%)" xfId="1225" xr:uid="{00000000-0005-0000-0000-0000CA040000}"/>
    <cellStyle name="Percent [0]" xfId="1226" xr:uid="{00000000-0005-0000-0000-0000CB040000}"/>
    <cellStyle name="Percent [0] 1" xfId="1227" xr:uid="{00000000-0005-0000-0000-0000CC040000}"/>
    <cellStyle name="Percent [0] 1 2" xfId="1228" xr:uid="{00000000-0005-0000-0000-0000CD040000}"/>
    <cellStyle name="Percent [0] 2" xfId="1229" xr:uid="{00000000-0005-0000-0000-0000CE040000}"/>
    <cellStyle name="Percent [0] 3" xfId="1230" xr:uid="{00000000-0005-0000-0000-0000CF040000}"/>
    <cellStyle name="Percent [0]_0 Final FS G4SCT 2008 after Adj. 2008 -  Draft # 1 ---- Income Tax Provision_Revised_Final---- (version 1)" xfId="1231" xr:uid="{00000000-0005-0000-0000-0000D0040000}"/>
    <cellStyle name="Percent [00]" xfId="1232" xr:uid="{00000000-0005-0000-0000-0000D1040000}"/>
    <cellStyle name="Percent [00] 1" xfId="1233" xr:uid="{00000000-0005-0000-0000-0000D2040000}"/>
    <cellStyle name="Percent [00] 1 2" xfId="1234" xr:uid="{00000000-0005-0000-0000-0000D3040000}"/>
    <cellStyle name="Percent [00] 2" xfId="1235" xr:uid="{00000000-0005-0000-0000-0000D4040000}"/>
    <cellStyle name="Percent [00] 3" xfId="1236" xr:uid="{00000000-0005-0000-0000-0000D5040000}"/>
    <cellStyle name="Percent [00]_0 Final FS G4SCT 2008 after Adj. 2008 -  Draft # 1 ---- Income Tax Provision_Revised_Final---- (version 1)" xfId="1237" xr:uid="{00000000-0005-0000-0000-0000D6040000}"/>
    <cellStyle name="Percent [2]" xfId="1238" xr:uid="{00000000-0005-0000-0000-0000D7040000}"/>
    <cellStyle name="Percent [2] 2" xfId="1239" xr:uid="{00000000-0005-0000-0000-0000D8040000}"/>
    <cellStyle name="Percent [2] 2 2" xfId="1240" xr:uid="{00000000-0005-0000-0000-0000D9040000}"/>
    <cellStyle name="Percent [2] 2 2 2" xfId="2435" xr:uid="{4B4B7C56-9ECD-4301-9917-4930147A49EB}"/>
    <cellStyle name="Percent [2] 2 3" xfId="2434" xr:uid="{92AD9D6F-C278-4265-913D-D85F1326B414}"/>
    <cellStyle name="Percent [2] 3" xfId="1241" xr:uid="{00000000-0005-0000-0000-0000DA040000}"/>
    <cellStyle name="Percent [2] 3 2" xfId="2436" xr:uid="{51796060-D2C7-41C7-8E9F-9477038FE0DB}"/>
    <cellStyle name="Percent [2] 4" xfId="2433" xr:uid="{BBA192DB-4D62-4A7A-8DC8-B2B65C80FEDC}"/>
    <cellStyle name="Percent 10" xfId="1242" xr:uid="{00000000-0005-0000-0000-0000DB040000}"/>
    <cellStyle name="Percent 11" xfId="1243" xr:uid="{00000000-0005-0000-0000-0000DC040000}"/>
    <cellStyle name="Percent 12" xfId="1244" xr:uid="{00000000-0005-0000-0000-0000DD040000}"/>
    <cellStyle name="Percent 12 2" xfId="2437" xr:uid="{5C2DAFE4-758F-41BE-AACF-D39CAF678DCC}"/>
    <cellStyle name="Percent 13" xfId="1245" xr:uid="{00000000-0005-0000-0000-0000DE040000}"/>
    <cellStyle name="Percent 14" xfId="1246" xr:uid="{00000000-0005-0000-0000-0000DF040000}"/>
    <cellStyle name="Percent 14 2" xfId="2438" xr:uid="{B536EBCB-28CD-4959-9134-98EB866BD683}"/>
    <cellStyle name="Percent 15" xfId="1247" xr:uid="{00000000-0005-0000-0000-0000E0040000}"/>
    <cellStyle name="Percent 15 2" xfId="2439" xr:uid="{4FF16D57-4FCC-4A79-B3A2-6C07AB44A158}"/>
    <cellStyle name="Percent 16" xfId="1248" xr:uid="{00000000-0005-0000-0000-0000E1040000}"/>
    <cellStyle name="Percent 16 10" xfId="2946" xr:uid="{A3123BA0-8D27-48AA-A855-D7E52AB079D8}"/>
    <cellStyle name="Percent 16 2" xfId="2428" xr:uid="{BBA6B010-FD76-4CCB-866C-BD950D38AB79}"/>
    <cellStyle name="Percent 16 2 2" xfId="5738" xr:uid="{4216FF6E-EC01-46BC-9148-9BBFEE9F5AC8}"/>
    <cellStyle name="Percent 16 2 2 2" xfId="12754" xr:uid="{25674265-9983-494E-8C6E-91A422E0B9BD}"/>
    <cellStyle name="Percent 16 2 2 2 2" xfId="21082" xr:uid="{297F1CBA-61BF-480A-A835-514C57C8CC60}"/>
    <cellStyle name="Percent 16 2 2 2 2 2" xfId="38164" xr:uid="{109D53B0-3418-4B94-A09F-F9301C5E7CC0}"/>
    <cellStyle name="Percent 16 2 2 2 3" xfId="29871" xr:uid="{6940A325-304E-4F8C-8513-FEE87B4466FF}"/>
    <cellStyle name="Percent 16 2 2 3" xfId="11196" xr:uid="{F4DFAC07-0A9D-4FB0-83B5-B3677627251A}"/>
    <cellStyle name="Percent 16 2 2 3 2" xfId="19560" xr:uid="{AE82C7A8-0CDE-4EE3-BAB5-404E25500225}"/>
    <cellStyle name="Percent 16 2 2 3 2 2" xfId="36642" xr:uid="{2D16BDE2-C2E4-4321-81CA-D5ED01BB0E99}"/>
    <cellStyle name="Percent 16 2 2 3 3" xfId="28349" xr:uid="{0D747F08-CF1B-4EB1-ABF0-311C4AE1FE43}"/>
    <cellStyle name="Percent 16 2 2 4" xfId="14688" xr:uid="{95145D07-1DFE-4591-BF60-EB7247F82144}"/>
    <cellStyle name="Percent 16 2 2 4 2" xfId="31770" xr:uid="{C6DF6F1E-750E-46A1-941F-4A8A279108EE}"/>
    <cellStyle name="Percent 16 2 2 5" xfId="23121" xr:uid="{674F6774-94F2-4BE2-987C-2C6DB4C8035F}"/>
    <cellStyle name="Percent 16 2 3" xfId="11992" xr:uid="{66FFC3EE-FBAB-4593-BE73-88BEAAC32C26}"/>
    <cellStyle name="Percent 16 2 3 2" xfId="20321" xr:uid="{DA23F09D-738C-4BE6-842B-EB9AF42A7E43}"/>
    <cellStyle name="Percent 16 2 3 2 2" xfId="37403" xr:uid="{6DD7D9F5-A112-462E-83EB-72869695ABF7}"/>
    <cellStyle name="Percent 16 2 3 3" xfId="29110" xr:uid="{5BB7D2D4-B5BC-4A13-BBCB-032E93DAA987}"/>
    <cellStyle name="Percent 16 2 4" xfId="6639" xr:uid="{F0B46356-444D-4F9B-A0A8-327D91C814B3}"/>
    <cellStyle name="Percent 16 2 4 2" xfId="15559" xr:uid="{768A1D51-A73C-4503-BEDA-4967A38A2289}"/>
    <cellStyle name="Percent 16 2 4 2 2" xfId="32641" xr:uid="{13A9A228-05FA-4922-AE23-006D9675442F}"/>
    <cellStyle name="Percent 16 2 4 3" xfId="24002" xr:uid="{A2BE449D-EAF4-4A73-91CA-C44F41F43282}"/>
    <cellStyle name="Percent 16 2 5" xfId="13434" xr:uid="{F009DD6E-D96E-4ACB-AF2B-B96CC05CF76A}"/>
    <cellStyle name="Percent 16 2 5 2" xfId="30516" xr:uid="{3FD63DEE-3822-433F-8915-05B0EB611F65}"/>
    <cellStyle name="Percent 16 2 6" xfId="21855" xr:uid="{03E5E146-327A-4444-8690-5FBE2650900A}"/>
    <cellStyle name="Percent 16 2 7" xfId="4007" xr:uid="{F835964D-FE87-4437-B6F3-54DABB9F623B}"/>
    <cellStyle name="Percent 16 2 8" xfId="3255" xr:uid="{D2FC705F-0577-4E63-893C-895EB0891E36}"/>
    <cellStyle name="Percent 16 3" xfId="3312" xr:uid="{B1D4CF21-5E21-4CFD-AEA8-AFA3E84A3DA3}"/>
    <cellStyle name="Percent 16 3 2" xfId="10910" xr:uid="{21887C4A-0310-4836-8D23-E957403D0B58}"/>
    <cellStyle name="Percent 16 3 2 2" xfId="12449" xr:uid="{A685E77D-6C34-4F63-A431-ACAF887689DA}"/>
    <cellStyle name="Percent 16 3 2 2 2" xfId="20777" xr:uid="{D86C0264-5D8B-435A-9267-842020BE9278}"/>
    <cellStyle name="Percent 16 3 2 2 2 2" xfId="37859" xr:uid="{426C7A4B-828A-4E7A-AE75-6A1A5D789817}"/>
    <cellStyle name="Percent 16 3 2 2 3" xfId="29566" xr:uid="{6CFA3E68-91D8-45B5-B5A6-D00FA0C89D2C}"/>
    <cellStyle name="Percent 16 3 2 3" xfId="19274" xr:uid="{3D4DC863-34A0-4A1C-9C60-8F14E5CD4B5E}"/>
    <cellStyle name="Percent 16 3 2 3 2" xfId="36356" xr:uid="{1741354E-B829-493E-A910-FD4EDBD3264F}"/>
    <cellStyle name="Percent 16 3 2 4" xfId="28063" xr:uid="{BF08B94C-E9FB-4C22-B92E-10BB187DD27E}"/>
    <cellStyle name="Percent 16 3 3" xfId="11687" xr:uid="{B4534649-2957-409F-BCA1-835B0AAB6A13}"/>
    <cellStyle name="Percent 16 3 3 2" xfId="20016" xr:uid="{2F03FAC4-2302-47A8-A096-0175821029C1}"/>
    <cellStyle name="Percent 16 3 3 2 2" xfId="37098" xr:uid="{0C7A2EB9-C4D2-4DA7-BB05-6454A1512CC5}"/>
    <cellStyle name="Percent 16 3 3 3" xfId="28805" xr:uid="{960C88AA-6F71-4AE6-A9ED-9656F89F8B0C}"/>
    <cellStyle name="Percent 16 3 4" xfId="7369" xr:uid="{C2C5547D-8133-4C2C-A596-B6074631C9C9}"/>
    <cellStyle name="Percent 16 3 4 2" xfId="16237" xr:uid="{61B6E20C-8DE2-4465-A0B7-499C333CDF15}"/>
    <cellStyle name="Percent 16 3 4 2 2" xfId="33319" xr:uid="{23F39FEE-E0EE-4673-935A-5550E11518D1}"/>
    <cellStyle name="Percent 16 3 4 3" xfId="24703" xr:uid="{527EB5CD-CE60-4535-B812-84FA7CC2AB8C}"/>
    <cellStyle name="Percent 16 3 5" xfId="14384" xr:uid="{4C903A94-F344-475C-B337-43648DEECA66}"/>
    <cellStyle name="Percent 16 3 5 2" xfId="31466" xr:uid="{079107AA-ABD5-4E0A-BD4C-7DB81C41506A}"/>
    <cellStyle name="Percent 16 3 6" xfId="22817" xr:uid="{AD2957B4-9362-4A72-936B-B1644675B100}"/>
    <cellStyle name="Percent 16 3 7" xfId="5430" xr:uid="{A866AC48-7BFB-4D28-9D16-1253F1C66A3B}"/>
    <cellStyle name="Percent 16 4" xfId="4357" xr:uid="{33D0D289-77AA-4909-824E-33ABA9BCF97E}"/>
    <cellStyle name="Percent 16 5" xfId="8477" xr:uid="{2DE8B685-FB90-4441-B43D-7BDF2EF7FAAB}"/>
    <cellStyle name="Percent 16 6" xfId="6335" xr:uid="{72EDD545-9E64-45AD-B134-CD17EED52777}"/>
    <cellStyle name="Percent 16 6 2" xfId="15255" xr:uid="{DC9E1EF7-6267-4C6A-B8B9-42A131D7FAD1}"/>
    <cellStyle name="Percent 16 6 2 2" xfId="32337" xr:uid="{4D5E773F-2207-49C2-91A5-B83AD1DD2CBF}"/>
    <cellStyle name="Percent 16 6 3" xfId="23698" xr:uid="{89DECBDB-EB1C-47D5-9625-329A296C502C}"/>
    <cellStyle name="Percent 16 7" xfId="13129" xr:uid="{0F8393DA-B2D2-450C-B8B2-9D554954DFD6}"/>
    <cellStyle name="Percent 16 7 2" xfId="30211" xr:uid="{BAF03D4F-97CC-4ED9-8759-129C108A7375}"/>
    <cellStyle name="Percent 16 8" xfId="21550" xr:uid="{83958ABD-B3AE-4C40-B951-9E1965CD1E6B}"/>
    <cellStyle name="Percent 16 9" xfId="3702" xr:uid="{15C126EB-340F-4004-8682-E91E95A3EEF7}"/>
    <cellStyle name="Percent 17" xfId="1249" xr:uid="{00000000-0005-0000-0000-0000E2040000}"/>
    <cellStyle name="Percent 17 2" xfId="2583" xr:uid="{F44C7A5B-AFCE-47B2-A226-FEDF72D6CE28}"/>
    <cellStyle name="Percent 17 2 2" xfId="10913" xr:uid="{E6A52E1E-2712-4EB4-B465-2410CC3C3334}"/>
    <cellStyle name="Percent 17 2 2 2" xfId="12456" xr:uid="{0EAC0588-1147-4C5D-A182-1A9FB6D34328}"/>
    <cellStyle name="Percent 17 2 2 2 2" xfId="20784" xr:uid="{31B17BE5-BCAC-4246-BE33-EC388064D34E}"/>
    <cellStyle name="Percent 17 2 2 2 2 2" xfId="37866" xr:uid="{7E5BAA7B-E719-4611-9881-4C942A3F8413}"/>
    <cellStyle name="Percent 17 2 2 2 3" xfId="29573" xr:uid="{9DFC1FCD-191F-4F74-81EC-60EDFE39B82D}"/>
    <cellStyle name="Percent 17 2 2 3" xfId="19277" xr:uid="{AADE0C2D-ADA8-49C5-A711-47275CB637ED}"/>
    <cellStyle name="Percent 17 2 2 3 2" xfId="36359" xr:uid="{F00FEBE5-8E1E-4959-AA52-6A253A93C9F5}"/>
    <cellStyle name="Percent 17 2 2 4" xfId="28066" xr:uid="{6AB8FE03-C2B9-498F-A707-7903FAC2B847}"/>
    <cellStyle name="Percent 17 2 3" xfId="11694" xr:uid="{58C2FB0E-7A16-4437-9CB8-5E9285144969}"/>
    <cellStyle name="Percent 17 2 3 2" xfId="20023" xr:uid="{AD8CB5EC-7C3B-4D08-BD5F-812D076392B2}"/>
    <cellStyle name="Percent 17 2 3 2 2" xfId="37105" xr:uid="{783E36E5-AE73-4AE6-88D3-C014CEAEAD19}"/>
    <cellStyle name="Percent 17 2 3 3" xfId="28812" xr:uid="{E92A6A47-12EF-4078-A8AF-849EEF73141E}"/>
    <cellStyle name="Percent 17 2 4" xfId="7373" xr:uid="{C6F6D0BC-5FAF-4D7C-B9BF-FF5C8FF44C77}"/>
    <cellStyle name="Percent 17 2 4 2" xfId="16241" xr:uid="{E83B5C3A-1BB6-4DE2-AAB7-4DADFC5F0B55}"/>
    <cellStyle name="Percent 17 2 4 2 2" xfId="33323" xr:uid="{AF9874FC-20B8-477D-97E4-FED019A0657B}"/>
    <cellStyle name="Percent 17 2 4 3" xfId="24707" xr:uid="{7E92FE3C-3515-4E38-A85A-C3F7FFF16221}"/>
    <cellStyle name="Percent 17 2 5" xfId="14391" xr:uid="{3BD24349-5D81-43C0-A70C-AA6659CF2B2A}"/>
    <cellStyle name="Percent 17 2 5 2" xfId="31473" xr:uid="{0DB5D3DF-8B56-4970-9DC6-32CBA095BA52}"/>
    <cellStyle name="Percent 17 2 6" xfId="22824" xr:uid="{C32891DF-4A88-49EC-A787-80CB4582534D}"/>
    <cellStyle name="Percent 17 2 7" xfId="5437" xr:uid="{5CF5EB60-A9F5-483D-933C-ED291D3F7732}"/>
    <cellStyle name="Percent 17 2 8" xfId="38550" xr:uid="{E2AA52F6-2F41-4040-88CD-731E71AF95FA}"/>
    <cellStyle name="Percent 17 3" xfId="4500" xr:uid="{FC15D899-E29B-451C-A4D1-30CCD93C4CBE}"/>
    <cellStyle name="Percent 17 3 2" xfId="12151" xr:uid="{2CB4D52D-EC8C-473A-A48E-24CF2687F955}"/>
    <cellStyle name="Percent 17 3 2 2" xfId="20479" xr:uid="{B8796A9F-09DC-410D-8DD7-B2786A78F77B}"/>
    <cellStyle name="Percent 17 3 2 2 2" xfId="37561" xr:uid="{4668B3CE-07C5-475E-B733-64DAAF96564E}"/>
    <cellStyle name="Percent 17 3 2 3" xfId="29268" xr:uid="{8E3B828E-2C57-4B52-AC85-522EAA6590B8}"/>
    <cellStyle name="Percent 17 3 3" xfId="10726" xr:uid="{6ABA0415-0584-411F-80A6-3C5EF5A6C777}"/>
    <cellStyle name="Percent 17 3 3 2" xfId="19109" xr:uid="{23AF9CF5-7DDF-4843-A3E6-1A7DF7CC2A85}"/>
    <cellStyle name="Percent 17 3 3 2 2" xfId="36191" xr:uid="{B3F19ECD-2610-445E-8C4A-AD51779C87A8}"/>
    <cellStyle name="Percent 17 3 3 3" xfId="27898" xr:uid="{05C29E91-DBAF-47FE-8C75-AC09989EFE50}"/>
    <cellStyle name="Percent 17 4" xfId="11369" xr:uid="{3EC1AC0C-A633-4E00-9B10-F1BC38DF3B7E}"/>
    <cellStyle name="Percent 17 4 2" xfId="19718" xr:uid="{A113C403-8664-4E9B-BE87-572A470EC8A2}"/>
    <cellStyle name="Percent 17 4 2 2" xfId="36800" xr:uid="{2495660E-A752-4353-B5A6-86B00A2F8804}"/>
    <cellStyle name="Percent 17 4 3" xfId="28507" xr:uid="{C1E42364-445B-4807-A6E4-673348B8001B}"/>
    <cellStyle name="Percent 17 5" xfId="6342" xr:uid="{D1B22696-08BE-424F-9723-A11F836F3CD0}"/>
    <cellStyle name="Percent 17 5 2" xfId="15262" xr:uid="{D2C330AB-7D08-4075-8A75-8145722FE55D}"/>
    <cellStyle name="Percent 17 5 2 2" xfId="32344" xr:uid="{77283805-3B8C-4051-A5C2-F40C83BB936E}"/>
    <cellStyle name="Percent 17 5 3" xfId="23705" xr:uid="{8CF1DE8A-B123-4B3F-9F6F-08360570A978}"/>
    <cellStyle name="Percent 17 6" xfId="13136" xr:uid="{30FD4469-D7BC-4C3C-A504-8329D5DCE031}"/>
    <cellStyle name="Percent 17 6 2" xfId="30218" xr:uid="{89DC5A5B-F095-40C5-B897-2B738556CF4D}"/>
    <cellStyle name="Percent 17 7" xfId="21557" xr:uid="{99803663-DAA0-43E9-B83C-E1C4D1C1CC02}"/>
    <cellStyle name="Percent 17 8" xfId="3709" xr:uid="{8484882F-061F-4A19-8B23-225008E232A5}"/>
    <cellStyle name="Percent 17 9" xfId="2953" xr:uid="{37F3BD0A-B1DA-4454-8113-06E1183FE93B}"/>
    <cellStyle name="Percent 18" xfId="2593" xr:uid="{B430771C-AA24-4C19-B24A-2948D4C5E933}"/>
    <cellStyle name="Percent 19" xfId="2604" xr:uid="{E2B5EFB0-E955-4935-A143-CD83C9AC35DB}"/>
    <cellStyle name="Percent 19 2" xfId="4559" xr:uid="{29B39E5A-8FE9-412A-811B-00D69567FF81}"/>
    <cellStyle name="Percent 19 3" xfId="3336" xr:uid="{B3959655-F1BD-4579-A962-475B3DCBF83B}"/>
    <cellStyle name="Percent 2" xfId="1250" xr:uid="{00000000-0005-0000-0000-0000E3040000}"/>
    <cellStyle name="Percent 2 2" xfId="1251" xr:uid="{00000000-0005-0000-0000-0000E4040000}"/>
    <cellStyle name="Percent 2 2 2" xfId="2441" xr:uid="{DC7B2D21-7B6C-40D7-B7C7-2D685412F3AF}"/>
    <cellStyle name="Percent 2 2 2 2" xfId="10530" xr:uid="{23FA3CAA-ECF4-4093-871F-D30635C08198}"/>
    <cellStyle name="Percent 2 2 2 3" xfId="4328" xr:uid="{2B8907BC-4435-4E44-8B8B-A0008057FF31}"/>
    <cellStyle name="Percent 2 2 2 4" xfId="2641" xr:uid="{4964F128-8C0E-4AD2-BA29-776CAFDDA7B8}"/>
    <cellStyle name="Percent 2 2 3" xfId="3331" xr:uid="{F012BF4D-06E9-4067-9153-75D43DB88BAB}"/>
    <cellStyle name="Percent 2 2 3 2" xfId="4982" xr:uid="{5765AB09-5903-4B51-8CC8-DCC0EE705E5E}"/>
    <cellStyle name="Percent 2 2 4" xfId="4128" xr:uid="{318AE717-BC51-45F2-B056-D22D08ED45C8}"/>
    <cellStyle name="Percent 2 3" xfId="1252" xr:uid="{00000000-0005-0000-0000-0000E5040000}"/>
    <cellStyle name="Percent 2 3 2" xfId="2442" xr:uid="{84E21637-ECDB-4083-A92C-7AA9B41C5EB2}"/>
    <cellStyle name="Percent 2 3 3" xfId="3323" xr:uid="{2AFFCFD8-D019-41D6-B494-206878D17F49}"/>
    <cellStyle name="Percent 2 4" xfId="2440" xr:uid="{0CC8A4E6-CEB9-441E-A403-4A94A4E5B7E9}"/>
    <cellStyle name="Percent 2 4 2" xfId="4474" xr:uid="{E46B5A5D-0C84-4692-85A3-3F8F6471DBC9}"/>
    <cellStyle name="Percent 2 4 3" xfId="3308" xr:uid="{5F37B4B5-80C7-4B88-A186-C6C9801C7AF0}"/>
    <cellStyle name="Percent 2 5" xfId="1609" xr:uid="{F0817622-5059-4EFA-8901-16E33A2A3346}"/>
    <cellStyle name="Percent 2 5 2" xfId="11200" xr:uid="{7B542872-89EF-4EFA-9A6E-B6C8459A7BA6}"/>
    <cellStyle name="Percent 2 5 2 2" xfId="12758" xr:uid="{B50EBFD0-D486-4A2A-AC9C-A860DB2AFC20}"/>
    <cellStyle name="Percent 2 5 2 2 2" xfId="21086" xr:uid="{577248E8-90EE-4EA3-B3B5-965C1DAF9A33}"/>
    <cellStyle name="Percent 2 5 2 2 2 2" xfId="38168" xr:uid="{B29590D8-3D52-43B9-8BFA-38E92D8A0D3C}"/>
    <cellStyle name="Percent 2 5 2 2 3" xfId="29875" xr:uid="{1CC7B06A-624F-4264-95C6-D1E752FED36F}"/>
    <cellStyle name="Percent 2 5 2 3" xfId="19564" xr:uid="{7FDE0D8C-7714-4D2F-B9E2-E00658F26D8F}"/>
    <cellStyle name="Percent 2 5 2 3 2" xfId="36646" xr:uid="{D8B71C1B-4367-45A2-93A6-992FECC4E587}"/>
    <cellStyle name="Percent 2 5 2 4" xfId="28353" xr:uid="{1A158E5A-7081-4322-BF66-71F7E1514F38}"/>
    <cellStyle name="Percent 2 5 3" xfId="11996" xr:uid="{92213993-CC17-4DBC-9B34-A5A93EFD82B3}"/>
    <cellStyle name="Percent 2 5 3 2" xfId="20325" xr:uid="{9EE7F073-FF30-4353-9A1F-983B86B67DCC}"/>
    <cellStyle name="Percent 2 5 3 2 2" xfId="37407" xr:uid="{6517E2A6-BF4A-4665-9D95-AF3A5456F520}"/>
    <cellStyle name="Percent 2 5 3 3" xfId="29114" xr:uid="{8CBE8FD9-8DF2-4EF8-B0E8-D51F0878C73F}"/>
    <cellStyle name="Percent 2 5 4" xfId="10529" xr:uid="{3B31C80A-1EA7-4841-BC97-014EA7A24FF1}"/>
    <cellStyle name="Percent 2 5 4 2" xfId="18958" xr:uid="{7095486A-7BC7-4E9F-B624-FF1CE642BDCE}"/>
    <cellStyle name="Percent 2 5 4 2 2" xfId="36040" xr:uid="{E52C430F-8864-4258-B0EC-AD6FF2809D3D}"/>
    <cellStyle name="Percent 2 5 4 3" xfId="27747" xr:uid="{98D3DE16-5952-49C4-AFE0-B72EBC6DCF67}"/>
    <cellStyle name="Percent 2 5 5" xfId="4327" xr:uid="{CE08B7DC-FACA-46FA-9903-C58B13591FE4}"/>
    <cellStyle name="Percent 2 5 6" xfId="3357" xr:uid="{AB8874CA-406D-48AD-A667-0CC352D45361}"/>
    <cellStyle name="Percent 2 6" xfId="3361" xr:uid="{BBFF0A39-916A-4A6D-BEFE-943B1019F8BF}"/>
    <cellStyle name="Percent 2 6 2" xfId="4127" xr:uid="{48615A91-A7E3-4FDC-BE43-2DF0DD1A0E83}"/>
    <cellStyle name="Percent 2 7" xfId="8585" xr:uid="{2CB35878-4659-4A13-8202-7ED4CACEEE4B}"/>
    <cellStyle name="Percent 2 8" xfId="12969" xr:uid="{C3C8380A-DDEB-4BAC-8A59-A312CA16C161}"/>
    <cellStyle name="Percent 2 9" xfId="12799" xr:uid="{FC791004-957D-449F-A38E-3E7AF7A5661B}"/>
    <cellStyle name="Percent 20" xfId="2605" xr:uid="{8806EFAA-A6D5-4592-89C2-4D34ADF18203}"/>
    <cellStyle name="Percent 20 2" xfId="4655" xr:uid="{EC47BAB2-EB15-425A-9CE3-30FF91B391D2}"/>
    <cellStyle name="Percent 20 3" xfId="3390" xr:uid="{6265CBDD-98D9-40F9-ABEB-96F13210B6F3}"/>
    <cellStyle name="Percent 21" xfId="2601" xr:uid="{AB6CF4EC-C53A-4870-801E-3A9FFAF9593E}"/>
    <cellStyle name="Percent 21 2" xfId="4874" xr:uid="{2CC70F02-5343-42D0-939A-462DED640B53}"/>
    <cellStyle name="Percent 21 3" xfId="3387" xr:uid="{CE3384EE-8255-4E78-A1A0-564D833FD4D6}"/>
    <cellStyle name="Percent 22" xfId="3391" xr:uid="{BEC7EC26-2822-4BFA-A69D-446767DC1F9B}"/>
    <cellStyle name="Percent 22 2" xfId="7056" xr:uid="{3820105E-A0EA-4E7E-85C6-32E6297CD0A2}"/>
    <cellStyle name="Percent 22 2 2" xfId="15939" xr:uid="{D39B82FD-556D-48CF-92B8-C9C79E735F05}"/>
    <cellStyle name="Percent 22 2 2 2" xfId="33021" xr:uid="{6F3E2D9F-4F38-4D1C-A532-4A0220C600F9}"/>
    <cellStyle name="Percent 22 2 3" xfId="24392" xr:uid="{B907E186-9993-4EB4-8486-6AAB78B58603}"/>
    <cellStyle name="Percent 22 3" xfId="13972" xr:uid="{CA983C85-E488-49D6-968B-E91283B6798D}"/>
    <cellStyle name="Percent 22 3 2" xfId="31054" xr:uid="{620FB2FD-BE30-4A41-87C3-117664D25BCC}"/>
    <cellStyle name="Percent 22 4" xfId="22388" xr:uid="{11F0D34C-54EF-408A-9668-845FABFEC77C}"/>
    <cellStyle name="Percent 22 5" xfId="4985" xr:uid="{04196BE6-1EE4-47C2-B10F-BAFD9D24BFE4}"/>
    <cellStyle name="Percent 23" xfId="3394" xr:uid="{941E4F2A-6BFD-4835-9F92-3ED23A8E7B9A}"/>
    <cellStyle name="Percent 23 2" xfId="7216" xr:uid="{8767DDEA-32F8-416D-B150-B7009A498D58}"/>
    <cellStyle name="Percent 23 2 2" xfId="16084" xr:uid="{574773BC-D24E-48CB-8605-943FE2B447DF}"/>
    <cellStyle name="Percent 23 2 2 2" xfId="33166" xr:uid="{F7401CA1-D4B7-4B57-95B7-23277D1DB6D7}"/>
    <cellStyle name="Percent 23 2 3" xfId="24550" xr:uid="{AB9C44CF-3809-424E-843B-8A642C37649B}"/>
    <cellStyle name="Percent 23 3" xfId="14202" xr:uid="{160902DD-D25B-4F26-A9A8-DDBEAF21621F}"/>
    <cellStyle name="Percent 23 3 2" xfId="31284" xr:uid="{CC219BB6-60F4-41D6-95D8-55D1301D5544}"/>
    <cellStyle name="Percent 23 4" xfId="22634" xr:uid="{843709AB-3E46-4943-BEE6-AA1A3E30F827}"/>
    <cellStyle name="Percent 23 5" xfId="5245" xr:uid="{C643AAB7-3F99-4FF1-B843-D372DD3CEC53}"/>
    <cellStyle name="Percent 24" xfId="3395" xr:uid="{0FB6209E-3F8A-496F-81B9-544A214FE146}"/>
    <cellStyle name="Percent 24 2" xfId="4013" xr:uid="{F1F16EAF-1946-4F39-8DB7-0DE8FC108C5C}"/>
    <cellStyle name="Percent 25" xfId="3392" xr:uid="{317E396D-8BF8-4F0E-80D1-B955D090E4BC}"/>
    <cellStyle name="Percent 25 2" xfId="4399" xr:uid="{CD14A764-4C5B-4E80-A2DF-6EE56E2C3E01}"/>
    <cellStyle name="Percent 26" xfId="5751" xr:uid="{32989654-4FF7-4B08-B98D-2DE3125075D1}"/>
    <cellStyle name="Percent 27" xfId="4019" xr:uid="{72CB84AE-C361-48AB-A87E-3EBF10AB6ACB}"/>
    <cellStyle name="Percent 28" xfId="5981" xr:uid="{3EAFFC5E-8EDD-45D6-A6F0-B01097CBA57C}"/>
    <cellStyle name="Percent 29" xfId="4188" xr:uid="{F41197C1-88DB-4CE1-A66C-F536F19561E2}"/>
    <cellStyle name="Percent 3" xfId="1253" xr:uid="{00000000-0005-0000-0000-0000E6040000}"/>
    <cellStyle name="Percent 3 2" xfId="1254" xr:uid="{00000000-0005-0000-0000-0000E7040000}"/>
    <cellStyle name="Percent 3 2 2" xfId="2444" xr:uid="{A6A944EB-F898-4930-A1AF-D80CE10AC5E5}"/>
    <cellStyle name="Percent 3 2 3" xfId="3294" xr:uid="{71838D23-B916-4C81-AF22-49FFB6DBA22F}"/>
    <cellStyle name="Percent 3 2 4" xfId="3273" xr:uid="{9893F210-4492-494F-9A53-D30107CF8EE5}"/>
    <cellStyle name="Percent 3 3" xfId="2580" xr:uid="{E5D5BAE7-03A2-430B-BA70-1FD758429FC9}"/>
    <cellStyle name="Percent 3 4" xfId="2443" xr:uid="{C0198EFA-571F-43EF-810A-503BAFB91415}"/>
    <cellStyle name="Percent 3 4 2" xfId="4329" xr:uid="{35CED710-CEDE-4F77-ACC7-1D31EA31B486}"/>
    <cellStyle name="Percent 3 4 3" xfId="3293" xr:uid="{24518653-3FE4-45F5-9CF2-0719C8164A6D}"/>
    <cellStyle name="Percent 3 5" xfId="2586" xr:uid="{5FF8EA47-41F2-4786-8106-14149CDE1F8E}"/>
    <cellStyle name="Percent 3 5 2" xfId="10728" xr:uid="{DD2D2BB4-01BB-413F-A8D6-D3C766F219E6}"/>
    <cellStyle name="Percent 3 5 2 2" xfId="12153" xr:uid="{9BCF1F6D-346B-4459-8A49-0BAB1CE3332B}"/>
    <cellStyle name="Percent 3 5 2 2 2" xfId="20481" xr:uid="{E8DD9DEB-4CB9-4F04-B341-D6B3A486B1A0}"/>
    <cellStyle name="Percent 3 5 2 2 2 2" xfId="37563" xr:uid="{C42BC576-BD72-4627-85EA-BCC165B0FE42}"/>
    <cellStyle name="Percent 3 5 2 2 3" xfId="29270" xr:uid="{DA00A000-2D61-4C58-9DA1-E68B3EB74C5F}"/>
    <cellStyle name="Percent 3 5 2 3" xfId="19111" xr:uid="{5882F0D3-1659-42A3-BC7C-2BFC7A08B746}"/>
    <cellStyle name="Percent 3 5 2 3 2" xfId="36193" xr:uid="{3DB7412B-AEF3-4254-BDE3-8721100301B5}"/>
    <cellStyle name="Percent 3 5 2 4" xfId="27900" xr:uid="{E203BBCA-720D-4330-BD27-65109B215E8E}"/>
    <cellStyle name="Percent 3 5 3" xfId="11371" xr:uid="{C1C4A661-1FAA-4B11-9E5B-1DB148F49E7D}"/>
    <cellStyle name="Percent 3 5 3 2" xfId="19720" xr:uid="{771ADAEB-109A-4AD4-AA6B-B8A5332EA729}"/>
    <cellStyle name="Percent 3 5 3 2 2" xfId="36802" xr:uid="{4D11E70E-1B7A-43D4-8659-04A30B381A15}"/>
    <cellStyle name="Percent 3 5 3 3" xfId="28509" xr:uid="{48A16504-BE17-4ECA-89F0-C52B1F8E39C8}"/>
    <cellStyle name="Percent 3 5 4" xfId="10515" xr:uid="{51E917B2-B3BD-4EC1-92CC-E6797A512C43}"/>
    <cellStyle name="Percent 3 5 4 2" xfId="18949" xr:uid="{3BFAD10F-09AC-45EB-AB1E-D254DB89D4D4}"/>
    <cellStyle name="Percent 3 5 4 2 2" xfId="36031" xr:uid="{8D55F306-6942-4AB0-AEBF-719B1B9C11CF}"/>
    <cellStyle name="Percent 3 5 4 3" xfId="27738" xr:uid="{8E25B086-B549-49D3-B789-08F545CCDE74}"/>
    <cellStyle name="Percent 3 5 5" xfId="4129" xr:uid="{53454D50-B7E7-4FEE-BFC6-FB30740F001A}"/>
    <cellStyle name="Percent 3 5 6" xfId="38552" xr:uid="{0EA24296-6213-4047-BEA8-EEEA28D5C40D}"/>
    <cellStyle name="Percent 3 6" xfId="1610" xr:uid="{D5FE25A2-2842-4CA7-8EE0-4EF5FD6B28AC}"/>
    <cellStyle name="Percent 3 6 2" xfId="12002" xr:uid="{22091842-02DC-4CFB-8593-A19ABA164800}"/>
    <cellStyle name="Percent 3 6 2 2" xfId="20330" xr:uid="{55F2115B-6BB6-4AF6-BB10-6143C392394B}"/>
    <cellStyle name="Percent 3 6 2 2 2" xfId="37412" xr:uid="{7E508BCC-8245-4D97-B5D5-09339DD53D15}"/>
    <cellStyle name="Percent 3 6 2 3" xfId="29119" xr:uid="{A7C68D06-23E1-443E-BDAB-027BCFDBA643}"/>
    <cellStyle name="Percent 3 6 3" xfId="17313" xr:uid="{B0CBDCCF-D230-4812-9DFB-5C18A62B3E59}"/>
    <cellStyle name="Percent 3 6 3 2" xfId="34395" xr:uid="{3E7E67E7-D77B-4D7C-ABAD-984331CB8F50}"/>
    <cellStyle name="Percent 3 6 4" xfId="25879" xr:uid="{609BC636-F9B7-42D3-8DF3-F2AA3D6871A9}"/>
    <cellStyle name="Percent 3 6 5" xfId="8589" xr:uid="{7D55EA82-1B26-41B5-A765-7728B34AF605}"/>
    <cellStyle name="Percent 3 6 6" xfId="38394" xr:uid="{421C4B81-21BA-4BC7-8D51-EFAAC02881AD}"/>
    <cellStyle name="Percent 3 7" xfId="11220" xr:uid="{0775FEC9-D005-4E11-A83D-2AA4B1A672ED}"/>
    <cellStyle name="Percent 3 7 2" xfId="19569" xr:uid="{8492A071-9EF6-4C5F-A5A3-DA520D1FC67B}"/>
    <cellStyle name="Percent 3 7 2 2" xfId="36651" xr:uid="{C0FFC3E9-2EE1-4BF1-A45E-94184518853E}"/>
    <cellStyle name="Percent 3 7 3" xfId="28358" xr:uid="{49FA4C8D-3A97-4CEF-8ED9-7DC008BCEAF9}"/>
    <cellStyle name="Percent 30" xfId="6805" xr:uid="{67348A27-18FB-49D6-8999-BAA4252EB027}"/>
    <cellStyle name="Percent 30 2" xfId="15714" xr:uid="{FFA5050D-CC34-4948-9234-CA348AEA3DEE}"/>
    <cellStyle name="Percent 30 2 2" xfId="32796" xr:uid="{66D767DB-A9F5-4E52-B24F-D1537E53FC21}"/>
    <cellStyle name="Percent 30 3" xfId="24163" xr:uid="{2068A0CD-9B89-4784-9DCB-4AD36458C065}"/>
    <cellStyle name="Percent 31" xfId="7564" xr:uid="{D7C96E1A-2719-41BB-9D30-D514F3C38AEE}"/>
    <cellStyle name="Percent 32" xfId="7500" xr:uid="{72B2BA5C-0FC1-49F2-926D-713BCB1AC8A9}"/>
    <cellStyle name="Percent 33" xfId="6860" xr:uid="{BE51B558-6F90-4553-8946-D8FBEF015906}"/>
    <cellStyle name="Percent 34" xfId="6856" xr:uid="{23483E90-BAD5-4C74-9EF0-50991A942CB8}"/>
    <cellStyle name="Percent 34 2" xfId="15758" xr:uid="{46CC267B-2FA6-4897-A2B1-F26A2E7EF8EE}"/>
    <cellStyle name="Percent 34 2 2" xfId="32840" xr:uid="{C1B951C8-12C6-4A95-A15A-592885B4CE0E}"/>
    <cellStyle name="Percent 34 3" xfId="24208" xr:uid="{37B4D712-C7B6-4142-86AC-6EECBEDFA1AE}"/>
    <cellStyle name="Percent 35" xfId="7522" xr:uid="{B58A6494-66A7-4E4B-B431-73E53FCF9943}"/>
    <cellStyle name="Percent 36" xfId="7923" xr:uid="{4871F041-4FD4-4CB9-AF22-4DA3AA8224A4}"/>
    <cellStyle name="Percent 37" xfId="10520" xr:uid="{54656C24-CCF4-4171-885E-68EB67E3AD81}"/>
    <cellStyle name="Percent 38" xfId="10396" xr:uid="{C9FA0941-DD10-485C-9A2F-C916D58856DD}"/>
    <cellStyle name="Percent 39" xfId="6033" xr:uid="{56A84369-632E-48BA-81BB-04BFEDCBEC2A}"/>
    <cellStyle name="Percent 39 2" xfId="14958" xr:uid="{BE35339F-D694-4F75-ABE9-D5633FF01139}"/>
    <cellStyle name="Percent 39 2 2" xfId="32040" xr:uid="{C535A3E5-A629-42BA-8A5A-5E98579E61C0}"/>
    <cellStyle name="Percent 39 3" xfId="23400" xr:uid="{72F8F9C4-ED29-49C0-A628-8070DBC73BA9}"/>
    <cellStyle name="Percent 4" xfId="1255" xr:uid="{00000000-0005-0000-0000-0000E8040000}"/>
    <cellStyle name="Percent 4 2" xfId="1256" xr:uid="{00000000-0005-0000-0000-0000E9040000}"/>
    <cellStyle name="Percent 4 3" xfId="1257" xr:uid="{00000000-0005-0000-0000-0000EA040000}"/>
    <cellStyle name="Percent 4 4" xfId="1258" xr:uid="{00000000-0005-0000-0000-0000EB040000}"/>
    <cellStyle name="Percent 4 5" xfId="2445" xr:uid="{C7D5EDEC-4F0D-49AC-92B3-F46BE7B0290A}"/>
    <cellStyle name="Percent 4 5 2" xfId="4475" xr:uid="{06A70B51-9747-47A5-A609-C96BDDFBE85E}"/>
    <cellStyle name="Percent 4 5 3" xfId="3270" xr:uid="{85996F48-07EB-4B9B-BA0F-1F2F4E3DB8C9}"/>
    <cellStyle name="Percent 4 6" xfId="4330" xr:uid="{504C4F38-8C26-4040-A233-9405E5E3A0D5}"/>
    <cellStyle name="Percent 4 7" xfId="4130" xr:uid="{C054AA41-2DA1-4608-8AEF-DCCAC57263B1}"/>
    <cellStyle name="Percent 4 8" xfId="12970" xr:uid="{CA70A26D-9371-46F6-B64D-FC409F3656ED}"/>
    <cellStyle name="Percent 40" xfId="3544" xr:uid="{1533C58B-6768-45C3-9038-4EF25CC0E9EE}"/>
    <cellStyle name="Percent 5" xfId="1259" xr:uid="{00000000-0005-0000-0000-0000EC040000}"/>
    <cellStyle name="Percent 5 2" xfId="2447" xr:uid="{F07351BB-D88E-4BCF-93AB-DE6A9ACD52B0}"/>
    <cellStyle name="Percent 5 2 2" xfId="4476" xr:uid="{711C07F1-6629-40D6-A56F-9CEAE2E87C65}"/>
    <cellStyle name="Percent 5 3" xfId="2446" xr:uid="{599E9275-0DEA-416E-BA95-5F0A06A4DBFF}"/>
    <cellStyle name="Percent 5 3 2" xfId="4331" xr:uid="{E046F240-0BBF-4B2F-9C5B-EE4A3747A4A4}"/>
    <cellStyle name="Percent 5 3 3" xfId="3337" xr:uid="{9312E70A-FE45-4370-A666-79BA64651710}"/>
    <cellStyle name="Percent 6" xfId="1260" xr:uid="{00000000-0005-0000-0000-0000ED040000}"/>
    <cellStyle name="Percent 6 2" xfId="2448" xr:uid="{D0EBD92A-5F10-4EC1-A268-4E7A97D11578}"/>
    <cellStyle name="Percent 6 3" xfId="4332" xr:uid="{DAB45293-906C-48AA-ABF0-53728D1AFF71}"/>
    <cellStyle name="Percent 6 4" xfId="4131" xr:uid="{0D54A71E-278A-46C0-871C-52E3AEF3A250}"/>
    <cellStyle name="Percent 7" xfId="1261" xr:uid="{00000000-0005-0000-0000-0000EE040000}"/>
    <cellStyle name="Percent 7 2" xfId="4333" xr:uid="{E2EC3B48-5561-45EF-B23E-A2BAE0D85D7E}"/>
    <cellStyle name="Percent 7 3" xfId="4132" xr:uid="{5C5E48FE-9800-47ED-AE64-7267F754F932}"/>
    <cellStyle name="Percent 8" xfId="1262" xr:uid="{00000000-0005-0000-0000-0000EF040000}"/>
    <cellStyle name="Percent 8 2" xfId="4334" xr:uid="{A4107EBA-22AF-49FC-9A17-864D8BC500F6}"/>
    <cellStyle name="Percent 8 3" xfId="4126" xr:uid="{C3387D5F-4DA2-4B81-9604-801615A567C5}"/>
    <cellStyle name="Percent 8 3 2" xfId="6698" xr:uid="{F82B398A-C71E-4D9F-8477-BAF43EF99116}"/>
    <cellStyle name="Percent 8 3 2 2" xfId="15615" xr:uid="{CDA48178-B0FB-434C-9726-0094B2750CDF}"/>
    <cellStyle name="Percent 8 3 2 2 2" xfId="32697" xr:uid="{6A952CCB-3AFD-45D3-B016-C1F4A20EB00D}"/>
    <cellStyle name="Percent 8 3 2 3" xfId="24060" xr:uid="{D119599A-D236-4B63-9E58-756C2169D1B5}"/>
    <cellStyle name="Percent 8 3 3" xfId="13456" xr:uid="{BDD45E15-E62C-4563-A16B-F4BC1A1C2589}"/>
    <cellStyle name="Percent 8 3 3 2" xfId="30538" xr:uid="{785C2562-A562-4E1B-8E53-320600965325}"/>
    <cellStyle name="Percent 8 3 4" xfId="21882" xr:uid="{5D91CCF1-EA1F-41EE-A47F-9AA571420D74}"/>
    <cellStyle name="Percent 9" xfId="1263" xr:uid="{00000000-0005-0000-0000-0000F0040000}"/>
    <cellStyle name="PERCENTAGE" xfId="1264" xr:uid="{00000000-0005-0000-0000-0000F1040000}"/>
    <cellStyle name="PLAN" xfId="1265" xr:uid="{00000000-0005-0000-0000-0000F2040000}"/>
    <cellStyle name="Porcentaje" xfId="1266" xr:uid="{00000000-0005-0000-0000-0000F3040000}"/>
    <cellStyle name="Porcentual_ret_conso_statu_2000" xfId="1267" xr:uid="{00000000-0005-0000-0000-0000F4040000}"/>
    <cellStyle name="PrePop Currency (0)" xfId="1268" xr:uid="{00000000-0005-0000-0000-0000F5040000}"/>
    <cellStyle name="PrePop Currency (0) 1" xfId="1269" xr:uid="{00000000-0005-0000-0000-0000F6040000}"/>
    <cellStyle name="PrePop Currency (0) 2" xfId="1270" xr:uid="{00000000-0005-0000-0000-0000F7040000}"/>
    <cellStyle name="PrePop Currency (0)_0 Final FS G4SCT 2008 after Adj. 2008 -  Draft # 1 ---- Income Tax Provision_Revised_Final---- (version 1)" xfId="1271" xr:uid="{00000000-0005-0000-0000-0000F8040000}"/>
    <cellStyle name="PrePop Currency (2)" xfId="1272" xr:uid="{00000000-0005-0000-0000-0000F9040000}"/>
    <cellStyle name="PrePop Currency (2) 1" xfId="1273" xr:uid="{00000000-0005-0000-0000-0000FA040000}"/>
    <cellStyle name="PrePop Currency (2) 1 2" xfId="2449" xr:uid="{9C53DB1D-2FAF-4F97-8EB9-818735A0D6A3}"/>
    <cellStyle name="PrePop Currency (2) 2" xfId="1274" xr:uid="{00000000-0005-0000-0000-0000FB040000}"/>
    <cellStyle name="PrePop Currency (2)_0 Final FS G4SCT 2008 after Adj. 2008 -  Draft # 1 ---- Income Tax Provision_Revised_Final---- (version 1)" xfId="1275" xr:uid="{00000000-0005-0000-0000-0000FC040000}"/>
    <cellStyle name="PrePop Units (0)" xfId="1276" xr:uid="{00000000-0005-0000-0000-0000FD040000}"/>
    <cellStyle name="PrePop Units (0) 1" xfId="1277" xr:uid="{00000000-0005-0000-0000-0000FE040000}"/>
    <cellStyle name="PrePop Units (0) 2" xfId="1278" xr:uid="{00000000-0005-0000-0000-0000FF040000}"/>
    <cellStyle name="PrePop Units (0)_0 Final FS G4SCT 2008 after Adj. 2008 -  Draft # 1 ---- Income Tax Provision_Revised_Final---- (version 1)" xfId="1279" xr:uid="{00000000-0005-0000-0000-000000050000}"/>
    <cellStyle name="PrePop Units (1)" xfId="1280" xr:uid="{00000000-0005-0000-0000-000001050000}"/>
    <cellStyle name="PrePop Units (1) 1" xfId="1281" xr:uid="{00000000-0005-0000-0000-000002050000}"/>
    <cellStyle name="PrePop Units (1) 1 2" xfId="2450" xr:uid="{B7D6D0B3-4F2C-4553-A535-3DC720545219}"/>
    <cellStyle name="PrePop Units (1) 2" xfId="1282" xr:uid="{00000000-0005-0000-0000-000003050000}"/>
    <cellStyle name="PrePop Units (1)_0 Final FS G4SCT 2008 after Adj. 2008 -  Draft # 1 ---- Income Tax Provision_Revised_Final---- (version 1)" xfId="1283" xr:uid="{00000000-0005-0000-0000-000004050000}"/>
    <cellStyle name="PrePop Units (2)" xfId="1284" xr:uid="{00000000-0005-0000-0000-000005050000}"/>
    <cellStyle name="PrePop Units (2) 1" xfId="1285" xr:uid="{00000000-0005-0000-0000-000006050000}"/>
    <cellStyle name="PrePop Units (2) 1 2" xfId="2451" xr:uid="{12AE4D24-C087-4EE0-94A0-4A64EA11BDD2}"/>
    <cellStyle name="PrePop Units (2) 2" xfId="1286" xr:uid="{00000000-0005-0000-0000-000007050000}"/>
    <cellStyle name="PrePop Units (2)_0 Final FS G4SCT 2008 after Adj. 2008 -  Draft # 1 ---- Income Tax Provision_Revised_Final---- (version 1)" xfId="1287" xr:uid="{00000000-0005-0000-0000-000008050000}"/>
    <cellStyle name="price" xfId="1288" xr:uid="{00000000-0005-0000-0000-000009050000}"/>
    <cellStyle name="PSChar" xfId="1289" xr:uid="{00000000-0005-0000-0000-00000A050000}"/>
    <cellStyle name="PSDate" xfId="1290" xr:uid="{00000000-0005-0000-0000-00000B050000}"/>
    <cellStyle name="PSDec" xfId="1291" xr:uid="{00000000-0005-0000-0000-00000C050000}"/>
    <cellStyle name="PSHeading" xfId="1292" xr:uid="{00000000-0005-0000-0000-00000D050000}"/>
    <cellStyle name="PSInt" xfId="1293" xr:uid="{00000000-0005-0000-0000-00000E050000}"/>
    <cellStyle name="PSSpacer" xfId="1294" xr:uid="{00000000-0005-0000-0000-00000F050000}"/>
    <cellStyle name="pwstyle" xfId="1295" xr:uid="{00000000-0005-0000-0000-000010050000}"/>
    <cellStyle name="Q" xfId="1296" xr:uid="{00000000-0005-0000-0000-000011050000}"/>
    <cellStyle name="Q 2" xfId="1297" xr:uid="{00000000-0005-0000-0000-000012050000}"/>
    <cellStyle name="Q 2 2" xfId="1298" xr:uid="{00000000-0005-0000-0000-000013050000}"/>
    <cellStyle name="Q 2 2 2" xfId="2454" xr:uid="{7F7808DC-F97A-4363-BCD4-5E109BE9EDB4}"/>
    <cellStyle name="Q 2 3" xfId="2453" xr:uid="{80220106-8BA4-4FAE-A60D-EDA5AC76EF2D}"/>
    <cellStyle name="Q 3" xfId="1299" xr:uid="{00000000-0005-0000-0000-000014050000}"/>
    <cellStyle name="Q 3 2" xfId="2455" xr:uid="{00EE15A5-D53D-4BD8-8180-F94D8825680B}"/>
    <cellStyle name="Q 4" xfId="2452" xr:uid="{9911D9CC-F4E4-4BF8-9366-8F840AE54404}"/>
    <cellStyle name="Q_Thanakorn_YE'10" xfId="1300" xr:uid="{00000000-0005-0000-0000-000015050000}"/>
    <cellStyle name="Q_Thanakorn_YE'10 2" xfId="2456" xr:uid="{7B4F8035-001B-476F-A3A0-77BE6D5BB8AF}"/>
    <cellStyle name="QTR94_95_INCOME CTMP#1 98" xfId="1301" xr:uid="{00000000-0005-0000-0000-000016050000}"/>
    <cellStyle name="Quantity" xfId="1302" xr:uid="{00000000-0005-0000-0000-000017050000}"/>
    <cellStyle name="Quantity 2" xfId="1303" xr:uid="{00000000-0005-0000-0000-000018050000}"/>
    <cellStyle name="Quantity 2 2" xfId="1304" xr:uid="{00000000-0005-0000-0000-000019050000}"/>
    <cellStyle name="Quantity 2 2 2" xfId="2459" xr:uid="{D9CC27CE-4ADE-416C-92D8-29727DF7BA52}"/>
    <cellStyle name="Quantity 2 2 2 2" xfId="4180" xr:uid="{E320A03D-FD81-46F5-A3D6-FEC44BFA6C8A}"/>
    <cellStyle name="Quantity 2 2 2 2 2" xfId="7983" xr:uid="{807EB63E-BD16-41CE-B96B-9701C4CF97B7}"/>
    <cellStyle name="Quantity 2 2 2 2 2 2" xfId="16766" xr:uid="{BE5222DA-6DA9-4A03-B394-10B0B3370A53}"/>
    <cellStyle name="Quantity 2 2 2 2 2 2 2" xfId="33848" xr:uid="{422249C6-8E73-47DF-9947-4A6112545FC4}"/>
    <cellStyle name="Quantity 2 2 2 2 2 2 3" xfId="38303" xr:uid="{45DF57A2-5A98-425D-A0CD-E8DB13211FF7}"/>
    <cellStyle name="Quantity 2 2 2 2 2 3" xfId="25292" xr:uid="{92A9D83F-24E2-4CAA-8B47-E2D5B58D50DC}"/>
    <cellStyle name="Quantity 2 2 2 2 2 4" xfId="38247" xr:uid="{94ECEBD2-40BB-49E0-983F-E112A6C9AE7D}"/>
    <cellStyle name="Quantity 2 2 2 2 3" xfId="7664" xr:uid="{2CA369BF-805E-42FF-B576-55533D2F6ED8}"/>
    <cellStyle name="Quantity 2 2 2 2 3 2" xfId="24983" xr:uid="{9ED19F04-E8C0-4E56-82DF-E0434781B7DA}"/>
    <cellStyle name="Quantity 2 2 2 2 3 3" xfId="38241" xr:uid="{75374F1C-9092-4CA8-8850-2A5733300BF5}"/>
    <cellStyle name="Quantity 2 2 2 2 4" xfId="21904" xr:uid="{BA64595A-2019-406F-8159-83A4D178A7ED}"/>
    <cellStyle name="Quantity 2 2 2 2 5" xfId="21123" xr:uid="{0A80B4FF-2DD5-48EF-9148-74003FFB486C}"/>
    <cellStyle name="Quantity 2 2 2 3" xfId="7418" xr:uid="{972C3875-0056-4E08-8DF0-5F8974A4E545}"/>
    <cellStyle name="Quantity 2 2 2 3 2" xfId="16285" xr:uid="{09A8E30C-F499-46D2-9389-DA58C846BA4B}"/>
    <cellStyle name="Quantity 2 2 2 3 2 2" xfId="33367" xr:uid="{7E29BCDA-4CD7-432F-80A4-B8BD5F0FEC18}"/>
    <cellStyle name="Quantity 2 2 2 3 2 3" xfId="38280" xr:uid="{36645026-7A4D-4B6D-BDF5-AF44112CC736}"/>
    <cellStyle name="Quantity 2 2 2 3 3" xfId="24751" xr:uid="{192256F0-C0CF-4357-9A14-EF7196385DF6}"/>
    <cellStyle name="Quantity 2 2 2 3 4" xfId="38237" xr:uid="{A7B0042C-A726-4A30-A413-B87560EA514F}"/>
    <cellStyle name="Quantity 2 2 2 4" xfId="8450" xr:uid="{9B1F4A79-3303-4AB0-9AC4-9FA39EDA0206}"/>
    <cellStyle name="Quantity 2 2 2 4 2" xfId="10350" xr:uid="{7EBC71C2-DF9A-47C7-A2D3-F72497A0B782}"/>
    <cellStyle name="Quantity 2 2 2 4 2 2" xfId="18945" xr:uid="{8B6DDB38-1099-4F5C-B439-A13B8CDA01E3}"/>
    <cellStyle name="Quantity 2 2 2 4 2 2 2" xfId="36027" xr:uid="{70F2FC71-54FD-4B90-8D10-9067615F1C8A}"/>
    <cellStyle name="Quantity 2 2 2 4 2 2 3" xfId="38354" xr:uid="{191CC462-6FC8-42DE-9EC1-6F3481B14074}"/>
    <cellStyle name="Quantity 2 2 2 4 2 3" xfId="27619" xr:uid="{9D3222BA-38CC-4906-BCFE-4A7F8D880E29}"/>
    <cellStyle name="Quantity 2 2 2 4 2 4" xfId="38256" xr:uid="{F54EB16C-0EB0-4BFD-943F-862C0D330F76}"/>
    <cellStyle name="Quantity 2 2 2 4 3" xfId="17190" xr:uid="{A1DE176E-E4C7-41C2-9952-B002B8D3E192}"/>
    <cellStyle name="Quantity 2 2 2 4 3 2" xfId="34272" xr:uid="{AE5A8F95-C0AB-4EA5-98FE-A0FBC7659DA3}"/>
    <cellStyle name="Quantity 2 2 2 4 3 3" xfId="38316" xr:uid="{67B1DBCD-5CF9-4C65-8A92-A1FDE8B71AB0}"/>
    <cellStyle name="Quantity 2 2 2 4 4" xfId="25756" xr:uid="{3AB23BEA-E131-4B50-B22D-6FE4863379D9}"/>
    <cellStyle name="Quantity 2 2 2 5" xfId="6943" xr:uid="{861F5EDA-772C-440F-9D51-C0E75DE0AAEF}"/>
    <cellStyle name="Quantity 2 2 2 5 2" xfId="24288" xr:uid="{CD218C21-AEDF-4023-861F-6DCE6E5D65A5}"/>
    <cellStyle name="Quantity 2 2 2 5 3" xfId="38230" xr:uid="{463A1AD6-CFB6-40D8-94AC-8B753692A7F1}"/>
    <cellStyle name="Quantity 2 2 2 6" xfId="38204" xr:uid="{8AA8C649-DA8F-40F3-993A-86A0DE3D547A}"/>
    <cellStyle name="Quantity 2 2 2 7" xfId="38564" xr:uid="{80C7C85D-3E8C-4878-81DF-9A69265093B1}"/>
    <cellStyle name="Quantity 2 2 3" xfId="4563" xr:uid="{46458371-C9CF-46A5-8E22-D0064BEF1EE3}"/>
    <cellStyle name="Quantity 2 2 3 2" xfId="5768" xr:uid="{EB9AAEF4-C9ED-461B-8F52-B2EE95B6A45E}"/>
    <cellStyle name="Quantity 2 2 3 2 2" xfId="14709" xr:uid="{68ACD27B-08F4-40AF-82D3-38EF7702191F}"/>
    <cellStyle name="Quantity 2 2 3 2 2 2" xfId="31791" xr:uid="{7969CF51-4D40-4A20-88E2-B265B49C9377}"/>
    <cellStyle name="Quantity 2 2 3 2 2 3" xfId="38267" xr:uid="{F3B245A6-CCF9-44A4-AF07-C3F264A00F15}"/>
    <cellStyle name="Quantity 2 2 3 2 3" xfId="23144" xr:uid="{85AFAB07-FC36-4659-9952-6E19DDCCAAE7}"/>
    <cellStyle name="Quantity 2 2 3 2 4" xfId="38216" xr:uid="{5D6D3E47-0311-4BE3-9AF4-56B04F319C93}"/>
    <cellStyle name="Quantity 2 2 3 3" xfId="6969" xr:uid="{345D58B6-DC5A-4C9C-B48E-6529E64DA985}"/>
    <cellStyle name="Quantity 2 2 3 3 2" xfId="24310" xr:uid="{7F2905FE-654F-477B-8493-D24D0D5C153A}"/>
    <cellStyle name="Quantity 2 2 3 3 3" xfId="38234" xr:uid="{10C2F4E4-5655-4CD1-85A9-7DB3C1D09356}"/>
    <cellStyle name="Quantity 2 2 3 4" xfId="38208" xr:uid="{14BEBEE1-60C8-4476-BB0C-AEC011B92FBB}"/>
    <cellStyle name="Quantity 2 2 4" xfId="5746" xr:uid="{779040E0-4ABB-4B75-BC19-69D0C5A4AFFD}"/>
    <cellStyle name="Quantity 2 2 4 2" xfId="14695" xr:uid="{BB224D6C-F301-4527-9538-986FC7722E55}"/>
    <cellStyle name="Quantity 2 2 4 2 2" xfId="31777" xr:uid="{57DF46E8-8F7E-4149-9562-061CCDF91B13}"/>
    <cellStyle name="Quantity 2 2 4 2 3" xfId="38261" xr:uid="{DA24903C-713F-4E6C-82B6-B0B958E8336E}"/>
    <cellStyle name="Quantity 2 2 4 3" xfId="23128" xr:uid="{52F20DF6-8945-4032-AD68-6D43BB1D8B15}"/>
    <cellStyle name="Quantity 2 2 4 4" xfId="38212" xr:uid="{03526A3E-4F73-44A4-94DF-BE7FA49AF914}"/>
    <cellStyle name="Quantity 2 2 5" xfId="6642" xr:uid="{972B073E-32B9-4D0B-B751-316EE84E929A}"/>
    <cellStyle name="Quantity 2 2 5 2" xfId="8593" xr:uid="{08C5D13D-121B-4426-8BF7-892EA02B47DB}"/>
    <cellStyle name="Quantity 2 2 5 2 2" xfId="17317" xr:uid="{41B8B71B-D7ED-418B-BA43-EC9123198688}"/>
    <cellStyle name="Quantity 2 2 5 2 2 2" xfId="34399" xr:uid="{99227FB5-F4AD-499C-B2FB-D6396F92CDF2}"/>
    <cellStyle name="Quantity 2 2 5 2 2 3" xfId="38317" xr:uid="{C3A14CA7-EA3A-4978-AC17-97FCD57359FA}"/>
    <cellStyle name="Quantity 2 2 5 2 3" xfId="25883" xr:uid="{7165865A-E8DD-451E-B755-5CE8AC7D1E27}"/>
    <cellStyle name="Quantity 2 2 5 2 4" xfId="38249" xr:uid="{2683B214-A863-4181-878F-93961212AACA}"/>
    <cellStyle name="Quantity 2 2 5 3" xfId="15562" xr:uid="{2249263A-C298-4718-A6A7-89FCD06C5D0E}"/>
    <cellStyle name="Quantity 2 2 5 3 2" xfId="32644" xr:uid="{01843AA8-1986-484B-94BC-23B0C24C9566}"/>
    <cellStyle name="Quantity 2 2 5 3 3" xfId="38273" xr:uid="{A62660F3-6DAB-4254-93D2-ADAFE5F5CBBD}"/>
    <cellStyle name="Quantity 2 2 5 4" xfId="24005" xr:uid="{809243E1-CFE5-4D5E-8ADB-3838CFCF7D70}"/>
    <cellStyle name="Quantity 2 2 6" xfId="6177" xr:uid="{A11FF5FE-F418-4B28-A753-2BC00BD8E07A}"/>
    <cellStyle name="Quantity 2 2 6 2" xfId="23541" xr:uid="{5FC33246-C478-439F-8B9C-AEA5B536AE59}"/>
    <cellStyle name="Quantity 2 2 6 3" xfId="38223" xr:uid="{208A6C2F-7DC7-4749-B97F-B10F8793FE8E}"/>
    <cellStyle name="Quantity 2 2 7" xfId="21189" xr:uid="{534FDFCF-CC04-42BE-8960-5B7AC0403B7D}"/>
    <cellStyle name="Quantity 2 2 8" xfId="38396" xr:uid="{4E861858-AC36-4FEE-AE4B-8C0343AA8193}"/>
    <cellStyle name="Quantity 2 3" xfId="2458" xr:uid="{04BB7175-89C8-458C-9FAE-F8E9F02283BC}"/>
    <cellStyle name="Quantity 2 3 2" xfId="4038" xr:uid="{4A58F6F9-FBCA-4524-A8EA-8F61A5A21B63}"/>
    <cellStyle name="Quantity 2 3 2 2" xfId="7982" xr:uid="{80C4F53C-18E1-4CA4-8C57-624833E719ED}"/>
    <cellStyle name="Quantity 2 3 2 2 2" xfId="16765" xr:uid="{06B32A14-C570-4D0E-BFE8-3942D0FD4B24}"/>
    <cellStyle name="Quantity 2 3 2 2 2 2" xfId="33847" xr:uid="{7867F727-BF2E-4E6A-AB62-76D19A4C77C2}"/>
    <cellStyle name="Quantity 2 3 2 2 2 3" xfId="38302" xr:uid="{794220A6-362A-4ACB-8806-D0E08D21557C}"/>
    <cellStyle name="Quantity 2 3 2 2 3" xfId="25291" xr:uid="{95179B5C-4770-47B6-8502-348707AB796A}"/>
    <cellStyle name="Quantity 2 3 2 2 4" xfId="38246" xr:uid="{62243E9B-B583-4540-A0AE-324B488A39C6}"/>
    <cellStyle name="Quantity 2 3 2 3" xfId="7663" xr:uid="{85C3587A-AA88-4BFD-A35C-C5889C8FAD8D}"/>
    <cellStyle name="Quantity 2 3 2 3 2" xfId="24982" xr:uid="{FCDCAA26-03EB-4F87-96D8-08BF6BE2C330}"/>
    <cellStyle name="Quantity 2 3 2 3 3" xfId="38240" xr:uid="{A1FBE312-5E54-4935-B0A2-81FD24708BF2}"/>
    <cellStyle name="Quantity 2 3 2 4" xfId="21867" xr:uid="{96688DC6-1E1D-4105-BE9E-D4066738CBFF}"/>
    <cellStyle name="Quantity 2 3 2 5" xfId="21126" xr:uid="{CF4E107D-6F05-4569-ADDD-3EC1CE434547}"/>
    <cellStyle name="Quantity 2 3 3" xfId="7554" xr:uid="{21A5A913-1BF7-478F-950F-005C0398E41D}"/>
    <cellStyle name="Quantity 2 3 3 2" xfId="16408" xr:uid="{7752A1D1-828E-4D36-9D8C-86081D45B9F8}"/>
    <cellStyle name="Quantity 2 3 3 2 2" xfId="33490" xr:uid="{926D62DD-C499-4AAC-9324-D893E227CEE5}"/>
    <cellStyle name="Quantity 2 3 3 2 3" xfId="38283" xr:uid="{1C164264-A560-4B07-AC74-BE7C81D75CA2}"/>
    <cellStyle name="Quantity 2 3 3 3" xfId="24880" xr:uid="{89609AE5-88DC-44CC-9569-012DD13C1021}"/>
    <cellStyle name="Quantity 2 3 3 4" xfId="38239" xr:uid="{A6BFBFF0-0160-4EB1-9506-042FD748FAA9}"/>
    <cellStyle name="Quantity 2 3 4" xfId="7635" xr:uid="{3CA30A45-3AFD-4B9D-8702-D980B2FBE132}"/>
    <cellStyle name="Quantity 2 3 4 2" xfId="9487" xr:uid="{1D9BE1FE-F911-4FC2-A290-2FF2844BE57B}"/>
    <cellStyle name="Quantity 2 3 4 2 2" xfId="18177" xr:uid="{40CDD756-C2A7-4959-86A4-85B84612116D}"/>
    <cellStyle name="Quantity 2 3 4 2 2 2" xfId="35259" xr:uid="{2DB38CB5-B778-45DA-BA20-900D93B2E712}"/>
    <cellStyle name="Quantity 2 3 4 2 2 3" xfId="38327" xr:uid="{BBF91C63-63FC-452D-9A58-9D6C80AB75D7}"/>
    <cellStyle name="Quantity 2 3 4 2 3" xfId="26765" xr:uid="{7F4B8407-A52E-4872-B4CA-AD2D345CE644}"/>
    <cellStyle name="Quantity 2 3 4 2 4" xfId="38251" xr:uid="{077E39A3-0F0C-4F5F-B36B-ED725CDA1594}"/>
    <cellStyle name="Quantity 2 3 4 3" xfId="16484" xr:uid="{59C8E2A2-30CD-4CFF-B371-A0A52BACC1AD}"/>
    <cellStyle name="Quantity 2 3 4 3 2" xfId="33566" xr:uid="{874BA3B7-D789-4F4D-81C4-D1DCA50A167A}"/>
    <cellStyle name="Quantity 2 3 4 3 3" xfId="38286" xr:uid="{B6A8C8D9-D758-4385-B7DD-529DFAC5426F}"/>
    <cellStyle name="Quantity 2 3 4 4" xfId="24959" xr:uid="{EEDE71E7-2126-485C-B6E4-090E3FAC1FA8}"/>
    <cellStyle name="Quantity 2 3 5" xfId="6942" xr:uid="{DDDB7706-7465-48DD-A88B-5E2AB1D3CEEA}"/>
    <cellStyle name="Quantity 2 3 5 2" xfId="24287" xr:uid="{8F0150C8-C008-4744-81F7-A5ADB5C4B98C}"/>
    <cellStyle name="Quantity 2 3 5 3" xfId="38229" xr:uid="{199509D8-9433-440C-9B0D-65CB5D65FFB4}"/>
    <cellStyle name="Quantity 2 3 6" xfId="38203" xr:uid="{BF9473A3-B73A-4E8E-9B46-71CEBD7589E6}"/>
    <cellStyle name="Quantity 2 3 7" xfId="38563" xr:uid="{4E218DD6-4D30-4C99-AC16-93516E6FECF0}"/>
    <cellStyle name="Quantity 2 4" xfId="4564" xr:uid="{92D3D3C0-CD90-48D5-9D62-A07A1534A437}"/>
    <cellStyle name="Quantity 2 4 2" xfId="4197" xr:uid="{AECB56D6-F15D-4B25-9036-8ED0A5C4C6B9}"/>
    <cellStyle name="Quantity 2 4 2 2" xfId="13489" xr:uid="{A0D694F7-7E41-4046-BB22-EEE031F6745C}"/>
    <cellStyle name="Quantity 2 4 2 2 2" xfId="30571" xr:uid="{3AA7AB94-5B38-41D9-86A4-90E923F734BC}"/>
    <cellStyle name="Quantity 2 4 2 2 3" xfId="38258" xr:uid="{B0485268-6721-4D0B-852D-7665DC62144B}"/>
    <cellStyle name="Quantity 2 4 2 3" xfId="21915" xr:uid="{012C4CA1-93A5-4C6D-AA1C-F90A131C19DC}"/>
    <cellStyle name="Quantity 2 4 2 4" xfId="38201" xr:uid="{88FFCC4B-371A-4915-B103-F0C607D86BEA}"/>
    <cellStyle name="Quantity 2 4 3" xfId="6970" xr:uid="{F84D412F-A75C-431F-AAEF-33CDDC6D579E}"/>
    <cellStyle name="Quantity 2 4 3 2" xfId="24311" xr:uid="{91813647-1D91-454D-8F32-5AB6C04C0697}"/>
    <cellStyle name="Quantity 2 4 3 3" xfId="38235" xr:uid="{8434D88F-18E7-4379-95FB-358FFFAA29EC}"/>
    <cellStyle name="Quantity 2 4 4" xfId="38209" xr:uid="{3D8BFEF1-F861-4649-8E9B-289EB76AFB74}"/>
    <cellStyle name="Quantity 2 5" xfId="5747" xr:uid="{52DDC27F-D1B3-4593-B891-5AD4669880C0}"/>
    <cellStyle name="Quantity 2 5 2" xfId="14696" xr:uid="{38D3518D-0B52-42AE-922E-714FF166FC2B}"/>
    <cellStyle name="Quantity 2 5 2 2" xfId="31778" xr:uid="{2F6EBD78-1A8B-4BD7-8F54-5EACC3A0BD80}"/>
    <cellStyle name="Quantity 2 5 2 3" xfId="38262" xr:uid="{0DF32487-0E83-4A47-B60F-7C0C8F1D5D44}"/>
    <cellStyle name="Quantity 2 5 3" xfId="23129" xr:uid="{A0DBB5DE-6781-43CE-BCB3-8F6DFB169C1E}"/>
    <cellStyle name="Quantity 2 5 4" xfId="38213" xr:uid="{447CBFAE-2261-43A5-93CD-7A54A3E18744}"/>
    <cellStyle name="Quantity 2 6" xfId="7615" xr:uid="{26F96668-01F5-449A-AE7A-72CA0D47B6B0}"/>
    <cellStyle name="Quantity 2 6 2" xfId="9461" xr:uid="{5D7D62D8-D3FE-442C-9629-D7C403D488B0}"/>
    <cellStyle name="Quantity 2 6 2 2" xfId="18151" xr:uid="{EE844315-4390-4117-8E86-DCFF6A1E94EC}"/>
    <cellStyle name="Quantity 2 6 2 2 2" xfId="35233" xr:uid="{2F789991-B15D-483E-8375-28CB935F8D50}"/>
    <cellStyle name="Quantity 2 6 2 2 3" xfId="38325" xr:uid="{7C516EA2-C72B-4AB2-BBF3-9EAEF3C60015}"/>
    <cellStyle name="Quantity 2 6 2 3" xfId="26739" xr:uid="{EC08E44E-F44F-46BD-B303-FCDB160F441F}"/>
    <cellStyle name="Quantity 2 6 2 4" xfId="38250" xr:uid="{F9016B07-AE3C-4010-BBBA-EDE84CD32CC1}"/>
    <cellStyle name="Quantity 2 6 3" xfId="16464" xr:uid="{5CA8FDE9-D6E2-4335-A407-33A6925DBFA8}"/>
    <cellStyle name="Quantity 2 6 3 2" xfId="33546" xr:uid="{0F6E6943-54A9-4ACF-B9F6-861E72C989C8}"/>
    <cellStyle name="Quantity 2 6 3 3" xfId="38284" xr:uid="{EAD4E172-78F8-43DE-B7B2-A95CCB320FCB}"/>
    <cellStyle name="Quantity 2 6 4" xfId="24939" xr:uid="{6B9E0E0F-365F-4A46-BD59-A6278BFF98F2}"/>
    <cellStyle name="Quantity 2 7" xfId="6176" xr:uid="{36764639-5A41-4D2F-855E-E0295B561517}"/>
    <cellStyle name="Quantity 2 7 2" xfId="23540" xr:uid="{FBE4863C-D377-4483-B2BB-1AA96CADC2E8}"/>
    <cellStyle name="Quantity 2 7 3" xfId="38222" xr:uid="{6D86B41B-C03B-41D3-8508-BC12F84651E0}"/>
    <cellStyle name="Quantity 2 8" xfId="21190" xr:uid="{CD12E33C-5BDE-4891-8A0E-39290EECCA73}"/>
    <cellStyle name="Quantity 2 9" xfId="38461" xr:uid="{40190C58-D035-4D29-A2B7-F2D541B27434}"/>
    <cellStyle name="Quantity 3" xfId="1305" xr:uid="{00000000-0005-0000-0000-00001A050000}"/>
    <cellStyle name="Quantity 3 2" xfId="2460" xr:uid="{3656A9C7-C9DC-4915-B8EB-5442AEF06300}"/>
    <cellStyle name="Quantity 3 2 2" xfId="4190" xr:uid="{CCD0022E-D773-4D8F-80AE-628FF8D629B8}"/>
    <cellStyle name="Quantity 3 2 2 2" xfId="7984" xr:uid="{9E622EE4-C57F-4342-A5B8-2E6ED5B205F8}"/>
    <cellStyle name="Quantity 3 2 2 2 2" xfId="16767" xr:uid="{F4CC0D48-EDE9-473B-81A3-6113F78BA213}"/>
    <cellStyle name="Quantity 3 2 2 2 2 2" xfId="33849" xr:uid="{89A2ADD4-B582-4E61-9446-C4F2452DD3FD}"/>
    <cellStyle name="Quantity 3 2 2 2 2 3" xfId="38304" xr:uid="{A6B5D91F-B4E7-4BCA-A724-33CE6D4690F0}"/>
    <cellStyle name="Quantity 3 2 2 2 3" xfId="25293" xr:uid="{003B2B18-F44B-47A7-A1F6-9A9290DFE354}"/>
    <cellStyle name="Quantity 3 2 2 2 4" xfId="38248" xr:uid="{E5384531-5106-4963-A0DD-78B4F3A9FCBD}"/>
    <cellStyle name="Quantity 3 2 2 3" xfId="7665" xr:uid="{8CC2FACD-1272-4AA6-8ACB-446EC95DF20F}"/>
    <cellStyle name="Quantity 3 2 2 3 2" xfId="24984" xr:uid="{934D48F3-D59E-4940-B09F-864F5CBA6D3C}"/>
    <cellStyle name="Quantity 3 2 2 3 3" xfId="38242" xr:uid="{4D5C8216-2C0B-4CA2-9C54-E37F60863BA4}"/>
    <cellStyle name="Quantity 3 2 2 4" xfId="21911" xr:uid="{A7D4A920-5605-4EE6-A2F3-F39E4C020682}"/>
    <cellStyle name="Quantity 3 2 2 5" xfId="38200" xr:uid="{4E2E0437-DA04-4453-BB38-DDC776642642}"/>
    <cellStyle name="Quantity 3 2 3" xfId="6666" xr:uid="{515B0918-513A-4F20-B20F-AE1C28B634B4}"/>
    <cellStyle name="Quantity 3 2 3 2" xfId="15584" xr:uid="{102B898E-300D-4A21-98EA-2BD0841E617D}"/>
    <cellStyle name="Quantity 3 2 3 2 2" xfId="32666" xr:uid="{908171E9-76FF-447C-930B-679D26705CC5}"/>
    <cellStyle name="Quantity 3 2 3 2 3" xfId="38274" xr:uid="{AD4C18BD-2929-41CD-9C73-AC6AE9237896}"/>
    <cellStyle name="Quantity 3 2 3 3" xfId="24028" xr:uid="{3BFE7CA6-252F-4D1B-983E-59CA8D15DDEA}"/>
    <cellStyle name="Quantity 3 2 3 4" xfId="38226" xr:uid="{D3A30AF5-C4BD-4048-A4A6-C3CA97571E69}"/>
    <cellStyle name="Quantity 3 2 4" xfId="7989" xr:uid="{5D66A7C3-54DB-4829-B2DE-72AB11753547}"/>
    <cellStyle name="Quantity 3 2 4 2" xfId="9893" xr:uid="{BD1A4D54-2E55-446D-96D2-0AC4420A7FE2}"/>
    <cellStyle name="Quantity 3 2 4 2 2" xfId="18528" xr:uid="{2F7759F6-CC89-43E7-BA9A-BE3C5434FB7D}"/>
    <cellStyle name="Quantity 3 2 4 2 2 2" xfId="35610" xr:uid="{E0B2D4FF-1DF1-436C-9CD2-C376C5EADDB4}"/>
    <cellStyle name="Quantity 3 2 4 2 2 3" xfId="38343" xr:uid="{A2472609-93E9-426B-82E6-BB835C840589}"/>
    <cellStyle name="Quantity 3 2 4 2 3" xfId="27162" xr:uid="{87D742E6-A470-4A2C-9B61-F75743157914}"/>
    <cellStyle name="Quantity 3 2 4 2 4" xfId="38254" xr:uid="{CE78A9E9-387B-43F1-A9CB-542086340DDE}"/>
    <cellStyle name="Quantity 3 2 4 3" xfId="16772" xr:uid="{7A8286C8-8406-401E-A03C-A136867AD3F2}"/>
    <cellStyle name="Quantity 3 2 4 3 2" xfId="33854" xr:uid="{76160AF3-0541-47EB-8C28-F0962A142F1F}"/>
    <cellStyle name="Quantity 3 2 4 3 3" xfId="38305" xr:uid="{1430B156-A0D0-4C3B-ACC1-51F24A7C9E8B}"/>
    <cellStyle name="Quantity 3 2 4 4" xfId="25298" xr:uid="{193D042D-7439-4B2E-994A-564B91A7D1C5}"/>
    <cellStyle name="Quantity 3 2 5" xfId="6944" xr:uid="{47A482C2-5D36-4120-AAED-872299CCED47}"/>
    <cellStyle name="Quantity 3 2 5 2" xfId="24289" xr:uid="{72FA2EBF-F570-46C5-97AF-3DC8023BC7C0}"/>
    <cellStyle name="Quantity 3 2 5 3" xfId="38231" xr:uid="{F5B867A7-07B9-4AFF-A2D0-848C4370E55F}"/>
    <cellStyle name="Quantity 3 2 6" xfId="38205" xr:uid="{065C2480-7D1E-48A9-9EA5-03B9A2A60AB1}"/>
    <cellStyle name="Quantity 3 2 7" xfId="38565" xr:uid="{97E3D210-23FC-458C-AACD-19EB0E2A9364}"/>
    <cellStyle name="Quantity 3 3" xfId="4562" xr:uid="{BAEB68DD-F78A-4D34-AE07-329B6B7A7776}"/>
    <cellStyle name="Quantity 3 3 2" xfId="5812" xr:uid="{86702D19-C627-4364-811A-7952862CEF11}"/>
    <cellStyle name="Quantity 3 3 2 2" xfId="14747" xr:uid="{C10BD4C1-57D0-41AA-B25A-C5FA975194FF}"/>
    <cellStyle name="Quantity 3 3 2 2 2" xfId="31829" xr:uid="{DEB7C060-5053-412A-BDA9-D3F94A40A718}"/>
    <cellStyle name="Quantity 3 3 2 2 3" xfId="38269" xr:uid="{6F24E7FF-B89E-49BB-A3C5-DF2476FF3A78}"/>
    <cellStyle name="Quantity 3 3 2 3" xfId="23186" xr:uid="{8AA8A7C9-39FC-48BC-BB4F-9D957BD471DC}"/>
    <cellStyle name="Quantity 3 3 2 4" xfId="38219" xr:uid="{D028DDC0-CC45-408C-B3AB-7A5C59606CC5}"/>
    <cellStyle name="Quantity 3 3 3" xfId="6968" xr:uid="{60019C94-60DE-4009-81D3-08265B602CC3}"/>
    <cellStyle name="Quantity 3 3 3 2" xfId="24309" xr:uid="{775028AB-A6A6-4048-B881-44449E6D50F3}"/>
    <cellStyle name="Quantity 3 3 3 3" xfId="38233" xr:uid="{DEF1C1CA-1E77-427E-989F-74F0510075EF}"/>
    <cellStyle name="Quantity 3 3 4" xfId="38207" xr:uid="{AE318886-8705-427B-A97A-6FF040557C85}"/>
    <cellStyle name="Quantity 3 4" xfId="5745" xr:uid="{D63D246F-D8CB-43F2-B06C-660A62EED163}"/>
    <cellStyle name="Quantity 3 4 2" xfId="14694" xr:uid="{C5A2766A-D539-47D6-BEBD-A1EBA3DBB257}"/>
    <cellStyle name="Quantity 3 4 2 2" xfId="31776" xr:uid="{759469E0-9522-4E9A-8F96-474432AB2643}"/>
    <cellStyle name="Quantity 3 4 2 3" xfId="38260" xr:uid="{D1201DD2-7926-41F2-8376-9F50C77AF9FB}"/>
    <cellStyle name="Quantity 3 4 3" xfId="23127" xr:uid="{4E09D5D2-076A-4B16-B3E5-BD83D5B3FE3B}"/>
    <cellStyle name="Quantity 3 4 4" xfId="38211" xr:uid="{C26001D6-2EB6-4BC8-A637-5787BA24D658}"/>
    <cellStyle name="Quantity 3 5" xfId="7917" xr:uid="{64049FAA-165B-42CA-BAA2-EDE9BDBEDEC4}"/>
    <cellStyle name="Quantity 3 5 2" xfId="9827" xr:uid="{FA8D39F0-AA89-4F7C-B784-6E887F6E0B9B}"/>
    <cellStyle name="Quantity 3 5 2 2" xfId="18464" xr:uid="{14200B1A-4B46-48D4-9332-9B5B2954B4CA}"/>
    <cellStyle name="Quantity 3 5 2 2 2" xfId="35546" xr:uid="{DCA3FE4A-861D-4C7C-B8C2-E18E9B24FBE6}"/>
    <cellStyle name="Quantity 3 5 2 2 3" xfId="38342" xr:uid="{F2926304-205E-48C4-810B-B25EB0BBCBBB}"/>
    <cellStyle name="Quantity 3 5 2 3" xfId="27104" xr:uid="{7B078587-3771-46C5-851D-09D2469112E9}"/>
    <cellStyle name="Quantity 3 5 2 4" xfId="38253" xr:uid="{03389317-C6A3-42FE-AD45-64A725D74BA2}"/>
    <cellStyle name="Quantity 3 5 3" xfId="16705" xr:uid="{FC7AE23B-F534-468B-9047-288C86D87E03}"/>
    <cellStyle name="Quantity 3 5 3 2" xfId="33787" xr:uid="{27DF80BB-F9E1-4AA9-AE9D-BA35558B3961}"/>
    <cellStyle name="Quantity 3 5 3 3" xfId="38301" xr:uid="{A8031A42-8073-49A1-B1CC-1498F6096BB4}"/>
    <cellStyle name="Quantity 3 5 4" xfId="25229" xr:uid="{4C6282DF-37DC-4CD5-990E-26078566B056}"/>
    <cellStyle name="Quantity 3 6" xfId="6178" xr:uid="{91BF2304-9ED3-470B-9E7F-A082F00ED82B}"/>
    <cellStyle name="Quantity 3 6 2" xfId="23542" xr:uid="{D63D39E6-673F-4CC4-AE74-882CD5894BCE}"/>
    <cellStyle name="Quantity 3 6 3" xfId="38224" xr:uid="{5DB5CD26-1DFE-4AEB-8765-4B8D7DB94ECF}"/>
    <cellStyle name="Quantity 3 7" xfId="21188" xr:uid="{D707E092-D59C-40AF-9760-844D7E4EDFAF}"/>
    <cellStyle name="Quantity 3 8" xfId="38460" xr:uid="{26D1682D-884E-45DC-AA59-BE43FD72A0D3}"/>
    <cellStyle name="Quantity 4" xfId="2457" xr:uid="{21F70445-E1B8-45FF-824E-0C4389022619}"/>
    <cellStyle name="Quantity 4 2" xfId="5809" xr:uid="{3E12EE33-FBA6-42D3-B510-4ACC0FCE4031}"/>
    <cellStyle name="Quantity 4 2 2" xfId="14744" xr:uid="{A3AD7419-296F-4B31-87BD-FB85F207600D}"/>
    <cellStyle name="Quantity 4 2 2 2" xfId="31826" xr:uid="{FCAB9DA8-2856-4A45-B75A-D968A4BAC76E}"/>
    <cellStyle name="Quantity 4 2 2 3" xfId="38268" xr:uid="{A818493F-EFDA-42F1-A4C1-50E18E91AC16}"/>
    <cellStyle name="Quantity 4 2 3" xfId="23183" xr:uid="{AC483D99-C960-41F8-B4B6-52094807ACF9}"/>
    <cellStyle name="Quantity 4 2 4" xfId="38218" xr:uid="{B1218B9C-758F-49AA-ADDA-BFFA5F1077B5}"/>
    <cellStyle name="Quantity 4 3" xfId="6971" xr:uid="{1A28DD63-F4D9-4B81-B809-22E3D28FD96B}"/>
    <cellStyle name="Quantity 4 3 2" xfId="24312" xr:uid="{C49FA7C6-84DD-4D83-B3E5-369BF305BD8B}"/>
    <cellStyle name="Quantity 4 3 3" xfId="38236" xr:uid="{29F5AC08-1295-4B28-8F28-AFBA202EBA25}"/>
    <cellStyle name="Quantity 4 4" xfId="38210" xr:uid="{665647B5-D4C5-4B08-9A03-EF8737DEF420}"/>
    <cellStyle name="Quantity 4 5" xfId="38545" xr:uid="{FC79E4CA-B0E8-40B9-AEC7-45C7ECFA1FB4}"/>
    <cellStyle name="Quantity 4 6" xfId="38562" xr:uid="{86B03720-2ED5-4FE0-9E8B-9C81F6EA1BEE}"/>
    <cellStyle name="Quantity 5" xfId="5982" xr:uid="{00720088-A4AE-4A5D-A0DB-7D548FF50076}"/>
    <cellStyle name="Quantity 5 2" xfId="14910" xr:uid="{165C34FC-88AF-4D8E-83CF-6AB76481F47E}"/>
    <cellStyle name="Quantity 5 2 2" xfId="31992" xr:uid="{F2F506CB-E2C4-4BCB-9072-0FC1928AD419}"/>
    <cellStyle name="Quantity 5 2 3" xfId="38272" xr:uid="{0BA8076B-A9A1-4C86-8474-5C3237E5CE3F}"/>
    <cellStyle name="Quantity 5 3" xfId="23353" xr:uid="{F917A891-AFD0-4333-BC7F-3AAE458ED404}"/>
    <cellStyle name="Quantity 5 4" xfId="38220" xr:uid="{643A76C3-CE0D-4C7B-B5B2-D4864911DA7C}"/>
    <cellStyle name="Quantity 6" xfId="8287" xr:uid="{C2419AE2-3047-40B6-AC8B-663631C03FEC}"/>
    <cellStyle name="Quantity 6 2" xfId="10189" xr:uid="{A793493A-9F3C-4F09-936F-99B477E20D56}"/>
    <cellStyle name="Quantity 6 2 2" xfId="18810" xr:uid="{EA38D08B-85CD-4FED-83E6-8EC1EF0972A2}"/>
    <cellStyle name="Quantity 6 2 2 2" xfId="35892" xr:uid="{A86ACFC3-619E-4784-A09D-D9F7712A297F}"/>
    <cellStyle name="Quantity 6 2 2 3" xfId="38347" xr:uid="{7DB6EC8B-B442-4C10-9F03-C84B0C5CF761}"/>
    <cellStyle name="Quantity 6 2 3" xfId="27458" xr:uid="{02F4D3C3-1D76-4718-9A25-54E01D28379C}"/>
    <cellStyle name="Quantity 6 2 4" xfId="38255" xr:uid="{15CE3341-9B12-4FFB-9633-1ED0EC50873D}"/>
    <cellStyle name="Quantity 6 3" xfId="17055" xr:uid="{B9DBBCE9-D792-44DB-9627-3F140EB7627A}"/>
    <cellStyle name="Quantity 6 3 2" xfId="34137" xr:uid="{E817B047-D77C-407A-8B37-97E4B290A0A0}"/>
    <cellStyle name="Quantity 6 3 3" xfId="38309" xr:uid="{26B1161B-75DE-4A37-991A-28EC2600A759}"/>
    <cellStyle name="Quantity 6 4" xfId="25595" xr:uid="{D2742429-83F7-4BB4-BDF5-72A8EF4722AD}"/>
    <cellStyle name="Quantity 7" xfId="6175" xr:uid="{0D2F4399-105C-4606-9A30-36E5C96736C0}"/>
    <cellStyle name="Quantity 7 2" xfId="23539" xr:uid="{BCD69A4C-4A7B-4FC4-A92C-D84140D3FADB}"/>
    <cellStyle name="Quantity 7 3" xfId="38221" xr:uid="{C83A75A7-7E33-476F-85BB-79247C8F03B7}"/>
    <cellStyle name="Quantity 8" xfId="21191" xr:uid="{2C657CC9-988D-492C-8B0E-90ABF9838442}"/>
    <cellStyle name="Quantity 9" xfId="38462" xr:uid="{A47042D4-2D7C-4710-9057-D6AC722FDAB5}"/>
    <cellStyle name="Quantity_BS" xfId="1306" xr:uid="{00000000-0005-0000-0000-00001B050000}"/>
    <cellStyle name="regstoresfromspecstores" xfId="1307" xr:uid="{00000000-0005-0000-0000-00001C050000}"/>
    <cellStyle name="report_title" xfId="1308" xr:uid="{00000000-0005-0000-0000-00001D050000}"/>
    <cellStyle name="Reset  - Style7" xfId="1309" xr:uid="{00000000-0005-0000-0000-00001E050000}"/>
    <cellStyle name="revised" xfId="1310" xr:uid="{00000000-0005-0000-0000-00001F050000}"/>
    <cellStyle name="RevList" xfId="1311" xr:uid="{00000000-0005-0000-0000-000020050000}"/>
    <cellStyle name="RevList 2" xfId="1312" xr:uid="{00000000-0005-0000-0000-000021050000}"/>
    <cellStyle name="RevList 2 2" xfId="2462" xr:uid="{4502230F-0702-40AC-9E5D-D09AEFFBC577}"/>
    <cellStyle name="RevList 3" xfId="2461" xr:uid="{8899C974-2A87-465D-AB94-B73C964F57C0}"/>
    <cellStyle name="RM" xfId="1313" xr:uid="{00000000-0005-0000-0000-000022050000}"/>
    <cellStyle name="rmal_h2 composition" xfId="1314" xr:uid="{00000000-0005-0000-0000-000023050000}"/>
    <cellStyle name="Salomon Logo" xfId="1315" xr:uid="{00000000-0005-0000-0000-000024050000}"/>
    <cellStyle name="Salomon Logo 2" xfId="4336" xr:uid="{C2859A01-AF1E-4A85-9BF2-DF277B295BA2}"/>
    <cellStyle name="Salomon Logo 3" xfId="4133" xr:uid="{EA5EEB57-981D-43E2-AC76-6A7F3097DC6D}"/>
    <cellStyle name="SAPBEXaggData" xfId="1316" xr:uid="{00000000-0005-0000-0000-000025050000}"/>
    <cellStyle name="SAPBEXaggData 2" xfId="4617" xr:uid="{F60223CC-73C2-477D-BDF9-865369032952}"/>
    <cellStyle name="SAPBEXaggData 2 2" xfId="5825" xr:uid="{B533681B-1E71-42FC-B26B-EB9B41EA61F1}"/>
    <cellStyle name="SAPBEXaggData 2 2 2" xfId="7783" xr:uid="{4FFF211A-263D-417E-8440-421DC7FB2B01}"/>
    <cellStyle name="SAPBEXaggData 2 2 2 2" xfId="9694" xr:uid="{51A3891A-F052-4669-A9D6-333BECC601CB}"/>
    <cellStyle name="SAPBEXaggData 2 2 2 2 2" xfId="18348" xr:uid="{87F16E59-FA6F-403F-8085-F8E35DA7A8EE}"/>
    <cellStyle name="SAPBEXaggData 2 2 2 2 2 2" xfId="35430" xr:uid="{DE4C04BC-97CC-45F5-9742-B4125DF62003}"/>
    <cellStyle name="SAPBEXaggData 2 2 2 2 3" xfId="26972" xr:uid="{7BBA3807-EF16-4701-8107-5FC43267A4B3}"/>
    <cellStyle name="SAPBEXaggData 2 2 2 3" xfId="16588" xr:uid="{A1BBB243-AC77-4345-ACC1-52F5DD55742B}"/>
    <cellStyle name="SAPBEXaggData 2 2 2 3 2" xfId="33670" xr:uid="{E9C442DB-ECC8-40F7-BAE2-A8D01EDD2446}"/>
    <cellStyle name="SAPBEXaggData 2 2 2 4" xfId="25096" xr:uid="{25517A54-9A91-48FE-8EA9-3C7117993032}"/>
    <cellStyle name="SAPBEXaggData 2 2 3" xfId="8326" xr:uid="{7E9380F7-BC49-4F5C-AD38-1FAD01884B92}"/>
    <cellStyle name="SAPBEXaggData 2 2 3 2" xfId="10227" xr:uid="{8D2B5E35-A717-4B51-AF92-A27EEE85135B}"/>
    <cellStyle name="SAPBEXaggData 2 2 3 2 2" xfId="18838" xr:uid="{0353B17B-C065-48F5-A2B5-8131B35D611E}"/>
    <cellStyle name="SAPBEXaggData 2 2 3 2 2 2" xfId="35920" xr:uid="{CE33D34A-1D1A-48BD-AD38-F30A03606F9D}"/>
    <cellStyle name="SAPBEXaggData 2 2 3 2 3" xfId="27496" xr:uid="{9DB04839-4F28-4AE9-BE1E-4FB7FA856F61}"/>
    <cellStyle name="SAPBEXaggData 2 2 3 3" xfId="17083" xr:uid="{7BBC626E-A3DF-48D9-8D2B-B63C513755BF}"/>
    <cellStyle name="SAPBEXaggData 2 2 3 3 2" xfId="34165" xr:uid="{ABBD90B1-4971-4B7B-A34B-524BA4A6CF12}"/>
    <cellStyle name="SAPBEXaggData 2 2 3 4" xfId="25633" xr:uid="{E60B7BBB-2A85-4DD7-A75E-9BA5D2243835}"/>
    <cellStyle name="SAPBEXaggData 2 2 4" xfId="9545" xr:uid="{BE02389A-288B-452C-AE32-150AE366BB2D}"/>
    <cellStyle name="SAPBEXaggData 2 2 4 2" xfId="18225" xr:uid="{348647F2-06F5-46BA-89F9-00195FF74E4A}"/>
    <cellStyle name="SAPBEXaggData 2 2 4 2 2" xfId="35307" xr:uid="{4A56FE9F-619E-4112-BD46-5982CF43D99E}"/>
    <cellStyle name="SAPBEXaggData 2 2 4 3" xfId="26823" xr:uid="{FFD41751-104E-44D5-B4D3-003C5A32B7B3}"/>
    <cellStyle name="SAPBEXaggData 2 2 5" xfId="14759" xr:uid="{137B0D7D-87B1-4182-AD54-4FCF0294CA9B}"/>
    <cellStyle name="SAPBEXaggData 2 2 5 2" xfId="31841" xr:uid="{8C3F7237-E74F-4BC5-997D-3642BA5F71FE}"/>
    <cellStyle name="SAPBEXaggData 2 2 6" xfId="23199" xr:uid="{68BEBAD7-EFF0-44BB-8CF5-D20F4D75771E}"/>
    <cellStyle name="SAPBEXaggData 2 3" xfId="6797" xr:uid="{FF0FF2E2-DBE8-43B9-9575-E6873F1C4301}"/>
    <cellStyle name="SAPBEXaggData 2 3 2" xfId="8772" xr:uid="{1D9B9ED6-C14F-4905-8236-278E3D6D0731}"/>
    <cellStyle name="SAPBEXaggData 2 3 2 2" xfId="17489" xr:uid="{96E038EE-DF08-499B-9C56-F144CCDB17E4}"/>
    <cellStyle name="SAPBEXaggData 2 3 2 2 2" xfId="34571" xr:uid="{AA5F7377-8FA5-439C-B9C4-F6DD2C4D6EDC}"/>
    <cellStyle name="SAPBEXaggData 2 3 2 3" xfId="26057" xr:uid="{AEB3965C-66C5-4BB7-9471-D6D11B904569}"/>
    <cellStyle name="SAPBEXaggData 2 3 3" xfId="15706" xr:uid="{FC94664A-CC54-4B9F-940D-C978EB374E03}"/>
    <cellStyle name="SAPBEXaggData 2 3 3 2" xfId="32788" xr:uid="{0F571174-D1D4-40FB-A070-4E11C551FB9D}"/>
    <cellStyle name="SAPBEXaggData 2 3 4" xfId="24155" xr:uid="{CF4F53E9-5396-40C8-8195-CD059076C287}"/>
    <cellStyle name="SAPBEXaggData 2 4" xfId="7890" xr:uid="{D8F64E79-A378-42BE-B46E-BE0461DBE1BE}"/>
    <cellStyle name="SAPBEXaggData 2 4 2" xfId="9801" xr:uid="{D5297908-1AC7-431D-9913-198CE671E972}"/>
    <cellStyle name="SAPBEXaggData 2 4 2 2" xfId="18451" xr:uid="{65910AB8-5661-424B-8F1C-EB1CA9209245}"/>
    <cellStyle name="SAPBEXaggData 2 4 2 2 2" xfId="35533" xr:uid="{4388C081-F58D-4C72-8654-5AA94AA845FD}"/>
    <cellStyle name="SAPBEXaggData 2 4 2 3" xfId="27079" xr:uid="{05E4562F-0562-44FE-BA8F-CBA6726E4CDF}"/>
    <cellStyle name="SAPBEXaggData 2 4 3" xfId="16692" xr:uid="{2D569C53-5CD5-4C1A-A9E8-33E06C176825}"/>
    <cellStyle name="SAPBEXaggData 2 4 3 2" xfId="33774" xr:uid="{D38FE108-84FB-4577-98BD-7C751BA0D851}"/>
    <cellStyle name="SAPBEXaggData 2 4 4" xfId="25203" xr:uid="{B84CAA89-A1F8-4BF5-BD7E-1EC8A2545A7B}"/>
    <cellStyle name="SAPBEXaggData 2 5" xfId="8972" xr:uid="{22063DAE-FB3D-4ADC-BEC9-F517DB0D9F34}"/>
    <cellStyle name="SAPBEXaggData 2 5 2" xfId="17686" xr:uid="{D9C73692-CB78-49E7-B7A1-307C0D7E620D}"/>
    <cellStyle name="SAPBEXaggData 2 5 2 2" xfId="34768" xr:uid="{DCADD26B-FFA5-41EF-9F80-FB5BA7439031}"/>
    <cellStyle name="SAPBEXaggData 2 5 3" xfId="26254" xr:uid="{B650B01C-41CD-4BC8-BC04-869DB389D550}"/>
    <cellStyle name="SAPBEXaggData 2 6" xfId="13692" xr:uid="{2C38989C-844B-47B3-B673-CC0433295640}"/>
    <cellStyle name="SAPBEXaggData 2 6 2" xfId="30774" xr:uid="{8B691D77-79FB-42B2-8225-21BB49113100}"/>
    <cellStyle name="SAPBEXaggData 2 7" xfId="22107" xr:uid="{0E0193CC-B875-4D98-9975-BFD6D78C43B1}"/>
    <cellStyle name="SAPBEXaggData 3" xfId="5193" xr:uid="{7A529FE9-2D04-499D-B389-B32253927701}"/>
    <cellStyle name="SAPBEXaggData 3 2" xfId="5877" xr:uid="{D08B8BFC-07D0-4BF8-84C3-5CF3C8187F5F}"/>
    <cellStyle name="SAPBEXaggData 3 2 2" xfId="9356" xr:uid="{732F12E6-8B73-4E34-B62D-573A7332506F}"/>
    <cellStyle name="SAPBEXaggData 3 2 2 2" xfId="18051" xr:uid="{0569540D-41C2-48DD-936B-2EB7A209336B}"/>
    <cellStyle name="SAPBEXaggData 3 2 2 2 2" xfId="35133" xr:uid="{470F4EA0-8146-4FB5-BE88-FBF9CEB597A9}"/>
    <cellStyle name="SAPBEXaggData 3 2 2 3" xfId="26636" xr:uid="{79155214-587B-4903-B880-917CB5C15F98}"/>
    <cellStyle name="SAPBEXaggData 3 2 3" xfId="14809" xr:uid="{3582E8C5-11B5-4922-BE0A-37C101345574}"/>
    <cellStyle name="SAPBEXaggData 3 2 3 2" xfId="31891" xr:uid="{AAF9C611-3BBB-4B48-B64B-8B0EE3973F25}"/>
    <cellStyle name="SAPBEXaggData 3 2 4" xfId="23249" xr:uid="{6D872790-F187-41D0-8BF7-BFA9D813F323}"/>
    <cellStyle name="SAPBEXaggData 3 3" xfId="8170" xr:uid="{E1FEC616-7D67-4658-B2A7-F1CBD3BC66DF}"/>
    <cellStyle name="SAPBEXaggData 3 3 2" xfId="10073" xr:uid="{2E38F9B5-5617-45B1-97AF-6547D273DCE8}"/>
    <cellStyle name="SAPBEXaggData 3 3 2 2" xfId="18697" xr:uid="{D92D2666-7282-46E9-93BB-F8938200D005}"/>
    <cellStyle name="SAPBEXaggData 3 3 2 2 2" xfId="35779" xr:uid="{C87C2BCB-2A0C-4181-81D9-D1FC5A5B835E}"/>
    <cellStyle name="SAPBEXaggData 3 3 2 3" xfId="27342" xr:uid="{AE422C32-7BB1-4482-8E48-A62C4B5C80E1}"/>
    <cellStyle name="SAPBEXaggData 3 3 3" xfId="16942" xr:uid="{12E5DA47-E0E1-4716-A8B7-AFC5D2C47714}"/>
    <cellStyle name="SAPBEXaggData 3 3 3 2" xfId="34024" xr:uid="{3A02B366-B9DA-474C-8640-991038B88088}"/>
    <cellStyle name="SAPBEXaggData 3 3 4" xfId="25479" xr:uid="{4E836642-2A01-4A69-813E-B1CB3D71D3E8}"/>
    <cellStyle name="SAPBEXaggData 3 4" xfId="9161" xr:uid="{7BD41563-C6B9-49EB-87E6-C34C82C95DA8}"/>
    <cellStyle name="SAPBEXaggData 3 4 2" xfId="17862" xr:uid="{26FD77C4-0515-4DFC-8334-87A67C0E0B87}"/>
    <cellStyle name="SAPBEXaggData 3 4 2 2" xfId="34944" xr:uid="{7FDCEC4B-A9B9-4203-A2DD-1A5AA8D5796A}"/>
    <cellStyle name="SAPBEXaggData 3 4 3" xfId="26441" xr:uid="{D775FF19-94C9-4497-94E9-4EA0BF38CFCE}"/>
    <cellStyle name="SAPBEXaggData 3 5" xfId="14155" xr:uid="{A494FA7E-5BE9-4C27-8139-B479EC9D9EA4}"/>
    <cellStyle name="SAPBEXaggData 3 5 2" xfId="31237" xr:uid="{5907BFC2-D7A9-4888-BDBE-AF9820E2F572}"/>
    <cellStyle name="SAPBEXaggData 3 6" xfId="22584" xr:uid="{875DB8B0-6C57-4730-B0FD-0C83294FE392}"/>
    <cellStyle name="SAPBEXaggData 4" xfId="7365" xr:uid="{212CACD3-8CF3-4D48-8E6F-7C5089E505A8}"/>
    <cellStyle name="SAPBEXaggData 4 2" xfId="9233" xr:uid="{380C1E51-DFA5-4785-8C85-55ABBA88E978}"/>
    <cellStyle name="SAPBEXaggData 4 2 2" xfId="17931" xr:uid="{8CAA39EA-D530-4393-97D2-4D9B1599975F}"/>
    <cellStyle name="SAPBEXaggData 4 2 2 2" xfId="35013" xr:uid="{D214A90F-FA63-42D7-B06D-CA302D3BBA59}"/>
    <cellStyle name="SAPBEXaggData 4 2 3" xfId="26513" xr:uid="{5BB532FB-A19F-49BC-B734-D9B4261A5407}"/>
    <cellStyle name="SAPBEXaggData 4 3" xfId="16233" xr:uid="{3F1B04DC-596E-4D22-BA12-2F96EEEAE99F}"/>
    <cellStyle name="SAPBEXaggData 4 3 2" xfId="33315" xr:uid="{E5BD7481-2EB8-44F6-89C1-D6EB44D13438}"/>
    <cellStyle name="SAPBEXaggData 4 4" xfId="24699" xr:uid="{54A9D7B5-FEDF-432C-9A25-5AC205D4A0D1}"/>
    <cellStyle name="SAPBEXaggData 5" xfId="6933" xr:uid="{74D6E667-EA1E-442B-A9EC-9AB446AD58AA}"/>
    <cellStyle name="SAPBEXaggData 5 2" xfId="6788" xr:uid="{750B39B8-CDE9-45AA-97C9-71C0C955F0AC}"/>
    <cellStyle name="SAPBEXaggData 5 2 2" xfId="8764" xr:uid="{61644CFC-062A-43F4-A9D4-26B0E81B5578}"/>
    <cellStyle name="SAPBEXaggData 5 2 2 2" xfId="17481" xr:uid="{CF398E64-D754-4D85-95B6-6CEED31E4EE8}"/>
    <cellStyle name="SAPBEXaggData 5 2 2 2 2" xfId="34563" xr:uid="{9EEBA5AA-CE72-44A4-86B0-8278D5BF3496}"/>
    <cellStyle name="SAPBEXaggData 5 2 2 3" xfId="26049" xr:uid="{5D95FD22-1D3E-4FC9-9EDE-B0D9F287E132}"/>
    <cellStyle name="SAPBEXaggData 5 2 3" xfId="15698" xr:uid="{08ECCE72-21BB-4093-B927-D38D50B252C9}"/>
    <cellStyle name="SAPBEXaggData 5 2 3 2" xfId="32780" xr:uid="{27FA9BE5-D88A-408B-9A1B-BF6D2DC19C79}"/>
    <cellStyle name="SAPBEXaggData 5 2 4" xfId="24147" xr:uid="{E37D7DC5-2E34-4979-A322-F8AA0EF39DFB}"/>
    <cellStyle name="SAPBEXaggData 5 3" xfId="8936" xr:uid="{8EE77CF7-76A4-4DD5-A402-F4D1D45CFD10}"/>
    <cellStyle name="SAPBEXaggData 5 3 2" xfId="17650" xr:uid="{5D1C7D7D-9D85-4BA2-8B47-2773CEB17D17}"/>
    <cellStyle name="SAPBEXaggData 5 3 2 2" xfId="34732" xr:uid="{F5DEED0A-7E9C-4921-BCEA-33F38FE05BA5}"/>
    <cellStyle name="SAPBEXaggData 5 3 3" xfId="26218" xr:uid="{B8C66385-77E1-4A89-8B2E-05A20E84CF6E}"/>
    <cellStyle name="SAPBEXaggData 5 4" xfId="15829" xr:uid="{1DD3EBF8-A03A-49E0-B808-8CFA4687CEA6}"/>
    <cellStyle name="SAPBEXaggData 5 4 2" xfId="32911" xr:uid="{42FCEA85-D78C-4B47-9E16-928EA3E5EA93}"/>
    <cellStyle name="SAPBEXaggData 5 5" xfId="24280" xr:uid="{BCF8CF32-9EFD-4872-8B99-614657DA98D0}"/>
    <cellStyle name="SAPBEXaggData 6" xfId="7993" xr:uid="{FA55549C-5701-4C18-98E4-5C2D9E83AE24}"/>
    <cellStyle name="SAPBEXaggData 6 2" xfId="9897" xr:uid="{8B6C3042-EBC6-4653-9FFD-0E1E7A35343E}"/>
    <cellStyle name="SAPBEXaggData 6 2 2" xfId="18532" xr:uid="{191E29D3-A9B3-4F53-9548-89813EE90B4F}"/>
    <cellStyle name="SAPBEXaggData 6 2 2 2" xfId="35614" xr:uid="{E5A24778-5C59-409B-B61A-8F868C138AF5}"/>
    <cellStyle name="SAPBEXaggData 6 2 3" xfId="27166" xr:uid="{CB92C852-D168-4DF8-95EA-67E7D23A396E}"/>
    <cellStyle name="SAPBEXaggData 6 3" xfId="16776" xr:uid="{04FFB8AE-695B-4B71-962A-F98D3868165C}"/>
    <cellStyle name="SAPBEXaggData 6 3 2" xfId="33858" xr:uid="{8AB2DBE0-AF07-4DB6-BA05-96025EAA6A8A}"/>
    <cellStyle name="SAPBEXaggData 6 4" xfId="25302" xr:uid="{1E1E48CB-C9B3-4BD9-8436-49A848D56FA3}"/>
    <cellStyle name="SAPBEXaggData 7" xfId="8510" xr:uid="{D69B9065-0102-4856-9D06-A6D84581FE39}"/>
    <cellStyle name="SAPBEXaggData 7 2" xfId="17244" xr:uid="{A6514E96-CC28-45BA-B308-DE790AFC0196}"/>
    <cellStyle name="SAPBEXaggData 7 2 2" xfId="34326" xr:uid="{647ED2F7-9466-45B5-B6E1-CB02D0CC4BF5}"/>
    <cellStyle name="SAPBEXaggData 7 3" xfId="25810" xr:uid="{C41B0F3B-1244-478B-9A36-1444B8E4728F}"/>
    <cellStyle name="SAPBEXaggData 8" xfId="10441" xr:uid="{8A53C207-0528-4D8E-9B53-1E2986606C81}"/>
    <cellStyle name="SAPBEXaggData 8 2" xfId="27666" xr:uid="{DBB7D6A8-B882-427C-A969-84EEE7923705}"/>
    <cellStyle name="SAPBEXaggData 9" xfId="21321" xr:uid="{7F690125-EB47-4C77-A379-4F13EA32AF4B}"/>
    <cellStyle name="SAPBEXaggDataEmph" xfId="1317" xr:uid="{00000000-0005-0000-0000-000026050000}"/>
    <cellStyle name="SAPBEXaggDataEmph 2" xfId="2463" xr:uid="{272CB715-21F1-4EF2-9B71-EA0C9452D974}"/>
    <cellStyle name="SAPBEXaggDataEmph 2 2" xfId="5976" xr:uid="{4855C941-8E7D-4BC6-874D-46A6538D029A}"/>
    <cellStyle name="SAPBEXaggDataEmph 2 2 2" xfId="7784" xr:uid="{38BA144F-E379-4545-AEDC-7EFA5CBD8D65}"/>
    <cellStyle name="SAPBEXaggDataEmph 2 2 2 2" xfId="9695" xr:uid="{396944B0-8F15-4AF4-B5F6-83502AA2F195}"/>
    <cellStyle name="SAPBEXaggDataEmph 2 2 2 2 2" xfId="18349" xr:uid="{3FBBD738-955F-41EC-A1C4-7BC786D3B811}"/>
    <cellStyle name="SAPBEXaggDataEmph 2 2 2 2 2 2" xfId="35431" xr:uid="{CD5E5BC9-B095-4152-9A74-83C782C160F6}"/>
    <cellStyle name="SAPBEXaggDataEmph 2 2 2 2 3" xfId="26973" xr:uid="{ACD051F2-8AA8-4EC6-A2CC-B9177CA016E8}"/>
    <cellStyle name="SAPBEXaggDataEmph 2 2 2 3" xfId="16589" xr:uid="{56267606-7F39-4DD6-B85E-53D0B266EE5A}"/>
    <cellStyle name="SAPBEXaggDataEmph 2 2 2 3 2" xfId="33671" xr:uid="{60CC2785-7297-4DB3-9C7C-392D1477D37C}"/>
    <cellStyle name="SAPBEXaggDataEmph 2 2 2 4" xfId="25097" xr:uid="{99C340AD-276C-4CB7-94CA-CBD219D807FB}"/>
    <cellStyle name="SAPBEXaggDataEmph 2 2 3" xfId="8327" xr:uid="{543CDB3D-216F-445C-A91D-31837AC9A48C}"/>
    <cellStyle name="SAPBEXaggDataEmph 2 2 3 2" xfId="10228" xr:uid="{95DF205E-8C4D-480B-922F-84968D33E581}"/>
    <cellStyle name="SAPBEXaggDataEmph 2 2 3 2 2" xfId="18839" xr:uid="{C9A3F6C2-4C9C-439B-A3B5-5CCD65612D4B}"/>
    <cellStyle name="SAPBEXaggDataEmph 2 2 3 2 2 2" xfId="35921" xr:uid="{457C9549-64F6-4BD7-A7D9-0BBD8F7CB530}"/>
    <cellStyle name="SAPBEXaggDataEmph 2 2 3 2 3" xfId="27497" xr:uid="{687EE1CB-A6CF-4D81-B4F0-350DEC46FE01}"/>
    <cellStyle name="SAPBEXaggDataEmph 2 2 3 3" xfId="17084" xr:uid="{DD5E398E-6523-4B8F-9389-C468A2296501}"/>
    <cellStyle name="SAPBEXaggDataEmph 2 2 3 3 2" xfId="34166" xr:uid="{767AF8CD-BBE0-499F-95C6-73BAB6317358}"/>
    <cellStyle name="SAPBEXaggDataEmph 2 2 3 4" xfId="25634" xr:uid="{29299795-CA0F-45B7-BDDF-62778AC93B5E}"/>
    <cellStyle name="SAPBEXaggDataEmph 2 2 4" xfId="9546" xr:uid="{1776FD22-B61D-4498-987C-972D104422EF}"/>
    <cellStyle name="SAPBEXaggDataEmph 2 2 4 2" xfId="18226" xr:uid="{A15912E6-378D-471B-8FEA-61524FAAB175}"/>
    <cellStyle name="SAPBEXaggDataEmph 2 2 4 2 2" xfId="35308" xr:uid="{B6175E60-5DD3-4E89-AD3F-5792B19730CC}"/>
    <cellStyle name="SAPBEXaggDataEmph 2 2 4 3" xfId="26824" xr:uid="{F684E79E-535A-49C7-AE2F-21D8E7AFB006}"/>
    <cellStyle name="SAPBEXaggDataEmph 2 2 5" xfId="14905" xr:uid="{C46A6849-3C53-4543-B248-54A9F150E130}"/>
    <cellStyle name="SAPBEXaggDataEmph 2 2 5 2" xfId="31987" xr:uid="{A2C76104-76B2-46B8-858F-08BBA9DE8F25}"/>
    <cellStyle name="SAPBEXaggDataEmph 2 2 6" xfId="23348" xr:uid="{133325FB-F0D1-4274-8C40-813451812C8F}"/>
    <cellStyle name="SAPBEXaggDataEmph 2 3" xfId="7562" xr:uid="{B1BDC9B4-6418-45F7-B0CF-051D9F4DDC54}"/>
    <cellStyle name="SAPBEXaggDataEmph 2 3 2" xfId="9402" xr:uid="{4CB1677E-041D-4260-A804-335C858F62D6}"/>
    <cellStyle name="SAPBEXaggDataEmph 2 3 2 2" xfId="18094" xr:uid="{6BB427BA-6A47-43EA-BE90-899D96F9FFD5}"/>
    <cellStyle name="SAPBEXaggDataEmph 2 3 2 2 2" xfId="35176" xr:uid="{761B9962-5F21-4681-A79C-AE28428F0F73}"/>
    <cellStyle name="SAPBEXaggDataEmph 2 3 2 3" xfId="26681" xr:uid="{BD75608B-B694-49C1-943C-6D17D8568E85}"/>
    <cellStyle name="SAPBEXaggDataEmph 2 3 3" xfId="16415" xr:uid="{D06482BE-0D5B-4ACD-BC10-4D07A6F39F76}"/>
    <cellStyle name="SAPBEXaggDataEmph 2 3 3 2" xfId="33497" xr:uid="{D75A9CD9-13AB-4233-9A5C-C09B41C7687F}"/>
    <cellStyle name="SAPBEXaggDataEmph 2 3 4" xfId="24888" xr:uid="{3E09ED0E-AB8A-47BF-979C-6476369A1708}"/>
    <cellStyle name="SAPBEXaggDataEmph 2 4" xfId="7333" xr:uid="{1CA32FCD-DEB2-4307-B1B2-7059FA2F2C75}"/>
    <cellStyle name="SAPBEXaggDataEmph 2 4 2" xfId="9231" xr:uid="{41B4F7FA-D9FA-4A2E-962B-E7505791F2E5}"/>
    <cellStyle name="SAPBEXaggDataEmph 2 4 2 2" xfId="17929" xr:uid="{2D8B4AE0-30F2-440A-B8B6-E5375FA3731A}"/>
    <cellStyle name="SAPBEXaggDataEmph 2 4 2 2 2" xfId="35011" xr:uid="{D4001DF1-334B-49C6-B506-FB010C33724D}"/>
    <cellStyle name="SAPBEXaggDataEmph 2 4 2 3" xfId="26511" xr:uid="{5A5835A6-8AD1-4520-913F-7D2070DC9807}"/>
    <cellStyle name="SAPBEXaggDataEmph 2 4 3" xfId="16201" xr:uid="{AF9711EE-8712-4454-8304-2A822B9EB448}"/>
    <cellStyle name="SAPBEXaggDataEmph 2 4 3 2" xfId="33283" xr:uid="{F3810517-EE13-4B0A-9C5B-9BD6D8EB1274}"/>
    <cellStyle name="SAPBEXaggDataEmph 2 4 4" xfId="24667" xr:uid="{7F1E2863-89B9-42B3-BE82-C7C7ED18BA79}"/>
    <cellStyle name="SAPBEXaggDataEmph 2 5" xfId="8973" xr:uid="{5409CC43-E3FC-4DBA-ABA1-27A52E2A63AD}"/>
    <cellStyle name="SAPBEXaggDataEmph 2 5 2" xfId="17687" xr:uid="{153D26D6-8D9D-4928-910D-D7328CF357DD}"/>
    <cellStyle name="SAPBEXaggDataEmph 2 5 2 2" xfId="34769" xr:uid="{4BBE7F29-983B-4E80-893B-CF1155CD62D0}"/>
    <cellStyle name="SAPBEXaggDataEmph 2 5 3" xfId="26255" xr:uid="{9B7BBBC6-A29B-4694-995C-6E147084FA38}"/>
    <cellStyle name="SAPBEXaggDataEmph 2 6" xfId="13693" xr:uid="{B015AF2B-636A-49C7-9C65-76C40CDF9086}"/>
    <cellStyle name="SAPBEXaggDataEmph 2 6 2" xfId="30775" xr:uid="{F06C2D5C-A5FC-4A0A-B62C-ADE04E03290C}"/>
    <cellStyle name="SAPBEXaggDataEmph 2 7" xfId="22108" xr:uid="{F319B652-337D-4901-889D-50FEAA55F7F6}"/>
    <cellStyle name="SAPBEXaggDataEmph 3" xfId="5194" xr:uid="{FD5FA34A-0C3A-4AFB-8E14-3DFC9016A22E}"/>
    <cellStyle name="SAPBEXaggDataEmph 3 2" xfId="5878" xr:uid="{FD54B5E0-164D-41A9-8C11-B9EBE98C532E}"/>
    <cellStyle name="SAPBEXaggDataEmph 3 2 2" xfId="9426" xr:uid="{A8AA2023-C67D-4FF1-A77C-20E69C5ED138}"/>
    <cellStyle name="SAPBEXaggDataEmph 3 2 2 2" xfId="18117" xr:uid="{6B6B4B96-78C8-4683-9AE2-9E6E3D85C1C4}"/>
    <cellStyle name="SAPBEXaggDataEmph 3 2 2 2 2" xfId="35199" xr:uid="{6E4EDA0E-DCAF-4BE1-B175-252BC6D90B67}"/>
    <cellStyle name="SAPBEXaggDataEmph 3 2 2 3" xfId="26705" xr:uid="{DEBE2424-7BE4-4DCC-A164-4FA864509746}"/>
    <cellStyle name="SAPBEXaggDataEmph 3 2 3" xfId="14810" xr:uid="{CA16B61D-5D08-44A9-9E00-A48B77B11782}"/>
    <cellStyle name="SAPBEXaggDataEmph 3 2 3 2" xfId="31892" xr:uid="{21C1E795-9AD0-484B-8C11-A5AC41E887E8}"/>
    <cellStyle name="SAPBEXaggDataEmph 3 2 4" xfId="23250" xr:uid="{763BAD25-86C7-450C-8DE9-6FF8281F5161}"/>
    <cellStyle name="SAPBEXaggDataEmph 3 3" xfId="8171" xr:uid="{5AABB5C0-8DD8-4352-8BD8-082F5E82989A}"/>
    <cellStyle name="SAPBEXaggDataEmph 3 3 2" xfId="10074" xr:uid="{17459FA2-ACAB-4522-A028-EE93762EEA4E}"/>
    <cellStyle name="SAPBEXaggDataEmph 3 3 2 2" xfId="18698" xr:uid="{4F94C38D-A975-4652-B9D1-B65C300E6B5C}"/>
    <cellStyle name="SAPBEXaggDataEmph 3 3 2 2 2" xfId="35780" xr:uid="{C5373BF1-560C-4895-8239-8A7D6FEA11F1}"/>
    <cellStyle name="SAPBEXaggDataEmph 3 3 2 3" xfId="27343" xr:uid="{07AAD4C6-DFAA-410E-AB75-59E17407E3AE}"/>
    <cellStyle name="SAPBEXaggDataEmph 3 3 3" xfId="16943" xr:uid="{EF263C07-81C6-44F4-8551-59305BD8AB30}"/>
    <cellStyle name="SAPBEXaggDataEmph 3 3 3 2" xfId="34025" xr:uid="{27162843-D973-43F8-AFBC-B5065518423A}"/>
    <cellStyle name="SAPBEXaggDataEmph 3 3 4" xfId="25480" xr:uid="{26B52127-5057-438F-BB91-9FCAF77A6AB2}"/>
    <cellStyle name="SAPBEXaggDataEmph 3 4" xfId="9162" xr:uid="{75FD5A77-CAD7-47DE-B8B3-A870FA3FB051}"/>
    <cellStyle name="SAPBEXaggDataEmph 3 4 2" xfId="17863" xr:uid="{4C798651-8CB0-4B3C-8EDD-CF3AAF063640}"/>
    <cellStyle name="SAPBEXaggDataEmph 3 4 2 2" xfId="34945" xr:uid="{675C3725-CAA0-4E5C-BC8A-071F2FFD75DB}"/>
    <cellStyle name="SAPBEXaggDataEmph 3 4 3" xfId="26442" xr:uid="{09D93137-045D-447D-931D-F85A9A910E30}"/>
    <cellStyle name="SAPBEXaggDataEmph 3 5" xfId="14156" xr:uid="{B2E7645B-28D0-495B-BB7A-C3209BD67E2D}"/>
    <cellStyle name="SAPBEXaggDataEmph 3 5 2" xfId="31238" xr:uid="{B4D214CD-1478-489E-92ED-7188D35FDF68}"/>
    <cellStyle name="SAPBEXaggDataEmph 3 6" xfId="22585" xr:uid="{AAE1D13E-3C7C-4E72-B112-513B3D7B61CE}"/>
    <cellStyle name="SAPBEXaggDataEmph 4" xfId="7423" xr:uid="{DE468B97-0AFE-487B-899D-E45416102060}"/>
    <cellStyle name="SAPBEXaggDataEmph 4 2" xfId="9256" xr:uid="{5871B399-4E10-46D2-8DC0-E9ADFB367819}"/>
    <cellStyle name="SAPBEXaggDataEmph 4 2 2" xfId="17954" xr:uid="{F8E08368-3FFB-4216-9E9A-0F2114F8371B}"/>
    <cellStyle name="SAPBEXaggDataEmph 4 2 2 2" xfId="35036" xr:uid="{728886E2-FC8B-4DBC-B4F5-6EA31159E490}"/>
    <cellStyle name="SAPBEXaggDataEmph 4 2 3" xfId="26536" xr:uid="{2B837ABC-B9D7-48B4-BF38-FB3EF9E25996}"/>
    <cellStyle name="SAPBEXaggDataEmph 4 3" xfId="16289" xr:uid="{41ABC67F-B7B5-4D12-A988-504B321A9ED6}"/>
    <cellStyle name="SAPBEXaggDataEmph 4 3 2" xfId="33371" xr:uid="{0A39C816-F3C3-4DF2-B0F1-F3279FE442B8}"/>
    <cellStyle name="SAPBEXaggDataEmph 4 4" xfId="24756" xr:uid="{CF28428E-93C5-4F42-BB3A-E086CA8F8871}"/>
    <cellStyle name="SAPBEXaggDataEmph 5" xfId="7511" xr:uid="{9BABD24F-DB9E-4AB4-9180-AB9707A7E07C}"/>
    <cellStyle name="SAPBEXaggDataEmph 5 2" xfId="8261" xr:uid="{0B94107F-F425-41E9-B516-8AB7CA5CB5A7}"/>
    <cellStyle name="SAPBEXaggDataEmph 5 2 2" xfId="10164" xr:uid="{F5951675-0C9F-4CDD-9145-5817C8C23E55}"/>
    <cellStyle name="SAPBEXaggDataEmph 5 2 2 2" xfId="18785" xr:uid="{D2415955-187B-456B-80F4-29446C1EFCE8}"/>
    <cellStyle name="SAPBEXaggDataEmph 5 2 2 2 2" xfId="35867" xr:uid="{666E34D5-AABD-45E5-8E8E-AC75E8521DDC}"/>
    <cellStyle name="SAPBEXaggDataEmph 5 2 2 3" xfId="27433" xr:uid="{DC5809D3-3796-4566-9863-1BBA54E8B61F}"/>
    <cellStyle name="SAPBEXaggDataEmph 5 2 3" xfId="17030" xr:uid="{30ED4ADC-2240-43FE-A24D-6017D0AD4A81}"/>
    <cellStyle name="SAPBEXaggDataEmph 5 2 3 2" xfId="34112" xr:uid="{E85EB9AF-6990-4F43-AB38-339035655EFF}"/>
    <cellStyle name="SAPBEXaggDataEmph 5 2 4" xfId="25570" xr:uid="{3E158265-3DFC-4557-B149-D3B3AE4A40D0}"/>
    <cellStyle name="SAPBEXaggDataEmph 5 3" xfId="9351" xr:uid="{79E1B30F-7960-4954-B92D-C63B650D7430}"/>
    <cellStyle name="SAPBEXaggDataEmph 5 3 2" xfId="18046" xr:uid="{AD1CF5AD-59AD-4CF6-A443-A11ADA8AE252}"/>
    <cellStyle name="SAPBEXaggDataEmph 5 3 2 2" xfId="35128" xr:uid="{90B9D5DB-A07A-4EC6-96A3-2E0531AAFF9E}"/>
    <cellStyle name="SAPBEXaggDataEmph 5 3 3" xfId="26631" xr:uid="{5CC093BC-9912-4C2F-88D6-F53CD436571C}"/>
    <cellStyle name="SAPBEXaggDataEmph 5 4" xfId="16370" xr:uid="{B965C113-1E30-4834-A367-FF10E830AB83}"/>
    <cellStyle name="SAPBEXaggDataEmph 5 4 2" xfId="33452" xr:uid="{210074C0-350E-427A-A995-CE16A2CDC218}"/>
    <cellStyle name="SAPBEXaggDataEmph 5 5" xfId="24840" xr:uid="{2D5BFAF3-353E-4C76-BC9D-5D4BA133ECED}"/>
    <cellStyle name="SAPBEXaggDataEmph 6" xfId="7966" xr:uid="{E6FF24F6-EADD-40C5-AC87-B7158FBCE36A}"/>
    <cellStyle name="SAPBEXaggDataEmph 6 2" xfId="9873" xr:uid="{98D4D04B-956E-4698-B0C1-EA3BABF1A35F}"/>
    <cellStyle name="SAPBEXaggDataEmph 6 2 2" xfId="18508" xr:uid="{29F2BDB0-6E84-444B-BE7D-0E039E3EB85C}"/>
    <cellStyle name="SAPBEXaggDataEmph 6 2 2 2" xfId="35590" xr:uid="{C6F19053-4DFD-4EBF-91E4-1FDB1D259507}"/>
    <cellStyle name="SAPBEXaggDataEmph 6 2 3" xfId="27148" xr:uid="{04789CB0-E01C-460A-95CE-DD9BD7C61CC0}"/>
    <cellStyle name="SAPBEXaggDataEmph 6 3" xfId="16749" xr:uid="{B6ADF084-3841-4705-ACB6-ED6093F64EAD}"/>
    <cellStyle name="SAPBEXaggDataEmph 6 3 2" xfId="33831" xr:uid="{A3A4F52C-FAD7-4D72-8BFC-0ADE62CC4E79}"/>
    <cellStyle name="SAPBEXaggDataEmph 6 4" xfId="25275" xr:uid="{5E465682-193B-457A-8180-8B8E344FFD03}"/>
    <cellStyle name="SAPBEXaggDataEmph 7" xfId="8511" xr:uid="{C741F018-382E-4D0A-A938-B47F3901603E}"/>
    <cellStyle name="SAPBEXaggDataEmph 7 2" xfId="17245" xr:uid="{B35DAA6D-08AF-4B8F-8ECA-6A76EFAEB499}"/>
    <cellStyle name="SAPBEXaggDataEmph 7 2 2" xfId="34327" xr:uid="{287ACFA3-7213-4B0D-8D23-1240AEA4122D}"/>
    <cellStyle name="SAPBEXaggDataEmph 7 3" xfId="25811" xr:uid="{7F897079-8570-43BC-B9DC-16BF2CBF8F74}"/>
    <cellStyle name="SAPBEXaggDataEmph 8" xfId="10442" xr:uid="{4E32C66F-D75F-4701-AE2A-CE30C1F7035A}"/>
    <cellStyle name="SAPBEXaggDataEmph 8 2" xfId="27667" xr:uid="{2C305719-2114-4D5B-87C1-7394E9C3B3FB}"/>
    <cellStyle name="SAPBEXaggDataEmph 9" xfId="21322" xr:uid="{10A15FEE-17D3-4149-825F-E5202141CE6D}"/>
    <cellStyle name="SAPBEXaggItem" xfId="1318" xr:uid="{00000000-0005-0000-0000-000027050000}"/>
    <cellStyle name="SAPBEXaggItem 2" xfId="4618" xr:uid="{A1EA3F58-0643-4D7A-A036-9D8FDC6A43E6}"/>
    <cellStyle name="SAPBEXaggItem 2 2" xfId="5960" xr:uid="{BF2089AC-2D44-4FCE-BCC1-79CFC279A38B}"/>
    <cellStyle name="SAPBEXaggItem 2 2 2" xfId="7785" xr:uid="{F69EAABD-0EB0-4220-AD3D-F3A8C91C6BD0}"/>
    <cellStyle name="SAPBEXaggItem 2 2 2 2" xfId="9696" xr:uid="{2AEBFF51-3D09-45B4-9B63-3A2A90E94B57}"/>
    <cellStyle name="SAPBEXaggItem 2 2 2 2 2" xfId="18350" xr:uid="{7345ED62-6FAD-4BCA-8508-F39FBC3DDF76}"/>
    <cellStyle name="SAPBEXaggItem 2 2 2 2 2 2" xfId="35432" xr:uid="{A37E86B5-5872-4EA7-A57D-399050625D3E}"/>
    <cellStyle name="SAPBEXaggItem 2 2 2 2 3" xfId="26974" xr:uid="{0A0CD177-CF7B-42AF-9D2A-0075AE5BA5CB}"/>
    <cellStyle name="SAPBEXaggItem 2 2 2 3" xfId="16590" xr:uid="{221E5305-9EFF-4151-912B-27DD4149A810}"/>
    <cellStyle name="SAPBEXaggItem 2 2 2 3 2" xfId="33672" xr:uid="{96F8B15C-5982-4DE5-A636-CA49A2792BA9}"/>
    <cellStyle name="SAPBEXaggItem 2 2 2 4" xfId="25098" xr:uid="{5D82C6F0-7A20-4A90-94FB-BC366BC385BD}"/>
    <cellStyle name="SAPBEXaggItem 2 2 3" xfId="8328" xr:uid="{ABDF368A-090D-486C-8C35-DFFFAF7287A6}"/>
    <cellStyle name="SAPBEXaggItem 2 2 3 2" xfId="10229" xr:uid="{A2EF79BA-E3D4-43FA-A423-27C70B6068F1}"/>
    <cellStyle name="SAPBEXaggItem 2 2 3 2 2" xfId="18840" xr:uid="{01D6B029-795E-4AB1-ABE8-3A21711C9898}"/>
    <cellStyle name="SAPBEXaggItem 2 2 3 2 2 2" xfId="35922" xr:uid="{DC97B29A-1BF4-407B-BF79-7A8007CF2B7D}"/>
    <cellStyle name="SAPBEXaggItem 2 2 3 2 3" xfId="27498" xr:uid="{0FDB615F-7370-4CB8-97C1-413526FA0D33}"/>
    <cellStyle name="SAPBEXaggItem 2 2 3 3" xfId="17085" xr:uid="{3F806ED2-A8A1-47A4-9150-B5230078837F}"/>
    <cellStyle name="SAPBEXaggItem 2 2 3 3 2" xfId="34167" xr:uid="{34140B17-44D0-42E9-AFAF-A1FFF8E4B47F}"/>
    <cellStyle name="SAPBEXaggItem 2 2 3 4" xfId="25635" xr:uid="{1C6F6E5D-1E47-4047-B9D9-7631DA3A08CE}"/>
    <cellStyle name="SAPBEXaggItem 2 2 4" xfId="9547" xr:uid="{E75634C0-22DD-42C0-9113-A35B91D3C302}"/>
    <cellStyle name="SAPBEXaggItem 2 2 4 2" xfId="18227" xr:uid="{1D6C6958-4EAC-4685-9EAB-86A59D0D5551}"/>
    <cellStyle name="SAPBEXaggItem 2 2 4 2 2" xfId="35309" xr:uid="{BC87B785-97E5-42B3-838F-6748FE7D01DD}"/>
    <cellStyle name="SAPBEXaggItem 2 2 4 3" xfId="26825" xr:uid="{BB795825-CEEE-4D95-89B1-9D402987578C}"/>
    <cellStyle name="SAPBEXaggItem 2 2 5" xfId="14892" xr:uid="{75587307-058E-48A3-8E32-CEC0D5C1838C}"/>
    <cellStyle name="SAPBEXaggItem 2 2 5 2" xfId="31974" xr:uid="{0CB3A413-8601-442D-9B63-7204FEDF2A66}"/>
    <cellStyle name="SAPBEXaggItem 2 2 6" xfId="23332" xr:uid="{239143D0-355F-4125-852F-B32B4A9AC920}"/>
    <cellStyle name="SAPBEXaggItem 2 3" xfId="7118" xr:uid="{72D6A549-6585-4007-B8E5-9ED94FEFC46A}"/>
    <cellStyle name="SAPBEXaggItem 2 3 2" xfId="9101" xr:uid="{54FF579D-FFB5-4C11-87C8-69D7C9447704}"/>
    <cellStyle name="SAPBEXaggItem 2 3 2 2" xfId="17812" xr:uid="{221974DB-9242-4CCE-BD85-E52F40FD35C7}"/>
    <cellStyle name="SAPBEXaggItem 2 3 2 2 2" xfId="34894" xr:uid="{96024F7A-B0D7-40FB-9815-697558AD58B0}"/>
    <cellStyle name="SAPBEXaggItem 2 3 2 3" xfId="26381" xr:uid="{98665393-5A0D-448E-8D83-718E8EF42588}"/>
    <cellStyle name="SAPBEXaggItem 2 3 3" xfId="16001" xr:uid="{210AFEB8-1854-466B-897A-D8B28F5EB53C}"/>
    <cellStyle name="SAPBEXaggItem 2 3 3 2" xfId="33083" xr:uid="{C6FDBD76-D7BC-4A84-8E69-3A393590E0B5}"/>
    <cellStyle name="SAPBEXaggItem 2 3 4" xfId="24454" xr:uid="{94C61BBC-3837-4D71-8528-AD3C91CFF9D6}"/>
    <cellStyle name="SAPBEXaggItem 2 4" xfId="7893" xr:uid="{F4198B7C-D7E6-426C-8654-25B4C090F5A2}"/>
    <cellStyle name="SAPBEXaggItem 2 4 2" xfId="9804" xr:uid="{6F569D57-1AA3-4327-A8DA-15314F7F081F}"/>
    <cellStyle name="SAPBEXaggItem 2 4 2 2" xfId="18454" xr:uid="{9D44D6CB-4B08-4157-A663-2FF7B17C627D}"/>
    <cellStyle name="SAPBEXaggItem 2 4 2 2 2" xfId="35536" xr:uid="{25B39893-6FD6-4C05-88EE-98CEE67D3616}"/>
    <cellStyle name="SAPBEXaggItem 2 4 2 3" xfId="27082" xr:uid="{1E0FB9AF-AE12-46F2-9031-1957ACE36219}"/>
    <cellStyle name="SAPBEXaggItem 2 4 3" xfId="16695" xr:uid="{7AA449D4-51FF-4694-9AC5-48134EFF85FC}"/>
    <cellStyle name="SAPBEXaggItem 2 4 3 2" xfId="33777" xr:uid="{D62DB383-5023-4994-9F30-1BA78EB1A75E}"/>
    <cellStyle name="SAPBEXaggItem 2 4 4" xfId="25206" xr:uid="{4F4C2563-FCF9-474A-BE0E-B292CB37D190}"/>
    <cellStyle name="SAPBEXaggItem 2 5" xfId="8974" xr:uid="{D834E60B-2132-4629-BA47-05A895F22865}"/>
    <cellStyle name="SAPBEXaggItem 2 5 2" xfId="17688" xr:uid="{D18D7F78-230F-41D2-B5BD-E15CF920ED3E}"/>
    <cellStyle name="SAPBEXaggItem 2 5 2 2" xfId="34770" xr:uid="{9903DD6F-EEEF-40C2-A645-BE5D437BDE00}"/>
    <cellStyle name="SAPBEXaggItem 2 5 3" xfId="26256" xr:uid="{A6CE1D8E-DE2C-47F4-B671-3431B7C1B3B9}"/>
    <cellStyle name="SAPBEXaggItem 2 6" xfId="13694" xr:uid="{67B18562-F7C3-41AB-9A37-84E994573C6E}"/>
    <cellStyle name="SAPBEXaggItem 2 6 2" xfId="30776" xr:uid="{AEF2FE68-42D5-4F4B-8767-76291547F361}"/>
    <cellStyle name="SAPBEXaggItem 2 7" xfId="22109" xr:uid="{833502AB-6463-46CA-9BEA-B967FCE4A35C}"/>
    <cellStyle name="SAPBEXaggItem 3" xfId="5195" xr:uid="{26A14BB8-012E-44E7-99A6-DE62798F2BE0}"/>
    <cellStyle name="SAPBEXaggItem 3 2" xfId="5879" xr:uid="{62410431-B616-4D55-8BC0-B56695D9463F}"/>
    <cellStyle name="SAPBEXaggItem 3 2 2" xfId="9494" xr:uid="{CE417037-381E-4AB4-8CF0-CD4313889AFE}"/>
    <cellStyle name="SAPBEXaggItem 3 2 2 2" xfId="18184" xr:uid="{81A498A8-B5DF-430A-88CE-367C2160CC76}"/>
    <cellStyle name="SAPBEXaggItem 3 2 2 2 2" xfId="35266" xr:uid="{BB18B830-6A44-4137-88D4-94F0DD481F5A}"/>
    <cellStyle name="SAPBEXaggItem 3 2 2 3" xfId="26772" xr:uid="{B1BF9E1F-BED5-4BD1-BDFB-4F70D75BBBDA}"/>
    <cellStyle name="SAPBEXaggItem 3 2 3" xfId="14811" xr:uid="{38D88D81-B39C-4DFE-91D9-DB685A25DE13}"/>
    <cellStyle name="SAPBEXaggItem 3 2 3 2" xfId="31893" xr:uid="{F2492788-02CF-4F35-B5B0-E97ECB0A18A8}"/>
    <cellStyle name="SAPBEXaggItem 3 2 4" xfId="23251" xr:uid="{5185713A-E8ED-4049-89CA-FBB2D618D94A}"/>
    <cellStyle name="SAPBEXaggItem 3 3" xfId="8172" xr:uid="{2B5C3A80-704A-4424-95D4-BB2026133EAF}"/>
    <cellStyle name="SAPBEXaggItem 3 3 2" xfId="10075" xr:uid="{D838767E-51B1-4FE8-AE82-2068E8616192}"/>
    <cellStyle name="SAPBEXaggItem 3 3 2 2" xfId="18699" xr:uid="{7DB561CC-0A71-4F0D-957E-EA4D86BE6565}"/>
    <cellStyle name="SAPBEXaggItem 3 3 2 2 2" xfId="35781" xr:uid="{C69C7190-9FA0-418F-8D64-E2593AFDDE83}"/>
    <cellStyle name="SAPBEXaggItem 3 3 2 3" xfId="27344" xr:uid="{DE37B922-B669-4E79-B1AC-CAEF4D4B7199}"/>
    <cellStyle name="SAPBEXaggItem 3 3 3" xfId="16944" xr:uid="{4F005CBA-5BDD-4BA4-9889-5AE62D270438}"/>
    <cellStyle name="SAPBEXaggItem 3 3 3 2" xfId="34026" xr:uid="{45FF72C7-B8FB-4C43-816F-4DECFCBA96BF}"/>
    <cellStyle name="SAPBEXaggItem 3 3 4" xfId="25481" xr:uid="{7C783EB3-5D15-47E2-82BC-C46DB4D35A13}"/>
    <cellStyle name="SAPBEXaggItem 3 4" xfId="9163" xr:uid="{D978BE50-2519-4D1B-9CEF-142AF04208FE}"/>
    <cellStyle name="SAPBEXaggItem 3 4 2" xfId="17864" xr:uid="{565F4640-5B5F-4D68-B6BF-CE54CBC90FAD}"/>
    <cellStyle name="SAPBEXaggItem 3 4 2 2" xfId="34946" xr:uid="{2F839BC9-1D0C-47A6-9AAD-16F4B177FDC5}"/>
    <cellStyle name="SAPBEXaggItem 3 4 3" xfId="26443" xr:uid="{08F16C86-AA00-4A64-B592-576A631FD698}"/>
    <cellStyle name="SAPBEXaggItem 3 5" xfId="14157" xr:uid="{C3783EA5-EBF8-4D15-923A-CEA8F91A3D45}"/>
    <cellStyle name="SAPBEXaggItem 3 5 2" xfId="31239" xr:uid="{5BCF98B9-1CE4-48D1-A4C8-430B09D98B0F}"/>
    <cellStyle name="SAPBEXaggItem 3 6" xfId="22586" xr:uid="{6D04E399-3A33-459E-86E2-F4D87487CC7B}"/>
    <cellStyle name="SAPBEXaggItem 4" xfId="7649" xr:uid="{724799F0-59B1-485A-A7A0-9E55E94D4F1A}"/>
    <cellStyle name="SAPBEXaggItem 4 2" xfId="9499" xr:uid="{F89F7D32-5218-4157-ACE4-B9194BFB3BBA}"/>
    <cellStyle name="SAPBEXaggItem 4 2 2" xfId="18189" xr:uid="{B169E1F1-6DAB-4080-8F88-D3C8464A5CA2}"/>
    <cellStyle name="SAPBEXaggItem 4 2 2 2" xfId="35271" xr:uid="{8BD5F5C0-FCB2-4118-9BA9-17DBE4A342E3}"/>
    <cellStyle name="SAPBEXaggItem 4 2 3" xfId="26777" xr:uid="{028D54DD-7A5D-4FBE-A845-503B2B6D33F7}"/>
    <cellStyle name="SAPBEXaggItem 4 3" xfId="16496" xr:uid="{D4B7F54A-14D1-4AAF-95CA-A03DFE257B86}"/>
    <cellStyle name="SAPBEXaggItem 4 3 2" xfId="33578" xr:uid="{D1ABD7D5-4B7B-4261-88A7-C9BC834D69E1}"/>
    <cellStyle name="SAPBEXaggItem 4 4" xfId="24971" xr:uid="{693BBDD5-A06A-4BCD-8057-DE25E47B3BEB}"/>
    <cellStyle name="SAPBEXaggItem 5" xfId="7429" xr:uid="{C6A4A307-9F17-42BF-B6B5-D8D1443CBDA3}"/>
    <cellStyle name="SAPBEXaggItem 5 2" xfId="8244" xr:uid="{F88F6F3D-85EE-4803-A18D-36A5C7C07E9B}"/>
    <cellStyle name="SAPBEXaggItem 5 2 2" xfId="10147" xr:uid="{7A7A25C2-425E-448D-85B5-DF3BAC8CC911}"/>
    <cellStyle name="SAPBEXaggItem 5 2 2 2" xfId="18768" xr:uid="{DCE9AA07-A431-43B9-8CE7-57BD6FF06DC3}"/>
    <cellStyle name="SAPBEXaggItem 5 2 2 2 2" xfId="35850" xr:uid="{B06DA977-F250-4C2C-B25D-BA6EE46F5443}"/>
    <cellStyle name="SAPBEXaggItem 5 2 2 3" xfId="27416" xr:uid="{3E6C6513-5787-4514-B14D-15B0F6BC2F92}"/>
    <cellStyle name="SAPBEXaggItem 5 2 3" xfId="17013" xr:uid="{8C090630-A971-473D-B069-BFBF24B2F849}"/>
    <cellStyle name="SAPBEXaggItem 5 2 3 2" xfId="34095" xr:uid="{5EE8AF80-3828-4BCB-B664-314E39DA9C66}"/>
    <cellStyle name="SAPBEXaggItem 5 2 4" xfId="25553" xr:uid="{4106E6DB-B2F0-48BE-9FC4-4807E0E13CF6}"/>
    <cellStyle name="SAPBEXaggItem 5 3" xfId="9262" xr:uid="{19B24037-45BB-4117-84F4-59A47207447A}"/>
    <cellStyle name="SAPBEXaggItem 5 3 2" xfId="17960" xr:uid="{E9936B8B-51F4-43D4-B2E0-8D78EF145707}"/>
    <cellStyle name="SAPBEXaggItem 5 3 2 2" xfId="35042" xr:uid="{513538D9-3D27-47DF-A985-7904CF4D03B8}"/>
    <cellStyle name="SAPBEXaggItem 5 3 3" xfId="26542" xr:uid="{BD3B9CE9-4BB3-4A95-933E-940FE146B96D}"/>
    <cellStyle name="SAPBEXaggItem 5 4" xfId="16295" xr:uid="{1CA52789-1F3A-4715-89F8-DCC63662CAA3}"/>
    <cellStyle name="SAPBEXaggItem 5 4 2" xfId="33377" xr:uid="{454D130F-31F9-4B82-B8A7-3950A4D73692}"/>
    <cellStyle name="SAPBEXaggItem 5 5" xfId="24762" xr:uid="{6A3EBD37-EB26-4378-8BBB-E08BCD1BB86C}"/>
    <cellStyle name="SAPBEXaggItem 6" xfId="6842" xr:uid="{60CB97C6-07EB-46FD-8E29-9DDB8D19ED0E}"/>
    <cellStyle name="SAPBEXaggItem 6 2" xfId="8827" xr:uid="{F0CDB9A7-51F7-441B-873F-10BA61799281}"/>
    <cellStyle name="SAPBEXaggItem 6 2 2" xfId="17542" xr:uid="{AC8F4E80-70B7-4852-B68C-D28AE1D0EC29}"/>
    <cellStyle name="SAPBEXaggItem 6 2 2 2" xfId="34624" xr:uid="{32D72FDC-AC5C-47FA-BFB5-0D78F154936C}"/>
    <cellStyle name="SAPBEXaggItem 6 2 3" xfId="26110" xr:uid="{9BDA1A21-990E-44BA-825B-C9F967ABC59A}"/>
    <cellStyle name="SAPBEXaggItem 6 3" xfId="15745" xr:uid="{3218380D-1D34-48D1-8E5B-32B7AF17ED51}"/>
    <cellStyle name="SAPBEXaggItem 6 3 2" xfId="32827" xr:uid="{60E38A52-7A87-4B14-AD13-6B006EF11063}"/>
    <cellStyle name="SAPBEXaggItem 6 4" xfId="24197" xr:uid="{46B156DA-B14B-4638-98B4-90BA9A2137A5}"/>
    <cellStyle name="SAPBEXaggItem 7" xfId="8512" xr:uid="{45A1A4A5-3DAE-4014-B03E-6B528BE93535}"/>
    <cellStyle name="SAPBEXaggItem 7 2" xfId="17246" xr:uid="{13B50FB4-79B3-4C73-A16E-CE869FB17D9E}"/>
    <cellStyle name="SAPBEXaggItem 7 2 2" xfId="34328" xr:uid="{0E722797-0EAF-455C-9464-C5CF208A8F58}"/>
    <cellStyle name="SAPBEXaggItem 7 3" xfId="25812" xr:uid="{7CE610D3-FB88-45B1-95C4-337F69ED6DCB}"/>
    <cellStyle name="SAPBEXaggItem 8" xfId="10443" xr:uid="{F8729F3C-51CD-41F5-A6DC-564D3950B584}"/>
    <cellStyle name="SAPBEXaggItem 8 2" xfId="27668" xr:uid="{CBECF27F-7F28-458F-8AFF-A85AE91AE1AD}"/>
    <cellStyle name="SAPBEXaggItem 9" xfId="21323" xr:uid="{6BF5EB27-5FAA-421C-B4AF-51F64FCD1CE8}"/>
    <cellStyle name="SAPBEXaggItemX" xfId="1319" xr:uid="{00000000-0005-0000-0000-000028050000}"/>
    <cellStyle name="SAPBEXaggItemX 2" xfId="4619" xr:uid="{5B2CB891-F20C-4A94-8891-9C4D50B047F0}"/>
    <cellStyle name="SAPBEXaggItemX 2 2" xfId="5994" xr:uid="{1AD8089B-1125-4D42-809D-A5B92BC3C16F}"/>
    <cellStyle name="SAPBEXaggItemX 2 2 2" xfId="7786" xr:uid="{062001BF-0CC7-43A5-A6DE-A0FF983B1C2F}"/>
    <cellStyle name="SAPBEXaggItemX 2 2 2 2" xfId="9697" xr:uid="{727DD3D9-EABA-4E9D-973C-664EF541ECE1}"/>
    <cellStyle name="SAPBEXaggItemX 2 2 2 2 2" xfId="18351" xr:uid="{4FE3C152-4960-4C71-A4D2-4F417AC9AAD7}"/>
    <cellStyle name="SAPBEXaggItemX 2 2 2 2 2 2" xfId="35433" xr:uid="{BB762B1E-D431-452E-AC0B-306E5AEC951A}"/>
    <cellStyle name="SAPBEXaggItemX 2 2 2 2 3" xfId="26975" xr:uid="{41C1C540-4676-4961-A627-700D457B97A3}"/>
    <cellStyle name="SAPBEXaggItemX 2 2 2 3" xfId="16591" xr:uid="{94E4822C-FE80-4B63-BF65-06466A8EAE2B}"/>
    <cellStyle name="SAPBEXaggItemX 2 2 2 3 2" xfId="33673" xr:uid="{90E585B5-610E-4DD3-911A-1E57BB7D4902}"/>
    <cellStyle name="SAPBEXaggItemX 2 2 2 4" xfId="25099" xr:uid="{3C4DD5DB-D5D3-422F-80FA-A9A522640E2F}"/>
    <cellStyle name="SAPBEXaggItemX 2 2 3" xfId="8329" xr:uid="{74A2D15C-309F-4B16-AE05-76245638B6F2}"/>
    <cellStyle name="SAPBEXaggItemX 2 2 3 2" xfId="10230" xr:uid="{4FFE2719-2154-453E-BDEB-083E232B040F}"/>
    <cellStyle name="SAPBEXaggItemX 2 2 3 2 2" xfId="18841" xr:uid="{58219100-5BB7-4B89-B39A-905BE92AFD31}"/>
    <cellStyle name="SAPBEXaggItemX 2 2 3 2 2 2" xfId="35923" xr:uid="{52260441-D693-4056-9607-AE12CEE74657}"/>
    <cellStyle name="SAPBEXaggItemX 2 2 3 2 3" xfId="27499" xr:uid="{1D9086F5-CB0E-485D-9BF3-64DB7878156B}"/>
    <cellStyle name="SAPBEXaggItemX 2 2 3 3" xfId="17086" xr:uid="{A1E2948D-F555-4A23-A949-3922A914906F}"/>
    <cellStyle name="SAPBEXaggItemX 2 2 3 3 2" xfId="34168" xr:uid="{F2A7F283-7FE0-4FC9-A029-27AF93DAB9ED}"/>
    <cellStyle name="SAPBEXaggItemX 2 2 3 4" xfId="25636" xr:uid="{35AA77ED-DC35-4A1F-B196-78E8DEF12BCD}"/>
    <cellStyle name="SAPBEXaggItemX 2 2 4" xfId="9548" xr:uid="{BDD59F09-EAE2-4150-9855-9A1D6CE4BB12}"/>
    <cellStyle name="SAPBEXaggItemX 2 2 4 2" xfId="18228" xr:uid="{0F949E2E-9049-43FF-8E7F-0EBF3AEE8757}"/>
    <cellStyle name="SAPBEXaggItemX 2 2 4 2 2" xfId="35310" xr:uid="{19775649-62E8-4B93-B399-1237C72262DE}"/>
    <cellStyle name="SAPBEXaggItemX 2 2 4 3" xfId="26826" xr:uid="{ABDBD8D9-A58F-4EA8-950C-F785B0B669AB}"/>
    <cellStyle name="SAPBEXaggItemX 2 2 5" xfId="14922" xr:uid="{44754027-8242-4295-BD7C-2FA214D91734}"/>
    <cellStyle name="SAPBEXaggItemX 2 2 5 2" xfId="32004" xr:uid="{6E6E980B-FB02-48B6-AD9E-C9991CB8F27B}"/>
    <cellStyle name="SAPBEXaggItemX 2 2 6" xfId="23365" xr:uid="{E62DA6A8-ABFC-4E95-A0A0-AAD408C87C50}"/>
    <cellStyle name="SAPBEXaggItemX 2 3" xfId="7527" xr:uid="{A5622491-68F0-4FD1-8867-E8A40CCA6834}"/>
    <cellStyle name="SAPBEXaggItemX 2 3 2" xfId="9368" xr:uid="{88C10281-BA4C-4931-A082-7FA8E45F33DF}"/>
    <cellStyle name="SAPBEXaggItemX 2 3 2 2" xfId="18062" xr:uid="{99D60726-C9CC-4A7D-8E6B-C60C5EA32F64}"/>
    <cellStyle name="SAPBEXaggItemX 2 3 2 2 2" xfId="35144" xr:uid="{D3E868D3-487A-4E31-AB13-0295B763458C}"/>
    <cellStyle name="SAPBEXaggItemX 2 3 2 3" xfId="26647" xr:uid="{CF46B589-54DF-4C57-BF96-25AA3D85C0C4}"/>
    <cellStyle name="SAPBEXaggItemX 2 3 3" xfId="16384" xr:uid="{07EEA499-0B2F-43DE-8846-77162F94F95D}"/>
    <cellStyle name="SAPBEXaggItemX 2 3 3 2" xfId="33466" xr:uid="{B7522107-C9A1-42B4-9C41-83E9B5A686FA}"/>
    <cellStyle name="SAPBEXaggItemX 2 3 4" xfId="24855" xr:uid="{6E940BB0-2730-4D06-BE60-C152A1903DC5}"/>
    <cellStyle name="SAPBEXaggItemX 2 4" xfId="6938" xr:uid="{FED8B90D-2957-44C0-BA62-0935F396C132}"/>
    <cellStyle name="SAPBEXaggItemX 2 4 2" xfId="8943" xr:uid="{1854D505-3191-434D-8D85-84A42E44F3FB}"/>
    <cellStyle name="SAPBEXaggItemX 2 4 2 2" xfId="17657" xr:uid="{B0BCC648-562F-4F86-99F0-64CAAAEB2432}"/>
    <cellStyle name="SAPBEXaggItemX 2 4 2 2 2" xfId="34739" xr:uid="{BD9F9754-2568-419E-BBB6-2CCEC54BBD95}"/>
    <cellStyle name="SAPBEXaggItemX 2 4 2 3" xfId="26225" xr:uid="{49A80CA5-FAF9-4503-BBD7-2C8E44E3DA3B}"/>
    <cellStyle name="SAPBEXaggItemX 2 4 3" xfId="15834" xr:uid="{E18BC1DD-1880-4466-80C8-E1419048D534}"/>
    <cellStyle name="SAPBEXaggItemX 2 4 3 2" xfId="32916" xr:uid="{BC690258-4593-4803-8872-90AEDA0FF6D4}"/>
    <cellStyle name="SAPBEXaggItemX 2 4 4" xfId="24285" xr:uid="{8B034FDA-8875-4417-B25D-66A468627064}"/>
    <cellStyle name="SAPBEXaggItemX 2 5" xfId="8975" xr:uid="{4BB392B1-6E76-41E8-99D5-603E7DC5DB6A}"/>
    <cellStyle name="SAPBEXaggItemX 2 5 2" xfId="17689" xr:uid="{8CDD1FE2-1C8B-4497-91B0-381877B26470}"/>
    <cellStyle name="SAPBEXaggItemX 2 5 2 2" xfId="34771" xr:uid="{D6F96F60-01D7-4CF3-A9BC-8E6D0518994B}"/>
    <cellStyle name="SAPBEXaggItemX 2 5 3" xfId="26257" xr:uid="{43C94CC2-4E40-494C-AAA5-4101AFE9EEC4}"/>
    <cellStyle name="SAPBEXaggItemX 2 6" xfId="13695" xr:uid="{BE396F29-4128-4176-9DC8-3536E6020B91}"/>
    <cellStyle name="SAPBEXaggItemX 2 6 2" xfId="30777" xr:uid="{B3F4E989-CA68-4F22-8532-187CD516D0A7}"/>
    <cellStyle name="SAPBEXaggItemX 2 7" xfId="22110" xr:uid="{B4B30706-A15A-4C07-AD1D-7CD13C2D786A}"/>
    <cellStyle name="SAPBEXaggItemX 3" xfId="5196" xr:uid="{62CE62E7-980F-4A48-A960-77C026C57DF2}"/>
    <cellStyle name="SAPBEXaggItemX 3 2" xfId="5880" xr:uid="{7A79C44F-3C21-4E23-A250-2D28A21A794B}"/>
    <cellStyle name="SAPBEXaggItemX 3 2 2" xfId="8867" xr:uid="{2C002174-47A6-499F-AA98-2CBDDEF56BA9}"/>
    <cellStyle name="SAPBEXaggItemX 3 2 2 2" xfId="17581" xr:uid="{1353DD9D-D74D-4077-A90A-81F3BD10E42B}"/>
    <cellStyle name="SAPBEXaggItemX 3 2 2 2 2" xfId="34663" xr:uid="{EACB9650-036C-491E-8DE8-560F0C93A8BE}"/>
    <cellStyle name="SAPBEXaggItemX 3 2 2 3" xfId="26150" xr:uid="{7CBC4A49-78F4-41B8-8213-9190235ECA19}"/>
    <cellStyle name="SAPBEXaggItemX 3 2 3" xfId="14812" xr:uid="{429BC08E-EBB5-48DA-8A04-3E205D93CCFE}"/>
    <cellStyle name="SAPBEXaggItemX 3 2 3 2" xfId="31894" xr:uid="{46A782D7-E9C1-43F1-B1E9-57C86A9B3C82}"/>
    <cellStyle name="SAPBEXaggItemX 3 2 4" xfId="23252" xr:uid="{E28BC1F3-23DA-4276-8229-57F0189CCC51}"/>
    <cellStyle name="SAPBEXaggItemX 3 3" xfId="8173" xr:uid="{1E71DB22-ABA7-4E1A-85AF-63A79394D6D6}"/>
    <cellStyle name="SAPBEXaggItemX 3 3 2" xfId="10076" xr:uid="{2458E24E-5BFF-43EF-AC57-5DE79BCC19FC}"/>
    <cellStyle name="SAPBEXaggItemX 3 3 2 2" xfId="18700" xr:uid="{3552405A-C9F7-4817-8399-537A930853C2}"/>
    <cellStyle name="SAPBEXaggItemX 3 3 2 2 2" xfId="35782" xr:uid="{92DA7175-F7E1-44E2-B7BD-8BFC23E299EA}"/>
    <cellStyle name="SAPBEXaggItemX 3 3 2 3" xfId="27345" xr:uid="{BE8A0980-9548-4AF5-ABFF-0B2CBBA3E29C}"/>
    <cellStyle name="SAPBEXaggItemX 3 3 3" xfId="16945" xr:uid="{06B72187-9504-4207-959A-1A1FB26087AB}"/>
    <cellStyle name="SAPBEXaggItemX 3 3 3 2" xfId="34027" xr:uid="{B6ECB8A1-D586-40EA-A357-CFF573226AD3}"/>
    <cellStyle name="SAPBEXaggItemX 3 3 4" xfId="25482" xr:uid="{F65FCD26-902E-47F6-BBBF-BE4FAFC4BEAE}"/>
    <cellStyle name="SAPBEXaggItemX 3 4" xfId="9164" xr:uid="{FFA4AD63-2227-4F37-AE76-101A05F23CA6}"/>
    <cellStyle name="SAPBEXaggItemX 3 4 2" xfId="17865" xr:uid="{314D823B-D6C3-4EB6-B5B9-A152F0EC849C}"/>
    <cellStyle name="SAPBEXaggItemX 3 4 2 2" xfId="34947" xr:uid="{5ABA99D0-4B9C-4D82-A7F2-D9215E7E12F2}"/>
    <cellStyle name="SAPBEXaggItemX 3 4 3" xfId="26444" xr:uid="{CAA8FEDC-28FA-42DA-91CB-3F0F6CD857D9}"/>
    <cellStyle name="SAPBEXaggItemX 3 5" xfId="14158" xr:uid="{AE9B53CD-56F9-4215-909D-3DDDD72724B0}"/>
    <cellStyle name="SAPBEXaggItemX 3 5 2" xfId="31240" xr:uid="{DCD1EAC5-6DA3-420F-BC17-88381FDF7B43}"/>
    <cellStyle name="SAPBEXaggItemX 3 6" xfId="22587" xr:uid="{35672201-D976-496A-8622-CB2EA4316631}"/>
    <cellStyle name="SAPBEXaggItemX 4" xfId="6902" xr:uid="{B69E010B-2F95-4C4F-B473-7813D50678F3}"/>
    <cellStyle name="SAPBEXaggItemX 4 2" xfId="8897" xr:uid="{1CE121C3-E965-43DD-A57D-238B715C2A36}"/>
    <cellStyle name="SAPBEXaggItemX 4 2 2" xfId="17611" xr:uid="{E221FC24-0E2F-4A3A-927C-6F1BB1641CFE}"/>
    <cellStyle name="SAPBEXaggItemX 4 2 2 2" xfId="34693" xr:uid="{A58A3E38-D0B7-4709-B980-E004ED88F576}"/>
    <cellStyle name="SAPBEXaggItemX 4 2 3" xfId="26180" xr:uid="{330ED49C-EFDB-42FD-8162-55B18D9D3E4E}"/>
    <cellStyle name="SAPBEXaggItemX 4 3" xfId="15798" xr:uid="{FE8496CB-CF07-4667-B3E7-6D42B6B6C88B}"/>
    <cellStyle name="SAPBEXaggItemX 4 3 2" xfId="32880" xr:uid="{95F003A5-082A-4477-BA31-B828C6CBF19A}"/>
    <cellStyle name="SAPBEXaggItemX 4 4" xfId="24249" xr:uid="{13C54D5F-1002-4C55-8E1C-6029F4BDF6B7}"/>
    <cellStyle name="SAPBEXaggItemX 5" xfId="6850" xr:uid="{8D3CAF0B-16BB-4279-8C80-31F2C7101A03}"/>
    <cellStyle name="SAPBEXaggItemX 5 2" xfId="7515" xr:uid="{79388A98-1B06-43B2-970B-C910C35966AD}"/>
    <cellStyle name="SAPBEXaggItemX 5 2 2" xfId="9355" xr:uid="{B5C77EB5-550C-4C0D-8D29-988928623DE6}"/>
    <cellStyle name="SAPBEXaggItemX 5 2 2 2" xfId="18050" xr:uid="{BF68EFCD-BE93-4E07-ADDB-0029301C3F71}"/>
    <cellStyle name="SAPBEXaggItemX 5 2 2 2 2" xfId="35132" xr:uid="{3549C883-602F-48A6-84DB-F784F00D33CD}"/>
    <cellStyle name="SAPBEXaggItemX 5 2 2 3" xfId="26635" xr:uid="{87D2D09C-3CB3-4856-B736-D740B3E1E1AC}"/>
    <cellStyle name="SAPBEXaggItemX 5 2 3" xfId="16374" xr:uid="{4EC39028-8E61-43F7-BFD0-1082B317C9E3}"/>
    <cellStyle name="SAPBEXaggItemX 5 2 3 2" xfId="33456" xr:uid="{FEDB3E2C-219E-40F2-90E7-2D8E48496664}"/>
    <cellStyle name="SAPBEXaggItemX 5 2 4" xfId="24844" xr:uid="{992842A2-8ABA-4011-BBF0-E14E49A1A74B}"/>
    <cellStyle name="SAPBEXaggItemX 5 3" xfId="8835" xr:uid="{2DB0FC9F-91FD-438B-A40C-BA2909421652}"/>
    <cellStyle name="SAPBEXaggItemX 5 3 2" xfId="17550" xr:uid="{DC5F305D-F2A6-43B5-951C-3DCF09E42A18}"/>
    <cellStyle name="SAPBEXaggItemX 5 3 2 2" xfId="34632" xr:uid="{541C0A82-9C28-4078-B0D4-7E3CBC3796CD}"/>
    <cellStyle name="SAPBEXaggItemX 5 3 3" xfId="26118" xr:uid="{1B2C8EEC-3456-4EFA-9689-8ED8B87E9D49}"/>
    <cellStyle name="SAPBEXaggItemX 5 4" xfId="15752" xr:uid="{C19B38CE-D779-4F85-81CD-DAB672FC06B3}"/>
    <cellStyle name="SAPBEXaggItemX 5 4 2" xfId="32834" xr:uid="{6AD48137-48D7-4964-9AC8-99B0930E578C}"/>
    <cellStyle name="SAPBEXaggItemX 5 5" xfId="24202" xr:uid="{2DF6B2E9-4EBF-4A22-9CEA-48B671A98E50}"/>
    <cellStyle name="SAPBEXaggItemX 6" xfId="7548" xr:uid="{DF6676E1-C0D8-4018-9002-6AC97E2ADDC0}"/>
    <cellStyle name="SAPBEXaggItemX 6 2" xfId="9389" xr:uid="{CB1DF613-8BA4-4632-AD88-6E3D1510C85A}"/>
    <cellStyle name="SAPBEXaggItemX 6 2 2" xfId="18082" xr:uid="{CFF8BA21-772D-49A8-B7C2-04F2207BEDC2}"/>
    <cellStyle name="SAPBEXaggItemX 6 2 2 2" xfId="35164" xr:uid="{048C9A1F-8B01-4CB0-9198-E1C30522B534}"/>
    <cellStyle name="SAPBEXaggItemX 6 2 3" xfId="26668" xr:uid="{60929B3C-FE0F-4321-95CF-F3B17F40452E}"/>
    <cellStyle name="SAPBEXaggItemX 6 3" xfId="16402" xr:uid="{B17EA831-F573-4797-9981-80F7558804E8}"/>
    <cellStyle name="SAPBEXaggItemX 6 3 2" xfId="33484" xr:uid="{A26D677B-ACA0-4F99-9970-F2A6B16FDC52}"/>
    <cellStyle name="SAPBEXaggItemX 6 4" xfId="24874" xr:uid="{3B2B2991-E1C9-4EEE-ABE4-2DD9A91C8194}"/>
    <cellStyle name="SAPBEXaggItemX 7" xfId="8513" xr:uid="{3C858765-79E4-4CDF-9B6C-01E30588BC9B}"/>
    <cellStyle name="SAPBEXaggItemX 7 2" xfId="17247" xr:uid="{8CCEF63C-B38E-4603-804E-CBEF8B03252D}"/>
    <cellStyle name="SAPBEXaggItemX 7 2 2" xfId="34329" xr:uid="{90EABCD9-3EDB-4789-8CC2-9D579C339C63}"/>
    <cellStyle name="SAPBEXaggItemX 7 3" xfId="25813" xr:uid="{16560AF8-0ADA-44C4-9301-1AEDF8C979F5}"/>
    <cellStyle name="SAPBEXaggItemX 8" xfId="10444" xr:uid="{B5078B35-8A9F-4886-AB3C-73506ED7B133}"/>
    <cellStyle name="SAPBEXaggItemX 8 2" xfId="27669" xr:uid="{C38DF608-7632-40E2-8AE2-F13E92317B51}"/>
    <cellStyle name="SAPBEXaggItemX 9" xfId="21324" xr:uid="{852E5CB5-8D37-48A1-97BA-083EFF2B5D8C}"/>
    <cellStyle name="SAPBEXchaText" xfId="1320" xr:uid="{00000000-0005-0000-0000-000029050000}"/>
    <cellStyle name="SAPBEXchaText 2" xfId="4620" xr:uid="{CD667AD0-DB6A-403C-BF77-5B905491BB91}"/>
    <cellStyle name="SAPBEXchaText 2 2" xfId="5786" xr:uid="{0B99861E-9A67-454E-A741-4B07379BBAF3}"/>
    <cellStyle name="SAPBEXchaText 2 2 2" xfId="7787" xr:uid="{D33F5616-FE3E-47BC-9089-7457FA0C33B1}"/>
    <cellStyle name="SAPBEXchaText 2 2 2 2" xfId="9698" xr:uid="{91CFE61F-817E-4B04-AA3A-14AA0516995D}"/>
    <cellStyle name="SAPBEXchaText 2 2 2 2 2" xfId="18352" xr:uid="{38D77505-6746-4635-A510-6EE22AEECB76}"/>
    <cellStyle name="SAPBEXchaText 2 2 2 2 2 2" xfId="35434" xr:uid="{C675448E-3027-4B5E-8664-92028F397504}"/>
    <cellStyle name="SAPBEXchaText 2 2 2 2 3" xfId="26976" xr:uid="{BC51569B-0E75-4CC7-B92D-EDB7493C3066}"/>
    <cellStyle name="SAPBEXchaText 2 2 2 3" xfId="16592" xr:uid="{B9D822E3-6200-4B83-B05D-50C330D6E3D9}"/>
    <cellStyle name="SAPBEXchaText 2 2 2 3 2" xfId="33674" xr:uid="{9A4E7C01-757A-42DC-AB40-F8C029768AE4}"/>
    <cellStyle name="SAPBEXchaText 2 2 2 4" xfId="25100" xr:uid="{F0DC8E18-ACFB-4018-B90F-2DBF526FF6FC}"/>
    <cellStyle name="SAPBEXchaText 2 2 3" xfId="8330" xr:uid="{B989CF83-F2AA-4E47-9054-11B31D86B839}"/>
    <cellStyle name="SAPBEXchaText 2 2 3 2" xfId="10231" xr:uid="{AAD9FB32-B06C-42C0-AA07-145AC03A3ACB}"/>
    <cellStyle name="SAPBEXchaText 2 2 3 2 2" xfId="18842" xr:uid="{209F75C9-1542-4B3E-A9B2-D2BF727F93C0}"/>
    <cellStyle name="SAPBEXchaText 2 2 3 2 2 2" xfId="35924" xr:uid="{24724502-620A-4F3F-BDE8-530F9D8545EB}"/>
    <cellStyle name="SAPBEXchaText 2 2 3 2 3" xfId="27500" xr:uid="{38BD27D1-06A2-4FF7-B0BB-E6AD79889C25}"/>
    <cellStyle name="SAPBEXchaText 2 2 3 3" xfId="17087" xr:uid="{A519D5C8-9A6B-437F-AF70-F9E736F81910}"/>
    <cellStyle name="SAPBEXchaText 2 2 3 3 2" xfId="34169" xr:uid="{960E848C-ABDA-419B-8371-294233E80829}"/>
    <cellStyle name="SAPBEXchaText 2 2 3 4" xfId="25637" xr:uid="{D7C97C03-C624-4407-93DE-573DDE80281C}"/>
    <cellStyle name="SAPBEXchaText 2 2 4" xfId="9549" xr:uid="{9CDD2FBC-568F-4E9E-BA41-807061A8A871}"/>
    <cellStyle name="SAPBEXchaText 2 2 4 2" xfId="18229" xr:uid="{5439160A-B129-4634-B970-C51134C9B16C}"/>
    <cellStyle name="SAPBEXchaText 2 2 4 2 2" xfId="35311" xr:uid="{72567FFB-F365-41AE-8C54-5068D6E927B9}"/>
    <cellStyle name="SAPBEXchaText 2 2 4 3" xfId="26827" xr:uid="{E8632347-9D4F-4E72-B5C7-010CBBCBA3ED}"/>
    <cellStyle name="SAPBEXchaText 2 2 5" xfId="14724" xr:uid="{A89FABC1-A7CE-4487-BAE6-89A56B466A36}"/>
    <cellStyle name="SAPBEXchaText 2 2 5 2" xfId="31806" xr:uid="{FB3FAC9A-EC86-45E4-84C0-3AAB6B25FCD1}"/>
    <cellStyle name="SAPBEXchaText 2 2 6" xfId="23161" xr:uid="{39AA0324-1004-4942-AE00-A611D8066D34}"/>
    <cellStyle name="SAPBEXchaText 2 3" xfId="6834" xr:uid="{1DE92F5C-8AC1-403C-A9BD-802F8BE7ECAF}"/>
    <cellStyle name="SAPBEXchaText 2 3 2" xfId="8819" xr:uid="{E4FA3DCF-FA8F-4417-B980-6EEF77562880}"/>
    <cellStyle name="SAPBEXchaText 2 3 2 2" xfId="17534" xr:uid="{A7135E94-2073-464A-8735-44193042A83C}"/>
    <cellStyle name="SAPBEXchaText 2 3 2 2 2" xfId="34616" xr:uid="{2599EB22-4759-4B03-AE75-6E43D27E104D}"/>
    <cellStyle name="SAPBEXchaText 2 3 2 3" xfId="26103" xr:uid="{79E9C35F-18E6-4794-AF37-D6C9640ED8F6}"/>
    <cellStyle name="SAPBEXchaText 2 3 3" xfId="15737" xr:uid="{4F77C6D1-B96E-4340-8347-01916CB58F3B}"/>
    <cellStyle name="SAPBEXchaText 2 3 3 2" xfId="32819" xr:uid="{95DD2572-444B-410F-8D6B-506A402E7D97}"/>
    <cellStyle name="SAPBEXchaText 2 3 4" xfId="24189" xr:uid="{B5460B96-4D8F-44B6-9686-D4430A07939C}"/>
    <cellStyle name="SAPBEXchaText 2 4" xfId="7546" xr:uid="{B6DA9494-4D30-439F-9683-86DEF0A066DB}"/>
    <cellStyle name="SAPBEXchaText 2 4 2" xfId="9387" xr:uid="{6F66D89D-D4A0-4E67-9A36-70F8A7AD3340}"/>
    <cellStyle name="SAPBEXchaText 2 4 2 2" xfId="18080" xr:uid="{FE287366-1A4D-46AE-9CF9-8FB6A87B3909}"/>
    <cellStyle name="SAPBEXchaText 2 4 2 2 2" xfId="35162" xr:uid="{1408BC3E-3E6D-499A-BAB7-91A559A71CA7}"/>
    <cellStyle name="SAPBEXchaText 2 4 2 3" xfId="26666" xr:uid="{0B1B9B85-58DF-40F8-8172-809B43F106C1}"/>
    <cellStyle name="SAPBEXchaText 2 4 3" xfId="16400" xr:uid="{DADE894C-2988-4A8F-B827-0489C4484CDB}"/>
    <cellStyle name="SAPBEXchaText 2 4 3 2" xfId="33482" xr:uid="{2D4163C1-E7FB-4BCE-A157-A40BD64CD9A4}"/>
    <cellStyle name="SAPBEXchaText 2 4 4" xfId="24872" xr:uid="{EB6E3C38-6E1D-4AFA-8A9E-52EC68B3EB73}"/>
    <cellStyle name="SAPBEXchaText 2 5" xfId="8976" xr:uid="{98F18799-A2EA-46AE-871E-CB2F55056117}"/>
    <cellStyle name="SAPBEXchaText 2 5 2" xfId="17690" xr:uid="{C890E706-B600-4239-9DE9-96F6F60CBC21}"/>
    <cellStyle name="SAPBEXchaText 2 5 2 2" xfId="34772" xr:uid="{A56E14C8-9CA9-47A7-AFB9-AB1324E56F72}"/>
    <cellStyle name="SAPBEXchaText 2 5 3" xfId="26258" xr:uid="{75D282F5-4CFE-4F9F-842E-B534BD2B4011}"/>
    <cellStyle name="SAPBEXchaText 2 6" xfId="13696" xr:uid="{4D3A214C-2DBE-433D-96F1-3039C3421556}"/>
    <cellStyle name="SAPBEXchaText 2 6 2" xfId="30778" xr:uid="{4998F540-82F1-4837-9326-7C4F83F465AB}"/>
    <cellStyle name="SAPBEXchaText 2 7" xfId="22111" xr:uid="{B4FB7ECE-E594-4841-BB98-C24102608958}"/>
    <cellStyle name="SAPBEXchaText 3" xfId="5197" xr:uid="{8299CD4E-F5CD-4C65-822F-367092206F03}"/>
    <cellStyle name="SAPBEXchaText 3 2" xfId="5881" xr:uid="{D12A55DE-047A-4620-9779-74099EC2CF36}"/>
    <cellStyle name="SAPBEXchaText 3 2 2" xfId="9311" xr:uid="{61D81003-BAB7-415A-82D8-314F9B26D686}"/>
    <cellStyle name="SAPBEXchaText 3 2 2 2" xfId="18007" xr:uid="{CE79CB66-2BBB-430A-82F2-D527432523BE}"/>
    <cellStyle name="SAPBEXchaText 3 2 2 2 2" xfId="35089" xr:uid="{7335FB3C-8FA8-4E8E-B2C6-3EC7D4A54804}"/>
    <cellStyle name="SAPBEXchaText 3 2 2 3" xfId="26591" xr:uid="{103E17D4-753B-411D-B564-FC4E22C87F0A}"/>
    <cellStyle name="SAPBEXchaText 3 2 3" xfId="14813" xr:uid="{13D58120-A26C-433B-AEDF-4F090C6FF068}"/>
    <cellStyle name="SAPBEXchaText 3 2 3 2" xfId="31895" xr:uid="{2293E69A-AC5A-4145-94CC-A512B4AFA357}"/>
    <cellStyle name="SAPBEXchaText 3 2 4" xfId="23253" xr:uid="{77A42837-C55D-4B4D-9289-716530292664}"/>
    <cellStyle name="SAPBEXchaText 3 3" xfId="8174" xr:uid="{006EB726-56EE-4DB0-AC31-16AB513FA64A}"/>
    <cellStyle name="SAPBEXchaText 3 3 2" xfId="10077" xr:uid="{9163CE4F-211C-4C58-BA09-BE550AE4A265}"/>
    <cellStyle name="SAPBEXchaText 3 3 2 2" xfId="18701" xr:uid="{EEB6C6EE-CB93-4B36-87B1-B1E6BF75EEF5}"/>
    <cellStyle name="SAPBEXchaText 3 3 2 2 2" xfId="35783" xr:uid="{7854270B-0C34-4ECF-9A72-FABED4A4B2C8}"/>
    <cellStyle name="SAPBEXchaText 3 3 2 3" xfId="27346" xr:uid="{60532017-9967-4E91-8B4C-D470327F477E}"/>
    <cellStyle name="SAPBEXchaText 3 3 3" xfId="16946" xr:uid="{8B5195CE-730A-4DDD-A52B-AF026C9C4A19}"/>
    <cellStyle name="SAPBEXchaText 3 3 3 2" xfId="34028" xr:uid="{F9006453-E5C3-49EE-A8C1-8782523170EB}"/>
    <cellStyle name="SAPBEXchaText 3 3 4" xfId="25483" xr:uid="{FB8E3FBE-6857-491A-B197-A689DB4F7F2A}"/>
    <cellStyle name="SAPBEXchaText 3 4" xfId="9165" xr:uid="{C8E1217C-6727-4504-9434-DB312D0D4D5E}"/>
    <cellStyle name="SAPBEXchaText 3 4 2" xfId="17866" xr:uid="{55D7DF9A-5332-4CCB-958C-F622811A230D}"/>
    <cellStyle name="SAPBEXchaText 3 4 2 2" xfId="34948" xr:uid="{126A368D-7AD7-4DF9-BEAE-30903D8DFA3E}"/>
    <cellStyle name="SAPBEXchaText 3 4 3" xfId="26445" xr:uid="{120759AD-6C50-4387-90F5-F3EF9310A75C}"/>
    <cellStyle name="SAPBEXchaText 3 5" xfId="14159" xr:uid="{93B5C4F2-9775-44A9-9E90-ABF474C62808}"/>
    <cellStyle name="SAPBEXchaText 3 5 2" xfId="31241" xr:uid="{E735B675-7583-4241-AD19-86E2EEA2FA61}"/>
    <cellStyle name="SAPBEXchaText 3 6" xfId="22588" xr:uid="{93E6FB84-6171-4467-A8C9-1B39A973499D}"/>
    <cellStyle name="SAPBEXchaText 4" xfId="6815" xr:uid="{E79FB5D4-8AD4-4A53-AB8B-8521850EF029}"/>
    <cellStyle name="SAPBEXchaText 4 2" xfId="8796" xr:uid="{3527FB55-59C2-4386-B81D-4482D4CA9806}"/>
    <cellStyle name="SAPBEXchaText 4 2 2" xfId="17513" xr:uid="{384647DA-7715-4943-A329-EAAD08B1C45E}"/>
    <cellStyle name="SAPBEXchaText 4 2 2 2" xfId="34595" xr:uid="{17F747C6-2E7E-4583-BB80-5CF5EDA85140}"/>
    <cellStyle name="SAPBEXchaText 4 2 3" xfId="26080" xr:uid="{D5922A87-3838-408B-A835-FFAA63BDEDE3}"/>
    <cellStyle name="SAPBEXchaText 4 3" xfId="15724" xr:uid="{F6A42858-B3A0-427E-AD55-2AC2427F4824}"/>
    <cellStyle name="SAPBEXchaText 4 3 2" xfId="32806" xr:uid="{6A3C1935-7CD6-4CF5-B961-EB617A8E9841}"/>
    <cellStyle name="SAPBEXchaText 4 4" xfId="24173" xr:uid="{A37111D6-22F8-46C5-B8FD-2777F3369947}"/>
    <cellStyle name="SAPBEXchaText 5" xfId="6707" xr:uid="{99B9E7A6-75EF-4A45-AE3F-2ED4082C11B2}"/>
    <cellStyle name="SAPBEXchaText 5 2" xfId="7593" xr:uid="{FD94D83D-1D77-47A1-A2A2-CD37E35CADDE}"/>
    <cellStyle name="SAPBEXchaText 5 2 2" xfId="9437" xr:uid="{133A946B-9D99-43A1-81A1-7F07D3330BF4}"/>
    <cellStyle name="SAPBEXchaText 5 2 2 2" xfId="18128" xr:uid="{0B04EDEF-4AD6-452E-B979-F31A2E33BB5D}"/>
    <cellStyle name="SAPBEXchaText 5 2 2 2 2" xfId="35210" xr:uid="{02FF6C43-A563-4B40-A9E8-FDC28A465F58}"/>
    <cellStyle name="SAPBEXchaText 5 2 2 3" xfId="26716" xr:uid="{041976B4-B1EC-4407-98BB-C4807059AF6E}"/>
    <cellStyle name="SAPBEXchaText 5 2 3" xfId="16443" xr:uid="{960A456B-4AAF-4495-B406-B576ABA382F0}"/>
    <cellStyle name="SAPBEXchaText 5 2 3 2" xfId="33525" xr:uid="{2A149460-7ABE-4F38-9D75-1EF628379D0B}"/>
    <cellStyle name="SAPBEXchaText 5 2 4" xfId="24917" xr:uid="{83D0E6C3-5323-4B91-95B4-340CAA54B12E}"/>
    <cellStyle name="SAPBEXchaText 5 3" xfId="8665" xr:uid="{CF62A9E2-F868-49A7-97CF-AAB826EE3456}"/>
    <cellStyle name="SAPBEXchaText 5 3 2" xfId="17386" xr:uid="{34727108-EF66-40E3-AB59-0D4DD1FBFB4D}"/>
    <cellStyle name="SAPBEXchaText 5 3 2 2" xfId="34468" xr:uid="{C4E2AE2F-0745-4FD9-91BA-D1EEB0118750}"/>
    <cellStyle name="SAPBEXchaText 5 3 3" xfId="25951" xr:uid="{3B0F40F0-BAC7-41D2-9B29-5F2ED6E6473E}"/>
    <cellStyle name="SAPBEXchaText 5 4" xfId="15623" xr:uid="{E05F8E45-07DD-4715-AA58-E5F8E26F15F4}"/>
    <cellStyle name="SAPBEXchaText 5 4 2" xfId="32705" xr:uid="{378AF623-10FF-40A9-B9A1-9650A926F2C4}"/>
    <cellStyle name="SAPBEXchaText 5 5" xfId="24068" xr:uid="{4B3A1013-0980-4402-B478-172440F0365A}"/>
    <cellStyle name="SAPBEXchaText 6" xfId="7937" xr:uid="{AB0413CF-6E27-4B7D-ADD3-D29FBFA5EF62}"/>
    <cellStyle name="SAPBEXchaText 6 2" xfId="9844" xr:uid="{74A78D2B-457D-4CED-B977-EF9C09DC67C3}"/>
    <cellStyle name="SAPBEXchaText 6 2 2" xfId="18481" xr:uid="{3993C32E-7D6D-40B8-B589-5582EBAA3FF7}"/>
    <cellStyle name="SAPBEXchaText 6 2 2 2" xfId="35563" xr:uid="{9FB2757C-F634-4538-8DB2-DF4E7478E8E7}"/>
    <cellStyle name="SAPBEXchaText 6 2 3" xfId="27119" xr:uid="{9CA6FD8C-C0FE-42EC-A502-7E914282A973}"/>
    <cellStyle name="SAPBEXchaText 6 3" xfId="16722" xr:uid="{B445C9B7-479D-442A-BB42-B5544A7FDE6A}"/>
    <cellStyle name="SAPBEXchaText 6 3 2" xfId="33804" xr:uid="{1AE4083B-99BC-4383-9988-CAE48F5F5804}"/>
    <cellStyle name="SAPBEXchaText 6 4" xfId="25246" xr:uid="{F63A42AB-7ADD-43DF-B272-4D8B72C83A67}"/>
    <cellStyle name="SAPBEXchaText 7" xfId="8514" xr:uid="{48EE009D-DDFE-415C-8015-45F56FA4ACE6}"/>
    <cellStyle name="SAPBEXchaText 7 2" xfId="17248" xr:uid="{F07D556A-4753-434A-B4A7-2A8FD265C7BB}"/>
    <cellStyle name="SAPBEXchaText 7 2 2" xfId="34330" xr:uid="{66B47BE5-7FC6-4F23-8192-1887E61425FC}"/>
    <cellStyle name="SAPBEXchaText 7 3" xfId="25814" xr:uid="{7D57DE12-FD0F-45C6-87E5-AE15B0BB2601}"/>
    <cellStyle name="SAPBEXchaText 8" xfId="10445" xr:uid="{A6A0E476-C3A9-4917-8A5A-4867876D2DDC}"/>
    <cellStyle name="SAPBEXchaText 8 2" xfId="27670" xr:uid="{7F05A9F3-36A1-4F05-ABD8-7E24189A7211}"/>
    <cellStyle name="SAPBEXchaText 9" xfId="21325" xr:uid="{495D7DE0-CA1E-4E7C-B8E3-3F632DC2FBBB}"/>
    <cellStyle name="SAPBEXexcBad7" xfId="1321" xr:uid="{00000000-0005-0000-0000-00002A050000}"/>
    <cellStyle name="SAPBEXexcBad7 2" xfId="4621" xr:uid="{34C69847-1CA9-442C-AD6E-4E9842C4F1BF}"/>
    <cellStyle name="SAPBEXexcBad7 2 2" xfId="5826" xr:uid="{23534FEE-2513-4399-AAC9-871A31A6240E}"/>
    <cellStyle name="SAPBEXexcBad7 2 2 2" xfId="7788" xr:uid="{963263CC-0FEF-4684-96B0-CDA514295442}"/>
    <cellStyle name="SAPBEXexcBad7 2 2 2 2" xfId="9699" xr:uid="{487A0273-C31A-49F1-B2AC-C514A38499FF}"/>
    <cellStyle name="SAPBEXexcBad7 2 2 2 2 2" xfId="18353" xr:uid="{B5F5E11F-35B0-4E6B-9377-C4BE8C3D2A58}"/>
    <cellStyle name="SAPBEXexcBad7 2 2 2 2 2 2" xfId="35435" xr:uid="{EE7BCBD3-5966-4DD6-AE6C-84F5EF32AA24}"/>
    <cellStyle name="SAPBEXexcBad7 2 2 2 2 3" xfId="26977" xr:uid="{9CCCE1C5-28A3-46EF-B55A-AF3685809C51}"/>
    <cellStyle name="SAPBEXexcBad7 2 2 2 3" xfId="16593" xr:uid="{E9430B40-4E8B-401F-AD24-BA41B34591DF}"/>
    <cellStyle name="SAPBEXexcBad7 2 2 2 3 2" xfId="33675" xr:uid="{728CC61A-4221-4A5B-9F91-11673D21A46C}"/>
    <cellStyle name="SAPBEXexcBad7 2 2 2 4" xfId="25101" xr:uid="{C5670B95-C01A-4C61-9E92-377FD2E8731A}"/>
    <cellStyle name="SAPBEXexcBad7 2 2 3" xfId="8331" xr:uid="{B3CABFB9-C884-45AF-B6C9-50E115AB0F89}"/>
    <cellStyle name="SAPBEXexcBad7 2 2 3 2" xfId="10232" xr:uid="{F7F21E36-6B64-4469-82B9-F69331AD8744}"/>
    <cellStyle name="SAPBEXexcBad7 2 2 3 2 2" xfId="18843" xr:uid="{7942A761-F35C-476A-AFE1-F8BA5C78CC6A}"/>
    <cellStyle name="SAPBEXexcBad7 2 2 3 2 2 2" xfId="35925" xr:uid="{474BEB58-14D5-465E-A43C-9AE3B2C2A94B}"/>
    <cellStyle name="SAPBEXexcBad7 2 2 3 2 3" xfId="27501" xr:uid="{A3579279-ABBC-40EB-8616-90C515FE46DF}"/>
    <cellStyle name="SAPBEXexcBad7 2 2 3 3" xfId="17088" xr:uid="{05BCEDD1-BCA4-4F49-877C-160F22508C0B}"/>
    <cellStyle name="SAPBEXexcBad7 2 2 3 3 2" xfId="34170" xr:uid="{6481550B-38C8-4CD6-A08A-99A0438C23DC}"/>
    <cellStyle name="SAPBEXexcBad7 2 2 3 4" xfId="25638" xr:uid="{237D6FF1-956D-4AE2-B868-C3CF61733C2E}"/>
    <cellStyle name="SAPBEXexcBad7 2 2 4" xfId="9550" xr:uid="{8A2A7E81-6435-416A-875D-A86F4EDC1D77}"/>
    <cellStyle name="SAPBEXexcBad7 2 2 4 2" xfId="18230" xr:uid="{DBD85444-44EB-4E19-A97E-944B71ABEC1F}"/>
    <cellStyle name="SAPBEXexcBad7 2 2 4 2 2" xfId="35312" xr:uid="{BDA1348D-E2B3-4CB4-BE54-0C84CAEA2ECD}"/>
    <cellStyle name="SAPBEXexcBad7 2 2 4 3" xfId="26828" xr:uid="{70E4C1D9-80F2-4FEC-8881-0421FC33DD0F}"/>
    <cellStyle name="SAPBEXexcBad7 2 2 5" xfId="14760" xr:uid="{A340A42E-CABC-41F9-AFF8-23DBCCA7B6DA}"/>
    <cellStyle name="SAPBEXexcBad7 2 2 5 2" xfId="31842" xr:uid="{6456ED34-F9EB-4615-AD1E-A51E324E2E6D}"/>
    <cellStyle name="SAPBEXexcBad7 2 2 6" xfId="23200" xr:uid="{34DDF2BF-BAF6-4A44-B204-B12C2A6ACEEA}"/>
    <cellStyle name="SAPBEXexcBad7 2 3" xfId="7465" xr:uid="{163CA1F0-0EE2-47DE-9813-D62FA20407E4}"/>
    <cellStyle name="SAPBEXexcBad7 2 3 2" xfId="9300" xr:uid="{540F05B4-CFAE-4062-8C53-C7DF3316DBF8}"/>
    <cellStyle name="SAPBEXexcBad7 2 3 2 2" xfId="17996" xr:uid="{43B7CBF9-1C72-40F7-BB47-DA469475E0BD}"/>
    <cellStyle name="SAPBEXexcBad7 2 3 2 2 2" xfId="35078" xr:uid="{8C8EBE62-2572-4F65-B2FF-CB2AADA86491}"/>
    <cellStyle name="SAPBEXexcBad7 2 3 2 3" xfId="26580" xr:uid="{3797464C-76B9-4F84-9E4A-589AF9FCC103}"/>
    <cellStyle name="SAPBEXexcBad7 2 3 3" xfId="16328" xr:uid="{316099C3-0474-4E7D-A1DF-A777508E4484}"/>
    <cellStyle name="SAPBEXexcBad7 2 3 3 2" xfId="33410" xr:uid="{947F6FE4-F2B7-41B3-B418-08114C34427A}"/>
    <cellStyle name="SAPBEXexcBad7 2 3 4" xfId="24798" xr:uid="{82F7FC4E-59A0-4BD3-994D-622B71B6AE24}"/>
    <cellStyle name="SAPBEXexcBad7 2 4" xfId="7555" xr:uid="{B374E964-9036-4C16-89A3-DB83358EE289}"/>
    <cellStyle name="SAPBEXexcBad7 2 4 2" xfId="9395" xr:uid="{82EADB87-2322-4BFB-8C64-787A73BBD947}"/>
    <cellStyle name="SAPBEXexcBad7 2 4 2 2" xfId="18088" xr:uid="{B1C480FB-6126-4AA9-976D-9313CC7568A1}"/>
    <cellStyle name="SAPBEXexcBad7 2 4 2 2 2" xfId="35170" xr:uid="{A6A6958C-D7DF-47EF-80ED-BAFA6455638C}"/>
    <cellStyle name="SAPBEXexcBad7 2 4 2 3" xfId="26674" xr:uid="{9FFECDE4-83A8-467A-A46C-280A949661F3}"/>
    <cellStyle name="SAPBEXexcBad7 2 4 3" xfId="16409" xr:uid="{A64580FE-556C-4BA9-9B65-FC0672D5B8FF}"/>
    <cellStyle name="SAPBEXexcBad7 2 4 3 2" xfId="33491" xr:uid="{A8C12BFD-837F-4CEC-ACE7-D79528B4626C}"/>
    <cellStyle name="SAPBEXexcBad7 2 4 4" xfId="24881" xr:uid="{B9C59A2F-B54D-4A03-A011-862F86D3C26D}"/>
    <cellStyle name="SAPBEXexcBad7 2 5" xfId="8977" xr:uid="{E7E8B932-F9DC-485A-A287-A8D5BEB35A80}"/>
    <cellStyle name="SAPBEXexcBad7 2 5 2" xfId="17691" xr:uid="{0BEDBD2A-ECD6-4241-BBC9-B743C4C009FC}"/>
    <cellStyle name="SAPBEXexcBad7 2 5 2 2" xfId="34773" xr:uid="{315CD858-7ECF-4C56-A021-EF43FE182E3D}"/>
    <cellStyle name="SAPBEXexcBad7 2 5 3" xfId="26259" xr:uid="{296BC4DD-0341-4122-A4A7-9CE1BFE00E4A}"/>
    <cellStyle name="SAPBEXexcBad7 2 6" xfId="13697" xr:uid="{F8749651-163C-431B-86D4-BAB4D9694F45}"/>
    <cellStyle name="SAPBEXexcBad7 2 6 2" xfId="30779" xr:uid="{012C56A2-0DD3-40A7-A146-2991E2796636}"/>
    <cellStyle name="SAPBEXexcBad7 2 7" xfId="22112" xr:uid="{EF77F81D-A25E-464D-BD24-DB6F599917DD}"/>
    <cellStyle name="SAPBEXexcBad7 3" xfId="5198" xr:uid="{83D6A77E-86F2-41AA-AF11-C66F3D5779BE}"/>
    <cellStyle name="SAPBEXexcBad7 3 2" xfId="5882" xr:uid="{67FFED1E-251B-4753-93D2-17E88BA9C1ED}"/>
    <cellStyle name="SAPBEXexcBad7 3 2 2" xfId="9314" xr:uid="{6DE3B6D3-3539-4557-B2E3-6B00C3A3A05D}"/>
    <cellStyle name="SAPBEXexcBad7 3 2 2 2" xfId="18010" xr:uid="{28CF5357-3730-4C2B-918D-59509A375C50}"/>
    <cellStyle name="SAPBEXexcBad7 3 2 2 2 2" xfId="35092" xr:uid="{369890C4-1440-41D5-B109-E9075764E42B}"/>
    <cellStyle name="SAPBEXexcBad7 3 2 2 3" xfId="26594" xr:uid="{53F6A173-D07C-4F20-A04A-DD8FB5C065CB}"/>
    <cellStyle name="SAPBEXexcBad7 3 2 3" xfId="14814" xr:uid="{0AC158E6-52DF-40E7-956C-1B6A9688B8D8}"/>
    <cellStyle name="SAPBEXexcBad7 3 2 3 2" xfId="31896" xr:uid="{6B8D87B8-9937-4163-8F63-C3046337BCCF}"/>
    <cellStyle name="SAPBEXexcBad7 3 2 4" xfId="23254" xr:uid="{DF01CB7C-A4FD-45F3-930C-3AEB11B6C48B}"/>
    <cellStyle name="SAPBEXexcBad7 3 3" xfId="8175" xr:uid="{323898DA-EAD2-4A73-A9EB-D38C161E04A1}"/>
    <cellStyle name="SAPBEXexcBad7 3 3 2" xfId="10078" xr:uid="{9CB157C5-E0CD-4826-92F3-D930082E355A}"/>
    <cellStyle name="SAPBEXexcBad7 3 3 2 2" xfId="18702" xr:uid="{86DE5C9A-3F4F-4827-9FF7-F2D95ACDE21A}"/>
    <cellStyle name="SAPBEXexcBad7 3 3 2 2 2" xfId="35784" xr:uid="{CFE0401F-0A56-4C64-AEA0-F716FC968A4F}"/>
    <cellStyle name="SAPBEXexcBad7 3 3 2 3" xfId="27347" xr:uid="{3782471F-C727-43A0-A8BB-A87001F2CE38}"/>
    <cellStyle name="SAPBEXexcBad7 3 3 3" xfId="16947" xr:uid="{BAAA24AC-B404-4AE1-9E1B-5BEE0F06005F}"/>
    <cellStyle name="SAPBEXexcBad7 3 3 3 2" xfId="34029" xr:uid="{8B596095-48FD-4429-A18D-B97AD16B1DC5}"/>
    <cellStyle name="SAPBEXexcBad7 3 3 4" xfId="25484" xr:uid="{5CA71494-A71E-47FD-93A1-F683682443EA}"/>
    <cellStyle name="SAPBEXexcBad7 3 4" xfId="9166" xr:uid="{75C36CCF-A224-4E33-A59A-A9C81D334B76}"/>
    <cellStyle name="SAPBEXexcBad7 3 4 2" xfId="17867" xr:uid="{7AE2457F-46E1-422D-8F01-D6962CAB9100}"/>
    <cellStyle name="SAPBEXexcBad7 3 4 2 2" xfId="34949" xr:uid="{7451B2FD-BB17-4EC4-9242-58B64CB91CE3}"/>
    <cellStyle name="SAPBEXexcBad7 3 4 3" xfId="26446" xr:uid="{F712B544-1A6E-421B-ACEE-8668377B8F0B}"/>
    <cellStyle name="SAPBEXexcBad7 3 5" xfId="14160" xr:uid="{3C09B44F-932C-4EAE-9641-537EB9602373}"/>
    <cellStyle name="SAPBEXexcBad7 3 5 2" xfId="31242" xr:uid="{812C3B19-6B29-4E1E-9BAB-CA8B2DAE4A7A}"/>
    <cellStyle name="SAPBEXexcBad7 3 6" xfId="22589" xr:uid="{7E338488-B7B9-46EC-837B-AB9A063A908A}"/>
    <cellStyle name="SAPBEXexcBad7 4" xfId="7439" xr:uid="{F4702123-6B6B-424D-B38C-F6A5B377C4EA}"/>
    <cellStyle name="SAPBEXexcBad7 4 2" xfId="9272" xr:uid="{D141354A-4ECA-4C28-BA48-0FF337FA41AD}"/>
    <cellStyle name="SAPBEXexcBad7 4 2 2" xfId="17969" xr:uid="{A7DC2D48-4CE8-4523-80C9-373802441BC7}"/>
    <cellStyle name="SAPBEXexcBad7 4 2 2 2" xfId="35051" xr:uid="{F7CE3925-ED13-46B0-9617-13D256591997}"/>
    <cellStyle name="SAPBEXexcBad7 4 2 3" xfId="26552" xr:uid="{2EB20EFF-C85C-4E46-AD24-A3BDFA5EEA37}"/>
    <cellStyle name="SAPBEXexcBad7 4 3" xfId="16303" xr:uid="{EC369D95-12A7-4DB7-82D2-1C4ECE92A42C}"/>
    <cellStyle name="SAPBEXexcBad7 4 3 2" xfId="33385" xr:uid="{4DFA07DC-662B-4CAC-B310-C594571345B0}"/>
    <cellStyle name="SAPBEXexcBad7 4 4" xfId="24772" xr:uid="{37570A5B-8EF2-48FD-AD9F-F7D3B65AFCCD}"/>
    <cellStyle name="SAPBEXexcBad7 5" xfId="6961" xr:uid="{ECB4DAFD-4AC7-4645-9F5B-440B25E97397}"/>
    <cellStyle name="SAPBEXexcBad7 5 2" xfId="6717" xr:uid="{13B584CD-3E52-436A-B26A-E09C035B823E}"/>
    <cellStyle name="SAPBEXexcBad7 5 2 2" xfId="8680" xr:uid="{21E51032-18AE-40EA-948F-CD48477AFB2F}"/>
    <cellStyle name="SAPBEXexcBad7 5 2 2 2" xfId="17400" xr:uid="{83DD6376-65EB-4424-93CD-838AE6983594}"/>
    <cellStyle name="SAPBEXexcBad7 5 2 2 2 2" xfId="34482" xr:uid="{E2A3C4BB-4B37-4F97-8728-9B64DEEBACDB}"/>
    <cellStyle name="SAPBEXexcBad7 5 2 2 3" xfId="25966" xr:uid="{98B2B9AD-2E6F-40C8-B0D7-C9382A2E8462}"/>
    <cellStyle name="SAPBEXexcBad7 5 2 3" xfId="15632" xr:uid="{173BEC6A-FB22-44FC-8F96-040C18F94B60}"/>
    <cellStyle name="SAPBEXexcBad7 5 2 3 2" xfId="32714" xr:uid="{65AA8A7F-4566-4AB2-ABB1-83EC3EB63BF2}"/>
    <cellStyle name="SAPBEXexcBad7 5 2 4" xfId="24078" xr:uid="{722A1260-8C5C-4F78-9E20-7E7BAD4DF6DE}"/>
    <cellStyle name="SAPBEXexcBad7 5 3" xfId="8947" xr:uid="{70883A40-4E08-47A2-B3D3-891511696630}"/>
    <cellStyle name="SAPBEXexcBad7 5 3 2" xfId="17661" xr:uid="{99484332-DD84-4DB2-B377-D12F816733EA}"/>
    <cellStyle name="SAPBEXexcBad7 5 3 2 2" xfId="34743" xr:uid="{391ADBB3-FA3F-452D-A50E-1EDF240BF0DA}"/>
    <cellStyle name="SAPBEXexcBad7 5 3 3" xfId="26229" xr:uid="{C0E0149A-E0D3-4C10-B43F-FF229EE8CF10}"/>
    <cellStyle name="SAPBEXexcBad7 5 4" xfId="15852" xr:uid="{26FBBFC1-3A62-42D4-A6B5-71D381AED679}"/>
    <cellStyle name="SAPBEXexcBad7 5 4 2" xfId="32934" xr:uid="{85BC83B1-9F16-4A84-BC61-D730BA54FFAB}"/>
    <cellStyle name="SAPBEXexcBad7 5 5" xfId="24302" xr:uid="{BB98F686-6AD3-4908-9AA8-4B8D0E8399F7}"/>
    <cellStyle name="SAPBEXexcBad7 6" xfId="6964" xr:uid="{3DA8338C-44E2-426A-BEA9-D108B7C501DB}"/>
    <cellStyle name="SAPBEXexcBad7 6 2" xfId="8950" xr:uid="{C343BF1D-7F61-4C45-BA14-1D465E41F8C2}"/>
    <cellStyle name="SAPBEXexcBad7 6 2 2" xfId="17664" xr:uid="{57F586DC-7FAF-43C1-9B9E-62A5FB71DA39}"/>
    <cellStyle name="SAPBEXexcBad7 6 2 2 2" xfId="34746" xr:uid="{D0EB0A8A-0E33-4FE3-9FD5-20FC146C957D}"/>
    <cellStyle name="SAPBEXexcBad7 6 2 3" xfId="26232" xr:uid="{FEE5C64F-961D-4D28-8511-6FC02D55B047}"/>
    <cellStyle name="SAPBEXexcBad7 6 3" xfId="15855" xr:uid="{9A99DE39-1E05-4D19-9EC0-B0E6C953DA29}"/>
    <cellStyle name="SAPBEXexcBad7 6 3 2" xfId="32937" xr:uid="{4E0CDA4A-F732-4DBA-B603-E36A16EAABF0}"/>
    <cellStyle name="SAPBEXexcBad7 6 4" xfId="24305" xr:uid="{4188B276-2953-4BF3-BE08-CFBFC978052F}"/>
    <cellStyle name="SAPBEXexcBad7 7" xfId="8515" xr:uid="{462FBEA8-4EA5-4A5B-B851-93682880B0B8}"/>
    <cellStyle name="SAPBEXexcBad7 7 2" xfId="17249" xr:uid="{3D3B018E-8125-47AB-AEDA-30A78E9F6F3B}"/>
    <cellStyle name="SAPBEXexcBad7 7 2 2" xfId="34331" xr:uid="{F10C2E96-A3AF-48C8-83D5-3B2189D0DB1F}"/>
    <cellStyle name="SAPBEXexcBad7 7 3" xfId="25815" xr:uid="{7C6E9221-3D73-4EDB-9D73-8660EB46F1A6}"/>
    <cellStyle name="SAPBEXexcBad7 8" xfId="10446" xr:uid="{4582016A-3971-4E94-8C61-20A34B5F386F}"/>
    <cellStyle name="SAPBEXexcBad7 8 2" xfId="27671" xr:uid="{7EB7022E-07FA-401A-8501-4F015A2A2768}"/>
    <cellStyle name="SAPBEXexcBad7 9" xfId="21326" xr:uid="{93E4F5EA-12FB-4A5A-8DFF-04BDB027193F}"/>
    <cellStyle name="SAPBEXexcBad8" xfId="1322" xr:uid="{00000000-0005-0000-0000-00002B050000}"/>
    <cellStyle name="SAPBEXexcBad8 2" xfId="4622" xr:uid="{2348BA7B-D29F-4F11-9C83-FE7D707CC9CD}"/>
    <cellStyle name="SAPBEXexcBad8 2 2" xfId="5977" xr:uid="{2143D325-B175-47FD-9898-D2AB898AA9BC}"/>
    <cellStyle name="SAPBEXexcBad8 2 2 2" xfId="7789" xr:uid="{3A79BE67-21C1-46F2-BE77-32E328DA51B1}"/>
    <cellStyle name="SAPBEXexcBad8 2 2 2 2" xfId="9700" xr:uid="{5A7A47C0-F064-4D62-B362-2830569E1260}"/>
    <cellStyle name="SAPBEXexcBad8 2 2 2 2 2" xfId="18354" xr:uid="{204D0294-92C6-4E03-BA4E-0D61191BA25B}"/>
    <cellStyle name="SAPBEXexcBad8 2 2 2 2 2 2" xfId="35436" xr:uid="{7232BBA8-F465-4B79-89D6-F702CE14F82B}"/>
    <cellStyle name="SAPBEXexcBad8 2 2 2 2 3" xfId="26978" xr:uid="{1F51D43B-7712-45A3-B4B2-F9AD9CD5052C}"/>
    <cellStyle name="SAPBEXexcBad8 2 2 2 3" xfId="16594" xr:uid="{A092A27E-E027-4EC8-B20A-414CE781C767}"/>
    <cellStyle name="SAPBEXexcBad8 2 2 2 3 2" xfId="33676" xr:uid="{80B45316-2830-484F-BB30-89ACF66CAD3C}"/>
    <cellStyle name="SAPBEXexcBad8 2 2 2 4" xfId="25102" xr:uid="{2DFCD5E9-2F4C-403D-BC57-DB599F0251F1}"/>
    <cellStyle name="SAPBEXexcBad8 2 2 3" xfId="8332" xr:uid="{4D7F0379-59D2-4CA2-8DB8-31154D231218}"/>
    <cellStyle name="SAPBEXexcBad8 2 2 3 2" xfId="10233" xr:uid="{C26F2242-3376-4476-B0E8-D5B1EE9B55B6}"/>
    <cellStyle name="SAPBEXexcBad8 2 2 3 2 2" xfId="18844" xr:uid="{013CCAB9-26BB-4B95-A378-C8802F404050}"/>
    <cellStyle name="SAPBEXexcBad8 2 2 3 2 2 2" xfId="35926" xr:uid="{8CDE23E3-2DE4-481F-8D3D-BB3AEB2A68FF}"/>
    <cellStyle name="SAPBEXexcBad8 2 2 3 2 3" xfId="27502" xr:uid="{8BA29823-5E76-4CE8-8794-F53979B37F4D}"/>
    <cellStyle name="SAPBEXexcBad8 2 2 3 3" xfId="17089" xr:uid="{9F3D0EA0-C953-46DF-BEF7-83103CDF16CB}"/>
    <cellStyle name="SAPBEXexcBad8 2 2 3 3 2" xfId="34171" xr:uid="{AA261638-E50B-499B-B620-DBE668AA95F4}"/>
    <cellStyle name="SAPBEXexcBad8 2 2 3 4" xfId="25639" xr:uid="{C4CFFD1F-D641-4064-A6C4-D14259E8A962}"/>
    <cellStyle name="SAPBEXexcBad8 2 2 4" xfId="9551" xr:uid="{69C4CCB5-5D93-4883-BD67-1957990A13DC}"/>
    <cellStyle name="SAPBEXexcBad8 2 2 4 2" xfId="18231" xr:uid="{3CF5C6E5-7909-4F14-8C31-08D5F6B19A2F}"/>
    <cellStyle name="SAPBEXexcBad8 2 2 4 2 2" xfId="35313" xr:uid="{DDAF8419-FBC3-464F-A201-F9AEF7B0B568}"/>
    <cellStyle name="SAPBEXexcBad8 2 2 4 3" xfId="26829" xr:uid="{C12436C5-6087-46D8-8BDD-D38907041B0E}"/>
    <cellStyle name="SAPBEXexcBad8 2 2 5" xfId="14906" xr:uid="{E819826A-4810-4AA9-B58E-BF1A46A3AC4A}"/>
    <cellStyle name="SAPBEXexcBad8 2 2 5 2" xfId="31988" xr:uid="{AE5E58C6-FB18-4B49-9C37-4DE4501F27A6}"/>
    <cellStyle name="SAPBEXexcBad8 2 2 6" xfId="23349" xr:uid="{1628A092-5DBD-47CE-836E-9E5852765450}"/>
    <cellStyle name="SAPBEXexcBad8 2 3" xfId="6935" xr:uid="{12701173-D835-4735-BFBF-E66C92CEB65E}"/>
    <cellStyle name="SAPBEXexcBad8 2 3 2" xfId="8938" xr:uid="{9C057799-67D4-4854-BBE4-A694306BC86C}"/>
    <cellStyle name="SAPBEXexcBad8 2 3 2 2" xfId="17652" xr:uid="{E539AC5C-D217-4D88-9EAB-F4581338DB55}"/>
    <cellStyle name="SAPBEXexcBad8 2 3 2 2 2" xfId="34734" xr:uid="{6BAC473D-039A-4950-848A-BB197C847812}"/>
    <cellStyle name="SAPBEXexcBad8 2 3 2 3" xfId="26220" xr:uid="{B6EC98B5-EA60-484F-B3C8-68AE7D46942B}"/>
    <cellStyle name="SAPBEXexcBad8 2 3 3" xfId="15831" xr:uid="{448A09BF-78FF-4AFA-AC94-5638CBA78C86}"/>
    <cellStyle name="SAPBEXexcBad8 2 3 3 2" xfId="32913" xr:uid="{2544C74B-D84E-47EE-8CF5-FD7A99A073AC}"/>
    <cellStyle name="SAPBEXexcBad8 2 3 4" xfId="24282" xr:uid="{01545DD0-9C23-4BF1-9C94-915A98C4743F}"/>
    <cellStyle name="SAPBEXexcBad8 2 4" xfId="7503" xr:uid="{A6A2653F-954D-4311-AF82-420B23FDABFE}"/>
    <cellStyle name="SAPBEXexcBad8 2 4 2" xfId="9344" xr:uid="{03F4736A-D6B0-48C9-BECD-79ED18DD3CF2}"/>
    <cellStyle name="SAPBEXexcBad8 2 4 2 2" xfId="18039" xr:uid="{767B293E-72BE-4897-9B82-3978E8BB1F26}"/>
    <cellStyle name="SAPBEXexcBad8 2 4 2 2 2" xfId="35121" xr:uid="{43AB55CC-10E0-4645-9D36-DA664F37417D}"/>
    <cellStyle name="SAPBEXexcBad8 2 4 2 3" xfId="26624" xr:uid="{8C8CCF16-91D3-460F-B305-FCDA03EACCCE}"/>
    <cellStyle name="SAPBEXexcBad8 2 4 3" xfId="16363" xr:uid="{BE451803-F847-4757-A0D2-4CF9EE260794}"/>
    <cellStyle name="SAPBEXexcBad8 2 4 3 2" xfId="33445" xr:uid="{7DC70403-4C78-4092-B32B-6CCE6FF44325}"/>
    <cellStyle name="SAPBEXexcBad8 2 4 4" xfId="24833" xr:uid="{CDA40E45-C87F-4E49-AC5C-9D9FC0A3D1A2}"/>
    <cellStyle name="SAPBEXexcBad8 2 5" xfId="8978" xr:uid="{3C50E1F0-4406-4286-BE70-6ED76C922F79}"/>
    <cellStyle name="SAPBEXexcBad8 2 5 2" xfId="17692" xr:uid="{A715B5FD-21D3-4A36-9BF5-B4C55AAA9587}"/>
    <cellStyle name="SAPBEXexcBad8 2 5 2 2" xfId="34774" xr:uid="{E429E3FD-DB76-4A3B-A5DA-25634C3947E4}"/>
    <cellStyle name="SAPBEXexcBad8 2 5 3" xfId="26260" xr:uid="{70793372-3319-4A5E-B795-7DCB4F645377}"/>
    <cellStyle name="SAPBEXexcBad8 2 6" xfId="13698" xr:uid="{262825BA-309A-491C-B864-B38981B8D920}"/>
    <cellStyle name="SAPBEXexcBad8 2 6 2" xfId="30780" xr:uid="{2313E877-CDB2-4DFE-A070-F994C415E260}"/>
    <cellStyle name="SAPBEXexcBad8 2 7" xfId="22113" xr:uid="{7A11E5EA-A2E9-4019-8F43-1518213C039F}"/>
    <cellStyle name="SAPBEXexcBad8 3" xfId="5199" xr:uid="{DB929C77-8CA9-4CC1-9A17-66B66BB0FB55}"/>
    <cellStyle name="SAPBEXexcBad8 3 2" xfId="5883" xr:uid="{B1C8E81A-72A6-4880-BD53-AF2AB93F1F74}"/>
    <cellStyle name="SAPBEXexcBad8 3 2 2" xfId="8733" xr:uid="{92B33AFF-F47F-4D65-A549-57AF71800D0C}"/>
    <cellStyle name="SAPBEXexcBad8 3 2 2 2" xfId="17450" xr:uid="{4182CC7D-E51D-4C2D-A105-2732A5DC9AE2}"/>
    <cellStyle name="SAPBEXexcBad8 3 2 2 2 2" xfId="34532" xr:uid="{30BC8884-12C2-447A-A93B-45034EC9B3C8}"/>
    <cellStyle name="SAPBEXexcBad8 3 2 2 3" xfId="26019" xr:uid="{581447A6-2F00-407F-9F6C-F8748CB63378}"/>
    <cellStyle name="SAPBEXexcBad8 3 2 3" xfId="14815" xr:uid="{EEF2F623-1D4B-4208-AC41-624D1023B8B3}"/>
    <cellStyle name="SAPBEXexcBad8 3 2 3 2" xfId="31897" xr:uid="{B4B95A17-4502-41D9-8E27-3B382BA90E47}"/>
    <cellStyle name="SAPBEXexcBad8 3 2 4" xfId="23255" xr:uid="{7C71EEF0-AE97-489E-80E4-D89C67EE26D1}"/>
    <cellStyle name="SAPBEXexcBad8 3 3" xfId="8176" xr:uid="{550D3EF6-85C8-4CDF-B7B3-2C6746DFE34A}"/>
    <cellStyle name="SAPBEXexcBad8 3 3 2" xfId="10079" xr:uid="{8E4A5393-0136-4E4C-8607-1A6A87F156CE}"/>
    <cellStyle name="SAPBEXexcBad8 3 3 2 2" xfId="18703" xr:uid="{BB01D5B3-AA2C-4DD5-BA07-EC446AFBA5A2}"/>
    <cellStyle name="SAPBEXexcBad8 3 3 2 2 2" xfId="35785" xr:uid="{A93DE0FE-F357-4020-AACB-B992F429C780}"/>
    <cellStyle name="SAPBEXexcBad8 3 3 2 3" xfId="27348" xr:uid="{866949D6-C3D8-4570-A312-7A36A72E368C}"/>
    <cellStyle name="SAPBEXexcBad8 3 3 3" xfId="16948" xr:uid="{E5A18B54-2BDB-4CE7-830A-E74248043A41}"/>
    <cellStyle name="SAPBEXexcBad8 3 3 3 2" xfId="34030" xr:uid="{5A62A880-A189-4A1C-BC39-AD946E1EF3CC}"/>
    <cellStyle name="SAPBEXexcBad8 3 3 4" xfId="25485" xr:uid="{0059BEA6-1672-4876-90EE-06CCE2DD84A2}"/>
    <cellStyle name="SAPBEXexcBad8 3 4" xfId="9167" xr:uid="{2E5B70C3-CF47-4553-A88E-4F81E5CAD4E9}"/>
    <cellStyle name="SAPBEXexcBad8 3 4 2" xfId="17868" xr:uid="{5BA418EE-90A3-4F5A-AB9A-C796DAAF5D81}"/>
    <cellStyle name="SAPBEXexcBad8 3 4 2 2" xfId="34950" xr:uid="{559C80DA-1652-4D9E-AF2F-1BE9B922879E}"/>
    <cellStyle name="SAPBEXexcBad8 3 4 3" xfId="26447" xr:uid="{62BE21D4-8252-46E8-9A2A-A34D1555FE9B}"/>
    <cellStyle name="SAPBEXexcBad8 3 5" xfId="14161" xr:uid="{B79C0DD9-6DC2-4E1E-B91F-591C02077B96}"/>
    <cellStyle name="SAPBEXexcBad8 3 5 2" xfId="31243" xr:uid="{61705F7E-6EB0-415E-9D8C-AC41902DC276}"/>
    <cellStyle name="SAPBEXexcBad8 3 6" xfId="22590" xr:uid="{25EBAD63-C8A5-4961-BE8D-79FF235536D6}"/>
    <cellStyle name="SAPBEXexcBad8 4" xfId="7596" xr:uid="{024A38DE-97E3-45C2-AE0D-E3B2B985B9C9}"/>
    <cellStyle name="SAPBEXexcBad8 4 2" xfId="9440" xr:uid="{8086AB18-2B4F-415A-89A4-218483A36E1A}"/>
    <cellStyle name="SAPBEXexcBad8 4 2 2" xfId="18131" xr:uid="{A90CE76E-FF96-4ADD-AFF8-C205AE421313}"/>
    <cellStyle name="SAPBEXexcBad8 4 2 2 2" xfId="35213" xr:uid="{1AA86ED9-D595-437A-966A-286046BECAC0}"/>
    <cellStyle name="SAPBEXexcBad8 4 2 3" xfId="26719" xr:uid="{47DB3C8D-0C68-4101-AF55-C09659B29997}"/>
    <cellStyle name="SAPBEXexcBad8 4 3" xfId="16446" xr:uid="{7F97F8DD-A4D3-42D0-9073-600C2D5BDB46}"/>
    <cellStyle name="SAPBEXexcBad8 4 3 2" xfId="33528" xr:uid="{7222BC69-8ABA-49BB-ACD9-B61D32EFF4BB}"/>
    <cellStyle name="SAPBEXexcBad8 4 4" xfId="24920" xr:uid="{99A5175D-ABD1-45C9-9B39-DD8371B25B49}"/>
    <cellStyle name="SAPBEXexcBad8 5" xfId="6973" xr:uid="{8D3A6D1E-5509-43D1-8DF9-830224C9C6ED}"/>
    <cellStyle name="SAPBEXexcBad8 5 2" xfId="6824" xr:uid="{227FD9EF-E0B0-478C-824F-7C894190622B}"/>
    <cellStyle name="SAPBEXexcBad8 5 2 2" xfId="8805" xr:uid="{7E478099-5BF5-447E-9494-A785245084BC}"/>
    <cellStyle name="SAPBEXexcBad8 5 2 2 2" xfId="17520" xr:uid="{8DD2C31A-94A7-418F-868E-95BA456BEF55}"/>
    <cellStyle name="SAPBEXexcBad8 5 2 2 2 2" xfId="34602" xr:uid="{4DA31AF7-767B-4BE8-9424-25CE8FF221A4}"/>
    <cellStyle name="SAPBEXexcBad8 5 2 2 3" xfId="26089" xr:uid="{1F97644C-214F-415C-AC96-90506E14B246}"/>
    <cellStyle name="SAPBEXexcBad8 5 2 3" xfId="15729" xr:uid="{94D73E09-3918-4A85-BF47-1F6EC37E77A0}"/>
    <cellStyle name="SAPBEXexcBad8 5 2 3 2" xfId="32811" xr:uid="{5BA198A0-9EE4-498F-AAB1-F72A62C5B957}"/>
    <cellStyle name="SAPBEXexcBad8 5 2 4" xfId="24180" xr:uid="{E38BBCF1-0730-427D-A715-F5A60C331104}"/>
    <cellStyle name="SAPBEXexcBad8 5 3" xfId="8957" xr:uid="{721FDADC-52C6-43A7-AEA1-E797AA2F6D94}"/>
    <cellStyle name="SAPBEXexcBad8 5 3 2" xfId="17671" xr:uid="{94EACB9E-D2B6-44F5-9317-B0CB995204DA}"/>
    <cellStyle name="SAPBEXexcBad8 5 3 2 2" xfId="34753" xr:uid="{3BDFD28B-E7C6-496A-B19B-43DAE504752C}"/>
    <cellStyle name="SAPBEXexcBad8 5 3 3" xfId="26239" xr:uid="{28EB8519-EF7A-4603-9933-E2910D95CEAF}"/>
    <cellStyle name="SAPBEXexcBad8 5 4" xfId="15859" xr:uid="{46851967-2461-4F79-A433-FE045FB9AB98}"/>
    <cellStyle name="SAPBEXexcBad8 5 4 2" xfId="32941" xr:uid="{8DFB0721-BE60-4EB6-B6CF-52157371F767}"/>
    <cellStyle name="SAPBEXexcBad8 5 5" xfId="24314" xr:uid="{BEF635E5-E1AD-482A-8371-D1959C4382E7}"/>
    <cellStyle name="SAPBEXexcBad8 6" xfId="6877" xr:uid="{B704416F-E32A-4C7E-91E9-D424E1D676C8}"/>
    <cellStyle name="SAPBEXexcBad8 6 2" xfId="8868" xr:uid="{5E3C98E2-B96F-42C7-AEB4-502C1087FDEB}"/>
    <cellStyle name="SAPBEXexcBad8 6 2 2" xfId="17582" xr:uid="{440C1045-3023-4781-B986-5F4E7A78DD75}"/>
    <cellStyle name="SAPBEXexcBad8 6 2 2 2" xfId="34664" xr:uid="{D4CBFBBF-08A5-47A1-942F-FC608176D819}"/>
    <cellStyle name="SAPBEXexcBad8 6 2 3" xfId="26151" xr:uid="{6E1581DB-B238-4942-A44A-83EC57D265E5}"/>
    <cellStyle name="SAPBEXexcBad8 6 3" xfId="15774" xr:uid="{7CF93DF6-0CD2-4F97-9721-C7D1D1CA5178}"/>
    <cellStyle name="SAPBEXexcBad8 6 3 2" xfId="32856" xr:uid="{E5DA898F-F3BB-41E1-9577-018552AD1B83}"/>
    <cellStyle name="SAPBEXexcBad8 6 4" xfId="24225" xr:uid="{0B2441B9-DE14-4040-BDD5-A9ECF2C8360B}"/>
    <cellStyle name="SAPBEXexcBad8 7" xfId="8516" xr:uid="{F864628B-7F19-401C-BE7F-9B60244DED4B}"/>
    <cellStyle name="SAPBEXexcBad8 7 2" xfId="17250" xr:uid="{48F59BBB-4AF3-4A34-ABE6-031227087265}"/>
    <cellStyle name="SAPBEXexcBad8 7 2 2" xfId="34332" xr:uid="{50CDE9E4-B840-4622-86AF-F1F3BC467807}"/>
    <cellStyle name="SAPBEXexcBad8 7 3" xfId="25816" xr:uid="{5E0B61CF-AA35-48A7-8168-09B79BE64FFA}"/>
    <cellStyle name="SAPBEXexcBad8 8" xfId="10447" xr:uid="{73E066AC-55A0-4D4B-9D54-0BEEDB40AE4C}"/>
    <cellStyle name="SAPBEXexcBad8 8 2" xfId="27672" xr:uid="{85D2CFD5-3193-49A8-AC34-2D6EDA369C84}"/>
    <cellStyle name="SAPBEXexcBad8 9" xfId="21327" xr:uid="{62B91813-7B68-428C-9A27-E89FB8BC6CD9}"/>
    <cellStyle name="SAPBEXexcBad9" xfId="1323" xr:uid="{00000000-0005-0000-0000-00002C050000}"/>
    <cellStyle name="SAPBEXexcBad9 2" xfId="4623" xr:uid="{73A7E439-7900-4677-931B-53455740FE03}"/>
    <cellStyle name="SAPBEXexcBad9 2 2" xfId="5961" xr:uid="{B5675D09-7481-42EB-8DAA-684535F9C98E}"/>
    <cellStyle name="SAPBEXexcBad9 2 2 2" xfId="7790" xr:uid="{0621AD5D-0ACB-48BC-BC10-3ED541366D92}"/>
    <cellStyle name="SAPBEXexcBad9 2 2 2 2" xfId="9701" xr:uid="{817B6A31-AFE5-46BF-A674-4DE334F1EBE6}"/>
    <cellStyle name="SAPBEXexcBad9 2 2 2 2 2" xfId="18355" xr:uid="{7BEDE932-F59E-48BE-9895-A4D3C58325A7}"/>
    <cellStyle name="SAPBEXexcBad9 2 2 2 2 2 2" xfId="35437" xr:uid="{81469DD9-2684-4285-A553-761C8D885311}"/>
    <cellStyle name="SAPBEXexcBad9 2 2 2 2 3" xfId="26979" xr:uid="{3DF17E68-3C92-453D-BBAB-B2400E11D907}"/>
    <cellStyle name="SAPBEXexcBad9 2 2 2 3" xfId="16595" xr:uid="{EEED4705-E53E-4DE4-BCD6-DB28F6A27236}"/>
    <cellStyle name="SAPBEXexcBad9 2 2 2 3 2" xfId="33677" xr:uid="{A92CE972-995D-4B16-8583-06ED1F5A5ED7}"/>
    <cellStyle name="SAPBEXexcBad9 2 2 2 4" xfId="25103" xr:uid="{1CE84381-232E-4123-8071-6654541B040E}"/>
    <cellStyle name="SAPBEXexcBad9 2 2 3" xfId="8333" xr:uid="{C3DD2916-3471-453C-8D96-52F1077FFD88}"/>
    <cellStyle name="SAPBEXexcBad9 2 2 3 2" xfId="10234" xr:uid="{2DC57D27-167C-465A-A1DB-E3B43943271F}"/>
    <cellStyle name="SAPBEXexcBad9 2 2 3 2 2" xfId="18845" xr:uid="{6E3B845A-3C04-406A-8989-396881BD11BE}"/>
    <cellStyle name="SAPBEXexcBad9 2 2 3 2 2 2" xfId="35927" xr:uid="{B86977F4-FEF0-4BAE-97A7-60A3A47AD0F2}"/>
    <cellStyle name="SAPBEXexcBad9 2 2 3 2 3" xfId="27503" xr:uid="{90AF4ACC-41F3-44F7-94B4-19C49A9CB5FF}"/>
    <cellStyle name="SAPBEXexcBad9 2 2 3 3" xfId="17090" xr:uid="{51A1B782-466F-42C4-8D7E-E9EE8F642DFC}"/>
    <cellStyle name="SAPBEXexcBad9 2 2 3 3 2" xfId="34172" xr:uid="{AF497BDE-698C-4938-B871-111113466D44}"/>
    <cellStyle name="SAPBEXexcBad9 2 2 3 4" xfId="25640" xr:uid="{AE3C3698-C7F6-4C83-ACEE-6353CD12080F}"/>
    <cellStyle name="SAPBEXexcBad9 2 2 4" xfId="9552" xr:uid="{4002CD35-8D4D-4FB7-8690-99B9DF6AC18E}"/>
    <cellStyle name="SAPBEXexcBad9 2 2 4 2" xfId="18232" xr:uid="{CF3B299D-E69D-4B63-8C92-143D1463A1E1}"/>
    <cellStyle name="SAPBEXexcBad9 2 2 4 2 2" xfId="35314" xr:uid="{637F95D3-1EE4-4035-A89F-BD74C52A4405}"/>
    <cellStyle name="SAPBEXexcBad9 2 2 4 3" xfId="26830" xr:uid="{32792EF4-BDA9-414E-B80C-D7C1B260D450}"/>
    <cellStyle name="SAPBEXexcBad9 2 2 5" xfId="14893" xr:uid="{E805DC6B-A14F-407A-9667-F06F1495C782}"/>
    <cellStyle name="SAPBEXexcBad9 2 2 5 2" xfId="31975" xr:uid="{762F4C4E-B7ED-4147-A5A8-49CF6B8A9AE3}"/>
    <cellStyle name="SAPBEXexcBad9 2 2 6" xfId="23333" xr:uid="{7A688071-7F7F-4494-8CE5-DDE998CDEB5E}"/>
    <cellStyle name="SAPBEXexcBad9 2 3" xfId="6849" xr:uid="{0DB3B449-0662-4A78-BD84-5C62DDB37033}"/>
    <cellStyle name="SAPBEXexcBad9 2 3 2" xfId="8833" xr:uid="{F58196A0-E111-4904-86D7-BEF4A1988F5E}"/>
    <cellStyle name="SAPBEXexcBad9 2 3 2 2" xfId="17548" xr:uid="{A91640F0-CC60-4095-B581-25F39DAF3F51}"/>
    <cellStyle name="SAPBEXexcBad9 2 3 2 2 2" xfId="34630" xr:uid="{7A95FCFF-BF7B-4FF7-AD65-C960A7C96E21}"/>
    <cellStyle name="SAPBEXexcBad9 2 3 2 3" xfId="26116" xr:uid="{A40D0B66-B95E-42A7-B39D-0F41D88AA7B6}"/>
    <cellStyle name="SAPBEXexcBad9 2 3 3" xfId="15751" xr:uid="{1BF1E9CB-4379-4A30-90C9-8EEA94980DA0}"/>
    <cellStyle name="SAPBEXexcBad9 2 3 3 2" xfId="32833" xr:uid="{BFE12BB9-6512-4F1B-9B04-183844930AE5}"/>
    <cellStyle name="SAPBEXexcBad9 2 3 4" xfId="24201" xr:uid="{15FED0D5-CB78-4B9A-925A-D1B6297E297C}"/>
    <cellStyle name="SAPBEXexcBad9 2 4" xfId="8012" xr:uid="{DEBAED5F-A666-41ED-B3A4-23DF2F61F6F6}"/>
    <cellStyle name="SAPBEXexcBad9 2 4 2" xfId="9915" xr:uid="{F5B9B729-5296-401D-AB36-F30CAF2DE4BC}"/>
    <cellStyle name="SAPBEXexcBad9 2 4 2 2" xfId="18550" xr:uid="{2D495CED-2EAA-472D-A4F1-5088CBFCFD87}"/>
    <cellStyle name="SAPBEXexcBad9 2 4 2 2 2" xfId="35632" xr:uid="{3FEF8648-265D-42E4-B3A2-090A55863F16}"/>
    <cellStyle name="SAPBEXexcBad9 2 4 2 3" xfId="27184" xr:uid="{B3181065-434B-4D8A-95AE-2D294F7C757B}"/>
    <cellStyle name="SAPBEXexcBad9 2 4 3" xfId="16795" xr:uid="{625860BA-D94D-4FAA-ACF9-B09352E0DE85}"/>
    <cellStyle name="SAPBEXexcBad9 2 4 3 2" xfId="33877" xr:uid="{49C01034-178A-46ED-BDFD-04D7AC195755}"/>
    <cellStyle name="SAPBEXexcBad9 2 4 4" xfId="25321" xr:uid="{E5931869-72E2-45A1-B753-00B21C114CEE}"/>
    <cellStyle name="SAPBEXexcBad9 2 5" xfId="8979" xr:uid="{C9D3D8DC-5796-46AE-8F5C-7B17AF18A449}"/>
    <cellStyle name="SAPBEXexcBad9 2 5 2" xfId="17693" xr:uid="{BCEAD739-14DF-4A12-9578-A383354F5A3E}"/>
    <cellStyle name="SAPBEXexcBad9 2 5 2 2" xfId="34775" xr:uid="{A9DD534D-A925-4643-B643-66F1BADDD04D}"/>
    <cellStyle name="SAPBEXexcBad9 2 5 3" xfId="26261" xr:uid="{DAEBE6F2-C9C6-423D-9ED3-25DDD3E9E0EF}"/>
    <cellStyle name="SAPBEXexcBad9 2 6" xfId="13699" xr:uid="{16315D9C-70CE-4670-8385-36FDF4F980F8}"/>
    <cellStyle name="SAPBEXexcBad9 2 6 2" xfId="30781" xr:uid="{D57EBC61-AF7F-4D73-97A6-2210EE0679CE}"/>
    <cellStyle name="SAPBEXexcBad9 2 7" xfId="22114" xr:uid="{6A2862F5-1789-4CC2-8DCD-A546FEAEE024}"/>
    <cellStyle name="SAPBEXexcBad9 3" xfId="5200" xr:uid="{92172EE6-1BB2-405A-BBDB-D6A5F5AB21AC}"/>
    <cellStyle name="SAPBEXexcBad9 3 2" xfId="5884" xr:uid="{649DF852-03EA-4105-B8E6-B21AFD261420}"/>
    <cellStyle name="SAPBEXexcBad9 3 2 2" xfId="8891" xr:uid="{79F654F7-1B77-486C-A391-85E93C9B7480}"/>
    <cellStyle name="SAPBEXexcBad9 3 2 2 2" xfId="17605" xr:uid="{4524193B-BDDC-4240-A823-29F267AECE46}"/>
    <cellStyle name="SAPBEXexcBad9 3 2 2 2 2" xfId="34687" xr:uid="{7963D904-9033-4C66-AE7D-6C3ADCE62284}"/>
    <cellStyle name="SAPBEXexcBad9 3 2 2 3" xfId="26174" xr:uid="{0709162E-C27D-486B-9AA6-BF03EAFC684A}"/>
    <cellStyle name="SAPBEXexcBad9 3 2 3" xfId="14816" xr:uid="{B749C5EE-B65F-4553-8E7D-28928A9D7B96}"/>
    <cellStyle name="SAPBEXexcBad9 3 2 3 2" xfId="31898" xr:uid="{3A7BC58A-8F16-4CBE-8C1C-241603FF13A4}"/>
    <cellStyle name="SAPBEXexcBad9 3 2 4" xfId="23256" xr:uid="{6ACD0533-D48A-41C3-9450-828636EC34EB}"/>
    <cellStyle name="SAPBEXexcBad9 3 3" xfId="8177" xr:uid="{2B08C607-A902-4F2B-9093-BEF5E82DF69C}"/>
    <cellStyle name="SAPBEXexcBad9 3 3 2" xfId="10080" xr:uid="{551C7B4A-2DD1-40FC-BFDD-EB914B924A89}"/>
    <cellStyle name="SAPBEXexcBad9 3 3 2 2" xfId="18704" xr:uid="{463B0826-9EA8-42C2-89D3-5AE42EEA3C72}"/>
    <cellStyle name="SAPBEXexcBad9 3 3 2 2 2" xfId="35786" xr:uid="{2AA52015-01CF-4084-A7D5-6A2224434F07}"/>
    <cellStyle name="SAPBEXexcBad9 3 3 2 3" xfId="27349" xr:uid="{6CA23809-1F23-4CFA-90E9-9663866919B9}"/>
    <cellStyle name="SAPBEXexcBad9 3 3 3" xfId="16949" xr:uid="{97FA3FB8-F3DF-4E5A-8E6C-79FB59C9FDFC}"/>
    <cellStyle name="SAPBEXexcBad9 3 3 3 2" xfId="34031" xr:uid="{4BE2A00F-64F7-42F5-9FAE-AEE8B6B9F48D}"/>
    <cellStyle name="SAPBEXexcBad9 3 3 4" xfId="25486" xr:uid="{848D11F7-B937-4181-A401-96A2BBE423BC}"/>
    <cellStyle name="SAPBEXexcBad9 3 4" xfId="9168" xr:uid="{111CFA6C-B4B0-4D73-BCFA-EB85E07A12B5}"/>
    <cellStyle name="SAPBEXexcBad9 3 4 2" xfId="17869" xr:uid="{A1F24055-C238-438C-9197-140C726DCC88}"/>
    <cellStyle name="SAPBEXexcBad9 3 4 2 2" xfId="34951" xr:uid="{DF3AEC4C-A7E1-4944-B5CC-52F8D6C8027F}"/>
    <cellStyle name="SAPBEXexcBad9 3 4 3" xfId="26448" xr:uid="{7B0EFF1D-D1CE-44EB-A442-B591AD000015}"/>
    <cellStyle name="SAPBEXexcBad9 3 5" xfId="14162" xr:uid="{1B31D54B-4075-4E20-863E-939BDBAB1812}"/>
    <cellStyle name="SAPBEXexcBad9 3 5 2" xfId="31244" xr:uid="{F5071B64-02FC-4E57-97F6-48AB2D12BCDD}"/>
    <cellStyle name="SAPBEXexcBad9 3 6" xfId="22591" xr:uid="{84340C29-AA0B-4D0B-807F-96CD47088FE5}"/>
    <cellStyle name="SAPBEXexcBad9 4" xfId="7648" xr:uid="{D1CFCC7B-30DD-4412-B658-95008C7F9910}"/>
    <cellStyle name="SAPBEXexcBad9 4 2" xfId="9498" xr:uid="{8CAB73C2-17D4-497D-8DFC-FDEBDF22583E}"/>
    <cellStyle name="SAPBEXexcBad9 4 2 2" xfId="18188" xr:uid="{ADBC7206-45BA-4D26-9ECC-2C775AD1F336}"/>
    <cellStyle name="SAPBEXexcBad9 4 2 2 2" xfId="35270" xr:uid="{E720E853-B603-462B-A03A-04BE0CCFF62E}"/>
    <cellStyle name="SAPBEXexcBad9 4 2 3" xfId="26776" xr:uid="{A2996705-27CF-49BA-B3C0-3C6AF7B4E08B}"/>
    <cellStyle name="SAPBEXexcBad9 4 3" xfId="16495" xr:uid="{8DA1D3A9-F48E-4B72-9B35-FF07B7659C46}"/>
    <cellStyle name="SAPBEXexcBad9 4 3 2" xfId="33577" xr:uid="{FB8003DF-A8D8-4674-A0A8-26D8B3A97A82}"/>
    <cellStyle name="SAPBEXexcBad9 4 4" xfId="24970" xr:uid="{A1837B49-98F0-4DF7-95A1-85DC26798BCC}"/>
    <cellStyle name="SAPBEXexcBad9 5" xfId="6752" xr:uid="{F9817429-C533-4AFE-91E1-F55655DA14C2}"/>
    <cellStyle name="SAPBEXexcBad9 5 2" xfId="7622" xr:uid="{7B721647-B3A5-48CE-87E0-5744E542EB75}"/>
    <cellStyle name="SAPBEXexcBad9 5 2 2" xfId="9473" xr:uid="{2098F76B-8307-4762-9805-E17FCC7A3289}"/>
    <cellStyle name="SAPBEXexcBad9 5 2 2 2" xfId="18163" xr:uid="{5CAE2E67-3930-4A2F-B968-B8C193BDB636}"/>
    <cellStyle name="SAPBEXexcBad9 5 2 2 2 2" xfId="35245" xr:uid="{0C3AF305-AABD-4A06-92F8-228D0868B5F0}"/>
    <cellStyle name="SAPBEXexcBad9 5 2 2 3" xfId="26751" xr:uid="{CF71AD9B-01A4-4186-82D9-B9446D030548}"/>
    <cellStyle name="SAPBEXexcBad9 5 2 3" xfId="16471" xr:uid="{86FD3432-4580-459C-9B8E-16D544584F79}"/>
    <cellStyle name="SAPBEXexcBad9 5 2 3 2" xfId="33553" xr:uid="{D72A0AB3-8393-445B-952B-41F78688D753}"/>
    <cellStyle name="SAPBEXexcBad9 5 2 4" xfId="24946" xr:uid="{F20B1BB9-6B64-4193-A812-44CDC881C5DA}"/>
    <cellStyle name="SAPBEXexcBad9 5 3" xfId="8717" xr:uid="{DA61B6A8-5597-4CD6-AAF0-4BF380D3FACF}"/>
    <cellStyle name="SAPBEXexcBad9 5 3 2" xfId="17436" xr:uid="{31ED66C6-870B-4C62-B53A-07EE4B1CAB41}"/>
    <cellStyle name="SAPBEXexcBad9 5 3 2 2" xfId="34518" xr:uid="{EA6DF95E-23A9-4DF4-9CBC-EF4DCD6187D7}"/>
    <cellStyle name="SAPBEXexcBad9 5 3 3" xfId="26003" xr:uid="{B054D1FB-B952-4038-935C-108F6E950E0A}"/>
    <cellStyle name="SAPBEXexcBad9 5 4" xfId="15665" xr:uid="{0B746942-8181-4F7D-9F86-979B38BC9D23}"/>
    <cellStyle name="SAPBEXexcBad9 5 4 2" xfId="32747" xr:uid="{210295C0-5996-4AF6-A373-6C2CAE6E168C}"/>
    <cellStyle name="SAPBEXexcBad9 5 5" xfId="24112" xr:uid="{194B7B49-DAEC-495C-8CF0-7B1AF6A40F90}"/>
    <cellStyle name="SAPBEXexcBad9 6" xfId="6729" xr:uid="{A371D80F-28A9-495E-B91E-88435A76C6A2}"/>
    <cellStyle name="SAPBEXexcBad9 6 2" xfId="8693" xr:uid="{EF47ABFB-CA02-4D38-9B13-FCF7418B9026}"/>
    <cellStyle name="SAPBEXexcBad9 6 2 2" xfId="17413" xr:uid="{986C59A3-24B6-4F69-A681-11C4A4DBCB80}"/>
    <cellStyle name="SAPBEXexcBad9 6 2 2 2" xfId="34495" xr:uid="{977F53D4-DF12-443B-A374-0880ADBE024B}"/>
    <cellStyle name="SAPBEXexcBad9 6 2 3" xfId="25979" xr:uid="{C5F23672-4D37-4F82-B50E-35D47FEA5E97}"/>
    <cellStyle name="SAPBEXexcBad9 6 3" xfId="15644" xr:uid="{C88BE062-3BD8-4B5E-B47D-A5B16A41049D}"/>
    <cellStyle name="SAPBEXexcBad9 6 3 2" xfId="32726" xr:uid="{528A6DEC-5842-47E6-8639-4CFF9DD35409}"/>
    <cellStyle name="SAPBEXexcBad9 6 4" xfId="24090" xr:uid="{A48263A1-22B0-434F-B6CC-5FCCB8D5952E}"/>
    <cellStyle name="SAPBEXexcBad9 7" xfId="8517" xr:uid="{EC7326F2-3358-4E3A-8D4C-177759766A7F}"/>
    <cellStyle name="SAPBEXexcBad9 7 2" xfId="17251" xr:uid="{82D0F844-650C-44D4-A4D1-16F157C16F07}"/>
    <cellStyle name="SAPBEXexcBad9 7 2 2" xfId="34333" xr:uid="{0EF64AB7-BCAE-4DB4-91CD-9A0188BE6627}"/>
    <cellStyle name="SAPBEXexcBad9 7 3" xfId="25817" xr:uid="{89AB76E8-6155-4F0A-AD57-F817A79AE9AC}"/>
    <cellStyle name="SAPBEXexcBad9 8" xfId="10448" xr:uid="{4AF29D31-CA70-4FAA-B69E-652A623A417E}"/>
    <cellStyle name="SAPBEXexcBad9 8 2" xfId="27673" xr:uid="{68A29125-25A2-45E5-8536-EAA85757CA77}"/>
    <cellStyle name="SAPBEXexcBad9 9" xfId="21328" xr:uid="{669CE01F-EC2E-48C8-873B-F75A8153B7F7}"/>
    <cellStyle name="SAPBEXexcCritical4" xfId="1324" xr:uid="{00000000-0005-0000-0000-00002D050000}"/>
    <cellStyle name="SAPBEXexcCritical4 2" xfId="4624" xr:uid="{8E4C6B60-B8C9-4C25-9839-0F0ABA442360}"/>
    <cellStyle name="SAPBEXexcCritical4 2 2" xfId="5995" xr:uid="{8D79595D-1A2A-4D28-980E-8C5936E0E7C4}"/>
    <cellStyle name="SAPBEXexcCritical4 2 2 2" xfId="7791" xr:uid="{F41098C8-C72A-4195-9B25-305CC1F7E130}"/>
    <cellStyle name="SAPBEXexcCritical4 2 2 2 2" xfId="9702" xr:uid="{2A6178BD-A6A1-47A1-9EF2-0E5FC892B5D8}"/>
    <cellStyle name="SAPBEXexcCritical4 2 2 2 2 2" xfId="18356" xr:uid="{7E29F698-0CD6-4169-B390-A52C229604CC}"/>
    <cellStyle name="SAPBEXexcCritical4 2 2 2 2 2 2" xfId="35438" xr:uid="{879BD9C3-E214-45F1-8934-7E9DE97DB542}"/>
    <cellStyle name="SAPBEXexcCritical4 2 2 2 2 3" xfId="26980" xr:uid="{65744D28-CA4B-4D70-AF9C-B9200F99C00C}"/>
    <cellStyle name="SAPBEXexcCritical4 2 2 2 3" xfId="16596" xr:uid="{1AE1E225-CD12-4E76-B978-28B5E82C93AD}"/>
    <cellStyle name="SAPBEXexcCritical4 2 2 2 3 2" xfId="33678" xr:uid="{9268ACFE-15BA-4AEF-90EA-3C8323C2ABCF}"/>
    <cellStyle name="SAPBEXexcCritical4 2 2 2 4" xfId="25104" xr:uid="{374C82C6-D364-4373-9348-FFF22128AA1F}"/>
    <cellStyle name="SAPBEXexcCritical4 2 2 3" xfId="8334" xr:uid="{672CDDFE-F517-4922-AAA2-9AEBCF579590}"/>
    <cellStyle name="SAPBEXexcCritical4 2 2 3 2" xfId="10235" xr:uid="{02B6E685-E17D-4D50-8F4A-C515072112A2}"/>
    <cellStyle name="SAPBEXexcCritical4 2 2 3 2 2" xfId="18846" xr:uid="{6EE77205-5A34-4F0C-AAA4-D1A0FA802C3F}"/>
    <cellStyle name="SAPBEXexcCritical4 2 2 3 2 2 2" xfId="35928" xr:uid="{923029F5-3A62-4656-AAA2-A2755B5C482E}"/>
    <cellStyle name="SAPBEXexcCritical4 2 2 3 2 3" xfId="27504" xr:uid="{A887110F-3D98-4FF7-9AE7-60CA0CD8B322}"/>
    <cellStyle name="SAPBEXexcCritical4 2 2 3 3" xfId="17091" xr:uid="{965A75D8-E836-4B11-861C-3D0F1FE6557A}"/>
    <cellStyle name="SAPBEXexcCritical4 2 2 3 3 2" xfId="34173" xr:uid="{A699905D-AC7A-4C25-9A7C-26011C4530FE}"/>
    <cellStyle name="SAPBEXexcCritical4 2 2 3 4" xfId="25641" xr:uid="{C841F799-2DBC-46BD-9455-587A3DD1966B}"/>
    <cellStyle name="SAPBEXexcCritical4 2 2 4" xfId="9553" xr:uid="{396CD912-AC4E-4B8A-A0C7-A811920A7845}"/>
    <cellStyle name="SAPBEXexcCritical4 2 2 4 2" xfId="18233" xr:uid="{C6ED4069-95C6-488A-8BBF-E61762BB55E8}"/>
    <cellStyle name="SAPBEXexcCritical4 2 2 4 2 2" xfId="35315" xr:uid="{25865FB3-0E42-4C97-ACB1-C51052E46C85}"/>
    <cellStyle name="SAPBEXexcCritical4 2 2 4 3" xfId="26831" xr:uid="{8AE1CA01-7B9A-40A6-96D4-7F6167C6094E}"/>
    <cellStyle name="SAPBEXexcCritical4 2 2 5" xfId="14923" xr:uid="{F9D81D51-8D4E-43E1-8F9E-E919E13AB427}"/>
    <cellStyle name="SAPBEXexcCritical4 2 2 5 2" xfId="32005" xr:uid="{DEDF1DCA-8A33-48F3-92E0-01B6F1A8F50F}"/>
    <cellStyle name="SAPBEXexcCritical4 2 2 6" xfId="23366" xr:uid="{23B0166E-ED61-4BFF-9043-36D3A9E39287}"/>
    <cellStyle name="SAPBEXexcCritical4 2 3" xfId="7428" xr:uid="{317F31BD-3382-4F5E-93C7-9BF3F6EBB19B}"/>
    <cellStyle name="SAPBEXexcCritical4 2 3 2" xfId="9261" xr:uid="{8BFD19CD-E98E-4A86-9C9B-6A3652CBA21C}"/>
    <cellStyle name="SAPBEXexcCritical4 2 3 2 2" xfId="17959" xr:uid="{54FA208D-6651-48DD-B71F-12326E55FF17}"/>
    <cellStyle name="SAPBEXexcCritical4 2 3 2 2 2" xfId="35041" xr:uid="{62ACE9BD-97A0-49CA-B07C-217E8ACDE8BA}"/>
    <cellStyle name="SAPBEXexcCritical4 2 3 2 3" xfId="26541" xr:uid="{D12CFF51-BFC0-47C0-A68F-BEA6673391DD}"/>
    <cellStyle name="SAPBEXexcCritical4 2 3 3" xfId="16294" xr:uid="{C1B812B2-DFD5-4619-A261-C90AEB6ACAA9}"/>
    <cellStyle name="SAPBEXexcCritical4 2 3 3 2" xfId="33376" xr:uid="{1E1ACBE3-8923-488F-BCFD-47416B57FE45}"/>
    <cellStyle name="SAPBEXexcCritical4 2 3 4" xfId="24761" xr:uid="{C965692C-55CD-4B5D-9CF0-984B133E4154}"/>
    <cellStyle name="SAPBEXexcCritical4 2 4" xfId="8013" xr:uid="{976B0B86-7484-4B2D-B305-E1D6953DC5BC}"/>
    <cellStyle name="SAPBEXexcCritical4 2 4 2" xfId="9916" xr:uid="{AFB258D8-0E2A-4E99-AC7E-396E901F57F2}"/>
    <cellStyle name="SAPBEXexcCritical4 2 4 2 2" xfId="18551" xr:uid="{87F0D023-8D2F-462B-B031-C718867A3082}"/>
    <cellStyle name="SAPBEXexcCritical4 2 4 2 2 2" xfId="35633" xr:uid="{ACBD101E-6999-45A1-A60A-FEBB406FF780}"/>
    <cellStyle name="SAPBEXexcCritical4 2 4 2 3" xfId="27185" xr:uid="{BF6D682D-6752-4F65-9C02-83017DE92084}"/>
    <cellStyle name="SAPBEXexcCritical4 2 4 3" xfId="16796" xr:uid="{D0B49DBC-9DDA-4063-81B5-859AE4105BA7}"/>
    <cellStyle name="SAPBEXexcCritical4 2 4 3 2" xfId="33878" xr:uid="{FBBABFDD-AA70-4FE0-A879-12E9548F02A4}"/>
    <cellStyle name="SAPBEXexcCritical4 2 4 4" xfId="25322" xr:uid="{279C8FA0-7F43-42C4-9B44-D0EF319F85F8}"/>
    <cellStyle name="SAPBEXexcCritical4 2 5" xfId="8980" xr:uid="{FB723B8E-F188-4B49-99CD-6B7A7428E28D}"/>
    <cellStyle name="SAPBEXexcCritical4 2 5 2" xfId="17694" xr:uid="{1247E9C5-DAD6-4227-B594-998C2548FA47}"/>
    <cellStyle name="SAPBEXexcCritical4 2 5 2 2" xfId="34776" xr:uid="{9F054027-FDCD-49C8-A3B0-B1278185CEF0}"/>
    <cellStyle name="SAPBEXexcCritical4 2 5 3" xfId="26262" xr:uid="{88A615C3-0C40-4392-9D35-0784F9460D8A}"/>
    <cellStyle name="SAPBEXexcCritical4 2 6" xfId="13700" xr:uid="{D9C54689-6B8A-449C-B047-7545E3EFEF0A}"/>
    <cellStyle name="SAPBEXexcCritical4 2 6 2" xfId="30782" xr:uid="{9A30394E-58FA-44D3-A2B9-FBFCC84280CA}"/>
    <cellStyle name="SAPBEXexcCritical4 2 7" xfId="22115" xr:uid="{60715A3E-95CB-4727-91BC-E63E733D9C1B}"/>
    <cellStyle name="SAPBEXexcCritical4 3" xfId="5201" xr:uid="{52190EE9-CA11-412B-9C49-9B42E424C3E0}"/>
    <cellStyle name="SAPBEXexcCritical4 3 2" xfId="5885" xr:uid="{81989E13-F077-4D24-B08B-A8FDBEE099D2}"/>
    <cellStyle name="SAPBEXexcCritical4 3 2 2" xfId="8754" xr:uid="{D8A6C2A1-A876-4E54-97D4-A8F81D3DF9D5}"/>
    <cellStyle name="SAPBEXexcCritical4 3 2 2 2" xfId="17471" xr:uid="{AAC62B80-7273-4F89-93A9-6DABAB41E57D}"/>
    <cellStyle name="SAPBEXexcCritical4 3 2 2 2 2" xfId="34553" xr:uid="{760BE09F-3DCA-4512-AD5C-D4D52F0E8B33}"/>
    <cellStyle name="SAPBEXexcCritical4 3 2 2 3" xfId="26039" xr:uid="{54429C0C-1DA8-4258-93A0-888D8B51F410}"/>
    <cellStyle name="SAPBEXexcCritical4 3 2 3" xfId="14817" xr:uid="{C4C64D3E-185A-442B-A65C-BF83066B91FD}"/>
    <cellStyle name="SAPBEXexcCritical4 3 2 3 2" xfId="31899" xr:uid="{24AFEC80-7BFA-469D-AB4D-ADAC64A58B21}"/>
    <cellStyle name="SAPBEXexcCritical4 3 2 4" xfId="23257" xr:uid="{D5153FC1-ADB6-4B0E-B544-5C62325E41A8}"/>
    <cellStyle name="SAPBEXexcCritical4 3 3" xfId="8178" xr:uid="{C3DF1EA2-0711-42CD-9673-DD878B8C23BF}"/>
    <cellStyle name="SAPBEXexcCritical4 3 3 2" xfId="10081" xr:uid="{C8BF0522-D1A9-4AA5-B036-C6827CEF55DD}"/>
    <cellStyle name="SAPBEXexcCritical4 3 3 2 2" xfId="18705" xr:uid="{BB583C7D-7C26-43A2-A430-66F5EC041CBB}"/>
    <cellStyle name="SAPBEXexcCritical4 3 3 2 2 2" xfId="35787" xr:uid="{5BB4CBA6-8DCE-430D-B218-786681DB16C1}"/>
    <cellStyle name="SAPBEXexcCritical4 3 3 2 3" xfId="27350" xr:uid="{ACEAFD2E-8344-4997-80DA-A050EF741DDC}"/>
    <cellStyle name="SAPBEXexcCritical4 3 3 3" xfId="16950" xr:uid="{8DA15B07-5BE6-4A05-B66A-226D3798E807}"/>
    <cellStyle name="SAPBEXexcCritical4 3 3 3 2" xfId="34032" xr:uid="{99C68681-421B-457D-AA47-47C715ADA19C}"/>
    <cellStyle name="SAPBEXexcCritical4 3 3 4" xfId="25487" xr:uid="{6C3FB686-A8B0-4685-B888-062FCB84E95E}"/>
    <cellStyle name="SAPBEXexcCritical4 3 4" xfId="9169" xr:uid="{6FCD54D2-F3F6-4AA1-B439-C843DF5E5E6C}"/>
    <cellStyle name="SAPBEXexcCritical4 3 4 2" xfId="17870" xr:uid="{A70715D9-91AD-4476-A162-A9A82679A4F6}"/>
    <cellStyle name="SAPBEXexcCritical4 3 4 2 2" xfId="34952" xr:uid="{FF968650-2B4A-4202-8FEB-C152FA2FA019}"/>
    <cellStyle name="SAPBEXexcCritical4 3 4 3" xfId="26449" xr:uid="{253ED8FE-6A52-42D0-BAEC-C4576AB52399}"/>
    <cellStyle name="SAPBEXexcCritical4 3 5" xfId="14163" xr:uid="{292C862E-57FC-4120-A23A-9CF4C3AEFF5E}"/>
    <cellStyle name="SAPBEXexcCritical4 3 5 2" xfId="31245" xr:uid="{C04CB48A-93F8-4A79-BFF0-B62144447019}"/>
    <cellStyle name="SAPBEXexcCritical4 3 6" xfId="22592" xr:uid="{48FDFCC1-503B-4C9D-9438-6176F2DB50C8}"/>
    <cellStyle name="SAPBEXexcCritical4 4" xfId="6670" xr:uid="{9B3C7E8D-0FA5-471A-9924-2220628478D3}"/>
    <cellStyle name="SAPBEXexcCritical4 4 2" xfId="8622" xr:uid="{C5ECB438-C354-4E4D-9569-D652413CBFB9}"/>
    <cellStyle name="SAPBEXexcCritical4 4 2 2" xfId="17346" xr:uid="{538054BA-6679-4C7A-8E9E-EBBCC876BCCA}"/>
    <cellStyle name="SAPBEXexcCritical4 4 2 2 2" xfId="34428" xr:uid="{565E9D1D-FB63-4601-BF11-C6AACB2B6075}"/>
    <cellStyle name="SAPBEXexcCritical4 4 2 3" xfId="25911" xr:uid="{BD29BF1B-ACE6-4FBF-893D-AA225DC4CDC8}"/>
    <cellStyle name="SAPBEXexcCritical4 4 3" xfId="15588" xr:uid="{857531EE-C433-4DEC-ACAD-20FF49F950EB}"/>
    <cellStyle name="SAPBEXexcCritical4 4 3 2" xfId="32670" xr:uid="{77D64E0B-D3D2-48A2-8EE1-B8923F5B4FD7}"/>
    <cellStyle name="SAPBEXexcCritical4 4 4" xfId="24032" xr:uid="{968D931A-5190-44B1-A206-AA020E56DE34}"/>
    <cellStyle name="SAPBEXexcCritical4 5" xfId="6876" xr:uid="{9BE20714-01F6-4365-8FBE-CC326385E13D}"/>
    <cellStyle name="SAPBEXexcCritical4 5 2" xfId="6798" xr:uid="{11F70E88-595E-4B46-87B2-2241822051CC}"/>
    <cellStyle name="SAPBEXexcCritical4 5 2 2" xfId="8773" xr:uid="{DB7BDA00-EC11-40B7-AEFB-A8966BF6AD3C}"/>
    <cellStyle name="SAPBEXexcCritical4 5 2 2 2" xfId="17490" xr:uid="{C45024C6-6D33-4B78-BEAA-FEB4BA2439D4}"/>
    <cellStyle name="SAPBEXexcCritical4 5 2 2 2 2" xfId="34572" xr:uid="{499856CD-A2CC-4E2C-96B2-EBE15A328C1B}"/>
    <cellStyle name="SAPBEXexcCritical4 5 2 2 3" xfId="26058" xr:uid="{2BE950AF-9F82-468B-893C-BFE578267EE6}"/>
    <cellStyle name="SAPBEXexcCritical4 5 2 3" xfId="15707" xr:uid="{AE7D3EC6-7F30-4530-B296-4DEBFF5F038D}"/>
    <cellStyle name="SAPBEXexcCritical4 5 2 3 2" xfId="32789" xr:uid="{04F8D02C-F042-4CF9-9B4B-B86C67ABCBB4}"/>
    <cellStyle name="SAPBEXexcCritical4 5 2 4" xfId="24156" xr:uid="{347C6371-AD0F-4D4D-BCF7-D275C4DF47D8}"/>
    <cellStyle name="SAPBEXexcCritical4 5 3" xfId="8865" xr:uid="{B2E6E27A-BF48-4293-A45B-147CD58ED6B9}"/>
    <cellStyle name="SAPBEXexcCritical4 5 3 2" xfId="17579" xr:uid="{B9A31E2A-AC51-46E4-A9DF-F65637AEDCD2}"/>
    <cellStyle name="SAPBEXexcCritical4 5 3 2 2" xfId="34661" xr:uid="{FD968B55-5A92-4801-96F2-281A38BE0DBD}"/>
    <cellStyle name="SAPBEXexcCritical4 5 3 3" xfId="26148" xr:uid="{842F2CDB-B917-4A6C-BF2C-4EEACDFBA340}"/>
    <cellStyle name="SAPBEXexcCritical4 5 4" xfId="15773" xr:uid="{D67E6E96-D1B1-4A0C-B735-40B669055C00}"/>
    <cellStyle name="SAPBEXexcCritical4 5 4 2" xfId="32855" xr:uid="{9A6A8D7E-455E-4A09-A83D-EA961546FF3A}"/>
    <cellStyle name="SAPBEXexcCritical4 5 5" xfId="24224" xr:uid="{C3A0D6D1-3E54-4128-8E2B-13F3A610220A}"/>
    <cellStyle name="SAPBEXexcCritical4 6" xfId="7968" xr:uid="{5EC07D72-F567-493C-BD1F-ED50DC4D61D2}"/>
    <cellStyle name="SAPBEXexcCritical4 6 2" xfId="9875" xr:uid="{39E3B512-01B8-42D9-B53D-46895F9A87F0}"/>
    <cellStyle name="SAPBEXexcCritical4 6 2 2" xfId="18510" xr:uid="{D002C227-CE7F-4362-8F71-B67B7A00C569}"/>
    <cellStyle name="SAPBEXexcCritical4 6 2 2 2" xfId="35592" xr:uid="{0D7D1F68-0814-435C-B397-C1785359D4D7}"/>
    <cellStyle name="SAPBEXexcCritical4 6 2 3" xfId="27150" xr:uid="{1E06F153-56E3-4F43-83B7-134DE599A39B}"/>
    <cellStyle name="SAPBEXexcCritical4 6 3" xfId="16751" xr:uid="{B10EFCE3-0E56-4BB1-B6AB-016E1DC11737}"/>
    <cellStyle name="SAPBEXexcCritical4 6 3 2" xfId="33833" xr:uid="{D0290630-75FF-4F1B-9A04-FA0D0BDCE3B0}"/>
    <cellStyle name="SAPBEXexcCritical4 6 4" xfId="25277" xr:uid="{D99D98E0-9353-4AA3-89C2-05B94759AB89}"/>
    <cellStyle name="SAPBEXexcCritical4 7" xfId="8518" xr:uid="{704F13C7-A8A0-4CC8-8814-7A6B078ECBA6}"/>
    <cellStyle name="SAPBEXexcCritical4 7 2" xfId="17252" xr:uid="{502B6FD5-4014-4E59-A266-FCF5F59F3A0F}"/>
    <cellStyle name="SAPBEXexcCritical4 7 2 2" xfId="34334" xr:uid="{8F75A46D-2E8D-4328-AD16-4A842996AC1D}"/>
    <cellStyle name="SAPBEXexcCritical4 7 3" xfId="25818" xr:uid="{972E5CB7-EFD3-44C4-A61A-38CCA1657F82}"/>
    <cellStyle name="SAPBEXexcCritical4 8" xfId="10449" xr:uid="{6A7E2E2E-26C1-427A-B0F3-2A8B88DD52A1}"/>
    <cellStyle name="SAPBEXexcCritical4 8 2" xfId="27674" xr:uid="{C7589CF5-10B9-4ECD-A987-C562F2F27E13}"/>
    <cellStyle name="SAPBEXexcCritical4 9" xfId="21329" xr:uid="{DDCFE05B-DB8E-4FF2-9C78-4F881302540A}"/>
    <cellStyle name="SAPBEXexcCritical5" xfId="1325" xr:uid="{00000000-0005-0000-0000-00002E050000}"/>
    <cellStyle name="SAPBEXexcCritical5 2" xfId="4625" xr:uid="{22DD3BC2-A839-42AD-85BB-213B8D4CE0A6}"/>
    <cellStyle name="SAPBEXexcCritical5 2 2" xfId="5797" xr:uid="{7FEA773D-1F44-49DC-A135-24046271D08B}"/>
    <cellStyle name="SAPBEXexcCritical5 2 2 2" xfId="7792" xr:uid="{AE7B58EC-65A0-45FD-BB71-F56853D64285}"/>
    <cellStyle name="SAPBEXexcCritical5 2 2 2 2" xfId="9703" xr:uid="{4EBDF122-D89E-41BC-AC8D-D8F7F3C77693}"/>
    <cellStyle name="SAPBEXexcCritical5 2 2 2 2 2" xfId="18357" xr:uid="{F7B7289A-20E8-4DD5-8473-B12D66F17546}"/>
    <cellStyle name="SAPBEXexcCritical5 2 2 2 2 2 2" xfId="35439" xr:uid="{1BFFFDA6-4060-4CF6-A82E-756B556AB830}"/>
    <cellStyle name="SAPBEXexcCritical5 2 2 2 2 3" xfId="26981" xr:uid="{0ED9B5ED-7C2E-466C-9442-AB79CF62BA95}"/>
    <cellStyle name="SAPBEXexcCritical5 2 2 2 3" xfId="16597" xr:uid="{DD994F4A-DE0F-40D7-A4D4-625600A05E44}"/>
    <cellStyle name="SAPBEXexcCritical5 2 2 2 3 2" xfId="33679" xr:uid="{18FDFD36-B3CB-4CD2-9A2C-132CFAA5798C}"/>
    <cellStyle name="SAPBEXexcCritical5 2 2 2 4" xfId="25105" xr:uid="{BB9C722F-9590-44A6-A0AC-C84374C6FE4A}"/>
    <cellStyle name="SAPBEXexcCritical5 2 2 3" xfId="8335" xr:uid="{552D78DB-5180-41B1-B24D-C905FCD8C449}"/>
    <cellStyle name="SAPBEXexcCritical5 2 2 3 2" xfId="10236" xr:uid="{1A99381A-E805-4818-A1A0-119CB5FF87D6}"/>
    <cellStyle name="SAPBEXexcCritical5 2 2 3 2 2" xfId="18847" xr:uid="{46A4B985-DFFD-41D1-8E72-4C1C923365BE}"/>
    <cellStyle name="SAPBEXexcCritical5 2 2 3 2 2 2" xfId="35929" xr:uid="{04C6C67E-3B5B-42D2-883F-2C62B09A671A}"/>
    <cellStyle name="SAPBEXexcCritical5 2 2 3 2 3" xfId="27505" xr:uid="{AEB1A6BE-4CB7-4808-BF08-720691F1BDD8}"/>
    <cellStyle name="SAPBEXexcCritical5 2 2 3 3" xfId="17092" xr:uid="{CDE8F183-224B-40D8-9C64-F9F54E735B71}"/>
    <cellStyle name="SAPBEXexcCritical5 2 2 3 3 2" xfId="34174" xr:uid="{16E20EF2-06FD-40E1-A960-222E4FB40620}"/>
    <cellStyle name="SAPBEXexcCritical5 2 2 3 4" xfId="25642" xr:uid="{7D60399A-290A-4C37-A1F5-060343FFEEED}"/>
    <cellStyle name="SAPBEXexcCritical5 2 2 4" xfId="9554" xr:uid="{2973D846-25DB-45F6-A6AE-B217329A17D1}"/>
    <cellStyle name="SAPBEXexcCritical5 2 2 4 2" xfId="18234" xr:uid="{57F31F12-3506-47BB-B7EF-60573508089A}"/>
    <cellStyle name="SAPBEXexcCritical5 2 2 4 2 2" xfId="35316" xr:uid="{DAF8C056-E878-46BE-B288-41E28B5AD78D}"/>
    <cellStyle name="SAPBEXexcCritical5 2 2 4 3" xfId="26832" xr:uid="{CF0D6D55-FDDF-4ED1-9048-AD8CAC7C6DA2}"/>
    <cellStyle name="SAPBEXexcCritical5 2 2 5" xfId="14734" xr:uid="{148A7E5D-3EC2-4081-AA74-CFE5643382DD}"/>
    <cellStyle name="SAPBEXexcCritical5 2 2 5 2" xfId="31816" xr:uid="{5917DD44-329F-42D7-8C1C-B4C7F1A66DA1}"/>
    <cellStyle name="SAPBEXexcCritical5 2 2 6" xfId="23171" xr:uid="{AA6C3F2F-2F9C-4FBF-8EDE-3A7C47B0F698}"/>
    <cellStyle name="SAPBEXexcCritical5 2 3" xfId="7463" xr:uid="{653A5DF4-225A-4BFC-BB05-A79EAD79C749}"/>
    <cellStyle name="SAPBEXexcCritical5 2 3 2" xfId="9298" xr:uid="{48BD583E-ED88-47B8-ABD0-7F3F6B2C1CB3}"/>
    <cellStyle name="SAPBEXexcCritical5 2 3 2 2" xfId="17994" xr:uid="{DC85DAC8-0259-4B9A-BDD6-CC05B24A7465}"/>
    <cellStyle name="SAPBEXexcCritical5 2 3 2 2 2" xfId="35076" xr:uid="{EAE96C05-23BC-45FA-92B2-3A80021C162B}"/>
    <cellStyle name="SAPBEXexcCritical5 2 3 2 3" xfId="26578" xr:uid="{8A0FAD28-C91D-4DF9-827B-BB898C082BC5}"/>
    <cellStyle name="SAPBEXexcCritical5 2 3 3" xfId="16326" xr:uid="{E6F59C13-D30E-42DB-96EB-748849257EC0}"/>
    <cellStyle name="SAPBEXexcCritical5 2 3 3 2" xfId="33408" xr:uid="{73F09742-5848-471A-AA2A-08EC2D54E868}"/>
    <cellStyle name="SAPBEXexcCritical5 2 3 4" xfId="24796" xr:uid="{3172471A-B3B6-4DC5-A7D1-7DEDF8576D51}"/>
    <cellStyle name="SAPBEXexcCritical5 2 4" xfId="8014" xr:uid="{1D4A4FEC-208D-4DB6-8FC9-526804C39A4A}"/>
    <cellStyle name="SAPBEXexcCritical5 2 4 2" xfId="9917" xr:uid="{61243743-EE68-4E2B-BB3B-D93FA1ABE88E}"/>
    <cellStyle name="SAPBEXexcCritical5 2 4 2 2" xfId="18552" xr:uid="{F66DE75F-8608-49DF-A7B9-518B5829E870}"/>
    <cellStyle name="SAPBEXexcCritical5 2 4 2 2 2" xfId="35634" xr:uid="{E1E8760F-4C69-4277-8A6C-3D7EE34B67F4}"/>
    <cellStyle name="SAPBEXexcCritical5 2 4 2 3" xfId="27186" xr:uid="{D97AE66E-2C17-4BBD-97F1-D29D24D31790}"/>
    <cellStyle name="SAPBEXexcCritical5 2 4 3" xfId="16797" xr:uid="{2C5A0789-9C42-4788-A3E1-012A1B0B21EA}"/>
    <cellStyle name="SAPBEXexcCritical5 2 4 3 2" xfId="33879" xr:uid="{E8BDFD38-AEFE-4550-817C-53F9671B8992}"/>
    <cellStyle name="SAPBEXexcCritical5 2 4 4" xfId="25323" xr:uid="{2ACA4734-782A-4277-AD9D-DBF575E03436}"/>
    <cellStyle name="SAPBEXexcCritical5 2 5" xfId="8981" xr:uid="{071B10B1-04EE-4143-97EA-CFA4E81D9279}"/>
    <cellStyle name="SAPBEXexcCritical5 2 5 2" xfId="17695" xr:uid="{DD414E4F-A491-4A69-8CF2-94BE7364C2F4}"/>
    <cellStyle name="SAPBEXexcCritical5 2 5 2 2" xfId="34777" xr:uid="{092848FE-ABE9-4AA6-8698-CD1CB9F53EE6}"/>
    <cellStyle name="SAPBEXexcCritical5 2 5 3" xfId="26263" xr:uid="{EFBBE3CD-94A4-4C35-8F14-40DC2A643F03}"/>
    <cellStyle name="SAPBEXexcCritical5 2 6" xfId="13701" xr:uid="{48396E03-E4F3-45AE-97B6-541C24CB2847}"/>
    <cellStyle name="SAPBEXexcCritical5 2 6 2" xfId="30783" xr:uid="{6B872CF5-5638-44EC-8A4E-48A745BE1D76}"/>
    <cellStyle name="SAPBEXexcCritical5 2 7" xfId="22116" xr:uid="{A9FBA6F2-10F1-4941-829A-B02638ADB109}"/>
    <cellStyle name="SAPBEXexcCritical5 3" xfId="5202" xr:uid="{B2B1F520-B44E-4FDE-9CD7-582AB7F3BA26}"/>
    <cellStyle name="SAPBEXexcCritical5 3 2" xfId="5886" xr:uid="{8156A587-D60D-49BB-98A4-0B6FA8DF2324}"/>
    <cellStyle name="SAPBEXexcCritical5 3 2 2" xfId="9315" xr:uid="{38246D3C-486A-4D72-86A6-DD3843ACDDBD}"/>
    <cellStyle name="SAPBEXexcCritical5 3 2 2 2" xfId="18011" xr:uid="{394F8807-7313-41D6-8984-42D2035A4ED6}"/>
    <cellStyle name="SAPBEXexcCritical5 3 2 2 2 2" xfId="35093" xr:uid="{ED3618A4-9268-42AC-B82E-515A304F49E6}"/>
    <cellStyle name="SAPBEXexcCritical5 3 2 2 3" xfId="26595" xr:uid="{4EE058D3-3BA1-41D1-A013-E4317F9EA8B3}"/>
    <cellStyle name="SAPBEXexcCritical5 3 2 3" xfId="14818" xr:uid="{D723DF0B-8BF2-409D-85DE-62EB0A5092A2}"/>
    <cellStyle name="SAPBEXexcCritical5 3 2 3 2" xfId="31900" xr:uid="{2416811B-8EDA-4372-A219-A87A1438D853}"/>
    <cellStyle name="SAPBEXexcCritical5 3 2 4" xfId="23258" xr:uid="{12476D19-F7D2-4D85-9DE9-AE3B6FE4C144}"/>
    <cellStyle name="SAPBEXexcCritical5 3 3" xfId="8179" xr:uid="{0123A4B2-675E-4068-A51F-DE643A88F71B}"/>
    <cellStyle name="SAPBEXexcCritical5 3 3 2" xfId="10082" xr:uid="{04E3EE62-5673-466E-81D8-FDBD9D976E0F}"/>
    <cellStyle name="SAPBEXexcCritical5 3 3 2 2" xfId="18706" xr:uid="{367A3E9C-0847-43E3-BAE7-2C92AB311E54}"/>
    <cellStyle name="SAPBEXexcCritical5 3 3 2 2 2" xfId="35788" xr:uid="{D8B0CD1B-6A72-4A33-BB45-39AB80C8FEFA}"/>
    <cellStyle name="SAPBEXexcCritical5 3 3 2 3" xfId="27351" xr:uid="{3B631FF7-78F0-4BE2-9926-03543924E7F7}"/>
    <cellStyle name="SAPBEXexcCritical5 3 3 3" xfId="16951" xr:uid="{EABF9CAE-E44B-47AE-B368-87324FE8A7D5}"/>
    <cellStyle name="SAPBEXexcCritical5 3 3 3 2" xfId="34033" xr:uid="{A073C0E3-EAAC-42A5-83F6-33DCA483FA6D}"/>
    <cellStyle name="SAPBEXexcCritical5 3 3 4" xfId="25488" xr:uid="{72904B1A-D549-4F76-B3A6-F1694FE18959}"/>
    <cellStyle name="SAPBEXexcCritical5 3 4" xfId="9170" xr:uid="{CECB6F46-ABD7-4493-8AD8-2D921ED260A1}"/>
    <cellStyle name="SAPBEXexcCritical5 3 4 2" xfId="17871" xr:uid="{040DF871-3E8E-48D1-9933-7B177368DAE4}"/>
    <cellStyle name="SAPBEXexcCritical5 3 4 2 2" xfId="34953" xr:uid="{DB2387DB-8C14-4EC1-8C44-4ACDCD376F7B}"/>
    <cellStyle name="SAPBEXexcCritical5 3 4 3" xfId="26450" xr:uid="{5850FD18-19D7-4329-B10E-E8A48968B6E2}"/>
    <cellStyle name="SAPBEXexcCritical5 3 5" xfId="14164" xr:uid="{502973E4-3F80-4225-ACD4-D74A312801DD}"/>
    <cellStyle name="SAPBEXexcCritical5 3 5 2" xfId="31246" xr:uid="{10801ECC-5578-410E-9153-703D5D24C516}"/>
    <cellStyle name="SAPBEXexcCritical5 3 6" xfId="22593" xr:uid="{737885CA-046F-426B-AFEA-3AC9B197A4ED}"/>
    <cellStyle name="SAPBEXexcCritical5 4" xfId="6845" xr:uid="{CD0FF3B6-E910-4BA9-99B6-5D867545F1BC}"/>
    <cellStyle name="SAPBEXexcCritical5 4 2" xfId="8830" xr:uid="{D28338EF-E462-4748-84FE-675379C7F5CE}"/>
    <cellStyle name="SAPBEXexcCritical5 4 2 2" xfId="17545" xr:uid="{56F29052-D39E-4107-916D-DEFE013F82C8}"/>
    <cellStyle name="SAPBEXexcCritical5 4 2 2 2" xfId="34627" xr:uid="{E5496EFF-B1CB-4580-B1A0-C77CD82FFC78}"/>
    <cellStyle name="SAPBEXexcCritical5 4 2 3" xfId="26113" xr:uid="{ADE3B3CD-6A45-4B72-8926-0C50BD94EF58}"/>
    <cellStyle name="SAPBEXexcCritical5 4 3" xfId="15747" xr:uid="{B8A458A0-6E28-4584-B2A8-2334B4B7D003}"/>
    <cellStyle name="SAPBEXexcCritical5 4 3 2" xfId="32829" xr:uid="{9BB142C8-1B46-45F5-BA78-C07D15127297}"/>
    <cellStyle name="SAPBEXexcCritical5 4 4" xfId="24199" xr:uid="{8BEFEEF3-16EC-476F-9EA2-AB75B50FEC5A}"/>
    <cellStyle name="SAPBEXexcCritical5 5" xfId="7366" xr:uid="{66998980-117D-467F-92C0-263CBD4663BA}"/>
    <cellStyle name="SAPBEXexcCritical5 5 2" xfId="8239" xr:uid="{2662A313-3AF1-4F72-B92C-FF875A0EA6FD}"/>
    <cellStyle name="SAPBEXexcCritical5 5 2 2" xfId="10142" xr:uid="{E4553DAC-A3B1-4366-B7BA-559A2EF9F3F8}"/>
    <cellStyle name="SAPBEXexcCritical5 5 2 2 2" xfId="18763" xr:uid="{C5A271B0-E0F2-414D-9FB8-13181B79F70B}"/>
    <cellStyle name="SAPBEXexcCritical5 5 2 2 2 2" xfId="35845" xr:uid="{184F2447-6EF7-4357-ABA2-1CFE65988C23}"/>
    <cellStyle name="SAPBEXexcCritical5 5 2 2 3" xfId="27411" xr:uid="{A7DFCE23-05D8-4AE0-B9E4-DD9996B0AF0F}"/>
    <cellStyle name="SAPBEXexcCritical5 5 2 3" xfId="17008" xr:uid="{100D0C69-CDB8-4571-9C80-CEE2D01962E4}"/>
    <cellStyle name="SAPBEXexcCritical5 5 2 3 2" xfId="34090" xr:uid="{D825F7AD-79E0-464C-B1CA-53EFF3DE769E}"/>
    <cellStyle name="SAPBEXexcCritical5 5 2 4" xfId="25548" xr:uid="{B5B0642D-BBE2-4362-8987-C8429FFD249B}"/>
    <cellStyle name="SAPBEXexcCritical5 5 3" xfId="9234" xr:uid="{BCCB7068-8D95-4539-9645-74DC77A3C9E5}"/>
    <cellStyle name="SAPBEXexcCritical5 5 3 2" xfId="17932" xr:uid="{4B387A3C-9E68-4B30-B404-692C0CFE89C4}"/>
    <cellStyle name="SAPBEXexcCritical5 5 3 2 2" xfId="35014" xr:uid="{85217FD7-D50A-436A-A547-D93C236ABF9A}"/>
    <cellStyle name="SAPBEXexcCritical5 5 3 3" xfId="26514" xr:uid="{9D02B579-8490-462E-A933-6ACB15539016}"/>
    <cellStyle name="SAPBEXexcCritical5 5 4" xfId="16234" xr:uid="{3599CCB9-0FDE-483D-A409-F23428EC5B4F}"/>
    <cellStyle name="SAPBEXexcCritical5 5 4 2" xfId="33316" xr:uid="{0779EE4A-5E96-4ABB-B601-A52EA189E81A}"/>
    <cellStyle name="SAPBEXexcCritical5 5 5" xfId="24700" xr:uid="{8840C277-AE1F-4CCE-93C0-F95B920ABD10}"/>
    <cellStyle name="SAPBEXexcCritical5 6" xfId="7947" xr:uid="{E25E4102-28C5-44F5-9950-A1AF803959EC}"/>
    <cellStyle name="SAPBEXexcCritical5 6 2" xfId="9854" xr:uid="{DB286FED-A3E0-4DDD-850F-BA3C32B7E44D}"/>
    <cellStyle name="SAPBEXexcCritical5 6 2 2" xfId="18491" xr:uid="{68B0C1F5-18E4-45B8-9FBD-7DEA62871261}"/>
    <cellStyle name="SAPBEXexcCritical5 6 2 2 2" xfId="35573" xr:uid="{44E7FAB8-966F-4ED6-A9D9-6AC60F3F380C}"/>
    <cellStyle name="SAPBEXexcCritical5 6 2 3" xfId="27129" xr:uid="{7C650A2C-90F7-488F-B06F-75EA626D981D}"/>
    <cellStyle name="SAPBEXexcCritical5 6 3" xfId="16732" xr:uid="{76C02B81-177B-4D05-B553-2E1930B28762}"/>
    <cellStyle name="SAPBEXexcCritical5 6 3 2" xfId="33814" xr:uid="{6A26B3A0-AC09-42DB-B768-079E1156A83E}"/>
    <cellStyle name="SAPBEXexcCritical5 6 4" xfId="25256" xr:uid="{FA37FD23-34A1-4BB7-BC9C-ADC985182F29}"/>
    <cellStyle name="SAPBEXexcCritical5 7" xfId="8519" xr:uid="{7EC7283E-BFBF-4009-9F7C-6303079E117F}"/>
    <cellStyle name="SAPBEXexcCritical5 7 2" xfId="17253" xr:uid="{365DCF86-283D-44EB-B430-A33D059C0EDD}"/>
    <cellStyle name="SAPBEXexcCritical5 7 2 2" xfId="34335" xr:uid="{2A71B70D-4A8B-4EEE-8761-2F6F7980349B}"/>
    <cellStyle name="SAPBEXexcCritical5 7 3" xfId="25819" xr:uid="{3BCEF463-F2B6-43B9-8519-9C10772442AE}"/>
    <cellStyle name="SAPBEXexcCritical5 8" xfId="10450" xr:uid="{B2929D30-298F-4A60-B367-22061FA6B02F}"/>
    <cellStyle name="SAPBEXexcCritical5 8 2" xfId="27675" xr:uid="{14C7D8F1-C547-46D0-8936-C2EEE9365B8C}"/>
    <cellStyle name="SAPBEXexcCritical5 9" xfId="21330" xr:uid="{AA333FE5-CB43-4DC0-8AF2-F6706869A872}"/>
    <cellStyle name="SAPBEXexcCritical6" xfId="1326" xr:uid="{00000000-0005-0000-0000-00002F050000}"/>
    <cellStyle name="SAPBEXexcCritical6 2" xfId="4626" xr:uid="{3C01DE43-FE51-439B-A8FB-9EDDAF862650}"/>
    <cellStyle name="SAPBEXexcCritical6 2 2" xfId="5775" xr:uid="{D74565D5-9C3B-4429-814A-C6EBA0898E62}"/>
    <cellStyle name="SAPBEXexcCritical6 2 2 2" xfId="7793" xr:uid="{17C0CD6B-F02B-4A31-B3B1-B510BFA62656}"/>
    <cellStyle name="SAPBEXexcCritical6 2 2 2 2" xfId="9704" xr:uid="{219399A8-CF9F-4234-94A6-419892ADA300}"/>
    <cellStyle name="SAPBEXexcCritical6 2 2 2 2 2" xfId="18358" xr:uid="{1685D97B-ACDB-40D3-A990-D2B5D796A69A}"/>
    <cellStyle name="SAPBEXexcCritical6 2 2 2 2 2 2" xfId="35440" xr:uid="{040546CE-C827-4C34-AE54-2BC788BB3722}"/>
    <cellStyle name="SAPBEXexcCritical6 2 2 2 2 3" xfId="26982" xr:uid="{A10CD04E-5469-4361-BD6A-F92C9EA715F7}"/>
    <cellStyle name="SAPBEXexcCritical6 2 2 2 3" xfId="16598" xr:uid="{B7C8F595-A2BC-4BE4-AB41-13F97B56EC13}"/>
    <cellStyle name="SAPBEXexcCritical6 2 2 2 3 2" xfId="33680" xr:uid="{23CB8F12-A912-408C-80EE-3DC7EE0FF6B1}"/>
    <cellStyle name="SAPBEXexcCritical6 2 2 2 4" xfId="25106" xr:uid="{B146C3D3-65BF-46E9-ACEC-503AAD2A3ED5}"/>
    <cellStyle name="SAPBEXexcCritical6 2 2 3" xfId="8336" xr:uid="{61AA9451-5CFF-4C70-9CCB-384C6229BF7C}"/>
    <cellStyle name="SAPBEXexcCritical6 2 2 3 2" xfId="10237" xr:uid="{AE9174C6-CE8E-4A2E-A4CA-A4A4448705A3}"/>
    <cellStyle name="SAPBEXexcCritical6 2 2 3 2 2" xfId="18848" xr:uid="{B8091071-8F0F-4648-88A2-A22C56FAE90D}"/>
    <cellStyle name="SAPBEXexcCritical6 2 2 3 2 2 2" xfId="35930" xr:uid="{87B7108B-80D5-4084-82AA-8F8F050D113F}"/>
    <cellStyle name="SAPBEXexcCritical6 2 2 3 2 3" xfId="27506" xr:uid="{A91AA64D-7C15-45FC-A9F4-6F03FAC6DB4C}"/>
    <cellStyle name="SAPBEXexcCritical6 2 2 3 3" xfId="17093" xr:uid="{9A0F61E4-895A-4497-9214-61FFD200DA9B}"/>
    <cellStyle name="SAPBEXexcCritical6 2 2 3 3 2" xfId="34175" xr:uid="{B0CF73DC-E4C6-443A-928E-57D658972F3C}"/>
    <cellStyle name="SAPBEXexcCritical6 2 2 3 4" xfId="25643" xr:uid="{7A479557-9390-42EE-9480-BB6785A49E40}"/>
    <cellStyle name="SAPBEXexcCritical6 2 2 4" xfId="9555" xr:uid="{8C9FBA93-E984-4EED-BBCC-FB907FAB9C80}"/>
    <cellStyle name="SAPBEXexcCritical6 2 2 4 2" xfId="18235" xr:uid="{DF6BD1AF-33DE-4B0C-8BDA-0F1E2DF74B46}"/>
    <cellStyle name="SAPBEXexcCritical6 2 2 4 2 2" xfId="35317" xr:uid="{5A96EF88-A96C-4523-AD50-F91A7746CE5C}"/>
    <cellStyle name="SAPBEXexcCritical6 2 2 4 3" xfId="26833" xr:uid="{B232A988-025E-48AB-8419-D2E8C05ABC59}"/>
    <cellStyle name="SAPBEXexcCritical6 2 2 5" xfId="14715" xr:uid="{D08A1A1B-D199-4341-8856-AC4C4CFCE842}"/>
    <cellStyle name="SAPBEXexcCritical6 2 2 5 2" xfId="31797" xr:uid="{2DBE7623-1440-4C66-AECE-E7444D271D85}"/>
    <cellStyle name="SAPBEXexcCritical6 2 2 6" xfId="23150" xr:uid="{9B2ACC68-EEFC-46E1-84FC-612DEBD7E571}"/>
    <cellStyle name="SAPBEXexcCritical6 2 3" xfId="6718" xr:uid="{7A4B043D-E2AE-4ECB-9C79-75BA8313D625}"/>
    <cellStyle name="SAPBEXexcCritical6 2 3 2" xfId="8681" xr:uid="{B7C8B61F-3ACE-496B-BE38-E7C49889C707}"/>
    <cellStyle name="SAPBEXexcCritical6 2 3 2 2" xfId="17401" xr:uid="{F312E16C-516F-4E9A-8968-D9566F59872C}"/>
    <cellStyle name="SAPBEXexcCritical6 2 3 2 2 2" xfId="34483" xr:uid="{51D7CE48-5C8B-4C88-ACFD-2F9767D8C73B}"/>
    <cellStyle name="SAPBEXexcCritical6 2 3 2 3" xfId="25967" xr:uid="{7999FC23-DAE3-4A63-8678-575A06889219}"/>
    <cellStyle name="SAPBEXexcCritical6 2 3 3" xfId="15633" xr:uid="{E6EEB57F-0476-4242-8ADC-574CD49FD33F}"/>
    <cellStyle name="SAPBEXexcCritical6 2 3 3 2" xfId="32715" xr:uid="{A6B73019-A808-40A5-B9E2-52D78A0246DB}"/>
    <cellStyle name="SAPBEXexcCritical6 2 3 4" xfId="24079" xr:uid="{C0AB24D2-5D5D-4A87-938E-FCCEB13D4D7D}"/>
    <cellStyle name="SAPBEXexcCritical6 2 4" xfId="8015" xr:uid="{4C973DE1-B4B2-43CB-BED1-BC206FEF2DF1}"/>
    <cellStyle name="SAPBEXexcCritical6 2 4 2" xfId="9918" xr:uid="{3633022F-E0A7-4F7C-BF03-BF3EC90E3644}"/>
    <cellStyle name="SAPBEXexcCritical6 2 4 2 2" xfId="18553" xr:uid="{EB0211EC-6F29-48AA-A235-E7A212A78D60}"/>
    <cellStyle name="SAPBEXexcCritical6 2 4 2 2 2" xfId="35635" xr:uid="{79C8AAFE-EE62-4047-AD3A-9AD08C9A78F8}"/>
    <cellStyle name="SAPBEXexcCritical6 2 4 2 3" xfId="27187" xr:uid="{418FC85C-C68B-4B77-9410-C927394D25D8}"/>
    <cellStyle name="SAPBEXexcCritical6 2 4 3" xfId="16798" xr:uid="{DA12CC08-6094-487F-8DE5-809DF17F57EA}"/>
    <cellStyle name="SAPBEXexcCritical6 2 4 3 2" xfId="33880" xr:uid="{CA3CC243-3AD5-4FB0-B2B7-0B3C941A5228}"/>
    <cellStyle name="SAPBEXexcCritical6 2 4 4" xfId="25324" xr:uid="{297DDD3D-2F23-4FCD-91E6-8F6D7C50A2D6}"/>
    <cellStyle name="SAPBEXexcCritical6 2 5" xfId="8982" xr:uid="{A68D456E-64DF-4650-BCE0-EF2CC0CBE310}"/>
    <cellStyle name="SAPBEXexcCritical6 2 5 2" xfId="17696" xr:uid="{BE56CCD6-2B1F-4CF4-A2D1-EB60E5EBD5FC}"/>
    <cellStyle name="SAPBEXexcCritical6 2 5 2 2" xfId="34778" xr:uid="{5579133D-D6E2-4141-B7B6-E28B1DF15826}"/>
    <cellStyle name="SAPBEXexcCritical6 2 5 3" xfId="26264" xr:uid="{78146C56-564D-4FE0-8DF2-6DF252F9CAF2}"/>
    <cellStyle name="SAPBEXexcCritical6 2 6" xfId="13702" xr:uid="{CCE482FE-7607-46E2-893B-D6D92BD9E6DA}"/>
    <cellStyle name="SAPBEXexcCritical6 2 6 2" xfId="30784" xr:uid="{9CEAFC04-4121-437A-A0E9-8982A7B4AC3B}"/>
    <cellStyle name="SAPBEXexcCritical6 2 7" xfId="22117" xr:uid="{D42BF2C1-94C4-4724-9D9A-E9959D9DD1D6}"/>
    <cellStyle name="SAPBEXexcCritical6 3" xfId="5203" xr:uid="{202A972B-3327-49CC-8B01-3BD8D15E0E83}"/>
    <cellStyle name="SAPBEXexcCritical6 3 2" xfId="5887" xr:uid="{457FAB54-8088-4CE4-9C18-D5154B0DEE68}"/>
    <cellStyle name="SAPBEXexcCritical6 3 2 2" xfId="8670" xr:uid="{6806028B-09E1-45C9-9C0E-4F2B823BB9D7}"/>
    <cellStyle name="SAPBEXexcCritical6 3 2 2 2" xfId="17391" xr:uid="{FA2C43F2-59B6-4B47-A7C3-FDAF831B64F2}"/>
    <cellStyle name="SAPBEXexcCritical6 3 2 2 2 2" xfId="34473" xr:uid="{622E2E22-E2E9-4515-8989-84E85A76994E}"/>
    <cellStyle name="SAPBEXexcCritical6 3 2 2 3" xfId="25956" xr:uid="{B4212205-BAAD-4AF9-98F1-1B5DDFAC9015}"/>
    <cellStyle name="SAPBEXexcCritical6 3 2 3" xfId="14819" xr:uid="{106717A3-7DE9-4A51-8951-F6CE9AA63398}"/>
    <cellStyle name="SAPBEXexcCritical6 3 2 3 2" xfId="31901" xr:uid="{80E11191-D8C1-4FDC-8B4C-40D7E47290A1}"/>
    <cellStyle name="SAPBEXexcCritical6 3 2 4" xfId="23259" xr:uid="{62302C7D-1686-445C-8042-D7ACB8481D6C}"/>
    <cellStyle name="SAPBEXexcCritical6 3 3" xfId="8180" xr:uid="{849131C4-2005-4689-8E47-3000F04451E8}"/>
    <cellStyle name="SAPBEXexcCritical6 3 3 2" xfId="10083" xr:uid="{9311E827-B31A-425C-AA33-BDFB87FA9AA4}"/>
    <cellStyle name="SAPBEXexcCritical6 3 3 2 2" xfId="18707" xr:uid="{0BF81868-A95F-487E-8F6C-01C85ABBAEDD}"/>
    <cellStyle name="SAPBEXexcCritical6 3 3 2 2 2" xfId="35789" xr:uid="{5A3C73CD-892D-4A55-AC4D-C7232B41B284}"/>
    <cellStyle name="SAPBEXexcCritical6 3 3 2 3" xfId="27352" xr:uid="{9687F86A-D434-49E9-9F43-3F2C0183193B}"/>
    <cellStyle name="SAPBEXexcCritical6 3 3 3" xfId="16952" xr:uid="{1E5ABAFF-9AAC-43FD-98C6-DF68E586F81B}"/>
    <cellStyle name="SAPBEXexcCritical6 3 3 3 2" xfId="34034" xr:uid="{B9D490D1-3E94-4B09-98AB-D44A47F89104}"/>
    <cellStyle name="SAPBEXexcCritical6 3 3 4" xfId="25489" xr:uid="{629497DD-613D-43A3-B91B-B8F9D17D057F}"/>
    <cellStyle name="SAPBEXexcCritical6 3 4" xfId="9171" xr:uid="{D14D7F7F-76BB-4DB1-9586-EFFD75155BAC}"/>
    <cellStyle name="SAPBEXexcCritical6 3 4 2" xfId="17872" xr:uid="{69670549-A8FB-4F4C-8380-362C600EAB22}"/>
    <cellStyle name="SAPBEXexcCritical6 3 4 2 2" xfId="34954" xr:uid="{C00EAB4A-CA38-4D90-9266-7EFFE41D1849}"/>
    <cellStyle name="SAPBEXexcCritical6 3 4 3" xfId="26451" xr:uid="{62E27035-9718-45A3-BF86-F0E599F228FA}"/>
    <cellStyle name="SAPBEXexcCritical6 3 5" xfId="14165" xr:uid="{78A95C92-81AF-4C29-8609-34ACA761EC41}"/>
    <cellStyle name="SAPBEXexcCritical6 3 5 2" xfId="31247" xr:uid="{50823CD0-92C5-422E-A9E9-F41A6B33B787}"/>
    <cellStyle name="SAPBEXexcCritical6 3 6" xfId="22594" xr:uid="{BD64D065-BA7B-4A5E-9A4B-B5DA41AA8631}"/>
    <cellStyle name="SAPBEXexcCritical6 4" xfId="6740" xr:uid="{9B06D7FA-8B74-4DA2-B118-8AA451620135}"/>
    <cellStyle name="SAPBEXexcCritical6 4 2" xfId="8705" xr:uid="{94B442F4-1469-44A5-9468-7AF6D1A7E9A0}"/>
    <cellStyle name="SAPBEXexcCritical6 4 2 2" xfId="17424" xr:uid="{2C2D6CF2-95DE-4ABC-B10B-6F97BC1739BC}"/>
    <cellStyle name="SAPBEXexcCritical6 4 2 2 2" xfId="34506" xr:uid="{77C39952-6C08-4F98-8D3F-B938ED3FAD5A}"/>
    <cellStyle name="SAPBEXexcCritical6 4 2 3" xfId="25991" xr:uid="{468899E5-5301-46CC-9695-C96A6C551262}"/>
    <cellStyle name="SAPBEXexcCritical6 4 3" xfId="15654" xr:uid="{6712A593-D05C-42FE-857B-53354BAD24B6}"/>
    <cellStyle name="SAPBEXexcCritical6 4 3 2" xfId="32736" xr:uid="{FD97B6D6-1388-47EC-B1C2-6F483A05BCF6}"/>
    <cellStyle name="SAPBEXexcCritical6 4 4" xfId="24101" xr:uid="{ECFECFA5-B6DB-4DC0-BCD7-4CF53E50071D}"/>
    <cellStyle name="SAPBEXexcCritical6 5" xfId="6999" xr:uid="{16BCEA1C-DE8D-4C13-A9B9-FC7756F370F6}"/>
    <cellStyle name="SAPBEXexcCritical6 5 2" xfId="8111" xr:uid="{5AAF494D-7145-4DAC-B941-96C6BA5D9088}"/>
    <cellStyle name="SAPBEXexcCritical6 5 2 2" xfId="10014" xr:uid="{7DAFFB81-FA7B-47A7-BC3C-EE233BEE6119}"/>
    <cellStyle name="SAPBEXexcCritical6 5 2 2 2" xfId="18648" xr:uid="{89AF3A3E-E3AE-4F0D-ABA8-F879B9B3982B}"/>
    <cellStyle name="SAPBEXexcCritical6 5 2 2 2 2" xfId="35730" xr:uid="{67FB0A5A-6EAE-4B4B-BB7C-8E098B25574A}"/>
    <cellStyle name="SAPBEXexcCritical6 5 2 2 3" xfId="27283" xr:uid="{A9AACDD0-8B0B-46AB-A23D-1A677CB0FBE2}"/>
    <cellStyle name="SAPBEXexcCritical6 5 2 3" xfId="16893" xr:uid="{F9EC3108-718B-47EC-88C1-07DA70D20EAB}"/>
    <cellStyle name="SAPBEXexcCritical6 5 2 3 2" xfId="33975" xr:uid="{9BA4BF6A-7DDB-477C-BC6D-DC7AFD255C04}"/>
    <cellStyle name="SAPBEXexcCritical6 5 2 4" xfId="25420" xr:uid="{3C2205A6-93B3-4385-A041-8D8545A21C4B}"/>
    <cellStyle name="SAPBEXexcCritical6 5 3" xfId="9097" xr:uid="{C47BFD88-F6D4-4AA1-861C-3D8B5E8FC884}"/>
    <cellStyle name="SAPBEXexcCritical6 5 3 2" xfId="17809" xr:uid="{BF5F8093-4E5F-4A01-859D-B6A553166259}"/>
    <cellStyle name="SAPBEXexcCritical6 5 3 2 2" xfId="34891" xr:uid="{CAA88B4A-3F63-42A7-BA74-4C42E4C453B8}"/>
    <cellStyle name="SAPBEXexcCritical6 5 3 3" xfId="26378" xr:uid="{A1DF53D7-19C3-4B86-8920-19DFAE07F46B}"/>
    <cellStyle name="SAPBEXexcCritical6 5 4" xfId="15883" xr:uid="{9B9E7BFC-8308-41D4-96E9-AF49DDABEE51}"/>
    <cellStyle name="SAPBEXexcCritical6 5 4 2" xfId="32965" xr:uid="{75CC379A-6D85-4F2B-9A9F-9B822969EAAB}"/>
    <cellStyle name="SAPBEXexcCritical6 5 5" xfId="24336" xr:uid="{67A9164F-5C5C-43A8-8101-DC917321B827}"/>
    <cellStyle name="SAPBEXexcCritical6 6" xfId="7936" xr:uid="{1AB4C58E-5DCE-4E45-BCB3-AD7B590FA726}"/>
    <cellStyle name="SAPBEXexcCritical6 6 2" xfId="9843" xr:uid="{B5300F38-22CA-47CC-8E08-65E61171C631}"/>
    <cellStyle name="SAPBEXexcCritical6 6 2 2" xfId="18480" xr:uid="{A1116B88-4E25-498D-8B09-F28B6226658F}"/>
    <cellStyle name="SAPBEXexcCritical6 6 2 2 2" xfId="35562" xr:uid="{0AF722B5-D5A6-45A9-887D-E8BFEB2F8A8C}"/>
    <cellStyle name="SAPBEXexcCritical6 6 2 3" xfId="27118" xr:uid="{1F6354D1-2A42-4AD3-8457-3AD81D051E91}"/>
    <cellStyle name="SAPBEXexcCritical6 6 3" xfId="16721" xr:uid="{2B5C6F39-CFAC-4B08-8363-6102D49F589A}"/>
    <cellStyle name="SAPBEXexcCritical6 6 3 2" xfId="33803" xr:uid="{8C3BA164-F876-4B3D-BF75-C4B8B10CB184}"/>
    <cellStyle name="SAPBEXexcCritical6 6 4" xfId="25245" xr:uid="{4F37783B-1CB6-4DC3-8E4A-62290523A96C}"/>
    <cellStyle name="SAPBEXexcCritical6 7" xfId="8520" xr:uid="{27928BCD-554A-4741-9B64-545CC0D98F97}"/>
    <cellStyle name="SAPBEXexcCritical6 7 2" xfId="17254" xr:uid="{0FA297A8-5C86-4A8F-AEE3-0837B83CB595}"/>
    <cellStyle name="SAPBEXexcCritical6 7 2 2" xfId="34336" xr:uid="{33A099C8-497E-48CC-A99A-39656FF81B2C}"/>
    <cellStyle name="SAPBEXexcCritical6 7 3" xfId="25820" xr:uid="{E0AA1408-220D-4D3F-8A74-6EB65754C936}"/>
    <cellStyle name="SAPBEXexcCritical6 8" xfId="10451" xr:uid="{817647D4-9085-4E99-9DF8-DD089AB07834}"/>
    <cellStyle name="SAPBEXexcCritical6 8 2" xfId="27676" xr:uid="{DA224179-AD7C-4ADB-9662-EB3B95E765C0}"/>
    <cellStyle name="SAPBEXexcCritical6 9" xfId="21331" xr:uid="{960D206F-72F9-4299-AE74-4E7EA6434FEB}"/>
    <cellStyle name="SAPBEXexcGood1" xfId="1327" xr:uid="{00000000-0005-0000-0000-000030050000}"/>
    <cellStyle name="SAPBEXexcGood1 2" xfId="4627" xr:uid="{30B503E6-831C-4632-93E7-40F480BDA809}"/>
    <cellStyle name="SAPBEXexcGood1 2 2" xfId="5762" xr:uid="{6A00BEF7-78B7-4AB9-B294-2BBA76EED619}"/>
    <cellStyle name="SAPBEXexcGood1 2 2 2" xfId="7794" xr:uid="{228670FB-60C4-46B5-BA1D-7F85D352664B}"/>
    <cellStyle name="SAPBEXexcGood1 2 2 2 2" xfId="9705" xr:uid="{5A154DFE-4FE8-4016-8E6D-CD0F407B05C0}"/>
    <cellStyle name="SAPBEXexcGood1 2 2 2 2 2" xfId="18359" xr:uid="{B380FAA5-51FD-420F-A4F8-508986E68E5F}"/>
    <cellStyle name="SAPBEXexcGood1 2 2 2 2 2 2" xfId="35441" xr:uid="{9C706D18-0E2F-47FB-B7A8-182D759063C5}"/>
    <cellStyle name="SAPBEXexcGood1 2 2 2 2 3" xfId="26983" xr:uid="{3F4C8B4A-A8F2-4253-9E10-5D122A2F0869}"/>
    <cellStyle name="SAPBEXexcGood1 2 2 2 3" xfId="16599" xr:uid="{EDB03302-1B9B-41DE-B829-5E898543AF2E}"/>
    <cellStyle name="SAPBEXexcGood1 2 2 2 3 2" xfId="33681" xr:uid="{B28181B9-EADA-4B34-91BC-550477BC5E4D}"/>
    <cellStyle name="SAPBEXexcGood1 2 2 2 4" xfId="25107" xr:uid="{FFF8FAA8-A6BE-4E05-A03B-D405476FDAFF}"/>
    <cellStyle name="SAPBEXexcGood1 2 2 3" xfId="8337" xr:uid="{DEB3AD4F-E18C-44D1-BC21-45F3B4475FD4}"/>
    <cellStyle name="SAPBEXexcGood1 2 2 3 2" xfId="10238" xr:uid="{D6D5B79B-C3A4-4987-AFD0-43D08044492C}"/>
    <cellStyle name="SAPBEXexcGood1 2 2 3 2 2" xfId="18849" xr:uid="{4ACF6C8B-9122-4B48-BCE8-6D30E805BE6E}"/>
    <cellStyle name="SAPBEXexcGood1 2 2 3 2 2 2" xfId="35931" xr:uid="{AB33D302-EB0E-4B4F-8548-5B5CAC280BD5}"/>
    <cellStyle name="SAPBEXexcGood1 2 2 3 2 3" xfId="27507" xr:uid="{2ADC4175-2D92-42E0-B37B-5FBDCB136BC9}"/>
    <cellStyle name="SAPBEXexcGood1 2 2 3 3" xfId="17094" xr:uid="{A7B350A3-FC41-43B0-B93F-7B941FF5EA0C}"/>
    <cellStyle name="SAPBEXexcGood1 2 2 3 3 2" xfId="34176" xr:uid="{16E07B1D-68AE-450C-BFE0-E0846F49711C}"/>
    <cellStyle name="SAPBEXexcGood1 2 2 3 4" xfId="25644" xr:uid="{1FAE174C-962A-4790-BC53-C5D6578BC81A}"/>
    <cellStyle name="SAPBEXexcGood1 2 2 4" xfId="9556" xr:uid="{7A5237D4-0202-4E5D-8E75-F9F3AC3D9B35}"/>
    <cellStyle name="SAPBEXexcGood1 2 2 4 2" xfId="18236" xr:uid="{5F401C6A-F13D-4D32-A3CD-88649AE41781}"/>
    <cellStyle name="SAPBEXexcGood1 2 2 4 2 2" xfId="35318" xr:uid="{2B950B30-6A05-4DD6-B62A-0569CF123A24}"/>
    <cellStyle name="SAPBEXexcGood1 2 2 4 3" xfId="26834" xr:uid="{9AE9D094-38DF-4EDC-BA95-6460F5BBDC03}"/>
    <cellStyle name="SAPBEXexcGood1 2 2 5" xfId="14705" xr:uid="{ED5FAFD8-ECBE-4A89-9DEF-A60D451F38EB}"/>
    <cellStyle name="SAPBEXexcGood1 2 2 5 2" xfId="31787" xr:uid="{6B0950BC-028D-4A39-A40A-0237D39C78E7}"/>
    <cellStyle name="SAPBEXexcGood1 2 2 6" xfId="23139" xr:uid="{358CBAE3-AB42-4B03-94EC-10EC89CB5E3B}"/>
    <cellStyle name="SAPBEXexcGood1 2 3" xfId="6783" xr:uid="{E701BFBB-E016-4B6A-BE62-E9A4A4C5DBC7}"/>
    <cellStyle name="SAPBEXexcGood1 2 3 2" xfId="8756" xr:uid="{B7184D9A-79A3-44FA-ADFF-4D21F15148A0}"/>
    <cellStyle name="SAPBEXexcGood1 2 3 2 2" xfId="17473" xr:uid="{D21D569F-ACE0-4A5F-A20A-BD70DA3C5595}"/>
    <cellStyle name="SAPBEXexcGood1 2 3 2 2 2" xfId="34555" xr:uid="{94CA50F1-E1F5-4FB1-BE0D-07D18C84CA3F}"/>
    <cellStyle name="SAPBEXexcGood1 2 3 2 3" xfId="26041" xr:uid="{9DD96197-F831-4307-AD01-CCEFE514C76E}"/>
    <cellStyle name="SAPBEXexcGood1 2 3 3" xfId="15693" xr:uid="{AE5BC161-8DF1-4107-949A-C052D7E33C25}"/>
    <cellStyle name="SAPBEXexcGood1 2 3 3 2" xfId="32775" xr:uid="{A9DB2A8D-46AC-46BE-A3B8-27789A4F3866}"/>
    <cellStyle name="SAPBEXexcGood1 2 3 4" xfId="24142" xr:uid="{C3C14AA2-4E8D-4BA5-A87D-DD979A29DE32}"/>
    <cellStyle name="SAPBEXexcGood1 2 4" xfId="8016" xr:uid="{67121EA1-1B6E-4577-B8B1-3835900891D4}"/>
    <cellStyle name="SAPBEXexcGood1 2 4 2" xfId="9919" xr:uid="{5DBABB86-A103-4AE7-8977-7CDB08E74881}"/>
    <cellStyle name="SAPBEXexcGood1 2 4 2 2" xfId="18554" xr:uid="{E120E049-6175-4BA9-9192-A9B2C978672A}"/>
    <cellStyle name="SAPBEXexcGood1 2 4 2 2 2" xfId="35636" xr:uid="{7D5BFE4B-9CBB-48B7-8C0E-F44AE3E10C0E}"/>
    <cellStyle name="SAPBEXexcGood1 2 4 2 3" xfId="27188" xr:uid="{1B1DF442-F1CF-42FC-AD4B-85C2FACFFEC0}"/>
    <cellStyle name="SAPBEXexcGood1 2 4 3" xfId="16799" xr:uid="{94A83AF0-0A12-48D0-A1E8-01C4AD9D36DE}"/>
    <cellStyle name="SAPBEXexcGood1 2 4 3 2" xfId="33881" xr:uid="{DAFFD185-F88B-44D3-8D9B-32FA792E2AFC}"/>
    <cellStyle name="SAPBEXexcGood1 2 4 4" xfId="25325" xr:uid="{43709B34-AAC6-4322-95A3-AE0375DE5DE0}"/>
    <cellStyle name="SAPBEXexcGood1 2 5" xfId="8983" xr:uid="{D45B1C50-0D04-4B46-84F7-A4FCE2BC5A2A}"/>
    <cellStyle name="SAPBEXexcGood1 2 5 2" xfId="17697" xr:uid="{EBD7A1AB-74CA-4539-8F22-72D2321CD7AA}"/>
    <cellStyle name="SAPBEXexcGood1 2 5 2 2" xfId="34779" xr:uid="{0B4D636A-F122-4561-8BA3-72F9DD0392BC}"/>
    <cellStyle name="SAPBEXexcGood1 2 5 3" xfId="26265" xr:uid="{7337636C-83A4-4DCD-B939-D60299129B57}"/>
    <cellStyle name="SAPBEXexcGood1 2 6" xfId="13703" xr:uid="{EFC1637D-ECF4-4741-A842-A94ECF7640DF}"/>
    <cellStyle name="SAPBEXexcGood1 2 6 2" xfId="30785" xr:uid="{3CDFF3E1-5E4A-4F6C-AD06-2F58573F7BA2}"/>
    <cellStyle name="SAPBEXexcGood1 2 7" xfId="22118" xr:uid="{AF823AE1-D6F7-46AA-B865-3D451BA8EE86}"/>
    <cellStyle name="SAPBEXexcGood1 3" xfId="5204" xr:uid="{F4DB8A9E-C8D4-4F23-928A-EA1A0CD10E34}"/>
    <cellStyle name="SAPBEXexcGood1 3 2" xfId="5888" xr:uid="{FCA9CBFC-85A1-40EB-9988-8A23598DF214}"/>
    <cellStyle name="SAPBEXexcGood1 3 2 2" xfId="8725" xr:uid="{7F8F4DEF-9716-4282-92FB-EED4D694BFE9}"/>
    <cellStyle name="SAPBEXexcGood1 3 2 2 2" xfId="17444" xr:uid="{F91D4604-3133-4A6B-AAE3-4BDBBE34E60E}"/>
    <cellStyle name="SAPBEXexcGood1 3 2 2 2 2" xfId="34526" xr:uid="{88CEA9B1-23AB-4365-80CB-743B2694A391}"/>
    <cellStyle name="SAPBEXexcGood1 3 2 2 3" xfId="26011" xr:uid="{418B91B8-E815-41B0-9CCE-0C061563D83E}"/>
    <cellStyle name="SAPBEXexcGood1 3 2 3" xfId="14820" xr:uid="{6AEB82EF-838E-446A-83BA-4927BA33B9BF}"/>
    <cellStyle name="SAPBEXexcGood1 3 2 3 2" xfId="31902" xr:uid="{B76D3350-116A-4513-8635-4C6A2A0E8BD5}"/>
    <cellStyle name="SAPBEXexcGood1 3 2 4" xfId="23260" xr:uid="{84488A80-8A4F-491E-AEEB-205906D76125}"/>
    <cellStyle name="SAPBEXexcGood1 3 3" xfId="8181" xr:uid="{3A26CB43-C948-419D-A3BF-EE6503B8DCB7}"/>
    <cellStyle name="SAPBEXexcGood1 3 3 2" xfId="10084" xr:uid="{BEA34D49-5244-4F9C-9215-A252C36F75DC}"/>
    <cellStyle name="SAPBEXexcGood1 3 3 2 2" xfId="18708" xr:uid="{1C269743-850D-497C-A17A-F726D03F7C01}"/>
    <cellStyle name="SAPBEXexcGood1 3 3 2 2 2" xfId="35790" xr:uid="{F065AB81-1E12-4841-8EE5-21496D723F96}"/>
    <cellStyle name="SAPBEXexcGood1 3 3 2 3" xfId="27353" xr:uid="{738743E1-DD06-485B-B45B-B3FD7CC9876C}"/>
    <cellStyle name="SAPBEXexcGood1 3 3 3" xfId="16953" xr:uid="{95FABAF2-77B8-4B66-90C7-F019C8102942}"/>
    <cellStyle name="SAPBEXexcGood1 3 3 3 2" xfId="34035" xr:uid="{0BF87ABF-864E-4995-9E31-5931F95CAFB4}"/>
    <cellStyle name="SAPBEXexcGood1 3 3 4" xfId="25490" xr:uid="{39A22A70-6DC3-404A-9524-3A5678780EE5}"/>
    <cellStyle name="SAPBEXexcGood1 3 4" xfId="9172" xr:uid="{E92C3ED2-6101-49F7-A46B-9BD924CECE7F}"/>
    <cellStyle name="SAPBEXexcGood1 3 4 2" xfId="17873" xr:uid="{0F6E6D71-195A-4448-BA4F-A7D667610398}"/>
    <cellStyle name="SAPBEXexcGood1 3 4 2 2" xfId="34955" xr:uid="{00759660-EDEF-41AC-A044-103E8DACDF58}"/>
    <cellStyle name="SAPBEXexcGood1 3 4 3" xfId="26452" xr:uid="{8B1A1F89-1D4C-454A-933D-97D7A77FC085}"/>
    <cellStyle name="SAPBEXexcGood1 3 5" xfId="14166" xr:uid="{969FF8EE-2E30-4E90-A57E-645CF312A41C}"/>
    <cellStyle name="SAPBEXexcGood1 3 5 2" xfId="31248" xr:uid="{E57E345C-11E4-45AE-90DD-B93212DCF437}"/>
    <cellStyle name="SAPBEXexcGood1 3 6" xfId="22595" xr:uid="{7C4DC6D7-F309-4B3B-99F9-C6F5AB2D703B}"/>
    <cellStyle name="SAPBEXexcGood1 4" xfId="6758" xr:uid="{C6DA6891-FAF0-475E-A60F-BC8ADD18B04E}"/>
    <cellStyle name="SAPBEXexcGood1 4 2" xfId="8724" xr:uid="{D193E056-EBBF-49DD-9A11-252B38A4E725}"/>
    <cellStyle name="SAPBEXexcGood1 4 2 2" xfId="17443" xr:uid="{D0968141-07C1-44E7-96D8-13FFB29F9E0F}"/>
    <cellStyle name="SAPBEXexcGood1 4 2 2 2" xfId="34525" xr:uid="{3F7B0F3C-8EC4-4AE6-BE77-F30E8765C0C5}"/>
    <cellStyle name="SAPBEXexcGood1 4 2 3" xfId="26010" xr:uid="{4A2B6FA4-B3DB-4206-BC92-52F880E995F7}"/>
    <cellStyle name="SAPBEXexcGood1 4 3" xfId="15671" xr:uid="{0BE8AE44-CD07-4DEF-85BC-DDA2356C9C5C}"/>
    <cellStyle name="SAPBEXexcGood1 4 3 2" xfId="32753" xr:uid="{42E71A8C-2843-45F8-819A-3B411D1792C6}"/>
    <cellStyle name="SAPBEXexcGood1 4 4" xfId="24118" xr:uid="{3FE1FFF5-9FF9-4A70-B62F-3D3801E271E5}"/>
    <cellStyle name="SAPBEXexcGood1 5" xfId="7510" xr:uid="{0426D7CC-DA01-4203-855A-702E216EE4C7}"/>
    <cellStyle name="SAPBEXexcGood1 5 2" xfId="8260" xr:uid="{03106A06-0A91-4F55-816F-4D215AD8DA38}"/>
    <cellStyle name="SAPBEXexcGood1 5 2 2" xfId="10163" xr:uid="{BC519BD4-35E6-44F5-AADB-72A4A4E2E496}"/>
    <cellStyle name="SAPBEXexcGood1 5 2 2 2" xfId="18784" xr:uid="{D122D77E-5720-474F-A35E-4E20EF671F0B}"/>
    <cellStyle name="SAPBEXexcGood1 5 2 2 2 2" xfId="35866" xr:uid="{F7D29362-D1F9-46F5-B87A-204DE8631841}"/>
    <cellStyle name="SAPBEXexcGood1 5 2 2 3" xfId="27432" xr:uid="{C224E2FD-A4D6-4283-A5CF-75047703544D}"/>
    <cellStyle name="SAPBEXexcGood1 5 2 3" xfId="17029" xr:uid="{A6B974BC-CBFB-4F8D-AC82-FFF7C1B7F4D5}"/>
    <cellStyle name="SAPBEXexcGood1 5 2 3 2" xfId="34111" xr:uid="{11366490-7074-4CFB-97D3-9CF16EF91776}"/>
    <cellStyle name="SAPBEXexcGood1 5 2 4" xfId="25569" xr:uid="{F3E2034D-2F46-460C-9C9B-F929A285615C}"/>
    <cellStyle name="SAPBEXexcGood1 5 3" xfId="9350" xr:uid="{64DEB2EC-5D8A-4652-8C8C-DAD517EE1C3A}"/>
    <cellStyle name="SAPBEXexcGood1 5 3 2" xfId="18045" xr:uid="{310B8A3D-6D57-4642-BF8C-D851A8C43F90}"/>
    <cellStyle name="SAPBEXexcGood1 5 3 2 2" xfId="35127" xr:uid="{C646003B-829A-44CC-B927-FA4574688C19}"/>
    <cellStyle name="SAPBEXexcGood1 5 3 3" xfId="26630" xr:uid="{1EF1E91D-AEDE-4677-96E3-4BEE2DFD8DC0}"/>
    <cellStyle name="SAPBEXexcGood1 5 4" xfId="16369" xr:uid="{2EF46D97-1DCB-4F87-9E1B-DBAA879D6A7C}"/>
    <cellStyle name="SAPBEXexcGood1 5 4 2" xfId="33451" xr:uid="{9EB03874-3C53-4A26-B55A-2BECDCBFA3B0}"/>
    <cellStyle name="SAPBEXexcGood1 5 5" xfId="24839" xr:uid="{519A2757-94E7-442B-A453-490FA2017299}"/>
    <cellStyle name="SAPBEXexcGood1 6" xfId="7967" xr:uid="{96ACC23C-D3F6-4C53-B2CF-2F36583489A8}"/>
    <cellStyle name="SAPBEXexcGood1 6 2" xfId="9874" xr:uid="{86F77976-A777-43D5-AD78-69B70C246E27}"/>
    <cellStyle name="SAPBEXexcGood1 6 2 2" xfId="18509" xr:uid="{389E8EF6-8F00-42E7-B5D2-7D800D8A1726}"/>
    <cellStyle name="SAPBEXexcGood1 6 2 2 2" xfId="35591" xr:uid="{36458C6D-E89C-4106-A66E-166A285AA4AC}"/>
    <cellStyle name="SAPBEXexcGood1 6 2 3" xfId="27149" xr:uid="{F96895B1-7AB1-44F1-9474-6FAD5942F141}"/>
    <cellStyle name="SAPBEXexcGood1 6 3" xfId="16750" xr:uid="{AF414892-FC90-44EA-BCF6-F46561C9BDAB}"/>
    <cellStyle name="SAPBEXexcGood1 6 3 2" xfId="33832" xr:uid="{82912762-FB12-4BC2-B4CE-F5A15FA7F2F9}"/>
    <cellStyle name="SAPBEXexcGood1 6 4" xfId="25276" xr:uid="{812595EF-0C95-4E2C-9420-A51904875F4D}"/>
    <cellStyle name="SAPBEXexcGood1 7" xfId="8521" xr:uid="{0ADDA5C5-CEF9-4FEF-BF01-F3E2CF9A30E8}"/>
    <cellStyle name="SAPBEXexcGood1 7 2" xfId="17255" xr:uid="{2249500B-60D1-4531-A359-C48E0314BB13}"/>
    <cellStyle name="SAPBEXexcGood1 7 2 2" xfId="34337" xr:uid="{835B3634-4975-485D-8869-4E08A0EB86C5}"/>
    <cellStyle name="SAPBEXexcGood1 7 3" xfId="25821" xr:uid="{113B74AA-83E4-4157-AE33-81A218FD219A}"/>
    <cellStyle name="SAPBEXexcGood1 8" xfId="10452" xr:uid="{94621B36-7CF5-40E9-9243-37C8BF6101FA}"/>
    <cellStyle name="SAPBEXexcGood1 8 2" xfId="27677" xr:uid="{810D2913-C388-44F5-BB7D-A228DD180BE8}"/>
    <cellStyle name="SAPBEXexcGood1 9" xfId="21332" xr:uid="{A5A6B915-A1F0-4BF4-BE0D-9DCAE8DDC451}"/>
    <cellStyle name="SAPBEXexcGood2" xfId="1328" xr:uid="{00000000-0005-0000-0000-000031050000}"/>
    <cellStyle name="SAPBEXexcGood2 2" xfId="4628" xr:uid="{4ECB5D04-F47A-4D74-B8B8-B943C7DF0285}"/>
    <cellStyle name="SAPBEXexcGood2 2 2" xfId="4371" xr:uid="{7E03517E-78E2-449F-A352-F21C1A19134F}"/>
    <cellStyle name="SAPBEXexcGood2 2 2 2" xfId="7795" xr:uid="{2B85D2EB-C4E0-4E06-B952-3213169D6585}"/>
    <cellStyle name="SAPBEXexcGood2 2 2 2 2" xfId="9706" xr:uid="{70CFADA8-B29C-4878-88E7-7CC8CC71A510}"/>
    <cellStyle name="SAPBEXexcGood2 2 2 2 2 2" xfId="18360" xr:uid="{9F51A149-7C50-479C-A693-07D013D98F90}"/>
    <cellStyle name="SAPBEXexcGood2 2 2 2 2 2 2" xfId="35442" xr:uid="{331D502E-D670-42EF-9B2A-4DFD1F7C2C82}"/>
    <cellStyle name="SAPBEXexcGood2 2 2 2 2 3" xfId="26984" xr:uid="{0C0D0ECC-ABBA-4063-BE93-5648842EC44E}"/>
    <cellStyle name="SAPBEXexcGood2 2 2 2 3" xfId="16600" xr:uid="{CC9B3397-814B-4C3D-9FEA-680769A114B0}"/>
    <cellStyle name="SAPBEXexcGood2 2 2 2 3 2" xfId="33682" xr:uid="{E7D17465-11C5-4D03-86AC-5345DA188E60}"/>
    <cellStyle name="SAPBEXexcGood2 2 2 2 4" xfId="25108" xr:uid="{B6F29899-D42F-49AC-B2FC-8BA5FC992925}"/>
    <cellStyle name="SAPBEXexcGood2 2 2 3" xfId="8338" xr:uid="{A2B57884-770E-44DA-81D1-C1307D52ACF3}"/>
    <cellStyle name="SAPBEXexcGood2 2 2 3 2" xfId="10239" xr:uid="{13FA0E41-2DD4-464D-A910-C081A2364ABE}"/>
    <cellStyle name="SAPBEXexcGood2 2 2 3 2 2" xfId="18850" xr:uid="{80966DE2-EFE0-403E-A635-45436BC6EEE3}"/>
    <cellStyle name="SAPBEXexcGood2 2 2 3 2 2 2" xfId="35932" xr:uid="{912E82DD-F1DB-4C71-8171-8214773F7089}"/>
    <cellStyle name="SAPBEXexcGood2 2 2 3 2 3" xfId="27508" xr:uid="{C59CAF35-8BEC-4838-9BCA-57221D88A167}"/>
    <cellStyle name="SAPBEXexcGood2 2 2 3 3" xfId="17095" xr:uid="{741B832A-9416-48A2-8B10-234D224E0A14}"/>
    <cellStyle name="SAPBEXexcGood2 2 2 3 3 2" xfId="34177" xr:uid="{8D51C7FB-F3C1-4F51-B479-191D83AD4BEF}"/>
    <cellStyle name="SAPBEXexcGood2 2 2 3 4" xfId="25645" xr:uid="{CF9F2C01-5AA5-4C43-9859-8B9D090E470E}"/>
    <cellStyle name="SAPBEXexcGood2 2 2 4" xfId="9557" xr:uid="{72F11089-3043-4FC1-A40A-A484A7419C0C}"/>
    <cellStyle name="SAPBEXexcGood2 2 2 4 2" xfId="18237" xr:uid="{D1B924EE-900E-475F-8FDF-406EB528B265}"/>
    <cellStyle name="SAPBEXexcGood2 2 2 4 2 2" xfId="35319" xr:uid="{B49452AE-1591-4FB2-9025-4E574CA0CAB8}"/>
    <cellStyle name="SAPBEXexcGood2 2 2 4 3" xfId="26835" xr:uid="{7DE926A1-77C0-47BD-B526-C48EC27C9BE2}"/>
    <cellStyle name="SAPBEXexcGood2 2 2 5" xfId="13535" xr:uid="{1F7F7D71-29E4-40FF-900C-607BBE823018}"/>
    <cellStyle name="SAPBEXexcGood2 2 2 5 2" xfId="30617" xr:uid="{43117ED3-9E00-464B-9138-F1413E8B3185}"/>
    <cellStyle name="SAPBEXexcGood2 2 2 6" xfId="21952" xr:uid="{863AFC97-5E60-424C-87D3-F9C28205860E}"/>
    <cellStyle name="SAPBEXexcGood2 2 3" xfId="6787" xr:uid="{927D9F2B-670B-495D-A0B5-21B63F8B52D3}"/>
    <cellStyle name="SAPBEXexcGood2 2 3 2" xfId="8762" xr:uid="{0EC014BF-6476-4E7C-B7AD-DAAA01618DFE}"/>
    <cellStyle name="SAPBEXexcGood2 2 3 2 2" xfId="17479" xr:uid="{6FFBD859-AC42-4ADD-925C-44C1ED7E8F9C}"/>
    <cellStyle name="SAPBEXexcGood2 2 3 2 2 2" xfId="34561" xr:uid="{90D9A228-FABB-4483-8C83-7AC83BC44262}"/>
    <cellStyle name="SAPBEXexcGood2 2 3 2 3" xfId="26047" xr:uid="{57624C8C-E5FF-41C1-B1C5-1F1C803EED33}"/>
    <cellStyle name="SAPBEXexcGood2 2 3 3" xfId="15697" xr:uid="{7ECCC711-43E5-40D1-859C-B6BD1806C29F}"/>
    <cellStyle name="SAPBEXexcGood2 2 3 3 2" xfId="32779" xr:uid="{42A3F44B-55EC-4F7C-80B9-CAC5A342DF22}"/>
    <cellStyle name="SAPBEXexcGood2 2 3 4" xfId="24146" xr:uid="{780123D1-2C69-43AA-BA91-917056F6A065}"/>
    <cellStyle name="SAPBEXexcGood2 2 4" xfId="8017" xr:uid="{4E534367-1050-457B-B59A-0D7E97421276}"/>
    <cellStyle name="SAPBEXexcGood2 2 4 2" xfId="9920" xr:uid="{EA340F43-9282-4E63-BB73-14889258A956}"/>
    <cellStyle name="SAPBEXexcGood2 2 4 2 2" xfId="18555" xr:uid="{BAC3DB54-33C3-4F7D-9990-C69EE7AC1EAB}"/>
    <cellStyle name="SAPBEXexcGood2 2 4 2 2 2" xfId="35637" xr:uid="{581145A9-29E8-4216-8213-99DCE42379A7}"/>
    <cellStyle name="SAPBEXexcGood2 2 4 2 3" xfId="27189" xr:uid="{C2F2C3BB-4327-4CBA-88BB-47F952F308D8}"/>
    <cellStyle name="SAPBEXexcGood2 2 4 3" xfId="16800" xr:uid="{C4DBA35F-7038-4631-A458-F57983A4AED9}"/>
    <cellStyle name="SAPBEXexcGood2 2 4 3 2" xfId="33882" xr:uid="{2404BF35-DF95-4686-99F0-F78839A9F49D}"/>
    <cellStyle name="SAPBEXexcGood2 2 4 4" xfId="25326" xr:uid="{35B87520-C976-497D-92CB-D090405B8DD1}"/>
    <cellStyle name="SAPBEXexcGood2 2 5" xfId="8984" xr:uid="{A11AB3EB-8B4C-4DD0-87D0-5B48BC27A82C}"/>
    <cellStyle name="SAPBEXexcGood2 2 5 2" xfId="17698" xr:uid="{C50B89C2-FF54-4428-B8A2-5D610406B27A}"/>
    <cellStyle name="SAPBEXexcGood2 2 5 2 2" xfId="34780" xr:uid="{C30EBBB6-C197-425C-A167-37C01E08D25E}"/>
    <cellStyle name="SAPBEXexcGood2 2 5 3" xfId="26266" xr:uid="{E852923D-16FC-4564-8BB3-F695E30423FC}"/>
    <cellStyle name="SAPBEXexcGood2 2 6" xfId="13704" xr:uid="{E2007021-909E-4F3E-97B5-F3A01E41CF87}"/>
    <cellStyle name="SAPBEXexcGood2 2 6 2" xfId="30786" xr:uid="{4F63F833-D308-41AE-AFAF-BE63E2297A69}"/>
    <cellStyle name="SAPBEXexcGood2 2 7" xfId="22119" xr:uid="{8E29BB3B-9CD8-4FCD-B31A-233CDBC01953}"/>
    <cellStyle name="SAPBEXexcGood2 3" xfId="5205" xr:uid="{BA3E38FF-7DE3-4CD6-A0DE-0952F165B191}"/>
    <cellStyle name="SAPBEXexcGood2 3 2" xfId="5889" xr:uid="{3C5B53CD-D58D-4725-B61D-D125A43517FD}"/>
    <cellStyle name="SAPBEXexcGood2 3 2 2" xfId="9284" xr:uid="{E9320DE8-844A-4171-B498-3CFD7F35B1BB}"/>
    <cellStyle name="SAPBEXexcGood2 3 2 2 2" xfId="17981" xr:uid="{C5585D48-E86E-4049-86BD-DEE6506853E7}"/>
    <cellStyle name="SAPBEXexcGood2 3 2 2 2 2" xfId="35063" xr:uid="{D3950949-7551-411D-8C0A-48871F493508}"/>
    <cellStyle name="SAPBEXexcGood2 3 2 2 3" xfId="26564" xr:uid="{549188A6-012A-4BE3-A94E-D63904E23FDC}"/>
    <cellStyle name="SAPBEXexcGood2 3 2 3" xfId="14821" xr:uid="{F89699EB-E258-4A97-85B2-54D011541091}"/>
    <cellStyle name="SAPBEXexcGood2 3 2 3 2" xfId="31903" xr:uid="{424AFB9A-35A9-4BCD-B6E4-CEBE43879215}"/>
    <cellStyle name="SAPBEXexcGood2 3 2 4" xfId="23261" xr:uid="{CA53AC23-8FC4-4C8D-A4B3-EB757FB03967}"/>
    <cellStyle name="SAPBEXexcGood2 3 3" xfId="8182" xr:uid="{4D3092AA-3700-476B-A3C7-0C89857761EA}"/>
    <cellStyle name="SAPBEXexcGood2 3 3 2" xfId="10085" xr:uid="{8594C40E-1FF1-42E8-99B6-02F70515A39C}"/>
    <cellStyle name="SAPBEXexcGood2 3 3 2 2" xfId="18709" xr:uid="{F0EE917C-2534-485D-9991-3550CC51B11A}"/>
    <cellStyle name="SAPBEXexcGood2 3 3 2 2 2" xfId="35791" xr:uid="{18EC44EF-9E2F-4B11-BC16-581E2BB5A96D}"/>
    <cellStyle name="SAPBEXexcGood2 3 3 2 3" xfId="27354" xr:uid="{21AA071E-B904-435D-84C6-0A4F9811030F}"/>
    <cellStyle name="SAPBEXexcGood2 3 3 3" xfId="16954" xr:uid="{CF49EA58-24F2-464F-90D1-409205F0299E}"/>
    <cellStyle name="SAPBEXexcGood2 3 3 3 2" xfId="34036" xr:uid="{9B38CFA7-0CD1-4E0F-87DC-812F24EC072A}"/>
    <cellStyle name="SAPBEXexcGood2 3 3 4" xfId="25491" xr:uid="{AE694A72-D06B-4C9D-9372-E1E0C02E2E7D}"/>
    <cellStyle name="SAPBEXexcGood2 3 4" xfId="9173" xr:uid="{977F2B48-85B9-46CE-9D8E-3623277275E7}"/>
    <cellStyle name="SAPBEXexcGood2 3 4 2" xfId="17874" xr:uid="{52E61DCC-F382-48EE-B8A4-753C6B9B3FDE}"/>
    <cellStyle name="SAPBEXexcGood2 3 4 2 2" xfId="34956" xr:uid="{23854A57-C945-40C4-B298-8BA47DA49C48}"/>
    <cellStyle name="SAPBEXexcGood2 3 4 3" xfId="26453" xr:uid="{F8AFF51D-A187-480C-80E9-5033D28097D0}"/>
    <cellStyle name="SAPBEXexcGood2 3 5" xfId="14167" xr:uid="{BDEADB4C-E678-457E-84D5-670D9A4A9C0E}"/>
    <cellStyle name="SAPBEXexcGood2 3 5 2" xfId="31249" xr:uid="{993C9C39-7F64-4E37-9E54-1E2A49DC7160}"/>
    <cellStyle name="SAPBEXexcGood2 3 6" xfId="22596" xr:uid="{9FBFD9AD-B89D-47D0-8BC6-D5D0B4CA9CB3}"/>
    <cellStyle name="SAPBEXexcGood2 4" xfId="7447" xr:uid="{759B64CA-BACE-4C16-845A-EFAEE8B6C9A3}"/>
    <cellStyle name="SAPBEXexcGood2 4 2" xfId="9279" xr:uid="{2E324023-3301-4623-96F2-07C929B35F0D}"/>
    <cellStyle name="SAPBEXexcGood2 4 2 2" xfId="17976" xr:uid="{F577F546-8297-42C8-B8E6-62D189171C25}"/>
    <cellStyle name="SAPBEXexcGood2 4 2 2 2" xfId="35058" xr:uid="{2B061B06-2288-4F40-9223-0783C8D6F02C}"/>
    <cellStyle name="SAPBEXexcGood2 4 2 3" xfId="26559" xr:uid="{E6174B4E-2DE9-4A32-A09F-314944E5BC8F}"/>
    <cellStyle name="SAPBEXexcGood2 4 3" xfId="16311" xr:uid="{6A0B3CF4-8367-427A-ABD7-EAF81B2427BD}"/>
    <cellStyle name="SAPBEXexcGood2 4 3 2" xfId="33393" xr:uid="{A5CCAD8D-3988-47CB-AFA3-A9D3D111D61E}"/>
    <cellStyle name="SAPBEXexcGood2 4 4" xfId="24780" xr:uid="{1643F2FF-5D49-46F6-973F-45D0F15D9B0F}"/>
    <cellStyle name="SAPBEXexcGood2 5" xfId="7592" xr:uid="{135D7A7F-DCA6-46DC-AF4A-7D872848A614}"/>
    <cellStyle name="SAPBEXexcGood2 5 2" xfId="8288" xr:uid="{FC774199-B88B-46F7-86E7-DC7F57858CE0}"/>
    <cellStyle name="SAPBEXexcGood2 5 2 2" xfId="10190" xr:uid="{6F06986B-D3BA-48C3-B96C-BF51E24D5B51}"/>
    <cellStyle name="SAPBEXexcGood2 5 2 2 2" xfId="18811" xr:uid="{CC524025-A041-4080-AFE5-28C4D4C31213}"/>
    <cellStyle name="SAPBEXexcGood2 5 2 2 2 2" xfId="35893" xr:uid="{1DD6975A-593F-4249-81B9-D94DC7656997}"/>
    <cellStyle name="SAPBEXexcGood2 5 2 2 3" xfId="27459" xr:uid="{DB0D026A-C390-4063-BF9D-7629BEF8BC3D}"/>
    <cellStyle name="SAPBEXexcGood2 5 2 3" xfId="17056" xr:uid="{D89211EF-44C6-41CF-9217-92F003DE6E0C}"/>
    <cellStyle name="SAPBEXexcGood2 5 2 3 2" xfId="34138" xr:uid="{57FE8275-8A95-48D5-BC31-73C04FE0BB8E}"/>
    <cellStyle name="SAPBEXexcGood2 5 2 4" xfId="25596" xr:uid="{659C44D3-495D-45EB-81AB-099A386F5F00}"/>
    <cellStyle name="SAPBEXexcGood2 5 3" xfId="9436" xr:uid="{AF31A843-90C6-48DC-8EE6-04A56A4DD6BF}"/>
    <cellStyle name="SAPBEXexcGood2 5 3 2" xfId="18127" xr:uid="{C6AF29F4-D427-4A78-84A1-C23AE4958A46}"/>
    <cellStyle name="SAPBEXexcGood2 5 3 2 2" xfId="35209" xr:uid="{6411DDF9-97DA-499F-AA81-212CEB2728CB}"/>
    <cellStyle name="SAPBEXexcGood2 5 3 3" xfId="26715" xr:uid="{CB717FE3-03D8-4476-9A68-49BE5032D397}"/>
    <cellStyle name="SAPBEXexcGood2 5 4" xfId="16442" xr:uid="{8A50C018-D2C0-40C6-86D7-D80213535EEE}"/>
    <cellStyle name="SAPBEXexcGood2 5 4 2" xfId="33524" xr:uid="{4C477382-CA7B-4BE8-ADEC-E9522F4651BD}"/>
    <cellStyle name="SAPBEXexcGood2 5 5" xfId="24916" xr:uid="{59D773E8-C93C-47E4-B03F-80BE34628B5E}"/>
    <cellStyle name="SAPBEXexcGood2 6" xfId="7938" xr:uid="{D396CD4D-1B60-41F4-99E9-2BA234BF65A8}"/>
    <cellStyle name="SAPBEXexcGood2 6 2" xfId="9845" xr:uid="{8758C7B9-8C10-441F-A780-5256CA7652EB}"/>
    <cellStyle name="SAPBEXexcGood2 6 2 2" xfId="18482" xr:uid="{8D646C5C-2664-4D06-B86F-2835D36A86B1}"/>
    <cellStyle name="SAPBEXexcGood2 6 2 2 2" xfId="35564" xr:uid="{ED81415A-34F2-4B4F-9DAF-676936AD38F2}"/>
    <cellStyle name="SAPBEXexcGood2 6 2 3" xfId="27120" xr:uid="{0F68A08F-A376-42A5-AB91-4A3BEBF4B9FA}"/>
    <cellStyle name="SAPBEXexcGood2 6 3" xfId="16723" xr:uid="{F7DD0157-4601-45A2-98C6-C59FA512F938}"/>
    <cellStyle name="SAPBEXexcGood2 6 3 2" xfId="33805" xr:uid="{4D0BFAC1-61E6-4DEA-83E9-A15786F6F6E7}"/>
    <cellStyle name="SAPBEXexcGood2 6 4" xfId="25247" xr:uid="{CB4445DD-E5EF-4EB3-AF61-50710D205062}"/>
    <cellStyle name="SAPBEXexcGood2 7" xfId="8522" xr:uid="{46D42959-F6B1-4387-81D4-286E120F9E44}"/>
    <cellStyle name="SAPBEXexcGood2 7 2" xfId="17256" xr:uid="{5D88FCEC-DFBC-4331-9B77-105839049373}"/>
    <cellStyle name="SAPBEXexcGood2 7 2 2" xfId="34338" xr:uid="{DF50407A-BEF5-4EC4-A12B-313ED0D804F2}"/>
    <cellStyle name="SAPBEXexcGood2 7 3" xfId="25822" xr:uid="{2BB09599-21D2-4660-B7CC-042AF811EC60}"/>
    <cellStyle name="SAPBEXexcGood2 8" xfId="10453" xr:uid="{29287D88-5D95-4CAF-82EA-FAC349DD2EEA}"/>
    <cellStyle name="SAPBEXexcGood2 8 2" xfId="27678" xr:uid="{A65DBE5F-FB25-4B7C-850D-4F7B45F7A4EB}"/>
    <cellStyle name="SAPBEXexcGood2 9" xfId="21333" xr:uid="{80E1E33C-BBE6-4DD7-B89C-90E978C9BDD7}"/>
    <cellStyle name="SAPBEXexcGood3" xfId="1329" xr:uid="{00000000-0005-0000-0000-000032050000}"/>
    <cellStyle name="SAPBEXexcGood3 2" xfId="4629" xr:uid="{63042FA7-5001-4BBE-815E-7BD8C48874B3}"/>
    <cellStyle name="SAPBEXexcGood3 2 2" xfId="5815" xr:uid="{5A61EE45-65BD-4F2E-8233-739B00A6087C}"/>
    <cellStyle name="SAPBEXexcGood3 2 2 2" xfId="7796" xr:uid="{866D2F20-71DE-41FF-A05D-A0104C6B6517}"/>
    <cellStyle name="SAPBEXexcGood3 2 2 2 2" xfId="9707" xr:uid="{CF9DC579-45A5-4041-ACAE-6B0EEF4BE877}"/>
    <cellStyle name="SAPBEXexcGood3 2 2 2 2 2" xfId="18361" xr:uid="{31F08B78-4E02-4577-AFDC-9B30951EC63F}"/>
    <cellStyle name="SAPBEXexcGood3 2 2 2 2 2 2" xfId="35443" xr:uid="{700F5B6F-C865-489F-967D-8A979436D1D5}"/>
    <cellStyle name="SAPBEXexcGood3 2 2 2 2 3" xfId="26985" xr:uid="{78B0403E-5E02-4E0D-8B80-FADD8B19DBB4}"/>
    <cellStyle name="SAPBEXexcGood3 2 2 2 3" xfId="16601" xr:uid="{95FA2754-2E17-4DA2-B6CA-D8710830003C}"/>
    <cellStyle name="SAPBEXexcGood3 2 2 2 3 2" xfId="33683" xr:uid="{A003BDDE-1EA2-47B1-B16C-F1B597E099F1}"/>
    <cellStyle name="SAPBEXexcGood3 2 2 2 4" xfId="25109" xr:uid="{5E9D050E-C452-417C-9161-D948D26B2B36}"/>
    <cellStyle name="SAPBEXexcGood3 2 2 3" xfId="8339" xr:uid="{E2EF4343-F903-4777-9148-F4FD3C28FABC}"/>
    <cellStyle name="SAPBEXexcGood3 2 2 3 2" xfId="10240" xr:uid="{D0E45F1B-7B8F-4ED0-87F6-2489ECAF99E4}"/>
    <cellStyle name="SAPBEXexcGood3 2 2 3 2 2" xfId="18851" xr:uid="{44F3C2E5-3AAF-4C7F-9B2C-E3EDB3D31BF7}"/>
    <cellStyle name="SAPBEXexcGood3 2 2 3 2 2 2" xfId="35933" xr:uid="{F17163A9-1558-4E1A-B8EB-E11FC3393DC6}"/>
    <cellStyle name="SAPBEXexcGood3 2 2 3 2 3" xfId="27509" xr:uid="{9A1B518F-8573-4B31-8FAE-5C967B559968}"/>
    <cellStyle name="SAPBEXexcGood3 2 2 3 3" xfId="17096" xr:uid="{2DB357A6-277B-45AE-8E26-512C176F345F}"/>
    <cellStyle name="SAPBEXexcGood3 2 2 3 3 2" xfId="34178" xr:uid="{9138C845-02E0-4757-B67C-86FF9D6A07E8}"/>
    <cellStyle name="SAPBEXexcGood3 2 2 3 4" xfId="25646" xr:uid="{BA5C666D-D74B-4B19-9A8E-0D74D919D00B}"/>
    <cellStyle name="SAPBEXexcGood3 2 2 4" xfId="9558" xr:uid="{5AC8FCA0-E17D-478A-9659-BA45F0EE9E21}"/>
    <cellStyle name="SAPBEXexcGood3 2 2 4 2" xfId="18238" xr:uid="{BF7EABE4-BDF2-4269-8322-240DA1BD3E52}"/>
    <cellStyle name="SAPBEXexcGood3 2 2 4 2 2" xfId="35320" xr:uid="{3B623B76-25D6-4C5A-9D56-FF39F72E036E}"/>
    <cellStyle name="SAPBEXexcGood3 2 2 4 3" xfId="26836" xr:uid="{ECB40553-94FF-42F2-BED7-AECABEAD6B75}"/>
    <cellStyle name="SAPBEXexcGood3 2 2 5" xfId="14750" xr:uid="{32629CF7-5272-4D32-BC58-31A8AAC59E76}"/>
    <cellStyle name="SAPBEXexcGood3 2 2 5 2" xfId="31832" xr:uid="{91642BCB-0149-42BA-A118-E3A9E69A35B9}"/>
    <cellStyle name="SAPBEXexcGood3 2 2 6" xfId="23189" xr:uid="{DC764ECA-6C1E-41D8-A9B8-64215D4E1438}"/>
    <cellStyle name="SAPBEXexcGood3 2 3" xfId="7518" xr:uid="{0CAD8A7D-B993-490E-AB56-0D030F46D705}"/>
    <cellStyle name="SAPBEXexcGood3 2 3 2" xfId="9360" xr:uid="{1701BB7A-AB7C-473D-BB09-095DE841C5EA}"/>
    <cellStyle name="SAPBEXexcGood3 2 3 2 2" xfId="18055" xr:uid="{69B63324-49F0-4282-9188-72FD479F129E}"/>
    <cellStyle name="SAPBEXexcGood3 2 3 2 2 2" xfId="35137" xr:uid="{288FAD67-6300-47ED-B795-E7714C95A41E}"/>
    <cellStyle name="SAPBEXexcGood3 2 3 2 3" xfId="26640" xr:uid="{E8838CEA-D1B0-49C4-8FF0-D89CC0864B7D}"/>
    <cellStyle name="SAPBEXexcGood3 2 3 3" xfId="16377" xr:uid="{C838FDE2-07DD-4BDC-899F-294E386BDE2E}"/>
    <cellStyle name="SAPBEXexcGood3 2 3 3 2" xfId="33459" xr:uid="{96966CE5-0600-48BA-BEAB-84B8C8EAF7EF}"/>
    <cellStyle name="SAPBEXexcGood3 2 3 4" xfId="24847" xr:uid="{F83FCF7A-23A9-4A20-ABD9-3E2E7063494F}"/>
    <cellStyle name="SAPBEXexcGood3 2 4" xfId="8018" xr:uid="{46050375-9772-439A-9FC6-52D8DE8AF19C}"/>
    <cellStyle name="SAPBEXexcGood3 2 4 2" xfId="9921" xr:uid="{2CCC0D23-7C11-447C-A609-FD07480851C7}"/>
    <cellStyle name="SAPBEXexcGood3 2 4 2 2" xfId="18556" xr:uid="{76D39F36-BE69-443F-9821-20E191601C61}"/>
    <cellStyle name="SAPBEXexcGood3 2 4 2 2 2" xfId="35638" xr:uid="{4AF129FD-D8CC-4487-B717-89BA87D3F1B9}"/>
    <cellStyle name="SAPBEXexcGood3 2 4 2 3" xfId="27190" xr:uid="{B21EF4C9-43C1-4205-A5E4-DB44CD3FCAF2}"/>
    <cellStyle name="SAPBEXexcGood3 2 4 3" xfId="16801" xr:uid="{B9ADBCC7-7D20-4BEA-AA7D-A08E51CAE986}"/>
    <cellStyle name="SAPBEXexcGood3 2 4 3 2" xfId="33883" xr:uid="{DB9E0E20-C1B1-4F56-AB66-8DC20DA28996}"/>
    <cellStyle name="SAPBEXexcGood3 2 4 4" xfId="25327" xr:uid="{F037726D-8FF4-415B-8DC4-C72DDB4807B0}"/>
    <cellStyle name="SAPBEXexcGood3 2 5" xfId="8985" xr:uid="{72B431C1-AABC-4824-B87C-486C60B554F3}"/>
    <cellStyle name="SAPBEXexcGood3 2 5 2" xfId="17699" xr:uid="{19580D73-9B71-41B8-8CCD-C76DA1CB5F00}"/>
    <cellStyle name="SAPBEXexcGood3 2 5 2 2" xfId="34781" xr:uid="{12E1A82B-8D9D-4275-BD48-466EB269F1AF}"/>
    <cellStyle name="SAPBEXexcGood3 2 5 3" xfId="26267" xr:uid="{83B54CCE-CFC8-41CE-B99E-A85C23592650}"/>
    <cellStyle name="SAPBEXexcGood3 2 6" xfId="13705" xr:uid="{A21E89F0-BFE0-40AE-88C0-C7003DDCCC0A}"/>
    <cellStyle name="SAPBEXexcGood3 2 6 2" xfId="30787" xr:uid="{54F7D27C-0690-4107-B1DD-F94207A9719B}"/>
    <cellStyle name="SAPBEXexcGood3 2 7" xfId="22120" xr:uid="{C1D9CC49-B3BA-4308-AA40-8308216B5911}"/>
    <cellStyle name="SAPBEXexcGood3 3" xfId="5206" xr:uid="{890DA345-8FC1-43D6-8FE0-F8CF94EDD91D}"/>
    <cellStyle name="SAPBEXexcGood3 3 2" xfId="5890" xr:uid="{56651719-7C20-44FD-86CD-EFACB174EDDA}"/>
    <cellStyle name="SAPBEXexcGood3 3 2 2" xfId="8758" xr:uid="{A2CE690C-A1AD-445F-A19C-E16D7DFCD565}"/>
    <cellStyle name="SAPBEXexcGood3 3 2 2 2" xfId="17475" xr:uid="{A37124B8-8B70-47A7-B402-778BACA914FE}"/>
    <cellStyle name="SAPBEXexcGood3 3 2 2 2 2" xfId="34557" xr:uid="{7CD00845-A34E-4BF7-9024-7BB00F689C57}"/>
    <cellStyle name="SAPBEXexcGood3 3 2 2 3" xfId="26043" xr:uid="{88503B98-3687-464B-A372-16299E11D645}"/>
    <cellStyle name="SAPBEXexcGood3 3 2 3" xfId="14822" xr:uid="{F76DF240-5E48-49BD-B60C-792E813CCFC7}"/>
    <cellStyle name="SAPBEXexcGood3 3 2 3 2" xfId="31904" xr:uid="{5B9F1C42-4117-45C0-B3B9-639CF63D4869}"/>
    <cellStyle name="SAPBEXexcGood3 3 2 4" xfId="23262" xr:uid="{EE5100A4-2C71-478B-8047-C647488D217E}"/>
    <cellStyle name="SAPBEXexcGood3 3 3" xfId="8183" xr:uid="{6511FABD-498F-4FC3-B6E3-C86880879E0C}"/>
    <cellStyle name="SAPBEXexcGood3 3 3 2" xfId="10086" xr:uid="{A4399F73-6814-4930-91C5-3F42937663D3}"/>
    <cellStyle name="SAPBEXexcGood3 3 3 2 2" xfId="18710" xr:uid="{B99490DA-20E8-4BBA-BB6D-01F9C150C0B9}"/>
    <cellStyle name="SAPBEXexcGood3 3 3 2 2 2" xfId="35792" xr:uid="{7782099A-355C-4168-AEA5-C95B9BD63FD4}"/>
    <cellStyle name="SAPBEXexcGood3 3 3 2 3" xfId="27355" xr:uid="{F6EBD971-CC4E-46F0-B7D7-990B58B1FC39}"/>
    <cellStyle name="SAPBEXexcGood3 3 3 3" xfId="16955" xr:uid="{6FEA7D48-F27C-4E93-A003-84B5074D76D5}"/>
    <cellStyle name="SAPBEXexcGood3 3 3 3 2" xfId="34037" xr:uid="{1A5D3AAB-3446-4AB1-8C55-C170750500DF}"/>
    <cellStyle name="SAPBEXexcGood3 3 3 4" xfId="25492" xr:uid="{66E0938F-D4F1-488B-AA30-4E13F82C238C}"/>
    <cellStyle name="SAPBEXexcGood3 3 4" xfId="9174" xr:uid="{2810DD42-D3EB-4430-958F-62C4850FD831}"/>
    <cellStyle name="SAPBEXexcGood3 3 4 2" xfId="17875" xr:uid="{3D1EFF86-DA33-457F-903C-11B828843E6D}"/>
    <cellStyle name="SAPBEXexcGood3 3 4 2 2" xfId="34957" xr:uid="{78207209-FDAD-4E4B-BBCF-AC3B4E9D2F23}"/>
    <cellStyle name="SAPBEXexcGood3 3 4 3" xfId="26454" xr:uid="{855410B8-F675-4AE8-B6DB-018AB778E5A9}"/>
    <cellStyle name="SAPBEXexcGood3 3 5" xfId="14168" xr:uid="{0954DFB6-3B61-4BCD-848E-AD011F1CE866}"/>
    <cellStyle name="SAPBEXexcGood3 3 5 2" xfId="31250" xr:uid="{CC8B619A-7CA0-4788-B100-577D8F4F44D9}"/>
    <cellStyle name="SAPBEXexcGood3 3 6" xfId="22597" xr:uid="{BB51B2D1-DDF7-4C56-9A06-B7F52ED3368C}"/>
    <cellStyle name="SAPBEXexcGood3 4" xfId="6888" xr:uid="{97ABACB6-2428-45C1-808B-9E059EC8EC7E}"/>
    <cellStyle name="SAPBEXexcGood3 4 2" xfId="8882" xr:uid="{9D8FDF44-4CCC-4774-A715-2520A0AF2EF2}"/>
    <cellStyle name="SAPBEXexcGood3 4 2 2" xfId="17596" xr:uid="{422B94F7-6885-4E71-828E-B44322FB9983}"/>
    <cellStyle name="SAPBEXexcGood3 4 2 2 2" xfId="34678" xr:uid="{F61FAC7D-0AC0-4808-A743-170C7CE3A434}"/>
    <cellStyle name="SAPBEXexcGood3 4 2 3" xfId="26165" xr:uid="{0D879286-76E2-45DC-AC07-449E5403E2F5}"/>
    <cellStyle name="SAPBEXexcGood3 4 3" xfId="15784" xr:uid="{82709584-6B5B-4F5B-ACFE-CDCABF7EF00F}"/>
    <cellStyle name="SAPBEXexcGood3 4 3 2" xfId="32866" xr:uid="{83D4C1F0-DF6C-4177-B5C5-9DB491472CE8}"/>
    <cellStyle name="SAPBEXexcGood3 4 4" xfId="24235" xr:uid="{EFC82737-EEFD-4174-86DF-075B42F8B205}"/>
    <cellStyle name="SAPBEXexcGood3 5" xfId="6785" xr:uid="{7602FD47-AF09-427A-BD24-57687D3C3FB4}"/>
    <cellStyle name="SAPBEXexcGood3 5 2" xfId="6991" xr:uid="{C461FDF8-154A-4B31-98F9-423EC1704229}"/>
    <cellStyle name="SAPBEXexcGood3 5 2 2" xfId="9086" xr:uid="{B1E50A80-598C-4C7B-8FCB-C076C197C849}"/>
    <cellStyle name="SAPBEXexcGood3 5 2 2 2" xfId="17799" xr:uid="{1DCE54CD-DA6D-4E0C-8015-DD35CD0DC670}"/>
    <cellStyle name="SAPBEXexcGood3 5 2 2 2 2" xfId="34881" xr:uid="{94BCB27D-EDC0-40B2-869C-D552A3F7B386}"/>
    <cellStyle name="SAPBEXexcGood3 5 2 2 3" xfId="26367" xr:uid="{B34236D4-D8F4-482B-97A2-F271148D7527}"/>
    <cellStyle name="SAPBEXexcGood3 5 2 3" xfId="15876" xr:uid="{85BA9F63-2AA9-4C87-8069-87C31964AE0F}"/>
    <cellStyle name="SAPBEXexcGood3 5 2 3 2" xfId="32958" xr:uid="{89260D46-70A6-4677-ABA3-688577D1E631}"/>
    <cellStyle name="SAPBEXexcGood3 5 2 4" xfId="24328" xr:uid="{C628E1F7-98EB-44ED-871C-720C936666A0}"/>
    <cellStyle name="SAPBEXexcGood3 5 3" xfId="8760" xr:uid="{1910F088-B5F8-4C21-939D-3C25A73AC28C}"/>
    <cellStyle name="SAPBEXexcGood3 5 3 2" xfId="17477" xr:uid="{A77A45A2-07B2-455A-AAA9-883F8511E34D}"/>
    <cellStyle name="SAPBEXexcGood3 5 3 2 2" xfId="34559" xr:uid="{5D581592-15D4-40CB-9271-7E5AA1520C3F}"/>
    <cellStyle name="SAPBEXexcGood3 5 3 3" xfId="26045" xr:uid="{DCF5E2F3-4466-41B2-BDBF-551E247C1A68}"/>
    <cellStyle name="SAPBEXexcGood3 5 4" xfId="15695" xr:uid="{54ED70C8-E68F-4E79-A214-14958F9F12DE}"/>
    <cellStyle name="SAPBEXexcGood3 5 4 2" xfId="32777" xr:uid="{EF3D6E3C-5E22-48F0-9409-2727C1388C03}"/>
    <cellStyle name="SAPBEXexcGood3 5 5" xfId="24144" xr:uid="{1D7B7471-8CEC-4988-B4B1-8EA2BCBB22C9}"/>
    <cellStyle name="SAPBEXexcGood3 6" xfId="6832" xr:uid="{61059603-C873-41D6-AC8E-3ABA944439B2}"/>
    <cellStyle name="SAPBEXexcGood3 6 2" xfId="8815" xr:uid="{513887AC-6A47-478F-933C-BBEFC11221AF}"/>
    <cellStyle name="SAPBEXexcGood3 6 2 2" xfId="17530" xr:uid="{E7401884-B33E-4762-B0DB-C97E989FCFE2}"/>
    <cellStyle name="SAPBEXexcGood3 6 2 2 2" xfId="34612" xr:uid="{A8ADD51A-559F-4B5A-918A-C9176754539F}"/>
    <cellStyle name="SAPBEXexcGood3 6 2 3" xfId="26099" xr:uid="{CC952981-48FC-47DF-AE13-23D702F460B2}"/>
    <cellStyle name="SAPBEXexcGood3 6 3" xfId="15735" xr:uid="{270CDE2F-643F-4279-9120-BE15BC4AEA4E}"/>
    <cellStyle name="SAPBEXexcGood3 6 3 2" xfId="32817" xr:uid="{1D1135B4-AB81-40B2-890F-23C5D1EC6153}"/>
    <cellStyle name="SAPBEXexcGood3 6 4" xfId="24187" xr:uid="{5C171B6A-7BF7-4F82-ADA6-714FBF3C51EA}"/>
    <cellStyle name="SAPBEXexcGood3 7" xfId="8523" xr:uid="{9C2B2024-8C90-4B7E-A541-F1DB1262A836}"/>
    <cellStyle name="SAPBEXexcGood3 7 2" xfId="17257" xr:uid="{B9E029C5-D1B2-4CDC-802C-827B784CB8ED}"/>
    <cellStyle name="SAPBEXexcGood3 7 2 2" xfId="34339" xr:uid="{16CB153F-D6B4-4561-A8FC-EAEE650FD683}"/>
    <cellStyle name="SAPBEXexcGood3 7 3" xfId="25823" xr:uid="{40258649-E8CF-48E7-B04A-49012F910C50}"/>
    <cellStyle name="SAPBEXexcGood3 8" xfId="10454" xr:uid="{CF8436E5-03F2-48F0-B2A6-9A6B3CA6E01C}"/>
    <cellStyle name="SAPBEXexcGood3 8 2" xfId="27679" xr:uid="{7378B1F0-14E6-4134-959A-2A138B249DE1}"/>
    <cellStyle name="SAPBEXexcGood3 9" xfId="21334" xr:uid="{C6B4AD05-7860-4C6D-85FD-CE6E9D077F2A}"/>
    <cellStyle name="SAPBEXfilterDrill" xfId="1330" xr:uid="{00000000-0005-0000-0000-000033050000}"/>
    <cellStyle name="SAPBEXfilterItem" xfId="1331" xr:uid="{00000000-0005-0000-0000-000034050000}"/>
    <cellStyle name="SAPBEXfilterText" xfId="1332" xr:uid="{00000000-0005-0000-0000-000035050000}"/>
    <cellStyle name="SAPBEXformats" xfId="1333" xr:uid="{00000000-0005-0000-0000-000036050000}"/>
    <cellStyle name="SAPBEXformats 2" xfId="2464" xr:uid="{766F23CF-8331-42C7-ABA1-5868DAAD831F}"/>
    <cellStyle name="SAPBEXformats 2 2" xfId="5807" xr:uid="{576BC026-57B0-406E-9C6C-A7510762292C}"/>
    <cellStyle name="SAPBEXformats 2 2 2" xfId="7797" xr:uid="{A3674375-796A-4974-88CF-AFD51B5E05EF}"/>
    <cellStyle name="SAPBEXformats 2 2 2 2" xfId="9708" xr:uid="{553EF6A4-C85A-4F05-B973-5B0B2994EF66}"/>
    <cellStyle name="SAPBEXformats 2 2 2 2 2" xfId="18362" xr:uid="{3DC6E2D6-1D76-46FD-B8AD-8ACB407BEE92}"/>
    <cellStyle name="SAPBEXformats 2 2 2 2 2 2" xfId="35444" xr:uid="{EA21F7A3-38C0-4B2D-AEB3-4B679E26330A}"/>
    <cellStyle name="SAPBEXformats 2 2 2 2 3" xfId="26986" xr:uid="{38075937-A4AF-4234-9730-7B577A76AB3F}"/>
    <cellStyle name="SAPBEXformats 2 2 2 3" xfId="16602" xr:uid="{90E20DDB-AD12-4676-B5E2-7E1DAD52E8E4}"/>
    <cellStyle name="SAPBEXformats 2 2 2 3 2" xfId="33684" xr:uid="{3A303691-80ED-4F7D-8E29-4E0B320817E5}"/>
    <cellStyle name="SAPBEXformats 2 2 2 4" xfId="25110" xr:uid="{73DBF2CD-6CC4-4F13-8424-2C02B94BC2A2}"/>
    <cellStyle name="SAPBEXformats 2 2 3" xfId="8340" xr:uid="{850D28C3-9163-4595-8C7E-CEDDD31B9635}"/>
    <cellStyle name="SAPBEXformats 2 2 3 2" xfId="10241" xr:uid="{C3E0CBA1-8ED2-42AD-9281-D0AFED71344E}"/>
    <cellStyle name="SAPBEXformats 2 2 3 2 2" xfId="18852" xr:uid="{DBB88C5B-898A-41E2-B47E-DFB57BAA28E3}"/>
    <cellStyle name="SAPBEXformats 2 2 3 2 2 2" xfId="35934" xr:uid="{B299F192-1E1F-4A8A-BFE8-D6A5748EBE1F}"/>
    <cellStyle name="SAPBEXformats 2 2 3 2 3" xfId="27510" xr:uid="{DB5E6D63-F345-4238-95B9-EFAE46A946B2}"/>
    <cellStyle name="SAPBEXformats 2 2 3 3" xfId="17097" xr:uid="{872BD3AE-20CB-42CD-B9B9-C76A6931A108}"/>
    <cellStyle name="SAPBEXformats 2 2 3 3 2" xfId="34179" xr:uid="{4CB7F315-38F0-4C40-9EB1-3A9ABA570FA6}"/>
    <cellStyle name="SAPBEXformats 2 2 3 4" xfId="25647" xr:uid="{89471785-B6B9-4033-A48D-E33F0E6D9659}"/>
    <cellStyle name="SAPBEXformats 2 2 4" xfId="9559" xr:uid="{5C3D32AF-5B4B-459D-A433-692A00CCEA85}"/>
    <cellStyle name="SAPBEXformats 2 2 4 2" xfId="18239" xr:uid="{6DF64E90-AE08-4D5E-901D-0101B31DF5A9}"/>
    <cellStyle name="SAPBEXformats 2 2 4 2 2" xfId="35321" xr:uid="{CA03F79C-E034-4C7A-93D1-1DDFA315AFA4}"/>
    <cellStyle name="SAPBEXformats 2 2 4 3" xfId="26837" xr:uid="{3DA9ADB0-DC04-44A5-9418-713D72B0BB1C}"/>
    <cellStyle name="SAPBEXformats 2 2 5" xfId="14742" xr:uid="{32C28D0F-83CE-4133-8369-E137A792EC3E}"/>
    <cellStyle name="SAPBEXformats 2 2 5 2" xfId="31824" xr:uid="{AB435918-BF1C-420E-AEEF-676A2394325B}"/>
    <cellStyle name="SAPBEXformats 2 2 6" xfId="23181" xr:uid="{BA117ED4-0A87-48B7-AA20-2B8EBADB336D}"/>
    <cellStyle name="SAPBEXformats 2 3" xfId="6934" xr:uid="{10789D19-80EA-435F-848C-BE14468818A8}"/>
    <cellStyle name="SAPBEXformats 2 3 2" xfId="8937" xr:uid="{5F16E1D3-971A-4E6C-BE11-57007950F413}"/>
    <cellStyle name="SAPBEXformats 2 3 2 2" xfId="17651" xr:uid="{E45AC778-6699-445D-9B06-D5E21C05BE16}"/>
    <cellStyle name="SAPBEXformats 2 3 2 2 2" xfId="34733" xr:uid="{1AC60555-2867-4773-A39B-C213FD70C757}"/>
    <cellStyle name="SAPBEXformats 2 3 2 3" xfId="26219" xr:uid="{251AC0A5-F1B6-44D1-902E-191C6F2636C7}"/>
    <cellStyle name="SAPBEXformats 2 3 3" xfId="15830" xr:uid="{9E35AFE1-3618-4AC7-8A2D-BBD8B43A3B48}"/>
    <cellStyle name="SAPBEXformats 2 3 3 2" xfId="32912" xr:uid="{B9F96563-6D75-43D2-B105-6D12C734E966}"/>
    <cellStyle name="SAPBEXformats 2 3 4" xfId="24281" xr:uid="{DA62FB9B-163E-4568-B76E-647243878088}"/>
    <cellStyle name="SAPBEXformats 2 4" xfId="8019" xr:uid="{83B505A5-E659-4969-A265-A130FE1BA16D}"/>
    <cellStyle name="SAPBEXformats 2 4 2" xfId="9922" xr:uid="{B10253FD-4284-457C-975E-74FD41467928}"/>
    <cellStyle name="SAPBEXformats 2 4 2 2" xfId="18557" xr:uid="{F38862C3-6D0B-41D2-B7F7-48AD2BAA7ED6}"/>
    <cellStyle name="SAPBEXformats 2 4 2 2 2" xfId="35639" xr:uid="{96553AEE-F2F0-4316-A156-524780D7F275}"/>
    <cellStyle name="SAPBEXformats 2 4 2 3" xfId="27191" xr:uid="{CC905E63-B4A0-407A-9EB6-5924120105C8}"/>
    <cellStyle name="SAPBEXformats 2 4 3" xfId="16802" xr:uid="{B41C461C-487E-42A6-A4F3-BC690DDA5AFA}"/>
    <cellStyle name="SAPBEXformats 2 4 3 2" xfId="33884" xr:uid="{023AD05F-04C8-441F-BA2A-120DBAD171F0}"/>
    <cellStyle name="SAPBEXformats 2 4 4" xfId="25328" xr:uid="{448CD9D7-5646-4BDA-8EE8-D628FEA6E3AE}"/>
    <cellStyle name="SAPBEXformats 2 5" xfId="8986" xr:uid="{D9ACD037-2AAE-4A0C-ACE2-E2718EE3AE47}"/>
    <cellStyle name="SAPBEXformats 2 5 2" xfId="17700" xr:uid="{6FF4C2D3-305F-4D27-A9B4-99D3EBD531C4}"/>
    <cellStyle name="SAPBEXformats 2 5 2 2" xfId="34782" xr:uid="{0668A412-3983-4F64-BCC6-CC69F1B0C328}"/>
    <cellStyle name="SAPBEXformats 2 5 3" xfId="26268" xr:uid="{6807DDBA-C1F7-4BE8-AE67-DDD75C59D635}"/>
    <cellStyle name="SAPBEXformats 2 6" xfId="13706" xr:uid="{2F5CC038-6F5D-4116-9632-41E9458C8981}"/>
    <cellStyle name="SAPBEXformats 2 6 2" xfId="30788" xr:uid="{E18676AA-815D-48F4-BF55-B87CC977253F}"/>
    <cellStyle name="SAPBEXformats 2 7" xfId="22121" xr:uid="{D71155CA-92C5-420D-A635-4A32CEB3163C}"/>
    <cellStyle name="SAPBEXformats 3" xfId="5207" xr:uid="{32EF3155-B5F6-4769-924C-E3BCB3E34B8E}"/>
    <cellStyle name="SAPBEXformats 3 2" xfId="5891" xr:uid="{83516FF0-A263-4537-8FDE-73D43647BB1B}"/>
    <cellStyle name="SAPBEXformats 3 2 2" xfId="8933" xr:uid="{85ED8650-493C-4D80-8852-AB8281AEF601}"/>
    <cellStyle name="SAPBEXformats 3 2 2 2" xfId="17647" xr:uid="{B600AD42-A0EA-4265-A500-38BBEEB5FD5D}"/>
    <cellStyle name="SAPBEXformats 3 2 2 2 2" xfId="34729" xr:uid="{62BEE751-8DD6-4E19-900F-A255E1764436}"/>
    <cellStyle name="SAPBEXformats 3 2 2 3" xfId="26215" xr:uid="{86096D20-3BD2-43A5-8DF2-9359444F27F8}"/>
    <cellStyle name="SAPBEXformats 3 2 3" xfId="14823" xr:uid="{2344029E-04C3-4A35-8019-698FD3CC96E1}"/>
    <cellStyle name="SAPBEXformats 3 2 3 2" xfId="31905" xr:uid="{9B214048-452B-462E-B3B3-B049A8514DDB}"/>
    <cellStyle name="SAPBEXformats 3 2 4" xfId="23263" xr:uid="{73A56BBB-D10D-45F4-81E5-DDD2DD8F7A21}"/>
    <cellStyle name="SAPBEXformats 3 3" xfId="8184" xr:uid="{4FB70031-BDF3-4B04-9CBF-1A049F70AD91}"/>
    <cellStyle name="SAPBEXformats 3 3 2" xfId="10087" xr:uid="{C62E7DF3-01CE-4F22-A690-AAE086A302CC}"/>
    <cellStyle name="SAPBEXformats 3 3 2 2" xfId="18711" xr:uid="{A97D9786-CC61-4410-B8C0-5A58FD369154}"/>
    <cellStyle name="SAPBEXformats 3 3 2 2 2" xfId="35793" xr:uid="{44CC6578-5020-4CE8-A0E7-7B6BFF497183}"/>
    <cellStyle name="SAPBEXformats 3 3 2 3" xfId="27356" xr:uid="{FD95D3A2-515D-4BEF-BEA5-9E75E44A3F21}"/>
    <cellStyle name="SAPBEXformats 3 3 3" xfId="16956" xr:uid="{BDB02349-4C65-44A1-A621-C778E83FB974}"/>
    <cellStyle name="SAPBEXformats 3 3 3 2" xfId="34038" xr:uid="{37564273-045E-4366-8908-595A7C189BFA}"/>
    <cellStyle name="SAPBEXformats 3 3 4" xfId="25493" xr:uid="{BAE3FAAA-E890-4942-B04B-51706B0E2749}"/>
    <cellStyle name="SAPBEXformats 3 4" xfId="9175" xr:uid="{49E95D1A-0D54-4C63-AFC5-E651D8245494}"/>
    <cellStyle name="SAPBEXformats 3 4 2" xfId="17876" xr:uid="{C66095F5-16CF-4761-86EA-F4325582AD1B}"/>
    <cellStyle name="SAPBEXformats 3 4 2 2" xfId="34958" xr:uid="{3A1577A8-1CCD-4DBD-90A1-8A671F41890B}"/>
    <cellStyle name="SAPBEXformats 3 4 3" xfId="26455" xr:uid="{00024CFF-C471-47E9-B3DE-B48077E22C5B}"/>
    <cellStyle name="SAPBEXformats 3 5" xfId="14169" xr:uid="{C25666F5-4E7B-422A-8F7F-BEF47B8AB29B}"/>
    <cellStyle name="SAPBEXformats 3 5 2" xfId="31251" xr:uid="{6C923A3C-A4B2-41FE-85B4-470B0BC5D942}"/>
    <cellStyle name="SAPBEXformats 3 6" xfId="22598" xr:uid="{5D27F039-8136-437A-A043-91686A0D7E42}"/>
    <cellStyle name="SAPBEXformats 4" xfId="7602" xr:uid="{7CD303D8-6203-4C5E-8808-D8B587BDACDE}"/>
    <cellStyle name="SAPBEXformats 4 2" xfId="9446" xr:uid="{A8486AAB-CD3B-47B0-B385-6EEB99960C19}"/>
    <cellStyle name="SAPBEXformats 4 2 2" xfId="18136" xr:uid="{C76D6B5F-0E4C-4973-BE13-88313E678F18}"/>
    <cellStyle name="SAPBEXformats 4 2 2 2" xfId="35218" xr:uid="{72A86104-BB2B-45D1-A545-60B774AD580F}"/>
    <cellStyle name="SAPBEXformats 4 2 3" xfId="26725" xr:uid="{CE6773A6-22D4-4828-9666-6ED179649CD5}"/>
    <cellStyle name="SAPBEXformats 4 3" xfId="16451" xr:uid="{592E47A8-72A1-46B1-ADE3-34F5B9668845}"/>
    <cellStyle name="SAPBEXformats 4 3 2" xfId="33533" xr:uid="{B33F44EC-C81C-476D-BA07-EC7004C4B7D9}"/>
    <cellStyle name="SAPBEXformats 4 4" xfId="24926" xr:uid="{4DFF2267-D435-42EC-8694-90C6C8B4B37A}"/>
    <cellStyle name="SAPBEXformats 5" xfId="7430" xr:uid="{9904BFF7-A445-4137-8021-60A73342CFE3}"/>
    <cellStyle name="SAPBEXformats 5 2" xfId="8245" xr:uid="{4CD32AAE-394B-4068-8D02-C33381D8357B}"/>
    <cellStyle name="SAPBEXformats 5 2 2" xfId="10148" xr:uid="{384627BA-C417-45C6-BED4-B4B1D3A99B0E}"/>
    <cellStyle name="SAPBEXformats 5 2 2 2" xfId="18769" xr:uid="{300E929F-4DCC-40E1-BECF-CC257B8EEA02}"/>
    <cellStyle name="SAPBEXformats 5 2 2 2 2" xfId="35851" xr:uid="{46897342-6A86-458A-80B0-EC8833B1A5AF}"/>
    <cellStyle name="SAPBEXformats 5 2 2 3" xfId="27417" xr:uid="{2F60C9DC-C9DC-4FF1-8E46-1804FFBDFF10}"/>
    <cellStyle name="SAPBEXformats 5 2 3" xfId="17014" xr:uid="{365744C0-9630-4F18-AAF8-382B4ECCBEC3}"/>
    <cellStyle name="SAPBEXformats 5 2 3 2" xfId="34096" xr:uid="{9BF2E9E5-184E-4502-A97A-14FEE42D7D5E}"/>
    <cellStyle name="SAPBEXformats 5 2 4" xfId="25554" xr:uid="{83A72890-7D03-4AD4-995F-232B9B9F391D}"/>
    <cellStyle name="SAPBEXformats 5 3" xfId="9263" xr:uid="{DA6F5DF0-062C-4626-9160-38A0FFD708C5}"/>
    <cellStyle name="SAPBEXformats 5 3 2" xfId="17961" xr:uid="{A50B4851-B514-47EC-86F6-AA6192DEC87F}"/>
    <cellStyle name="SAPBEXformats 5 3 2 2" xfId="35043" xr:uid="{6D9BC013-0FE1-4BF9-BBEA-DBD7A7CA3575}"/>
    <cellStyle name="SAPBEXformats 5 3 3" xfId="26543" xr:uid="{BD9AA2EB-EBFC-4A23-8CA6-951DF32E8489}"/>
    <cellStyle name="SAPBEXformats 5 4" xfId="16296" xr:uid="{97FD87AC-C822-4F2E-B9FA-5EDFBE234F35}"/>
    <cellStyle name="SAPBEXformats 5 4 2" xfId="33378" xr:uid="{6E45F935-626D-4D95-8831-F8F7AC07E44D}"/>
    <cellStyle name="SAPBEXformats 5 5" xfId="24763" xr:uid="{94C843E9-9421-4F77-B94C-0250EEE85310}"/>
    <cellStyle name="SAPBEXformats 6" xfId="7570" xr:uid="{8A7876B1-646A-4E82-B384-DC7CC13D46C6}"/>
    <cellStyle name="SAPBEXformats 6 2" xfId="9410" xr:uid="{8DC1BBC5-AC48-4BD9-BF13-963A91F32A1F}"/>
    <cellStyle name="SAPBEXformats 6 2 2" xfId="18101" xr:uid="{949096AF-B1D6-4599-9839-2F8F74FBF2DE}"/>
    <cellStyle name="SAPBEXformats 6 2 2 2" xfId="35183" xr:uid="{141ED768-B36A-46EF-BE09-C2B37AC5C890}"/>
    <cellStyle name="SAPBEXformats 6 2 3" xfId="26689" xr:uid="{7D6C9A1C-1AB7-48A1-B118-B454B4D05E65}"/>
    <cellStyle name="SAPBEXformats 6 3" xfId="16421" xr:uid="{778601FE-0579-4597-B5FB-DDAED4563724}"/>
    <cellStyle name="SAPBEXformats 6 3 2" xfId="33503" xr:uid="{1485388C-769B-45D8-B3C5-2C257813C23A}"/>
    <cellStyle name="SAPBEXformats 6 4" xfId="24895" xr:uid="{784A2FA4-136B-400F-9894-CA0EB72597C5}"/>
    <cellStyle name="SAPBEXformats 7" xfId="8524" xr:uid="{0D391A06-C95E-4DB9-8859-C38AAA5C9AD5}"/>
    <cellStyle name="SAPBEXformats 7 2" xfId="17258" xr:uid="{B2FE83D0-18E5-4AE2-A0B0-FDF06CEE4328}"/>
    <cellStyle name="SAPBEXformats 7 2 2" xfId="34340" xr:uid="{7F654181-EEBB-4DA2-99E6-9E79CEECB576}"/>
    <cellStyle name="SAPBEXformats 7 3" xfId="25824" xr:uid="{67871EC0-56B4-45CF-A129-4529A7CAA5E5}"/>
    <cellStyle name="SAPBEXformats 8" xfId="10455" xr:uid="{3832D160-E38D-4957-A5B9-42E3B17D400D}"/>
    <cellStyle name="SAPBEXformats 8 2" xfId="27680" xr:uid="{5483CF04-7F3A-4730-B37F-39CC74207978}"/>
    <cellStyle name="SAPBEXformats 9" xfId="21335" xr:uid="{E6AA6738-602D-4339-9B57-0B50FFE29EFF}"/>
    <cellStyle name="SAPBEXheaderItem" xfId="1334" xr:uid="{00000000-0005-0000-0000-000037050000}"/>
    <cellStyle name="SAPBEXheaderItem 2" xfId="4510" xr:uid="{3BB752D6-DCCC-4267-8814-5ABAA956C841}"/>
    <cellStyle name="SAPBEXheaderItem 2 2" xfId="4195" xr:uid="{CE4A4191-5F4C-4BBB-BAD8-A3B2F6582807}"/>
    <cellStyle name="SAPBEXheaderItem 2 2 2" xfId="7988" xr:uid="{8790597E-1832-434B-A534-8AEDB04E8039}"/>
    <cellStyle name="SAPBEXheaderItem 2 2 2 2" xfId="9892" xr:uid="{841B0C3D-8947-4589-A018-718A5CF5DA1E}"/>
    <cellStyle name="SAPBEXheaderItem 2 2 2 2 2" xfId="18527" xr:uid="{0C18E7AA-34CB-4B6D-8A3C-93F293ECCA6B}"/>
    <cellStyle name="SAPBEXheaderItem 2 2 2 2 2 2" xfId="35609" xr:uid="{3D179E4C-59E8-497E-8AC4-EE09D37C4590}"/>
    <cellStyle name="SAPBEXheaderItem 2 2 2 3" xfId="16771" xr:uid="{BA7B98D1-617E-4269-9081-8C853AF27216}"/>
    <cellStyle name="SAPBEXheaderItem 2 2 2 3 2" xfId="33853" xr:uid="{B97F6C96-1A45-4357-8EAF-FD80D5852E9F}"/>
    <cellStyle name="SAPBEXheaderItem 2 2 2 4" xfId="25297" xr:uid="{70DF2970-A486-4266-AF89-4E3C8630DE48}"/>
    <cellStyle name="SAPBEXheaderItem 2 2 3" xfId="7681" xr:uid="{04E40545-2CB3-4119-A269-C6D2C01A2171}"/>
    <cellStyle name="SAPBEXheaderItem 2 2 3 2" xfId="16524" xr:uid="{2E9785CF-5690-414F-B574-57F987BD95FA}"/>
    <cellStyle name="SAPBEXheaderItem 2 2 3 2 2" xfId="33606" xr:uid="{5082ABA4-5F62-4C7D-A3AD-01473D9CAFE2}"/>
    <cellStyle name="SAPBEXheaderItem 2 2 4" xfId="13487" xr:uid="{DFE624C9-1AD6-4296-BE16-3B740DB2216E}"/>
    <cellStyle name="SAPBEXheaderItem 2 2 4 2" xfId="30569" xr:uid="{7A4E7004-CB00-4C4F-934A-750AE70CBFE2}"/>
    <cellStyle name="SAPBEXheaderItem 2 3" xfId="7915" xr:uid="{93322112-12D2-404F-80A2-72DFD87499B8}"/>
    <cellStyle name="SAPBEXheaderItem 2 3 2" xfId="9825" xr:uid="{3E275575-CF50-43DD-A20D-DC85897F4DAC}"/>
    <cellStyle name="SAPBEXheaderItem 2 3 2 2" xfId="18462" xr:uid="{AE263B69-931B-46A1-AAF6-E124E817B0E9}"/>
    <cellStyle name="SAPBEXheaderItem 2 3 2 2 2" xfId="35544" xr:uid="{7C1FC317-58DD-4FD2-8B7B-7F9516D7CB0B}"/>
    <cellStyle name="SAPBEXheaderItem 2 3 3" xfId="16703" xr:uid="{07A2A9D2-4519-4571-B087-38BB556BB60C}"/>
    <cellStyle name="SAPBEXheaderItem 2 3 3 2" xfId="33785" xr:uid="{A1735356-8FDC-432B-9EE0-B83551361E80}"/>
    <cellStyle name="SAPBEXheaderItem 2 3 4" xfId="25227" xr:uid="{865A4626-FAA3-429F-A242-28DA4E18121F}"/>
    <cellStyle name="SAPBEXheaderItem 2 4" xfId="6960" xr:uid="{AD6FDFBB-8913-4677-BB6C-115394F4F513}"/>
    <cellStyle name="SAPBEXheaderItem 2 4 2" xfId="15851" xr:uid="{0B6F07A0-9FD9-4945-8B42-84B3380198DC}"/>
    <cellStyle name="SAPBEXheaderItem 2 4 2 2" xfId="32933" xr:uid="{E40715D5-0951-484D-ABDC-E54C5EC3A172}"/>
    <cellStyle name="SAPBEXheaderItem 2 5" xfId="13605" xr:uid="{CAAB0D9E-49DB-4C21-9D88-C837C5500C96}"/>
    <cellStyle name="SAPBEXheaderItem 2 5 2" xfId="30687" xr:uid="{A0CFF635-8F04-47B9-8530-320A8B8FEE09}"/>
    <cellStyle name="SAPBEXheaderItem 2 6" xfId="22019" xr:uid="{12422BA3-8123-4F45-B204-FCF69A1AC865}"/>
    <cellStyle name="SAPBEXheaderItem 3" xfId="4630" xr:uid="{DB37F7DC-6E2E-4688-BEED-7751DF05AFD4}"/>
    <cellStyle name="SAPBEXheaderItem 3 2" xfId="4202" xr:uid="{B3E3CC55-1124-4A11-B2C4-241B0110D2F6}"/>
    <cellStyle name="SAPBEXheaderItem 3 2 2" xfId="8913" xr:uid="{7F7FF585-F62D-4B1B-AA28-62C357BB3564}"/>
    <cellStyle name="SAPBEXheaderItem 3 2 2 2" xfId="17627" xr:uid="{08D8451D-2D52-4FD7-839C-CE02266F1C27}"/>
    <cellStyle name="SAPBEXheaderItem 3 2 2 2 2" xfId="34709" xr:uid="{97894DA9-E115-4226-9E58-ACDD4AADEA89}"/>
    <cellStyle name="SAPBEXheaderItem 3 2 3" xfId="6916" xr:uid="{6FF410B4-1837-488C-9488-C9F068E93FB7}"/>
    <cellStyle name="SAPBEXheaderItem 3 2 3 2" xfId="15812" xr:uid="{47E82088-7901-4F08-BBE9-161C27C92EEF}"/>
    <cellStyle name="SAPBEXheaderItem 3 2 3 2 2" xfId="32894" xr:uid="{67604818-C565-4EA1-9D42-01A1A4EAE52F}"/>
    <cellStyle name="SAPBEXheaderItem 3 2 3 3" xfId="24263" xr:uid="{53D1B82D-1A52-4551-B8EA-52CB14C4077B}"/>
    <cellStyle name="SAPBEXheaderItem 3 2 4" xfId="13493" xr:uid="{97120C33-6506-49CB-9B3E-188D5D51CEDC}"/>
    <cellStyle name="SAPBEXheaderItem 3 2 4 2" xfId="30575" xr:uid="{EFF09DF4-21DB-441D-AA9E-CCE9F740DBD1}"/>
    <cellStyle name="SAPBEXheaderItem 3 3" xfId="6978" xr:uid="{61759BFB-E1CF-4FD9-BFF7-FADC581E9AB5}"/>
    <cellStyle name="SAPBEXheaderItem 3 3 2" xfId="15864" xr:uid="{967A0C5A-C8D7-46EC-8473-A856A409F129}"/>
    <cellStyle name="SAPBEXheaderItem 3 3 2 2" xfId="32946" xr:uid="{D2F0BF08-90F6-4C8F-AA24-6773DFA3ACF7}"/>
    <cellStyle name="SAPBEXheaderItem 3 4" xfId="13707" xr:uid="{E3A55493-FC1F-40A8-861A-AA5A1DDF35BB}"/>
    <cellStyle name="SAPBEXheaderItem 3 4 2" xfId="30789" xr:uid="{2B690CB7-9FCE-440B-9814-98187D587A51}"/>
    <cellStyle name="SAPBEXheaderItem 3 5" xfId="22122" xr:uid="{70A2E0E4-6D9B-4456-AC7F-6CF8A79B31C9}"/>
    <cellStyle name="SAPBEXheaderItem 4" xfId="5999" xr:uid="{E7DFDF9A-FE07-4D3A-90A1-60EB55B7CB19}"/>
    <cellStyle name="SAPBEXheaderItem 4 2" xfId="8736" xr:uid="{688C4DCA-72E5-4780-B8FC-A29F020AE013}"/>
    <cellStyle name="SAPBEXheaderItem 4 2 2" xfId="17453" xr:uid="{FE616B4A-BE47-4122-878F-3749CA6D4AE7}"/>
    <cellStyle name="SAPBEXheaderItem 4 2 2 2" xfId="34535" xr:uid="{AEF3FF7F-0083-476E-BB56-52F0856A05FF}"/>
    <cellStyle name="SAPBEXheaderItem 4 3" xfId="6767" xr:uid="{B9A56B07-44C4-408D-96C9-80F99E665C7D}"/>
    <cellStyle name="SAPBEXheaderItem 4 3 2" xfId="15677" xr:uid="{83629863-AFED-4C82-8276-BF3D9336E0B3}"/>
    <cellStyle name="SAPBEXheaderItem 4 3 2 2" xfId="32759" xr:uid="{4BF80764-0F4F-457B-8F16-7A3D8BCA0AF7}"/>
    <cellStyle name="SAPBEXheaderItem 4 3 3" xfId="24126" xr:uid="{6CD5778E-515F-4465-A42B-39B7530C1BC0}"/>
    <cellStyle name="SAPBEXheaderItem 4 4" xfId="14925" xr:uid="{65E9A4A1-E7DB-4235-A22A-C0D9D492B4C5}"/>
    <cellStyle name="SAPBEXheaderItem 4 4 2" xfId="32007" xr:uid="{E4FAF70F-0146-4F8C-9D21-6E2379A6CFA1}"/>
    <cellStyle name="SAPBEXheaderItem 5" xfId="6179" xr:uid="{2DEFD1A1-56A6-44EC-94B5-1810DBA5AA03}"/>
    <cellStyle name="SAPBEXheaderItem 5 2" xfId="15100" xr:uid="{64C41E8A-7BA6-4AA6-8C98-9A8E3AEDE11D}"/>
    <cellStyle name="SAPBEXheaderItem 5 2 2" xfId="32182" xr:uid="{D3D3252E-D7EC-4AF7-BFFD-93C607F9289E}"/>
    <cellStyle name="SAPBEXheaderItem 6" xfId="12971" xr:uid="{31DE24E6-2499-4A0B-8535-DF589ECE065E}"/>
    <cellStyle name="SAPBEXheaderItem 6 2" xfId="30054" xr:uid="{091CEAD3-79E8-403B-A3AF-8C0BBAFD0493}"/>
    <cellStyle name="SAPBEXheaderItem 7" xfId="21336" xr:uid="{4A24D83E-3984-459D-8A09-2F34694F7BEF}"/>
    <cellStyle name="SAPBEXheaderItem 8" xfId="38388" xr:uid="{1CFE4D3F-FDA5-44F2-B7F9-0B656BE517BD}"/>
    <cellStyle name="SAPBEXheaderText" xfId="1335" xr:uid="{00000000-0005-0000-0000-000038050000}"/>
    <cellStyle name="SAPBEXheaderText 2" xfId="4631" xr:uid="{8AD03B02-2DB4-416B-87EE-052EC3C4C8D8}"/>
    <cellStyle name="SAPBEXheaderText 2 2" xfId="5975" xr:uid="{02DB636F-1CC8-42D8-8893-E989CA3F33AE}"/>
    <cellStyle name="SAPBEXheaderText 2 2 2" xfId="7798" xr:uid="{41555ECE-1933-4F42-8C8C-16691D9F2D1A}"/>
    <cellStyle name="SAPBEXheaderText 2 2 2 2" xfId="9709" xr:uid="{276952EB-558D-401B-9644-9D50A3934487}"/>
    <cellStyle name="SAPBEXheaderText 2 2 2 2 2" xfId="18363" xr:uid="{195A66A7-07E2-4279-9689-655F119DF8D5}"/>
    <cellStyle name="SAPBEXheaderText 2 2 2 2 2 2" xfId="35445" xr:uid="{6EA5A75A-E690-44F1-951F-C1799083FF98}"/>
    <cellStyle name="SAPBEXheaderText 2 2 2 2 3" xfId="26987" xr:uid="{472AD8B8-AFA1-4243-A3FA-97720B54182B}"/>
    <cellStyle name="SAPBEXheaderText 2 2 2 3" xfId="16603" xr:uid="{02F7E94C-543C-4388-BC75-5C3830877BFD}"/>
    <cellStyle name="SAPBEXheaderText 2 2 2 3 2" xfId="33685" xr:uid="{C813CA61-FCF1-41CF-9839-EB1DC1BA3763}"/>
    <cellStyle name="SAPBEXheaderText 2 2 2 4" xfId="25111" xr:uid="{65F62C46-6D45-4210-9248-69ED21841436}"/>
    <cellStyle name="SAPBEXheaderText 2 2 3" xfId="8341" xr:uid="{1B6251BC-4AC6-44B5-8CB9-B5B9194F9F6B}"/>
    <cellStyle name="SAPBEXheaderText 2 2 3 2" xfId="10242" xr:uid="{9D9A11C1-A701-4E28-ADC2-ED316A2FC4B3}"/>
    <cellStyle name="SAPBEXheaderText 2 2 3 2 2" xfId="18853" xr:uid="{4C57D173-1FCF-4CDA-ABD0-FE70E5E1B6F3}"/>
    <cellStyle name="SAPBEXheaderText 2 2 3 2 2 2" xfId="35935" xr:uid="{36485FDB-54E1-4CB6-BBBD-C27D8A66A362}"/>
    <cellStyle name="SAPBEXheaderText 2 2 3 2 3" xfId="27511" xr:uid="{194A306F-CEE0-4D69-AED1-782DD1BD827B}"/>
    <cellStyle name="SAPBEXheaderText 2 2 3 3" xfId="17098" xr:uid="{B42A6EFC-8980-4E9E-B0A9-64814B0BC7E7}"/>
    <cellStyle name="SAPBEXheaderText 2 2 3 3 2" xfId="34180" xr:uid="{6B484EB2-4A2D-4F7E-8C3D-043007053A63}"/>
    <cellStyle name="SAPBEXheaderText 2 2 3 4" xfId="25648" xr:uid="{3F0C3B11-44F4-477C-B798-6FCB38AEC385}"/>
    <cellStyle name="SAPBEXheaderText 2 2 4" xfId="9560" xr:uid="{BFB124B5-F40D-4467-B00B-EBF1D9AB0B80}"/>
    <cellStyle name="SAPBEXheaderText 2 2 4 2" xfId="18240" xr:uid="{C2A9C4B4-CB47-4791-BAE7-6474C6930FEE}"/>
    <cellStyle name="SAPBEXheaderText 2 2 4 2 2" xfId="35322" xr:uid="{856B59A7-D3CF-4CC1-8020-68D34F8BE1A5}"/>
    <cellStyle name="SAPBEXheaderText 2 2 4 3" xfId="26838" xr:uid="{63808D04-8229-4296-B47E-B988ECF82C39}"/>
    <cellStyle name="SAPBEXheaderText 2 2 5" xfId="14904" xr:uid="{2536BA28-E728-4020-8391-0C50E99D6B78}"/>
    <cellStyle name="SAPBEXheaderText 2 2 5 2" xfId="31986" xr:uid="{A141B8D1-7739-492A-99C7-20724D0A25DB}"/>
    <cellStyle name="SAPBEXheaderText 2 2 6" xfId="23347" xr:uid="{F35BF590-3D14-488B-A51A-A69EF75EFB13}"/>
    <cellStyle name="SAPBEXheaderText 2 3" xfId="7479" xr:uid="{0026A861-E39E-4F11-A461-07C1CEF8D4F8}"/>
    <cellStyle name="SAPBEXheaderText 2 3 2" xfId="9321" xr:uid="{5AE6666C-A356-47E6-83F1-7EE883512E09}"/>
    <cellStyle name="SAPBEXheaderText 2 3 2 2" xfId="18017" xr:uid="{F2F3905A-7F7A-412D-AF24-A24A6906BBB7}"/>
    <cellStyle name="SAPBEXheaderText 2 3 2 2 2" xfId="35099" xr:uid="{722D462D-D25B-49FD-8C14-3C396BDB3EB9}"/>
    <cellStyle name="SAPBEXheaderText 2 3 2 3" xfId="26601" xr:uid="{94ADB87F-1B3E-4BEC-B1F8-5EF058032AF4}"/>
    <cellStyle name="SAPBEXheaderText 2 3 3" xfId="16342" xr:uid="{95D6D961-0756-4EF6-993B-955A33A7289E}"/>
    <cellStyle name="SAPBEXheaderText 2 3 3 2" xfId="33424" xr:uid="{D73C1532-A012-437E-87A5-BF0FC52F99BE}"/>
    <cellStyle name="SAPBEXheaderText 2 3 4" xfId="24812" xr:uid="{9374156F-7450-40F4-B454-AE11559FCD11}"/>
    <cellStyle name="SAPBEXheaderText 2 4" xfId="8020" xr:uid="{610C0D6E-12F4-4DCB-A8B5-11E2A186937E}"/>
    <cellStyle name="SAPBEXheaderText 2 4 2" xfId="9923" xr:uid="{101AC49A-BA60-407E-890A-6A287B4C1B27}"/>
    <cellStyle name="SAPBEXheaderText 2 4 2 2" xfId="18558" xr:uid="{4839E6FA-F158-4ED1-A4EE-2E1CF9139336}"/>
    <cellStyle name="SAPBEXheaderText 2 4 2 2 2" xfId="35640" xr:uid="{2841297C-0179-4910-8BAB-0A1F09F2DBC5}"/>
    <cellStyle name="SAPBEXheaderText 2 4 2 3" xfId="27192" xr:uid="{A3454F5F-A378-4540-8F1A-8DAD6406C268}"/>
    <cellStyle name="SAPBEXheaderText 2 4 3" xfId="16803" xr:uid="{97BAD78D-DBB5-4ACB-B951-60E878460673}"/>
    <cellStyle name="SAPBEXheaderText 2 4 3 2" xfId="33885" xr:uid="{2B30DD37-C808-44FC-988F-A6FA72A8BEF3}"/>
    <cellStyle name="SAPBEXheaderText 2 4 4" xfId="25329" xr:uid="{88E9DB1C-393D-410A-8257-D4842D5A106A}"/>
    <cellStyle name="SAPBEXheaderText 2 5" xfId="8987" xr:uid="{8A37A182-2992-4316-87F5-A7AEC3693C35}"/>
    <cellStyle name="SAPBEXheaderText 2 5 2" xfId="17701" xr:uid="{F661AAC5-A057-4A12-A0F2-DD0D87C2768F}"/>
    <cellStyle name="SAPBEXheaderText 2 5 2 2" xfId="34783" xr:uid="{DA5DE300-AE6C-4CBF-A6B5-06F84FECA1F0}"/>
    <cellStyle name="SAPBEXheaderText 2 5 3" xfId="26269" xr:uid="{6E2B0A0E-1450-49D5-BBF2-36CFE20C0832}"/>
    <cellStyle name="SAPBEXheaderText 2 6" xfId="13708" xr:uid="{C9358A56-64B1-422F-B748-A51445044590}"/>
    <cellStyle name="SAPBEXheaderText 2 6 2" xfId="30790" xr:uid="{FDB6A40B-6E6D-48AE-86D9-2186556B7602}"/>
    <cellStyle name="SAPBEXheaderText 2 7" xfId="22123" xr:uid="{20510C73-9F88-40AC-B8AE-792E85AF1C68}"/>
    <cellStyle name="SAPBEXheaderText 3" xfId="5208" xr:uid="{E8578CAD-95D0-4D8F-A159-41D3BA8FB54C}"/>
    <cellStyle name="SAPBEXheaderText 3 2" xfId="5892" xr:uid="{C2D33220-342F-4D23-80FF-C44362A68182}"/>
    <cellStyle name="SAPBEXheaderText 3 2 2" xfId="8630" xr:uid="{E3EA45F4-6834-4336-82CD-075093F51242}"/>
    <cellStyle name="SAPBEXheaderText 3 2 2 2" xfId="17354" xr:uid="{77B85718-C775-45AE-9360-330C10A568B7}"/>
    <cellStyle name="SAPBEXheaderText 3 2 2 2 2" xfId="34436" xr:uid="{49D412DA-D683-4D9D-8CCB-2E97CCD3FA83}"/>
    <cellStyle name="SAPBEXheaderText 3 2 2 3" xfId="25918" xr:uid="{FF50ACB5-1840-44B5-A189-7F2EA5A4578D}"/>
    <cellStyle name="SAPBEXheaderText 3 2 3" xfId="14824" xr:uid="{ABDE706F-812A-4577-B4A4-ECE063813AED}"/>
    <cellStyle name="SAPBEXheaderText 3 2 3 2" xfId="31906" xr:uid="{092BF793-259A-4E2B-B8BB-20EBA6BE118A}"/>
    <cellStyle name="SAPBEXheaderText 3 2 4" xfId="23264" xr:uid="{14A31B2A-E332-424E-9F59-14DDB5590917}"/>
    <cellStyle name="SAPBEXheaderText 3 3" xfId="8185" xr:uid="{100EFD3D-AB72-4394-B6AE-5B8DE4C4CEC1}"/>
    <cellStyle name="SAPBEXheaderText 3 3 2" xfId="10088" xr:uid="{F17CEF79-D269-442C-8BCD-7788972DA4A4}"/>
    <cellStyle name="SAPBEXheaderText 3 3 2 2" xfId="18712" xr:uid="{C9914912-06D4-4859-8AD7-185ED1DC9BA1}"/>
    <cellStyle name="SAPBEXheaderText 3 3 2 2 2" xfId="35794" xr:uid="{6826CA90-98E6-4577-B8AD-3BDCC38A7A3E}"/>
    <cellStyle name="SAPBEXheaderText 3 3 2 3" xfId="27357" xr:uid="{8042306C-0F44-404E-ABF6-F044461A79FD}"/>
    <cellStyle name="SAPBEXheaderText 3 3 3" xfId="16957" xr:uid="{7DB7F17C-DDDB-421F-B9DE-DE01896B3CDD}"/>
    <cellStyle name="SAPBEXheaderText 3 3 3 2" xfId="34039" xr:uid="{333FB4E6-4097-4611-9F2F-38A16C97A2D2}"/>
    <cellStyle name="SAPBEXheaderText 3 3 4" xfId="25494" xr:uid="{27E0282A-A064-40AA-B36F-151AB95EE687}"/>
    <cellStyle name="SAPBEXheaderText 3 4" xfId="9176" xr:uid="{F803DF8C-9D3A-4363-AE79-53F03351B60B}"/>
    <cellStyle name="SAPBEXheaderText 3 4 2" xfId="17877" xr:uid="{E50CBD0E-EC25-48A7-88EB-18A61430A30F}"/>
    <cellStyle name="SAPBEXheaderText 3 4 2 2" xfId="34959" xr:uid="{255D0E43-6E4A-49B9-84C3-02562C4CECAC}"/>
    <cellStyle name="SAPBEXheaderText 3 4 3" xfId="26456" xr:uid="{09A53B3F-7E2E-4066-AB8E-C38CC054E244}"/>
    <cellStyle name="SAPBEXheaderText 3 5" xfId="14170" xr:uid="{A1816CE1-F51B-4587-AD5F-613790D1FB72}"/>
    <cellStyle name="SAPBEXheaderText 3 5 2" xfId="31252" xr:uid="{C37E0428-04D3-4F2C-A270-8E5545DF7A82}"/>
    <cellStyle name="SAPBEXheaderText 3 6" xfId="22599" xr:uid="{ABBE5B30-6797-438F-9949-4E574D43B243}"/>
    <cellStyle name="SAPBEXheaderText 4" xfId="6890" xr:uid="{3FE74704-F85C-4996-B9BC-93152C592F5B}"/>
    <cellStyle name="SAPBEXheaderText 4 2" xfId="8884" xr:uid="{43C7BBA3-DB67-419C-998F-6A7F63669121}"/>
    <cellStyle name="SAPBEXheaderText 4 2 2" xfId="17598" xr:uid="{F598C36D-B92A-4146-ACAC-C471740CE308}"/>
    <cellStyle name="SAPBEXheaderText 4 2 2 2" xfId="34680" xr:uid="{8CCB6D97-2C67-4872-BAE2-6181D2EEC2E4}"/>
    <cellStyle name="SAPBEXheaderText 4 2 3" xfId="26167" xr:uid="{7D2A62A7-9B3B-4F00-9E15-83B526BA5AED}"/>
    <cellStyle name="SAPBEXheaderText 4 3" xfId="15786" xr:uid="{980E93AD-1437-47B3-AB7D-7B36D3932545}"/>
    <cellStyle name="SAPBEXheaderText 4 3 2" xfId="32868" xr:uid="{1D5D6E58-8E18-44DB-999E-30B94AF55801}"/>
    <cellStyle name="SAPBEXheaderText 4 4" xfId="24237" xr:uid="{E13CB85E-0D12-4FB7-80DC-4B7EDE4F690E}"/>
    <cellStyle name="SAPBEXheaderText 5" xfId="6846" xr:uid="{BBD4652F-E2A4-4D51-800D-A38A6B430A5A}"/>
    <cellStyle name="SAPBEXheaderText 5 2" xfId="7943" xr:uid="{1DFFE6D5-86FA-4F5F-B57F-B3CD94ECFE74}"/>
    <cellStyle name="SAPBEXheaderText 5 2 2" xfId="9850" xr:uid="{90C28BA6-22D5-4916-838A-278059FBB228}"/>
    <cellStyle name="SAPBEXheaderText 5 2 2 2" xfId="18487" xr:uid="{F924D8FA-26ED-43EE-B41C-FAFFD51907FC}"/>
    <cellStyle name="SAPBEXheaderText 5 2 2 2 2" xfId="35569" xr:uid="{25B36D6E-DDC8-493F-817F-118ADBCB5BA5}"/>
    <cellStyle name="SAPBEXheaderText 5 2 2 3" xfId="27125" xr:uid="{A0D7211C-F0EE-402A-AE81-7A8FF832A178}"/>
    <cellStyle name="SAPBEXheaderText 5 2 3" xfId="16728" xr:uid="{E4048578-BBFD-48F2-A44F-E932E42B1DAB}"/>
    <cellStyle name="SAPBEXheaderText 5 2 3 2" xfId="33810" xr:uid="{58B4CA64-88BE-4369-93D4-B76543D2CEB6}"/>
    <cellStyle name="SAPBEXheaderText 5 2 4" xfId="25252" xr:uid="{C592B1DC-B3EB-4D77-BF8F-E833C3DDECB5}"/>
    <cellStyle name="SAPBEXheaderText 5 3" xfId="8831" xr:uid="{F91A6FD3-D7F4-4F1F-A37E-E20AB944E5E5}"/>
    <cellStyle name="SAPBEXheaderText 5 3 2" xfId="17546" xr:uid="{4B8A73F5-9E3A-49A0-AD61-72D021B98829}"/>
    <cellStyle name="SAPBEXheaderText 5 3 2 2" xfId="34628" xr:uid="{1F528BFF-F318-4A70-91AB-46C87FDCE287}"/>
    <cellStyle name="SAPBEXheaderText 5 3 3" xfId="26114" xr:uid="{0A783CA1-CE17-4DBB-AB92-4BA660A44971}"/>
    <cellStyle name="SAPBEXheaderText 5 4" xfId="15748" xr:uid="{4594BB7E-5888-4F29-9B09-565A09933B1F}"/>
    <cellStyle name="SAPBEXheaderText 5 4 2" xfId="32830" xr:uid="{4A1B6AD4-5EF7-4174-B61C-E4AED106D59B}"/>
    <cellStyle name="SAPBEXheaderText 5 5" xfId="24200" xr:uid="{7352CE96-2BAB-4885-9A61-F3FF7E43CBA4}"/>
    <cellStyle name="SAPBEXheaderText 6" xfId="8000" xr:uid="{76EE38C8-C687-47A8-AF95-76E4F559314B}"/>
    <cellStyle name="SAPBEXheaderText 6 2" xfId="9904" xr:uid="{F121F0C4-FB57-49A5-A05D-4BF250C645D8}"/>
    <cellStyle name="SAPBEXheaderText 6 2 2" xfId="18539" xr:uid="{A5E62C23-CF21-4BB7-BEEF-AFAEB0C3BE3E}"/>
    <cellStyle name="SAPBEXheaderText 6 2 2 2" xfId="35621" xr:uid="{57F5013B-1669-414D-A96F-3D4B74A65ED1}"/>
    <cellStyle name="SAPBEXheaderText 6 2 3" xfId="27173" xr:uid="{9A1E0C29-52D2-40B4-9976-D592217EDA7D}"/>
    <cellStyle name="SAPBEXheaderText 6 3" xfId="16783" xr:uid="{3AFD871D-2B19-4AE0-AC82-FA520BB50B1D}"/>
    <cellStyle name="SAPBEXheaderText 6 3 2" xfId="33865" xr:uid="{AF63D7DF-9318-4B93-891B-3C792C82DC4B}"/>
    <cellStyle name="SAPBEXheaderText 6 4" xfId="25309" xr:uid="{D4F9FD52-AAFA-492B-8523-E647C5E8D062}"/>
    <cellStyle name="SAPBEXheaderText 7" xfId="8525" xr:uid="{065B9A91-B5A7-430F-8683-6FB827B57580}"/>
    <cellStyle name="SAPBEXheaderText 7 2" xfId="17259" xr:uid="{6622A724-53B1-4857-A03A-2D4E765E5DDC}"/>
    <cellStyle name="SAPBEXheaderText 7 2 2" xfId="34341" xr:uid="{DAE173BD-844B-498C-9984-3725A9A11E9D}"/>
    <cellStyle name="SAPBEXheaderText 7 3" xfId="25825" xr:uid="{F2109FFA-484B-4037-84B6-A302B120C4BD}"/>
    <cellStyle name="SAPBEXheaderText 8" xfId="10456" xr:uid="{19D1AC2A-E9D4-444F-89DD-70AA6C2C9FE5}"/>
    <cellStyle name="SAPBEXheaderText 8 2" xfId="27681" xr:uid="{42CE051A-005F-4629-A383-61BC2082F826}"/>
    <cellStyle name="SAPBEXheaderText 9" xfId="21337" xr:uid="{1B913491-59F4-4365-BF93-FA910F566B5A}"/>
    <cellStyle name="SAPBEXHLevel0" xfId="1336" xr:uid="{00000000-0005-0000-0000-000039050000}"/>
    <cellStyle name="SAPBEXHLevel0 2" xfId="2465" xr:uid="{7FD319EE-19C8-4070-98FE-5601112EB05C}"/>
    <cellStyle name="SAPBEXHLevel0 2 2" xfId="5790" xr:uid="{7F75E6A5-E47A-475B-86C3-E0B8F413E238}"/>
    <cellStyle name="SAPBEXHLevel0 2 2 2" xfId="7799" xr:uid="{40D0153A-1631-466E-9580-0F7BDC6CF985}"/>
    <cellStyle name="SAPBEXHLevel0 2 2 2 2" xfId="9710" xr:uid="{03F7BFF1-FF7C-4754-BB67-CB65BAC3C9A1}"/>
    <cellStyle name="SAPBEXHLevel0 2 2 2 2 2" xfId="18364" xr:uid="{F45D4E26-8015-4F5B-BC96-E5139F4DDEBA}"/>
    <cellStyle name="SAPBEXHLevel0 2 2 2 2 2 2" xfId="35446" xr:uid="{DDD3D729-B912-4797-ADE1-508D17753EA3}"/>
    <cellStyle name="SAPBEXHLevel0 2 2 2 2 3" xfId="26988" xr:uid="{69C3CA07-AB2F-473F-BD7D-2A27E4BD2045}"/>
    <cellStyle name="SAPBEXHLevel0 2 2 2 3" xfId="16604" xr:uid="{31FAB44C-96DA-4F1F-9C03-D992F794F355}"/>
    <cellStyle name="SAPBEXHLevel0 2 2 2 3 2" xfId="33686" xr:uid="{0F73E2B6-9A57-43E4-8D64-9314E13489CE}"/>
    <cellStyle name="SAPBEXHLevel0 2 2 2 4" xfId="25112" xr:uid="{2FA27F37-EA53-4FF5-AD7C-CEB288FB8D79}"/>
    <cellStyle name="SAPBEXHLevel0 2 2 3" xfId="8342" xr:uid="{28B28994-C813-4A23-A927-04121DA50000}"/>
    <cellStyle name="SAPBEXHLevel0 2 2 3 2" xfId="10243" xr:uid="{156144CE-ECE0-4E1F-B458-B0398F19BE1E}"/>
    <cellStyle name="SAPBEXHLevel0 2 2 3 2 2" xfId="18854" xr:uid="{B4FA517E-E448-4B08-9A8E-F266C3F4F417}"/>
    <cellStyle name="SAPBEXHLevel0 2 2 3 2 2 2" xfId="35936" xr:uid="{79A293E0-8D85-460A-991D-1C4E567001FE}"/>
    <cellStyle name="SAPBEXHLevel0 2 2 3 2 3" xfId="27512" xr:uid="{F06B933E-A8F1-4D5B-872C-8280706F2689}"/>
    <cellStyle name="SAPBEXHLevel0 2 2 3 3" xfId="17099" xr:uid="{690617DF-4959-423D-8228-F24CB6B26FCA}"/>
    <cellStyle name="SAPBEXHLevel0 2 2 3 3 2" xfId="34181" xr:uid="{C516D154-395F-4688-A425-6251E4F8E74F}"/>
    <cellStyle name="SAPBEXHLevel0 2 2 3 4" xfId="25649" xr:uid="{5285D6C9-9F37-4203-AD2D-5E9482B1DE96}"/>
    <cellStyle name="SAPBEXHLevel0 2 2 4" xfId="9561" xr:uid="{8E30818E-B405-43CF-93A7-81905070A976}"/>
    <cellStyle name="SAPBEXHLevel0 2 2 4 2" xfId="18241" xr:uid="{984CFA9E-28C6-4997-B55F-9AB569F69B82}"/>
    <cellStyle name="SAPBEXHLevel0 2 2 4 2 2" xfId="35323" xr:uid="{8407AD50-A3E9-4F07-98D2-CFC78046F1C2}"/>
    <cellStyle name="SAPBEXHLevel0 2 2 4 3" xfId="26839" xr:uid="{55B65F9A-2FF0-4217-9879-55D6441956AA}"/>
    <cellStyle name="SAPBEXHLevel0 2 2 5" xfId="14727" xr:uid="{EEC48F14-F3DD-4038-AC0F-5043564ECEAB}"/>
    <cellStyle name="SAPBEXHLevel0 2 2 5 2" xfId="31809" xr:uid="{222605A2-93FA-4EA7-9255-2FB9C6562671}"/>
    <cellStyle name="SAPBEXHLevel0 2 2 6" xfId="23164" xr:uid="{26DF902F-0152-4611-91CA-65AF12BC73AF}"/>
    <cellStyle name="SAPBEXHLevel0 2 3" xfId="6810" xr:uid="{6E0F6DB5-0450-4481-B9D4-CB250A888091}"/>
    <cellStyle name="SAPBEXHLevel0 2 3 2" xfId="8789" xr:uid="{2E5CDCA4-87D1-4FF3-8BA1-C6FF3780F192}"/>
    <cellStyle name="SAPBEXHLevel0 2 3 2 2" xfId="17506" xr:uid="{E2E6569B-433A-4ECE-989C-2682EEB2678C}"/>
    <cellStyle name="SAPBEXHLevel0 2 3 2 2 2" xfId="34588" xr:uid="{6F9939AC-17E2-4EAA-B584-2450E59870C6}"/>
    <cellStyle name="SAPBEXHLevel0 2 3 2 3" xfId="26073" xr:uid="{0DC9C23D-7130-4B1D-AF6C-A2C5CAB155FF}"/>
    <cellStyle name="SAPBEXHLevel0 2 3 3" xfId="15719" xr:uid="{05E87BD2-1D4D-489C-A725-096B6D8CE6FD}"/>
    <cellStyle name="SAPBEXHLevel0 2 3 3 2" xfId="32801" xr:uid="{59DEB4E9-8735-4231-B8F4-609A3E53FB0A}"/>
    <cellStyle name="SAPBEXHLevel0 2 3 4" xfId="24168" xr:uid="{E93B5E11-DF97-4948-BE29-B2A3483C8B67}"/>
    <cellStyle name="SAPBEXHLevel0 2 4" xfId="8021" xr:uid="{DC13F106-56AF-4C1D-BB6C-FDD8EF84CABE}"/>
    <cellStyle name="SAPBEXHLevel0 2 4 2" xfId="9924" xr:uid="{72EF788D-E26E-462F-8C9B-F89B174E968D}"/>
    <cellStyle name="SAPBEXHLevel0 2 4 2 2" xfId="18559" xr:uid="{B558146C-BFD1-4E77-9E39-479A507BA57A}"/>
    <cellStyle name="SAPBEXHLevel0 2 4 2 2 2" xfId="35641" xr:uid="{790D49BE-2CD7-44DC-A8A5-4EE55FA7C5B4}"/>
    <cellStyle name="SAPBEXHLevel0 2 4 2 3" xfId="27193" xr:uid="{61EEE58A-F731-4E0C-AB0F-DA97894AC447}"/>
    <cellStyle name="SAPBEXHLevel0 2 4 3" xfId="16804" xr:uid="{D7D80974-1008-4F54-857D-F49BAF93EC09}"/>
    <cellStyle name="SAPBEXHLevel0 2 4 3 2" xfId="33886" xr:uid="{A65AABB8-C31D-4E22-BEA6-D4348CA743CE}"/>
    <cellStyle name="SAPBEXHLevel0 2 4 4" xfId="25330" xr:uid="{BCB91533-5CBE-4835-AA2F-E719A1F92878}"/>
    <cellStyle name="SAPBEXHLevel0 2 5" xfId="8988" xr:uid="{FD7B97F4-0214-4701-8F78-2F28698C1DF1}"/>
    <cellStyle name="SAPBEXHLevel0 2 5 2" xfId="17702" xr:uid="{44A5B21D-0B44-47A0-B892-CB87B9258E77}"/>
    <cellStyle name="SAPBEXHLevel0 2 5 2 2" xfId="34784" xr:uid="{7F39A7AF-98E8-48CB-899C-F54512F8103A}"/>
    <cellStyle name="SAPBEXHLevel0 2 5 3" xfId="26270" xr:uid="{6D536A13-FB9A-4E42-A33E-F2763BEDD43A}"/>
    <cellStyle name="SAPBEXHLevel0 2 6" xfId="13709" xr:uid="{D537811F-87A0-499E-8162-99F2B236AE5C}"/>
    <cellStyle name="SAPBEXHLevel0 2 6 2" xfId="30791" xr:uid="{B8CCD736-9FA5-4BE1-8672-3ED77F4B6F52}"/>
    <cellStyle name="SAPBEXHLevel0 2 7" xfId="22124" xr:uid="{720E6096-13C4-43C5-A2EB-464CB8A4CD8D}"/>
    <cellStyle name="SAPBEXHLevel0 3" xfId="5209" xr:uid="{17D7CE0B-04EE-4D94-9E3B-288E877B1784}"/>
    <cellStyle name="SAPBEXHLevel0 3 2" xfId="5893" xr:uid="{52C058F1-0AB8-4F8B-BB57-9B94E70D183A}"/>
    <cellStyle name="SAPBEXHLevel0 3 2 2" xfId="8866" xr:uid="{AF81E4E0-558F-44AA-BA79-F93692A2687C}"/>
    <cellStyle name="SAPBEXHLevel0 3 2 2 2" xfId="17580" xr:uid="{5B7DF8C5-9FEC-442F-B116-03DF105A38CA}"/>
    <cellStyle name="SAPBEXHLevel0 3 2 2 2 2" xfId="34662" xr:uid="{A65F4607-C450-42A2-9265-8F8EFBF41AE0}"/>
    <cellStyle name="SAPBEXHLevel0 3 2 2 3" xfId="26149" xr:uid="{B70D5C15-4F6D-4F09-9F99-E3C1D7889CBD}"/>
    <cellStyle name="SAPBEXHLevel0 3 2 3" xfId="14825" xr:uid="{814E1E0C-DD97-4197-A0CB-79E6DF72918F}"/>
    <cellStyle name="SAPBEXHLevel0 3 2 3 2" xfId="31907" xr:uid="{74E4A9BB-8718-446E-99EC-1D344AB98885}"/>
    <cellStyle name="SAPBEXHLevel0 3 2 4" xfId="23265" xr:uid="{0DCEC63C-5A58-4B47-AADC-B1CA43A63FDA}"/>
    <cellStyle name="SAPBEXHLevel0 3 3" xfId="8186" xr:uid="{3C207684-E047-452C-BE3A-7572C198E5B8}"/>
    <cellStyle name="SAPBEXHLevel0 3 3 2" xfId="10089" xr:uid="{F3D7B526-CCC4-447C-ADAE-EDE11CE8F5CE}"/>
    <cellStyle name="SAPBEXHLevel0 3 3 2 2" xfId="18713" xr:uid="{69C22D87-28D0-4DEF-A019-190F7CA9554C}"/>
    <cellStyle name="SAPBEXHLevel0 3 3 2 2 2" xfId="35795" xr:uid="{F4EB42DD-F400-4CC6-A806-ADABCB2E8BD5}"/>
    <cellStyle name="SAPBEXHLevel0 3 3 2 3" xfId="27358" xr:uid="{C59B07BA-9C4C-452A-BFB6-C41B26555EF6}"/>
    <cellStyle name="SAPBEXHLevel0 3 3 3" xfId="16958" xr:uid="{9CF00457-6180-4356-B7C7-D295523F1630}"/>
    <cellStyle name="SAPBEXHLevel0 3 3 3 2" xfId="34040" xr:uid="{BD0740AF-AAB9-489D-8245-56E70E21BF1C}"/>
    <cellStyle name="SAPBEXHLevel0 3 3 4" xfId="25495" xr:uid="{30C3F19B-7E59-418C-B77A-299507A70561}"/>
    <cellStyle name="SAPBEXHLevel0 3 4" xfId="9177" xr:uid="{DC8851F2-3170-4D18-9225-87DCFDCB2204}"/>
    <cellStyle name="SAPBEXHLevel0 3 4 2" xfId="17878" xr:uid="{9DAB2BA5-1A32-43E9-87AB-4013B9777FE7}"/>
    <cellStyle name="SAPBEXHLevel0 3 4 2 2" xfId="34960" xr:uid="{6D0732E6-8468-4C1D-97FB-F68DFE7EFD28}"/>
    <cellStyle name="SAPBEXHLevel0 3 4 3" xfId="26457" xr:uid="{8CB006D0-653B-43E1-958F-5E276BEF5488}"/>
    <cellStyle name="SAPBEXHLevel0 3 5" xfId="14171" xr:uid="{A31CE163-C674-4410-ACB1-E98438F65C10}"/>
    <cellStyle name="SAPBEXHLevel0 3 5 2" xfId="31253" xr:uid="{CBACA6D2-E68D-40E4-B292-086354BDC030}"/>
    <cellStyle name="SAPBEXHLevel0 3 6" xfId="22600" xr:uid="{DB13943B-C1CF-4AED-90EF-3B494D8AC66C}"/>
    <cellStyle name="SAPBEXHLevel0 4" xfId="6667" xr:uid="{FCE92FEB-C470-4505-AB3F-1830A03EB779}"/>
    <cellStyle name="SAPBEXHLevel0 4 2" xfId="8619" xr:uid="{832F4DAA-C538-4A57-8401-F5402A6CCA89}"/>
    <cellStyle name="SAPBEXHLevel0 4 2 2" xfId="17343" xr:uid="{2CD7732D-C19D-4479-B505-43D8A8908F9A}"/>
    <cellStyle name="SAPBEXHLevel0 4 2 2 2" xfId="34425" xr:uid="{3F9CA1F2-0CA5-4A66-8447-29FBFE22D581}"/>
    <cellStyle name="SAPBEXHLevel0 4 2 3" xfId="25908" xr:uid="{B1BE7765-595B-46A2-870A-49411F1E6212}"/>
    <cellStyle name="SAPBEXHLevel0 4 3" xfId="15585" xr:uid="{AC85E8E6-B253-451E-969B-5575F3826ADF}"/>
    <cellStyle name="SAPBEXHLevel0 4 3 2" xfId="32667" xr:uid="{C8C30A36-C372-40FE-801B-F08D4AD93745}"/>
    <cellStyle name="SAPBEXHLevel0 4 4" xfId="24029" xr:uid="{7DB39422-6FA2-4B79-997B-F4D013D4B11C}"/>
    <cellStyle name="SAPBEXHLevel0 5" xfId="6915" xr:uid="{2B10C983-3020-4A8F-BF4E-53F23E46BBEE}"/>
    <cellStyle name="SAPBEXHLevel0 5 2" xfId="7928" xr:uid="{7075416F-37B8-4894-AE59-32B7A5DDFE41}"/>
    <cellStyle name="SAPBEXHLevel0 5 2 2" xfId="9835" xr:uid="{9FF3F34F-7C90-474B-944A-E5BEF5299751}"/>
    <cellStyle name="SAPBEXHLevel0 5 2 2 2" xfId="18472" xr:uid="{16C1CAA0-10A4-4950-A395-EEB7BBEA1C24}"/>
    <cellStyle name="SAPBEXHLevel0 5 2 2 2 2" xfId="35554" xr:uid="{5FCFC765-E11F-475B-A54D-06B914A2B6F8}"/>
    <cellStyle name="SAPBEXHLevel0 5 2 2 3" xfId="27110" xr:uid="{9395FC3A-C056-4B58-992B-D059E8C5B128}"/>
    <cellStyle name="SAPBEXHLevel0 5 2 3" xfId="16713" xr:uid="{137CB920-5C3D-4FA2-95BA-CB5272BC881F}"/>
    <cellStyle name="SAPBEXHLevel0 5 2 3 2" xfId="33795" xr:uid="{83980A17-BB10-4C24-A78B-DA1D0656CB72}"/>
    <cellStyle name="SAPBEXHLevel0 5 2 4" xfId="25237" xr:uid="{E174AE4C-4DC7-495C-95FF-8051DE728630}"/>
    <cellStyle name="SAPBEXHLevel0 5 3" xfId="8912" xr:uid="{FCBF042C-0A85-417D-A308-4B8F02FA06C2}"/>
    <cellStyle name="SAPBEXHLevel0 5 3 2" xfId="17626" xr:uid="{CB707E32-E7CE-4C63-B4FC-6C73CD5ABC70}"/>
    <cellStyle name="SAPBEXHLevel0 5 3 2 2" xfId="34708" xr:uid="{36818B18-D025-44A1-9844-6412356769BD}"/>
    <cellStyle name="SAPBEXHLevel0 5 3 3" xfId="26195" xr:uid="{88F72D11-BAC6-45FC-A25A-9FE377F211B2}"/>
    <cellStyle name="SAPBEXHLevel0 5 4" xfId="15811" xr:uid="{1359F309-8E68-4C17-8CB1-8AE08303A8A1}"/>
    <cellStyle name="SAPBEXHLevel0 5 4 2" xfId="32893" xr:uid="{CE7736CC-FAEC-4036-9504-17972A5B1317}"/>
    <cellStyle name="SAPBEXHLevel0 5 5" xfId="24262" xr:uid="{A8ACFEE0-3CD8-4DF0-846B-16EF274DB2C9}"/>
    <cellStyle name="SAPBEXHLevel0 6" xfId="7637" xr:uid="{514E81F8-71F9-45E0-BA97-10FBC2057762}"/>
    <cellStyle name="SAPBEXHLevel0 6 2" xfId="9489" xr:uid="{C55BA369-5C81-4A93-A39B-E9DA1F6E42A2}"/>
    <cellStyle name="SAPBEXHLevel0 6 2 2" xfId="18179" xr:uid="{4E567D9F-1EE5-4C14-853B-B70BC6187E48}"/>
    <cellStyle name="SAPBEXHLevel0 6 2 2 2" xfId="35261" xr:uid="{9F63B5B5-FEEE-4A92-A546-CC8528B77F9B}"/>
    <cellStyle name="SAPBEXHLevel0 6 2 3" xfId="26767" xr:uid="{3519C223-FB06-4305-BE2F-A91A62CDF2A0}"/>
    <cellStyle name="SAPBEXHLevel0 6 3" xfId="16486" xr:uid="{42819274-A0DF-4CDB-BA46-1D71F4EA1305}"/>
    <cellStyle name="SAPBEXHLevel0 6 3 2" xfId="33568" xr:uid="{F6AFAF71-0A57-411F-8553-797707A43CAA}"/>
    <cellStyle name="SAPBEXHLevel0 6 4" xfId="24961" xr:uid="{572B391F-055D-417F-8834-BF6594FBE6F3}"/>
    <cellStyle name="SAPBEXHLevel0 7" xfId="8526" xr:uid="{6FE5F648-E0B5-4407-9608-E2225C801BDD}"/>
    <cellStyle name="SAPBEXHLevel0 7 2" xfId="17260" xr:uid="{46A4A105-6AF3-4D44-9280-F76AA5F8C72E}"/>
    <cellStyle name="SAPBEXHLevel0 7 2 2" xfId="34342" xr:uid="{60E96391-F145-4CD7-84AB-CB0DA90742EA}"/>
    <cellStyle name="SAPBEXHLevel0 7 3" xfId="25826" xr:uid="{BB0FF45A-82E9-4647-A1CE-6D29A3B0285D}"/>
    <cellStyle name="SAPBEXHLevel0 8" xfId="10457" xr:uid="{D0149076-4159-4D81-B2B4-29FD822B1E89}"/>
    <cellStyle name="SAPBEXHLevel0 8 2" xfId="27682" xr:uid="{A73778FE-C519-4848-9687-EC12E96CE169}"/>
    <cellStyle name="SAPBEXHLevel0 9" xfId="21338" xr:uid="{124A4B93-7942-4D5F-807F-CE1A6C21F89A}"/>
    <cellStyle name="SAPBEXHLevel0X" xfId="1337" xr:uid="{00000000-0005-0000-0000-00003A050000}"/>
    <cellStyle name="SAPBEXHLevel0X 2" xfId="2466" xr:uid="{35470EEC-74DE-4216-B00F-74270E20EB97}"/>
    <cellStyle name="SAPBEXHLevel0X 2 2" xfId="5959" xr:uid="{5D720FD3-6848-4CB0-BBC4-1DB9DFC9ECF0}"/>
    <cellStyle name="SAPBEXHLevel0X 2 2 2" xfId="7800" xr:uid="{D9CFFC41-4348-4DD8-92D4-0129135C7BC8}"/>
    <cellStyle name="SAPBEXHLevel0X 2 2 2 2" xfId="9711" xr:uid="{F697FA37-26D9-46A9-9EEC-56F8F1B84186}"/>
    <cellStyle name="SAPBEXHLevel0X 2 2 2 2 2" xfId="18365" xr:uid="{CD7FCFF6-EED1-440B-8716-001AF1238FC6}"/>
    <cellStyle name="SAPBEXHLevel0X 2 2 2 2 2 2" xfId="35447" xr:uid="{70D9D7D2-8E1C-40AB-A42F-7A24FB3A1F00}"/>
    <cellStyle name="SAPBEXHLevel0X 2 2 2 2 3" xfId="26989" xr:uid="{5D20D6FE-20F1-4229-A7C6-8D57B476B9A7}"/>
    <cellStyle name="SAPBEXHLevel0X 2 2 2 3" xfId="16605" xr:uid="{7EAAD7E3-3BB1-4ADF-BA88-359BAC72CA57}"/>
    <cellStyle name="SAPBEXHLevel0X 2 2 2 3 2" xfId="33687" xr:uid="{C5B9ED29-B63E-49B1-B63F-7AF8324AB827}"/>
    <cellStyle name="SAPBEXHLevel0X 2 2 2 4" xfId="25113" xr:uid="{A496DC8C-31AB-48A9-9B1B-1AA76C0C9D81}"/>
    <cellStyle name="SAPBEXHLevel0X 2 2 3" xfId="8343" xr:uid="{C1D732D2-FC84-42CA-8986-ABD7EAF3A14D}"/>
    <cellStyle name="SAPBEXHLevel0X 2 2 3 2" xfId="10244" xr:uid="{23A6F4BC-9A4C-4CB2-8907-6369C42322A5}"/>
    <cellStyle name="SAPBEXHLevel0X 2 2 3 2 2" xfId="18855" xr:uid="{1F6FA2D8-E209-45C8-805A-05EA21DCCE25}"/>
    <cellStyle name="SAPBEXHLevel0X 2 2 3 2 2 2" xfId="35937" xr:uid="{4F76CF27-F496-42B0-8797-C46727DD8A1E}"/>
    <cellStyle name="SAPBEXHLevel0X 2 2 3 2 3" xfId="27513" xr:uid="{C1B61EF4-8997-473B-9AFC-5C32C83EE0C0}"/>
    <cellStyle name="SAPBEXHLevel0X 2 2 3 3" xfId="17100" xr:uid="{7F8621BD-D3AB-4D5D-BE02-2316B5789A96}"/>
    <cellStyle name="SAPBEXHLevel0X 2 2 3 3 2" xfId="34182" xr:uid="{77AA90AD-8FC7-4415-A454-F6C4EDBE5796}"/>
    <cellStyle name="SAPBEXHLevel0X 2 2 3 4" xfId="25650" xr:uid="{7994B40B-9E1F-479A-9FA9-37AD630D745A}"/>
    <cellStyle name="SAPBEXHLevel0X 2 2 4" xfId="9562" xr:uid="{3FB26B0A-7FEF-4381-81AF-B5A3756D00B1}"/>
    <cellStyle name="SAPBEXHLevel0X 2 2 4 2" xfId="18242" xr:uid="{320CAF42-C3DA-40B8-9D57-C4966F3BE1E6}"/>
    <cellStyle name="SAPBEXHLevel0X 2 2 4 2 2" xfId="35324" xr:uid="{10F18133-A25C-4B97-9DB7-51FE1E266E28}"/>
    <cellStyle name="SAPBEXHLevel0X 2 2 4 3" xfId="26840" xr:uid="{2B5A7A1D-6AAD-426E-8A0C-70A64587395E}"/>
    <cellStyle name="SAPBEXHLevel0X 2 2 5" xfId="14891" xr:uid="{172904FF-1306-4E1F-AF23-A49B51E2C7C4}"/>
    <cellStyle name="SAPBEXHLevel0X 2 2 5 2" xfId="31973" xr:uid="{52641F42-6964-42A3-87A7-CCD203A75FBA}"/>
    <cellStyle name="SAPBEXHLevel0X 2 2 6" xfId="23331" xr:uid="{A7B89B7D-2DB1-4293-93F2-3F29F86AB629}"/>
    <cellStyle name="SAPBEXHLevel0X 2 3" xfId="7624" xr:uid="{1AE67F6F-1F50-4E1C-9A59-3C1519D6B511}"/>
    <cellStyle name="SAPBEXHLevel0X 2 3 2" xfId="9475" xr:uid="{9D9638A0-1F17-4D4B-A8EE-F2934D634733}"/>
    <cellStyle name="SAPBEXHLevel0X 2 3 2 2" xfId="18165" xr:uid="{B68BF83A-3A97-4970-92BD-2E4C0AEE66F2}"/>
    <cellStyle name="SAPBEXHLevel0X 2 3 2 2 2" xfId="35247" xr:uid="{3D8F1305-8B8A-44D3-9C99-B6069E99C460}"/>
    <cellStyle name="SAPBEXHLevel0X 2 3 2 3" xfId="26753" xr:uid="{47CB8B77-5896-4E80-A632-3ED02778F890}"/>
    <cellStyle name="SAPBEXHLevel0X 2 3 3" xfId="16473" xr:uid="{2289435B-15C6-4389-975F-1E879FA572AE}"/>
    <cellStyle name="SAPBEXHLevel0X 2 3 3 2" xfId="33555" xr:uid="{C83B18C2-9F56-4E19-8E22-D0A88B07B68B}"/>
    <cellStyle name="SAPBEXHLevel0X 2 3 4" xfId="24948" xr:uid="{E8C6A8D8-C621-4E6D-B9A2-171A1A201265}"/>
    <cellStyle name="SAPBEXHLevel0X 2 4" xfId="8022" xr:uid="{E13058E0-3945-47E7-88BB-C66B512C1BE8}"/>
    <cellStyle name="SAPBEXHLevel0X 2 4 2" xfId="9925" xr:uid="{04A571C9-E75C-4D34-90C7-34C030DC0CBE}"/>
    <cellStyle name="SAPBEXHLevel0X 2 4 2 2" xfId="18560" xr:uid="{A1D66CBB-8A4C-470A-917A-99073EB3D8DA}"/>
    <cellStyle name="SAPBEXHLevel0X 2 4 2 2 2" xfId="35642" xr:uid="{35AAA720-9402-40A0-AD26-8FF2473E4F00}"/>
    <cellStyle name="SAPBEXHLevel0X 2 4 2 3" xfId="27194" xr:uid="{3B11DE44-6EAA-4794-805E-70C926F22820}"/>
    <cellStyle name="SAPBEXHLevel0X 2 4 3" xfId="16805" xr:uid="{C9E0214C-AE5E-4B57-BCA1-6BAD7EEC54DD}"/>
    <cellStyle name="SAPBEXHLevel0X 2 4 3 2" xfId="33887" xr:uid="{91CCF6D9-3551-4EC8-96F0-B4ACB7AB8D03}"/>
    <cellStyle name="SAPBEXHLevel0X 2 4 4" xfId="25331" xr:uid="{D9077E46-EA26-47AF-9032-B9BC994FAD59}"/>
    <cellStyle name="SAPBEXHLevel0X 2 5" xfId="8989" xr:uid="{5D90D0D7-F4A8-4093-A7B6-AF0C5414D29F}"/>
    <cellStyle name="SAPBEXHLevel0X 2 5 2" xfId="17703" xr:uid="{0829E74D-DD0E-4D63-B42B-57EC65476E07}"/>
    <cellStyle name="SAPBEXHLevel0X 2 5 2 2" xfId="34785" xr:uid="{5B9F4CD9-F15E-4B28-BAA1-9E0CA5B0B4E9}"/>
    <cellStyle name="SAPBEXHLevel0X 2 5 3" xfId="26271" xr:uid="{9C44AA35-FAEE-4246-BFA0-7D93077586D2}"/>
    <cellStyle name="SAPBEXHLevel0X 2 6" xfId="13710" xr:uid="{0DD43C42-B89A-4AF6-9E02-6AEF8C6FBE7C}"/>
    <cellStyle name="SAPBEXHLevel0X 2 6 2" xfId="30792" xr:uid="{2127344C-8BAC-4435-8483-C348D063D738}"/>
    <cellStyle name="SAPBEXHLevel0X 2 7" xfId="22125" xr:uid="{26A11BC2-71FB-41FC-B602-C6E34F4C7005}"/>
    <cellStyle name="SAPBEXHLevel0X 3" xfId="5210" xr:uid="{7948BCFF-B378-49E8-A496-00BA5B780E7C}"/>
    <cellStyle name="SAPBEXHLevel0X 3 2" xfId="5894" xr:uid="{BA7A4A40-3F5D-44D4-A8C3-385FDAB566CB}"/>
    <cellStyle name="SAPBEXHLevel0X 3 2 2" xfId="9486" xr:uid="{FF801222-D50D-48B6-A297-FD587C94428A}"/>
    <cellStyle name="SAPBEXHLevel0X 3 2 2 2" xfId="18176" xr:uid="{AE7B60D7-7824-4D7F-BA05-8D2FC3061BAC}"/>
    <cellStyle name="SAPBEXHLevel0X 3 2 2 2 2" xfId="35258" xr:uid="{7DAF690A-4895-49A4-B7F1-16FEDD0FED02}"/>
    <cellStyle name="SAPBEXHLevel0X 3 2 2 3" xfId="26764" xr:uid="{0D3A1422-8F66-4178-8F94-BEE8661C6826}"/>
    <cellStyle name="SAPBEXHLevel0X 3 2 3" xfId="14826" xr:uid="{FFF7889A-E259-42A8-B8CA-61D23B257921}"/>
    <cellStyle name="SAPBEXHLevel0X 3 2 3 2" xfId="31908" xr:uid="{BFD015E8-77A9-4E7B-9E16-64F6C591F98C}"/>
    <cellStyle name="SAPBEXHLevel0X 3 2 4" xfId="23266" xr:uid="{5A016EF4-7DD4-4FCF-AEED-CA0C309556C9}"/>
    <cellStyle name="SAPBEXHLevel0X 3 3" xfId="8187" xr:uid="{D43798CB-3FE2-48DC-8B68-00191D15C7B1}"/>
    <cellStyle name="SAPBEXHLevel0X 3 3 2" xfId="10090" xr:uid="{0A302266-7E4B-4CD3-98D6-5F9282A355FC}"/>
    <cellStyle name="SAPBEXHLevel0X 3 3 2 2" xfId="18714" xr:uid="{C499FCE6-17EB-46E2-96DF-36E404712CA9}"/>
    <cellStyle name="SAPBEXHLevel0X 3 3 2 2 2" xfId="35796" xr:uid="{47EF7F88-D816-4197-B49A-DF46DD41F313}"/>
    <cellStyle name="SAPBEXHLevel0X 3 3 2 3" xfId="27359" xr:uid="{37A7B982-1847-4286-8A0D-3686C5E0D08E}"/>
    <cellStyle name="SAPBEXHLevel0X 3 3 3" xfId="16959" xr:uid="{3563A482-179F-413B-8F34-0462648CCF8C}"/>
    <cellStyle name="SAPBEXHLevel0X 3 3 3 2" xfId="34041" xr:uid="{62C6E7AE-6A80-441F-81C9-EDD7BB19DB4A}"/>
    <cellStyle name="SAPBEXHLevel0X 3 3 4" xfId="25496" xr:uid="{2C4FDA21-12F4-4C13-9A34-55E50E292006}"/>
    <cellStyle name="SAPBEXHLevel0X 3 4" xfId="9178" xr:uid="{3462D98A-CB0B-49F4-97C8-10E658268911}"/>
    <cellStyle name="SAPBEXHLevel0X 3 4 2" xfId="17879" xr:uid="{A3593729-E916-4FDB-8DD4-E660D444006B}"/>
    <cellStyle name="SAPBEXHLevel0X 3 4 2 2" xfId="34961" xr:uid="{8F217D1C-6EA4-4C8B-955E-69EE0171FA56}"/>
    <cellStyle name="SAPBEXHLevel0X 3 4 3" xfId="26458" xr:uid="{1D640B28-9A52-4134-9861-23AF7A88172A}"/>
    <cellStyle name="SAPBEXHLevel0X 3 5" xfId="14172" xr:uid="{11A5EFAA-33F4-4058-81F5-DAD990BA7F42}"/>
    <cellStyle name="SAPBEXHLevel0X 3 5 2" xfId="31254" xr:uid="{A32433AD-5E0E-422A-9D12-EA8B7F624E0A}"/>
    <cellStyle name="SAPBEXHLevel0X 3 6" xfId="22601" xr:uid="{CADF0CA8-D2DD-44F4-B1EC-F423687E8BC6}"/>
    <cellStyle name="SAPBEXHLevel0X 4" xfId="6649" xr:uid="{1D28CE0B-EA6B-4F9D-B0CD-51D1D8F0D733}"/>
    <cellStyle name="SAPBEXHLevel0X 4 2" xfId="8599" xr:uid="{DD9F3AD3-2195-4786-8D34-CA326FBADA67}"/>
    <cellStyle name="SAPBEXHLevel0X 4 2 2" xfId="17323" xr:uid="{39843AD7-3969-4A18-B8D6-864B39E15DD7}"/>
    <cellStyle name="SAPBEXHLevel0X 4 2 2 2" xfId="34405" xr:uid="{704A8C0E-3370-49CB-B92C-6BC3B8D830F1}"/>
    <cellStyle name="SAPBEXHLevel0X 4 2 3" xfId="25889" xr:uid="{119B654C-6400-438A-8828-EE75E94E721F}"/>
    <cellStyle name="SAPBEXHLevel0X 4 3" xfId="15568" xr:uid="{CCD3D068-B3B1-4EDA-A173-EC40D6DC6105}"/>
    <cellStyle name="SAPBEXHLevel0X 4 3 2" xfId="32650" xr:uid="{16F94B7F-4078-4701-8086-CB2B073DE93C}"/>
    <cellStyle name="SAPBEXHLevel0X 4 4" xfId="24011" xr:uid="{1741BC4E-D82E-4780-8116-64D9EFAAE373}"/>
    <cellStyle name="SAPBEXHLevel0X 5" xfId="6741" xr:uid="{D5AE1BE1-84B1-4134-AE11-D80734433F90}"/>
    <cellStyle name="SAPBEXHLevel0X 5 2" xfId="7568" xr:uid="{5E3460C0-703E-4DAC-97AD-EC9B60B6D4E7}"/>
    <cellStyle name="SAPBEXHLevel0X 5 2 2" xfId="9408" xr:uid="{555553ED-9652-46D3-949B-5FCBB8904779}"/>
    <cellStyle name="SAPBEXHLevel0X 5 2 2 2" xfId="18099" xr:uid="{36A9CF8B-21FF-43E0-AEF7-FD0795F3616B}"/>
    <cellStyle name="SAPBEXHLevel0X 5 2 2 2 2" xfId="35181" xr:uid="{0798EF7A-6D45-46E9-B27E-83FE203BB684}"/>
    <cellStyle name="SAPBEXHLevel0X 5 2 2 3" xfId="26687" xr:uid="{A3867F8B-331E-4723-B3FC-9745CB8C0ED1}"/>
    <cellStyle name="SAPBEXHLevel0X 5 2 3" xfId="16419" xr:uid="{DA80E4BF-000D-4736-9E29-070A830069BD}"/>
    <cellStyle name="SAPBEXHLevel0X 5 2 3 2" xfId="33501" xr:uid="{E735FC9C-7AF0-4E5D-B01D-6E6CF2854A1B}"/>
    <cellStyle name="SAPBEXHLevel0X 5 2 4" xfId="24893" xr:uid="{813E4746-50FA-4FBD-97B0-2AC8DA397FCC}"/>
    <cellStyle name="SAPBEXHLevel0X 5 3" xfId="8706" xr:uid="{29764C9E-2F2D-4316-B50F-ECD7874F57F1}"/>
    <cellStyle name="SAPBEXHLevel0X 5 3 2" xfId="17425" xr:uid="{D51B4466-E6CC-44B7-9342-D4E8BDA52351}"/>
    <cellStyle name="SAPBEXHLevel0X 5 3 2 2" xfId="34507" xr:uid="{57474B62-1BB2-44BF-BDC4-F1712E37D617}"/>
    <cellStyle name="SAPBEXHLevel0X 5 3 3" xfId="25992" xr:uid="{35736F21-BA80-4123-9FF1-62949F59A8F2}"/>
    <cellStyle name="SAPBEXHLevel0X 5 4" xfId="15655" xr:uid="{C2657066-7C1F-4A3C-BAB7-3491ADEE1864}"/>
    <cellStyle name="SAPBEXHLevel0X 5 4 2" xfId="32737" xr:uid="{88AD9D0F-5756-43BB-967C-BB97CBD9B2B3}"/>
    <cellStyle name="SAPBEXHLevel0X 5 5" xfId="24102" xr:uid="{7C6EB945-2F31-473F-A6A7-5BFB0551AB77}"/>
    <cellStyle name="SAPBEXHLevel0X 6" xfId="7946" xr:uid="{9F0873E8-4A50-4BCA-A69B-416BF44E6A33}"/>
    <cellStyle name="SAPBEXHLevel0X 6 2" xfId="9853" xr:uid="{6CCDF093-9FBE-4211-A0E2-614744418CDC}"/>
    <cellStyle name="SAPBEXHLevel0X 6 2 2" xfId="18490" xr:uid="{C95FECF1-485D-4404-AE71-90C12D5C218B}"/>
    <cellStyle name="SAPBEXHLevel0X 6 2 2 2" xfId="35572" xr:uid="{A4AA78E8-A10E-4DDA-95D7-0EC3036A230F}"/>
    <cellStyle name="SAPBEXHLevel0X 6 2 3" xfId="27128" xr:uid="{9C90C98B-EEC0-445C-AC3B-18603810D2ED}"/>
    <cellStyle name="SAPBEXHLevel0X 6 3" xfId="16731" xr:uid="{CE107558-3A4A-4715-96D1-72D333591052}"/>
    <cellStyle name="SAPBEXHLevel0X 6 3 2" xfId="33813" xr:uid="{62C6D1B1-0916-4FC3-8053-16FA27CA6785}"/>
    <cellStyle name="SAPBEXHLevel0X 6 4" xfId="25255" xr:uid="{C077FAE6-9E4C-4DCE-BB8B-43AD5FC45EB4}"/>
    <cellStyle name="SAPBEXHLevel0X 7" xfId="8527" xr:uid="{30C56AF4-1C7E-44E2-9BEB-4C2E27155A9E}"/>
    <cellStyle name="SAPBEXHLevel0X 7 2" xfId="17261" xr:uid="{8D3F72BF-21DA-47F6-BBE6-74C0B88560A9}"/>
    <cellStyle name="SAPBEXHLevel0X 7 2 2" xfId="34343" xr:uid="{734C4F98-52F2-4B9C-AECD-16FD12C22B93}"/>
    <cellStyle name="SAPBEXHLevel0X 7 3" xfId="25827" xr:uid="{B4F1E4FE-1386-48EF-9EF5-32E1B7A4F34A}"/>
    <cellStyle name="SAPBEXHLevel0X 8" xfId="10458" xr:uid="{E9C13E9D-EB8F-429E-9D98-99844EE6A028}"/>
    <cellStyle name="SAPBEXHLevel0X 8 2" xfId="27683" xr:uid="{E8452A6E-A953-424F-8118-50544BFD6A64}"/>
    <cellStyle name="SAPBEXHLevel0X 9" xfId="21339" xr:uid="{CDCBB3B7-9A7D-4EA8-927C-7CD568FB3A78}"/>
    <cellStyle name="SAPBEXHLevel1" xfId="1338" xr:uid="{00000000-0005-0000-0000-00003B050000}"/>
    <cellStyle name="SAPBEXHLevel1 2" xfId="2467" xr:uid="{EB994783-C128-4832-A1A8-CB002001B5B9}"/>
    <cellStyle name="SAPBEXHLevel1 2 2" xfId="5993" xr:uid="{18184483-3B5A-4619-A3DD-F376267F4C48}"/>
    <cellStyle name="SAPBEXHLevel1 2 2 2" xfId="7801" xr:uid="{812B4438-905A-4A2C-BD4B-A9564CCE5D5C}"/>
    <cellStyle name="SAPBEXHLevel1 2 2 2 2" xfId="9712" xr:uid="{824A3C4A-6653-4AC8-BDC7-F222864ED851}"/>
    <cellStyle name="SAPBEXHLevel1 2 2 2 2 2" xfId="18366" xr:uid="{93F3B3FE-4A96-41B7-9E74-E5EB4870B7D1}"/>
    <cellStyle name="SAPBEXHLevel1 2 2 2 2 2 2" xfId="35448" xr:uid="{31B3F715-E7B3-4F77-BB5C-CAFFBFB8CE3B}"/>
    <cellStyle name="SAPBEXHLevel1 2 2 2 2 3" xfId="26990" xr:uid="{9A81174E-933D-4749-A088-AA0E510A0719}"/>
    <cellStyle name="SAPBEXHLevel1 2 2 2 3" xfId="16606" xr:uid="{93EFDE5F-678E-42A2-8616-896BD73DA655}"/>
    <cellStyle name="SAPBEXHLevel1 2 2 2 3 2" xfId="33688" xr:uid="{50769F40-3551-46A1-9429-605986DA0FB5}"/>
    <cellStyle name="SAPBEXHLevel1 2 2 2 4" xfId="25114" xr:uid="{84F0FA31-0C56-4E81-BBFC-13E3357DAAF7}"/>
    <cellStyle name="SAPBEXHLevel1 2 2 3" xfId="8344" xr:uid="{8E399D62-F9E5-4F67-8EC2-EB5A31CC510C}"/>
    <cellStyle name="SAPBEXHLevel1 2 2 3 2" xfId="10245" xr:uid="{D0AAE50A-14DC-4EDA-8A3A-595EEBC85F51}"/>
    <cellStyle name="SAPBEXHLevel1 2 2 3 2 2" xfId="18856" xr:uid="{43AD5816-3C7E-42A8-9861-758F2DB1E0E8}"/>
    <cellStyle name="SAPBEXHLevel1 2 2 3 2 2 2" xfId="35938" xr:uid="{E18C32F3-7876-4AF2-B943-6A67554B92C3}"/>
    <cellStyle name="SAPBEXHLevel1 2 2 3 2 3" xfId="27514" xr:uid="{0DFF9A60-3517-4105-9EA6-E2F64C59ACED}"/>
    <cellStyle name="SAPBEXHLevel1 2 2 3 3" xfId="17101" xr:uid="{7EF34C38-7B10-4052-9285-272826A06124}"/>
    <cellStyle name="SAPBEXHLevel1 2 2 3 3 2" xfId="34183" xr:uid="{F51AAD73-C64D-4AF2-85CF-7D0623741CF0}"/>
    <cellStyle name="SAPBEXHLevel1 2 2 3 4" xfId="25651" xr:uid="{AB63613E-8D75-458B-9CC6-6B8EF5FC7D3B}"/>
    <cellStyle name="SAPBEXHLevel1 2 2 4" xfId="9563" xr:uid="{2E47C986-A8B0-4676-855F-53CFD3D68705}"/>
    <cellStyle name="SAPBEXHLevel1 2 2 4 2" xfId="18243" xr:uid="{1E5CE26F-A2A1-40A5-9DD2-4FCD9ADEF605}"/>
    <cellStyle name="SAPBEXHLevel1 2 2 4 2 2" xfId="35325" xr:uid="{E2876CB7-7D75-46FE-A06F-6525033E22A4}"/>
    <cellStyle name="SAPBEXHLevel1 2 2 4 3" xfId="26841" xr:uid="{9EE6C72C-6F81-404C-B2F5-2502784F127F}"/>
    <cellStyle name="SAPBEXHLevel1 2 2 5" xfId="14921" xr:uid="{16088A8A-88D8-4CCA-845D-2DC983599FF4}"/>
    <cellStyle name="SAPBEXHLevel1 2 2 5 2" xfId="32003" xr:uid="{86C47091-FF07-40C8-A545-11A1F6988DCA}"/>
    <cellStyle name="SAPBEXHLevel1 2 2 6" xfId="23364" xr:uid="{77265AC6-5C45-40B7-8BFC-FC2706D2C645}"/>
    <cellStyle name="SAPBEXHLevel1 2 3" xfId="6997" xr:uid="{A1319146-2B1B-4A19-9815-E7CF0FD5A8E3}"/>
    <cellStyle name="SAPBEXHLevel1 2 3 2" xfId="9094" xr:uid="{8DD33561-D14A-42B2-BCFC-709C14CF152B}"/>
    <cellStyle name="SAPBEXHLevel1 2 3 2 2" xfId="17806" xr:uid="{C52D567B-F54E-456C-A126-B09C72366D2B}"/>
    <cellStyle name="SAPBEXHLevel1 2 3 2 2 2" xfId="34888" xr:uid="{C8A39509-B7D4-49F4-BFBE-6031B01B7043}"/>
    <cellStyle name="SAPBEXHLevel1 2 3 2 3" xfId="26375" xr:uid="{A71CC105-5D69-4AC8-8AEC-5D6B59610FDB}"/>
    <cellStyle name="SAPBEXHLevel1 2 3 3" xfId="15881" xr:uid="{33E43FE7-5F4A-45E7-A6BA-40E9FF521364}"/>
    <cellStyle name="SAPBEXHLevel1 2 3 3 2" xfId="32963" xr:uid="{3C184EA0-912A-4E1A-81A8-195358CB83A4}"/>
    <cellStyle name="SAPBEXHLevel1 2 3 4" xfId="24334" xr:uid="{82888292-BC01-4856-9D34-0D1E31CEE016}"/>
    <cellStyle name="SAPBEXHLevel1 2 4" xfId="8023" xr:uid="{7B052F31-8D00-4D36-A1CF-D6C08E5897F4}"/>
    <cellStyle name="SAPBEXHLevel1 2 4 2" xfId="9926" xr:uid="{F777FADA-DFD9-41F4-80C3-C9F4CF9C0D96}"/>
    <cellStyle name="SAPBEXHLevel1 2 4 2 2" xfId="18561" xr:uid="{F63A7CD1-6CA2-4563-8FC3-34ECDF50B654}"/>
    <cellStyle name="SAPBEXHLevel1 2 4 2 2 2" xfId="35643" xr:uid="{C80F6D57-A322-45E2-954B-E5D1681AE8D3}"/>
    <cellStyle name="SAPBEXHLevel1 2 4 2 3" xfId="27195" xr:uid="{10CC1219-E23A-440B-B017-3032BA580648}"/>
    <cellStyle name="SAPBEXHLevel1 2 4 3" xfId="16806" xr:uid="{33AD5784-890D-4F00-A7B0-D38984028659}"/>
    <cellStyle name="SAPBEXHLevel1 2 4 3 2" xfId="33888" xr:uid="{3DC501BC-F8E4-4B72-993E-320FD31E70B0}"/>
    <cellStyle name="SAPBEXHLevel1 2 4 4" xfId="25332" xr:uid="{513C8834-E59A-4E11-8F0C-7F174B87E302}"/>
    <cellStyle name="SAPBEXHLevel1 2 5" xfId="8990" xr:uid="{2D5803C5-E49D-4810-A92A-AA81709A5A96}"/>
    <cellStyle name="SAPBEXHLevel1 2 5 2" xfId="17704" xr:uid="{B651F620-CC47-4989-9425-D123B9AEC4D2}"/>
    <cellStyle name="SAPBEXHLevel1 2 5 2 2" xfId="34786" xr:uid="{E5B86B91-2C7D-488E-8C42-8A4742B20480}"/>
    <cellStyle name="SAPBEXHLevel1 2 5 3" xfId="26272" xr:uid="{AE69240F-9EA4-4B7A-AFA9-108B07C4263A}"/>
    <cellStyle name="SAPBEXHLevel1 2 6" xfId="13711" xr:uid="{59B598F4-DF9B-47B3-A865-B1C43292C7CD}"/>
    <cellStyle name="SAPBEXHLevel1 2 6 2" xfId="30793" xr:uid="{68FDA213-E809-485B-9322-F49D426D5791}"/>
    <cellStyle name="SAPBEXHLevel1 2 7" xfId="22126" xr:uid="{FBD5553E-0BB9-498C-BA5C-0F604CDBE068}"/>
    <cellStyle name="SAPBEXHLevel1 3" xfId="5211" xr:uid="{2BD6A7FB-87E5-4F6E-8EC3-F8516F190D35}"/>
    <cellStyle name="SAPBEXHLevel1 3 2" xfId="5895" xr:uid="{8DA39E9F-A040-43FD-952B-B5A552B6671C}"/>
    <cellStyle name="SAPBEXHLevel1 3 2 2" xfId="9025" xr:uid="{732F632F-64CD-4644-8F54-4738C0E26BFD}"/>
    <cellStyle name="SAPBEXHLevel1 3 2 2 2" xfId="17739" xr:uid="{BAD6A2A3-08EA-40F3-B64A-50C4663348D9}"/>
    <cellStyle name="SAPBEXHLevel1 3 2 2 2 2" xfId="34821" xr:uid="{38CEA2BC-78E6-4118-9A38-8853F5EA6EB3}"/>
    <cellStyle name="SAPBEXHLevel1 3 2 2 3" xfId="26307" xr:uid="{66F5234F-68CF-4778-BD61-88D70F9DA8F7}"/>
    <cellStyle name="SAPBEXHLevel1 3 2 3" xfId="14827" xr:uid="{CADD1E6D-88E2-4BBD-82C9-F4E70C1B3326}"/>
    <cellStyle name="SAPBEXHLevel1 3 2 3 2" xfId="31909" xr:uid="{2D190364-26AB-43F9-8083-00AE8D6C4015}"/>
    <cellStyle name="SAPBEXHLevel1 3 2 4" xfId="23267" xr:uid="{34211A09-B9A0-43CC-88CD-1B15B5B66C23}"/>
    <cellStyle name="SAPBEXHLevel1 3 3" xfId="8188" xr:uid="{F11DB84D-52C7-44C1-8905-951F10C80339}"/>
    <cellStyle name="SAPBEXHLevel1 3 3 2" xfId="10091" xr:uid="{C17E3810-B3BF-4AE4-B8BF-094E3F28F993}"/>
    <cellStyle name="SAPBEXHLevel1 3 3 2 2" xfId="18715" xr:uid="{D599BD20-216D-40BA-9593-EF87A547A3C7}"/>
    <cellStyle name="SAPBEXHLevel1 3 3 2 2 2" xfId="35797" xr:uid="{C0446FEA-A1D1-4329-9B75-F158B075E94B}"/>
    <cellStyle name="SAPBEXHLevel1 3 3 2 3" xfId="27360" xr:uid="{D155EDDB-59B5-4A62-BE1B-6921F6298287}"/>
    <cellStyle name="SAPBEXHLevel1 3 3 3" xfId="16960" xr:uid="{21897151-B8F8-4B48-BB6C-08A819A77356}"/>
    <cellStyle name="SAPBEXHLevel1 3 3 3 2" xfId="34042" xr:uid="{A8A12D71-6D40-4F40-AFD4-70D06E7035D8}"/>
    <cellStyle name="SAPBEXHLevel1 3 3 4" xfId="25497" xr:uid="{E76DAE7B-9BA9-4703-B7DC-6582ACB974E1}"/>
    <cellStyle name="SAPBEXHLevel1 3 4" xfId="9179" xr:uid="{B962A587-0CDF-4431-A7AA-57E1383745CA}"/>
    <cellStyle name="SAPBEXHLevel1 3 4 2" xfId="17880" xr:uid="{683CF500-7406-4B98-A48B-F9CAE62D9C75}"/>
    <cellStyle name="SAPBEXHLevel1 3 4 2 2" xfId="34962" xr:uid="{78A24718-3EC6-4A1E-BAEE-25344D01E4A3}"/>
    <cellStyle name="SAPBEXHLevel1 3 4 3" xfId="26459" xr:uid="{E4D6B7E7-B94B-40B3-8367-B72B1E2ED58E}"/>
    <cellStyle name="SAPBEXHLevel1 3 5" xfId="14173" xr:uid="{479BC897-B69F-4CCA-8A1D-740FC5451CDB}"/>
    <cellStyle name="SAPBEXHLevel1 3 5 2" xfId="31255" xr:uid="{F9213E0D-F970-47F1-BDCA-650CDFED2F1D}"/>
    <cellStyle name="SAPBEXHLevel1 3 6" xfId="22602" xr:uid="{6EC31D28-EC65-4BC5-B2B6-920821381884}"/>
    <cellStyle name="SAPBEXHLevel1 4" xfId="7396" xr:uid="{AC03E86D-4F8C-4170-BFA6-7E6A4D63521F}"/>
    <cellStyle name="SAPBEXHLevel1 4 2" xfId="9244" xr:uid="{D6E55E1F-AF97-4CDC-8749-E75F4E298CC5}"/>
    <cellStyle name="SAPBEXHLevel1 4 2 2" xfId="17942" xr:uid="{BE90D502-223F-490C-BB5E-0E75280C2C7F}"/>
    <cellStyle name="SAPBEXHLevel1 4 2 2 2" xfId="35024" xr:uid="{53BE4788-1751-4657-8546-E0655DED5037}"/>
    <cellStyle name="SAPBEXHLevel1 4 2 3" xfId="26524" xr:uid="{459F79C2-23EA-4997-AA03-EA3C8AF63DA1}"/>
    <cellStyle name="SAPBEXHLevel1 4 3" xfId="16263" xr:uid="{5DE6C787-0554-4AC5-836A-7EF1CF877AF5}"/>
    <cellStyle name="SAPBEXHLevel1 4 3 2" xfId="33345" xr:uid="{F61D10B3-384E-454C-B440-3E3C10FF67E0}"/>
    <cellStyle name="SAPBEXHLevel1 4 4" xfId="24729" xr:uid="{F095AA70-CB6E-456B-A24E-326CD95BD755}"/>
    <cellStyle name="SAPBEXHLevel1 5" xfId="6789" xr:uid="{A174D27B-6871-47EC-91D6-A502FFF0CEA8}"/>
    <cellStyle name="SAPBEXHLevel1 5 2" xfId="7977" xr:uid="{DA68FB3F-C777-48C3-9F29-9B360F30B9BD}"/>
    <cellStyle name="SAPBEXHLevel1 5 2 2" xfId="9884" xr:uid="{8893E013-1084-4492-B163-55C2905D9261}"/>
    <cellStyle name="SAPBEXHLevel1 5 2 2 2" xfId="18519" xr:uid="{50DDAE61-2C8A-400E-9F75-E7CBFE0C9502}"/>
    <cellStyle name="SAPBEXHLevel1 5 2 2 2 2" xfId="35601" xr:uid="{516E8FE3-4FE0-48C4-B400-41071E55CD80}"/>
    <cellStyle name="SAPBEXHLevel1 5 2 2 3" xfId="27157" xr:uid="{79CC86DA-1541-455C-B324-99492350F5E7}"/>
    <cellStyle name="SAPBEXHLevel1 5 2 3" xfId="16760" xr:uid="{9591750C-362F-4E33-8F7B-28852203B393}"/>
    <cellStyle name="SAPBEXHLevel1 5 2 3 2" xfId="33842" xr:uid="{2D472E5C-7CF5-40FE-9D83-D01808715B0F}"/>
    <cellStyle name="SAPBEXHLevel1 5 2 4" xfId="25286" xr:uid="{463900FC-8259-412A-8BF8-5B8F32C12712}"/>
    <cellStyle name="SAPBEXHLevel1 5 3" xfId="8765" xr:uid="{4EE8EC58-3230-403D-87A6-33BE55D0268B}"/>
    <cellStyle name="SAPBEXHLevel1 5 3 2" xfId="17482" xr:uid="{9A6BE6B7-73C3-4969-BBFD-8B7C508819C0}"/>
    <cellStyle name="SAPBEXHLevel1 5 3 2 2" xfId="34564" xr:uid="{CDF595B7-2D2D-42C9-AE60-3DE55D1077BD}"/>
    <cellStyle name="SAPBEXHLevel1 5 3 3" xfId="26050" xr:uid="{532B4287-8659-420A-A1EA-75BA79B7FF67}"/>
    <cellStyle name="SAPBEXHLevel1 5 4" xfId="15699" xr:uid="{85D6F938-1F1E-4D95-AB8B-CB5F040CE4D6}"/>
    <cellStyle name="SAPBEXHLevel1 5 4 2" xfId="32781" xr:uid="{D62DC761-3738-45D0-8717-66849A028FD6}"/>
    <cellStyle name="SAPBEXHLevel1 5 5" xfId="24148" xr:uid="{755FF6FB-088B-4B44-B88C-3AFAA3D12F4A}"/>
    <cellStyle name="SAPBEXHLevel1 6" xfId="7935" xr:uid="{D8DB9C6F-307C-4BDA-9B8E-F7F5AA66CFE4}"/>
    <cellStyle name="SAPBEXHLevel1 6 2" xfId="9842" xr:uid="{28CB0B25-C692-4064-9F6C-C9037C0AEE58}"/>
    <cellStyle name="SAPBEXHLevel1 6 2 2" xfId="18479" xr:uid="{A29723E5-D654-4291-A043-96CEA4BDBB5A}"/>
    <cellStyle name="SAPBEXHLevel1 6 2 2 2" xfId="35561" xr:uid="{6204AC8B-78EB-4A95-82A2-E32DE9A10575}"/>
    <cellStyle name="SAPBEXHLevel1 6 2 3" xfId="27117" xr:uid="{47B7E100-7198-418E-A9F3-41B11473B04A}"/>
    <cellStyle name="SAPBEXHLevel1 6 3" xfId="16720" xr:uid="{C35ADBD3-5EA6-4F9C-BB0B-59E53A03B4EE}"/>
    <cellStyle name="SAPBEXHLevel1 6 3 2" xfId="33802" xr:uid="{64CAEF92-5169-4062-911C-B3E38FEC557B}"/>
    <cellStyle name="SAPBEXHLevel1 6 4" xfId="25244" xr:uid="{D35443AB-6382-418B-93E3-7A60A2D01B69}"/>
    <cellStyle name="SAPBEXHLevel1 7" xfId="8528" xr:uid="{704F95BF-6D04-40C1-BDE9-82D0C6C7F4C6}"/>
    <cellStyle name="SAPBEXHLevel1 7 2" xfId="17262" xr:uid="{377DB8AE-DC5B-4F32-B0FB-7F8F2215F277}"/>
    <cellStyle name="SAPBEXHLevel1 7 2 2" xfId="34344" xr:uid="{13074127-79C3-433D-97E3-2171DB5A20A5}"/>
    <cellStyle name="SAPBEXHLevel1 7 3" xfId="25828" xr:uid="{7B6DA1D1-6333-4595-AAB5-BE46DFA67608}"/>
    <cellStyle name="SAPBEXHLevel1 8" xfId="10459" xr:uid="{639C3D33-A61D-44AA-A3C9-A6A2B5C7C927}"/>
    <cellStyle name="SAPBEXHLevel1 8 2" xfId="27684" xr:uid="{D66144BE-20A9-47C1-B379-634A06327A39}"/>
    <cellStyle name="SAPBEXHLevel1 9" xfId="21340" xr:uid="{192FE00D-09AD-4FA2-91B1-1D3320C62E04}"/>
    <cellStyle name="SAPBEXHLevel1X" xfId="1339" xr:uid="{00000000-0005-0000-0000-00003C050000}"/>
    <cellStyle name="SAPBEXHLevel1X 2" xfId="2468" xr:uid="{7D92A386-A603-4E3C-8CD8-66EF85EA9BC8}"/>
    <cellStyle name="SAPBEXHLevel1X 2 2" xfId="5757" xr:uid="{E26A8DA0-FBBF-4B19-B937-2817FF6D6177}"/>
    <cellStyle name="SAPBEXHLevel1X 2 2 2" xfId="7802" xr:uid="{13F011BF-80F2-4BE3-BB74-B557FE39B1BF}"/>
    <cellStyle name="SAPBEXHLevel1X 2 2 2 2" xfId="9713" xr:uid="{6949E9DF-8CED-49BA-A677-BB782C8B61DD}"/>
    <cellStyle name="SAPBEXHLevel1X 2 2 2 2 2" xfId="18367" xr:uid="{914EDB4B-BE67-4DE4-8302-B5A70416892C}"/>
    <cellStyle name="SAPBEXHLevel1X 2 2 2 2 2 2" xfId="35449" xr:uid="{874C1E36-8FE5-47B7-AB4D-03E93058146C}"/>
    <cellStyle name="SAPBEXHLevel1X 2 2 2 2 3" xfId="26991" xr:uid="{A2068B9F-9843-42CB-B040-41C102F5A5BB}"/>
    <cellStyle name="SAPBEXHLevel1X 2 2 2 3" xfId="16607" xr:uid="{2DBE5FC9-C963-418C-BE55-3E8D23FF237F}"/>
    <cellStyle name="SAPBEXHLevel1X 2 2 2 3 2" xfId="33689" xr:uid="{0837D2AD-330D-4A64-B621-6B1E06ABD7BA}"/>
    <cellStyle name="SAPBEXHLevel1X 2 2 2 4" xfId="25115" xr:uid="{85811766-7F5C-4651-A69B-A89EAE66F7BE}"/>
    <cellStyle name="SAPBEXHLevel1X 2 2 3" xfId="8345" xr:uid="{57A81789-3613-4733-AE91-CE5C59048D36}"/>
    <cellStyle name="SAPBEXHLevel1X 2 2 3 2" xfId="10246" xr:uid="{8E6320A9-18D2-48FA-8661-E7BB341B643D}"/>
    <cellStyle name="SAPBEXHLevel1X 2 2 3 2 2" xfId="18857" xr:uid="{6EBC3599-468B-4BCA-AC62-C778A527F729}"/>
    <cellStyle name="SAPBEXHLevel1X 2 2 3 2 2 2" xfId="35939" xr:uid="{05EEB384-C270-44D0-A28F-BFD142731FFF}"/>
    <cellStyle name="SAPBEXHLevel1X 2 2 3 2 3" xfId="27515" xr:uid="{BB05EFAD-1165-419C-BCED-88F76F33FA2D}"/>
    <cellStyle name="SAPBEXHLevel1X 2 2 3 3" xfId="17102" xr:uid="{3A9DA2D3-FECD-4B66-9CAC-3EECD1C812B7}"/>
    <cellStyle name="SAPBEXHLevel1X 2 2 3 3 2" xfId="34184" xr:uid="{335C816D-6731-4782-9244-0153811F6A85}"/>
    <cellStyle name="SAPBEXHLevel1X 2 2 3 4" xfId="25652" xr:uid="{1715839E-2D2D-492B-9452-A50811715F51}"/>
    <cellStyle name="SAPBEXHLevel1X 2 2 4" xfId="9564" xr:uid="{00CBB5B9-88CD-4FE1-A8E1-EC59269D3860}"/>
    <cellStyle name="SAPBEXHLevel1X 2 2 4 2" xfId="18244" xr:uid="{01AFABE8-BD30-4305-88AA-C4890CC674C2}"/>
    <cellStyle name="SAPBEXHLevel1X 2 2 4 2 2" xfId="35326" xr:uid="{C28B3CE8-9854-4D4F-A6FC-C80DAAA42C47}"/>
    <cellStyle name="SAPBEXHLevel1X 2 2 4 3" xfId="26842" xr:uid="{D576F318-C1DF-48B2-9354-DA9352F51762}"/>
    <cellStyle name="SAPBEXHLevel1X 2 2 5" xfId="14701" xr:uid="{CE03B915-6888-41EB-AECD-DF6663A91841}"/>
    <cellStyle name="SAPBEXHLevel1X 2 2 5 2" xfId="31783" xr:uid="{8BA61812-7154-49E3-ABFB-2AB09229C06A}"/>
    <cellStyle name="SAPBEXHLevel1X 2 2 6" xfId="23135" xr:uid="{3778D26B-6934-4852-BDB5-D88BC24D22AB}"/>
    <cellStyle name="SAPBEXHLevel1X 2 3" xfId="7504" xr:uid="{190DA0FC-1995-4F0F-B092-BBB5EF0FDCAA}"/>
    <cellStyle name="SAPBEXHLevel1X 2 3 2" xfId="9345" xr:uid="{33F3A833-9A70-4E8B-A9CB-12B3477F3AE4}"/>
    <cellStyle name="SAPBEXHLevel1X 2 3 2 2" xfId="18040" xr:uid="{C44BBBF2-82FB-44A0-A3B0-A4E985967188}"/>
    <cellStyle name="SAPBEXHLevel1X 2 3 2 2 2" xfId="35122" xr:uid="{2172E162-DB19-472B-BBEB-E724972BECCE}"/>
    <cellStyle name="SAPBEXHLevel1X 2 3 2 3" xfId="26625" xr:uid="{58FFEB8A-5797-4F0C-9B42-51E77B1912DF}"/>
    <cellStyle name="SAPBEXHLevel1X 2 3 3" xfId="16364" xr:uid="{8C962B44-2279-4F67-BD7E-88BDC4B5BA17}"/>
    <cellStyle name="SAPBEXHLevel1X 2 3 3 2" xfId="33446" xr:uid="{D98A9022-7D02-4E5D-B97C-63E8FE8D8755}"/>
    <cellStyle name="SAPBEXHLevel1X 2 3 4" xfId="24834" xr:uid="{45026318-1418-443E-B265-0C7FEC82CE3D}"/>
    <cellStyle name="SAPBEXHLevel1X 2 4" xfId="8024" xr:uid="{793A00DC-AACE-4E57-8BD2-90726DF39FEF}"/>
    <cellStyle name="SAPBEXHLevel1X 2 4 2" xfId="9927" xr:uid="{528A6D5C-A0F0-4E56-A5A3-9C4BB6FA298A}"/>
    <cellStyle name="SAPBEXHLevel1X 2 4 2 2" xfId="18562" xr:uid="{D285A7B6-D528-48DB-8F1E-29DA5EB4998D}"/>
    <cellStyle name="SAPBEXHLevel1X 2 4 2 2 2" xfId="35644" xr:uid="{20E04792-1928-4991-ACB8-473409CFD8DF}"/>
    <cellStyle name="SAPBEXHLevel1X 2 4 2 3" xfId="27196" xr:uid="{867476C5-FEFA-46D7-BA3D-DC1A3DFD85F1}"/>
    <cellStyle name="SAPBEXHLevel1X 2 4 3" xfId="16807" xr:uid="{E66BB503-4849-4589-9D1A-53CA61E26970}"/>
    <cellStyle name="SAPBEXHLevel1X 2 4 3 2" xfId="33889" xr:uid="{8C74125E-600B-4134-8DE9-BF9F35D101ED}"/>
    <cellStyle name="SAPBEXHLevel1X 2 4 4" xfId="25333" xr:uid="{36F4B4CB-F081-4A35-A8DC-D04A1B3EEA6F}"/>
    <cellStyle name="SAPBEXHLevel1X 2 5" xfId="8991" xr:uid="{602A0F81-D3BE-48DC-92EA-54BEF3F44454}"/>
    <cellStyle name="SAPBEXHLevel1X 2 5 2" xfId="17705" xr:uid="{EE2505C8-1EF3-471D-ACEC-2FBAD9B7947A}"/>
    <cellStyle name="SAPBEXHLevel1X 2 5 2 2" xfId="34787" xr:uid="{6EA8621C-5E1D-4E5B-A970-0B4D67D5664D}"/>
    <cellStyle name="SAPBEXHLevel1X 2 5 3" xfId="26273" xr:uid="{CE3E20B2-0067-4E7F-88BD-B8CB5B4288A7}"/>
    <cellStyle name="SAPBEXHLevel1X 2 6" xfId="13712" xr:uid="{6F4D2A84-0E3B-42F6-A46B-77D1C2E76CE7}"/>
    <cellStyle name="SAPBEXHLevel1X 2 6 2" xfId="30794" xr:uid="{175F03EF-8614-4214-96F1-D1B64EDDC770}"/>
    <cellStyle name="SAPBEXHLevel1X 2 7" xfId="22127" xr:uid="{036D6CE6-16F1-4C15-A9AF-94A4B9B41100}"/>
    <cellStyle name="SAPBEXHLevel1X 3" xfId="5212" xr:uid="{47DFB679-04C6-4CE9-9BD1-59E24D045678}"/>
    <cellStyle name="SAPBEXHLevel1X 3 2" xfId="5896" xr:uid="{7095001A-FE1D-44FC-8AA9-AF15ED81FA42}"/>
    <cellStyle name="SAPBEXHLevel1X 3 2 2" xfId="8616" xr:uid="{EA581BD9-966C-47DA-9490-2E87FAE02D87}"/>
    <cellStyle name="SAPBEXHLevel1X 3 2 2 2" xfId="17340" xr:uid="{3289436A-05BE-4D76-9085-524E20F0AC07}"/>
    <cellStyle name="SAPBEXHLevel1X 3 2 2 2 2" xfId="34422" xr:uid="{A3FF5206-E92F-4DF5-BF6B-C82CA88FC0B1}"/>
    <cellStyle name="SAPBEXHLevel1X 3 2 2 3" xfId="25905" xr:uid="{4C389CD5-1CA6-4829-9FA9-191D2B71BD31}"/>
    <cellStyle name="SAPBEXHLevel1X 3 2 3" xfId="14828" xr:uid="{9D75F948-E9E8-45C0-A613-4699F8E5F824}"/>
    <cellStyle name="SAPBEXHLevel1X 3 2 3 2" xfId="31910" xr:uid="{3D542DF2-2C30-44E3-BCFE-110CBE60A116}"/>
    <cellStyle name="SAPBEXHLevel1X 3 2 4" xfId="23268" xr:uid="{743695E9-8C2E-4746-913B-843A1B7B7642}"/>
    <cellStyle name="SAPBEXHLevel1X 3 3" xfId="8189" xr:uid="{D1A2808E-0539-4583-A35C-5B9E40733100}"/>
    <cellStyle name="SAPBEXHLevel1X 3 3 2" xfId="10092" xr:uid="{890E1D47-8474-45DA-BB23-526AFB372B80}"/>
    <cellStyle name="SAPBEXHLevel1X 3 3 2 2" xfId="18716" xr:uid="{4CFF2A1E-ED78-465A-A47A-B6EF736B5DD8}"/>
    <cellStyle name="SAPBEXHLevel1X 3 3 2 2 2" xfId="35798" xr:uid="{02B94BE6-9BE2-4B55-8116-FAB99A9F4650}"/>
    <cellStyle name="SAPBEXHLevel1X 3 3 2 3" xfId="27361" xr:uid="{66C34245-EAA2-427C-B701-56583DE12160}"/>
    <cellStyle name="SAPBEXHLevel1X 3 3 3" xfId="16961" xr:uid="{EEADEB25-67F0-47FF-B5E2-23765415535C}"/>
    <cellStyle name="SAPBEXHLevel1X 3 3 3 2" xfId="34043" xr:uid="{13BEB1D0-90BE-4FE8-B19A-752E96DE5C59}"/>
    <cellStyle name="SAPBEXHLevel1X 3 3 4" xfId="25498" xr:uid="{6DE35DAD-D2A4-41EB-A520-00CA9A202DC9}"/>
    <cellStyle name="SAPBEXHLevel1X 3 4" xfId="9180" xr:uid="{A9B7BD49-291A-4856-9E55-3DB4B65DE4D8}"/>
    <cellStyle name="SAPBEXHLevel1X 3 4 2" xfId="17881" xr:uid="{DDE742F1-EB1E-4C96-B90E-53769ADC314C}"/>
    <cellStyle name="SAPBEXHLevel1X 3 4 2 2" xfId="34963" xr:uid="{7CA5D950-0530-4E02-8CC0-0B4BD64E5CB0}"/>
    <cellStyle name="SAPBEXHLevel1X 3 4 3" xfId="26460" xr:uid="{AD6FA60B-324B-4FDA-ACC5-F4F39399B977}"/>
    <cellStyle name="SAPBEXHLevel1X 3 5" xfId="14174" xr:uid="{DD5E93E3-6F2B-4D8E-B4D1-FE6DB368AC87}"/>
    <cellStyle name="SAPBEXHLevel1X 3 5 2" xfId="31256" xr:uid="{3279A69F-A704-44BF-94E3-F768B2040A8A}"/>
    <cellStyle name="SAPBEXHLevel1X 3 6" xfId="22603" xr:uid="{4988139D-07FC-4D36-899E-6F859B83EDEA}"/>
    <cellStyle name="SAPBEXHLevel1X 4" xfId="6799" xr:uid="{3CCF4605-1CC8-43F2-82F5-CEE2ED1E7D41}"/>
    <cellStyle name="SAPBEXHLevel1X 4 2" xfId="8774" xr:uid="{175A86F7-9116-4D77-B038-3A67C67EB1BE}"/>
    <cellStyle name="SAPBEXHLevel1X 4 2 2" xfId="17491" xr:uid="{F3E703F5-0268-42B4-AA65-1B468DB2E0A6}"/>
    <cellStyle name="SAPBEXHLevel1X 4 2 2 2" xfId="34573" xr:uid="{C264BC8E-749C-40B6-B70A-5FAAA2213203}"/>
    <cellStyle name="SAPBEXHLevel1X 4 2 3" xfId="26059" xr:uid="{E588576A-FE76-4AB8-9AB5-43120329FF40}"/>
    <cellStyle name="SAPBEXHLevel1X 4 3" xfId="15708" xr:uid="{EE33A3DC-62E1-4744-BCAE-A4B5BB269F7B}"/>
    <cellStyle name="SAPBEXHLevel1X 4 3 2" xfId="32790" xr:uid="{A55C0AFC-ACC5-42DA-BD57-6B4351DB74C7}"/>
    <cellStyle name="SAPBEXHLevel1X 4 4" xfId="24157" xr:uid="{B3BBCA29-0F4E-444D-965A-210E19B70072}"/>
    <cellStyle name="SAPBEXHLevel1X 5" xfId="7490" xr:uid="{7E106B1A-0CFB-4B34-8EFC-A92A85A052F1}"/>
    <cellStyle name="SAPBEXHLevel1X 5 2" xfId="8259" xr:uid="{932DA90F-44D7-49EA-AE1A-6EED63FAE47F}"/>
    <cellStyle name="SAPBEXHLevel1X 5 2 2" xfId="10162" xr:uid="{360A6041-052C-47F0-8F0F-3A87C1455FE5}"/>
    <cellStyle name="SAPBEXHLevel1X 5 2 2 2" xfId="18783" xr:uid="{41795C74-FF47-48E2-9E2A-F0F393663B25}"/>
    <cellStyle name="SAPBEXHLevel1X 5 2 2 2 2" xfId="35865" xr:uid="{B60592FF-E599-4257-84C4-A8D3BB2E48B5}"/>
    <cellStyle name="SAPBEXHLevel1X 5 2 2 3" xfId="27431" xr:uid="{821D3D92-548E-4A23-837B-C77E9E6BF79F}"/>
    <cellStyle name="SAPBEXHLevel1X 5 2 3" xfId="17028" xr:uid="{20DE2D2F-78DF-4475-A60A-4FFC3F11928B}"/>
    <cellStyle name="SAPBEXHLevel1X 5 2 3 2" xfId="34110" xr:uid="{B45F5B7B-A6AD-456F-A879-BF82B13B6DA1}"/>
    <cellStyle name="SAPBEXHLevel1X 5 2 4" xfId="25568" xr:uid="{B3F99D5A-BE15-4877-908B-74DB73E9F9ED}"/>
    <cellStyle name="SAPBEXHLevel1X 5 3" xfId="9333" xr:uid="{E98FC478-082D-4AA5-B350-7FE92E444AA4}"/>
    <cellStyle name="SAPBEXHLevel1X 5 3 2" xfId="18029" xr:uid="{41F30D20-D67A-45A5-BC21-5481CFB03271}"/>
    <cellStyle name="SAPBEXHLevel1X 5 3 2 2" xfId="35111" xr:uid="{8DE5F969-3DC4-4AD9-B3F8-275EFF11BB4D}"/>
    <cellStyle name="SAPBEXHLevel1X 5 3 3" xfId="26613" xr:uid="{DE4F8959-E200-4EE9-9B2C-75908D7FD405}"/>
    <cellStyle name="SAPBEXHLevel1X 5 4" xfId="16353" xr:uid="{05F62370-F658-4CA4-A448-9879E382A84C}"/>
    <cellStyle name="SAPBEXHLevel1X 5 4 2" xfId="33435" xr:uid="{E218D7BB-CFA4-4BC4-8C41-332075FF01AF}"/>
    <cellStyle name="SAPBEXHLevel1X 5 5" xfId="24823" xr:uid="{EF1537B9-FD04-41EF-87BE-C55DF21226FD}"/>
    <cellStyle name="SAPBEXHLevel1X 6" xfId="7927" xr:uid="{5F2D0846-FC9D-41D6-A48C-512785B7F3BB}"/>
    <cellStyle name="SAPBEXHLevel1X 6 2" xfId="9834" xr:uid="{EA9F1A03-B06D-42DF-8C35-CA8C6BDD4D84}"/>
    <cellStyle name="SAPBEXHLevel1X 6 2 2" xfId="18471" xr:uid="{8ED04567-8227-4449-8009-2F5AB86C4CCE}"/>
    <cellStyle name="SAPBEXHLevel1X 6 2 2 2" xfId="35553" xr:uid="{A36DC814-AD7B-42FB-8499-EB6BD1DE4CF8}"/>
    <cellStyle name="SAPBEXHLevel1X 6 2 3" xfId="27109" xr:uid="{5B3EFE8B-603D-4DCD-ACFA-8294412D5ADB}"/>
    <cellStyle name="SAPBEXHLevel1X 6 3" xfId="16712" xr:uid="{3B361CC6-B39A-4F3F-81A1-E774A11625D6}"/>
    <cellStyle name="SAPBEXHLevel1X 6 3 2" xfId="33794" xr:uid="{2805CCBF-6CE8-40C0-8E1A-B49D91A1B068}"/>
    <cellStyle name="SAPBEXHLevel1X 6 4" xfId="25236" xr:uid="{D2A56EE1-53C4-4C29-93CC-02BDE020D0A1}"/>
    <cellStyle name="SAPBEXHLevel1X 7" xfId="8529" xr:uid="{B86E0687-8D8C-4705-969A-29DD73ED893C}"/>
    <cellStyle name="SAPBEXHLevel1X 7 2" xfId="17263" xr:uid="{B3DA5549-0A30-4A87-8E5C-38A51B991335}"/>
    <cellStyle name="SAPBEXHLevel1X 7 2 2" xfId="34345" xr:uid="{CB6E7762-32F4-4BE8-BEB9-8164DE165DD9}"/>
    <cellStyle name="SAPBEXHLevel1X 7 3" xfId="25829" xr:uid="{9EBCB232-D53D-46E0-AD60-059CD9A4CF6D}"/>
    <cellStyle name="SAPBEXHLevel1X 8" xfId="10460" xr:uid="{F295B56A-7096-425B-A837-227751046F9A}"/>
    <cellStyle name="SAPBEXHLevel1X 8 2" xfId="27685" xr:uid="{3023F4C9-FB75-43EE-B218-44FF814AA37A}"/>
    <cellStyle name="SAPBEXHLevel1X 9" xfId="21341" xr:uid="{2012E5F1-EAAA-4360-AE47-0762713CD739}"/>
    <cellStyle name="SAPBEXHLevel2" xfId="1340" xr:uid="{00000000-0005-0000-0000-00003D050000}"/>
    <cellStyle name="SAPBEXHLevel2 2" xfId="2469" xr:uid="{A44549C2-A12D-4CD5-BFEF-F89D62564404}"/>
    <cellStyle name="SAPBEXHLevel2 2 2" xfId="4372" xr:uid="{6396677C-22AD-464F-B5BE-67410181B57C}"/>
    <cellStyle name="SAPBEXHLevel2 2 2 2" xfId="7803" xr:uid="{FE63A425-5E73-4A90-A74C-65B1F63A3357}"/>
    <cellStyle name="SAPBEXHLevel2 2 2 2 2" xfId="9714" xr:uid="{9FEB2F22-4116-49A7-A4E6-93A61FEB76DF}"/>
    <cellStyle name="SAPBEXHLevel2 2 2 2 2 2" xfId="18368" xr:uid="{473145A8-3143-4F92-AC15-555F661E9542}"/>
    <cellStyle name="SAPBEXHLevel2 2 2 2 2 2 2" xfId="35450" xr:uid="{06A237EF-1067-4028-BF6C-2CE88B81A063}"/>
    <cellStyle name="SAPBEXHLevel2 2 2 2 2 3" xfId="26992" xr:uid="{A8F3B556-A04C-442C-BE70-14DBA4857AF0}"/>
    <cellStyle name="SAPBEXHLevel2 2 2 2 3" xfId="16608" xr:uid="{BDCC92B0-2C69-4E40-ADFA-3F2C5E7895A8}"/>
    <cellStyle name="SAPBEXHLevel2 2 2 2 3 2" xfId="33690" xr:uid="{839FF8AE-4FD0-4708-A9C5-04202766FAC3}"/>
    <cellStyle name="SAPBEXHLevel2 2 2 2 4" xfId="25116" xr:uid="{7914F116-03E7-4124-B284-3B6BFDD1B5EB}"/>
    <cellStyle name="SAPBEXHLevel2 2 2 3" xfId="8346" xr:uid="{DE0F0029-DC15-4C5B-AD45-72415CAD2315}"/>
    <cellStyle name="SAPBEXHLevel2 2 2 3 2" xfId="10247" xr:uid="{B3E772D3-F1C0-4C6A-BC24-96069EC1E1F1}"/>
    <cellStyle name="SAPBEXHLevel2 2 2 3 2 2" xfId="18858" xr:uid="{71C02088-4C76-4DDA-94F7-2F8BEB86563E}"/>
    <cellStyle name="SAPBEXHLevel2 2 2 3 2 2 2" xfId="35940" xr:uid="{9F36E83D-1780-4874-9C43-542CE5A5C16F}"/>
    <cellStyle name="SAPBEXHLevel2 2 2 3 2 3" xfId="27516" xr:uid="{2EDFA85C-2A98-43BF-86C5-EEF13D56A818}"/>
    <cellStyle name="SAPBEXHLevel2 2 2 3 3" xfId="17103" xr:uid="{0E48482F-114B-4699-B585-13FE8D4AC234}"/>
    <cellStyle name="SAPBEXHLevel2 2 2 3 3 2" xfId="34185" xr:uid="{D1177CFE-62A7-4BE3-A23C-702869BE9EB4}"/>
    <cellStyle name="SAPBEXHLevel2 2 2 3 4" xfId="25653" xr:uid="{AC31B22B-82F7-460A-A54F-21CF781F359D}"/>
    <cellStyle name="SAPBEXHLevel2 2 2 4" xfId="9565" xr:uid="{36E92C94-81B5-41E1-B812-99DD2F547B28}"/>
    <cellStyle name="SAPBEXHLevel2 2 2 4 2" xfId="18245" xr:uid="{4742C7E4-7D67-434E-9032-826B2D67C487}"/>
    <cellStyle name="SAPBEXHLevel2 2 2 4 2 2" xfId="35327" xr:uid="{519A9ECF-799F-44CC-B52C-7F15DC546B94}"/>
    <cellStyle name="SAPBEXHLevel2 2 2 4 3" xfId="26843" xr:uid="{58101B2A-1D1E-4B35-A38B-AF8B04B67587}"/>
    <cellStyle name="SAPBEXHLevel2 2 2 5" xfId="13536" xr:uid="{9E634BB8-ED5E-422E-8DAD-257537561489}"/>
    <cellStyle name="SAPBEXHLevel2 2 2 5 2" xfId="30618" xr:uid="{F8FB6F68-C4C8-4C9E-BDF2-2CD6BBC84837}"/>
    <cellStyle name="SAPBEXHLevel2 2 2 6" xfId="21953" xr:uid="{26291921-DED6-4C01-A96A-FCF3D48DDAF4}"/>
    <cellStyle name="SAPBEXHLevel2 2 3" xfId="6998" xr:uid="{A733428E-E921-466D-9ACD-524091F0F28D}"/>
    <cellStyle name="SAPBEXHLevel2 2 3 2" xfId="9095" xr:uid="{CB42C46E-5747-4152-8C3C-CCB9A4A22F68}"/>
    <cellStyle name="SAPBEXHLevel2 2 3 2 2" xfId="17807" xr:uid="{E981F4D3-9F62-46E2-94F6-3F3CA14680A2}"/>
    <cellStyle name="SAPBEXHLevel2 2 3 2 2 2" xfId="34889" xr:uid="{C4B00A64-8B17-4C98-996F-2EA992F6FD61}"/>
    <cellStyle name="SAPBEXHLevel2 2 3 2 3" xfId="26376" xr:uid="{1437FEBC-8607-40BE-AFC5-4E430A94C9B4}"/>
    <cellStyle name="SAPBEXHLevel2 2 3 3" xfId="15882" xr:uid="{52763C0A-DFB3-4277-882D-DF685062B561}"/>
    <cellStyle name="SAPBEXHLevel2 2 3 3 2" xfId="32964" xr:uid="{959A2450-1452-41FD-B964-5632E60F6E1A}"/>
    <cellStyle name="SAPBEXHLevel2 2 3 4" xfId="24335" xr:uid="{82F18D97-AE7A-480A-AA44-6066656AA3E3}"/>
    <cellStyle name="SAPBEXHLevel2 2 4" xfId="8025" xr:uid="{F3FB6B94-8232-4E04-85E5-4B1F9244E013}"/>
    <cellStyle name="SAPBEXHLevel2 2 4 2" xfId="9928" xr:uid="{24F4EB4A-72E3-4C3D-8F86-841C1B183CD3}"/>
    <cellStyle name="SAPBEXHLevel2 2 4 2 2" xfId="18563" xr:uid="{1A2A8FE5-EED5-483E-90C3-AEF7E4592B94}"/>
    <cellStyle name="SAPBEXHLevel2 2 4 2 2 2" xfId="35645" xr:uid="{E89C6E49-B901-49DE-BF33-2FF60946F03A}"/>
    <cellStyle name="SAPBEXHLevel2 2 4 2 3" xfId="27197" xr:uid="{F3BD8C53-F269-4476-8889-0D42EDB4A013}"/>
    <cellStyle name="SAPBEXHLevel2 2 4 3" xfId="16808" xr:uid="{E341882B-5BF0-4CBB-8310-EC1B43F68CA1}"/>
    <cellStyle name="SAPBEXHLevel2 2 4 3 2" xfId="33890" xr:uid="{87C4BF63-5B5C-4B5D-A463-66F1315A1ABD}"/>
    <cellStyle name="SAPBEXHLevel2 2 4 4" xfId="25334" xr:uid="{79FAC448-855A-41FA-BFE2-EC65527C0E77}"/>
    <cellStyle name="SAPBEXHLevel2 2 5" xfId="8992" xr:uid="{DE63B746-653F-463B-9FBB-3646EAC55CEC}"/>
    <cellStyle name="SAPBEXHLevel2 2 5 2" xfId="17706" xr:uid="{0E199E51-DF0A-4F55-9789-D14B40B3B0BF}"/>
    <cellStyle name="SAPBEXHLevel2 2 5 2 2" xfId="34788" xr:uid="{CF13865E-30D3-4875-8E83-0912DF1F6F1F}"/>
    <cellStyle name="SAPBEXHLevel2 2 5 3" xfId="26274" xr:uid="{5AC0A1E0-D379-4BEF-B683-BC3DFC76B3B1}"/>
    <cellStyle name="SAPBEXHLevel2 2 6" xfId="13713" xr:uid="{9A579D85-96BC-4A06-9CC7-7A7251CFBF99}"/>
    <cellStyle name="SAPBEXHLevel2 2 6 2" xfId="30795" xr:uid="{358B6352-77EC-4451-AC57-7802DAB07994}"/>
    <cellStyle name="SAPBEXHLevel2 2 7" xfId="22128" xr:uid="{EC9FE93C-41A7-4E2A-B683-CD74E8F76B39}"/>
    <cellStyle name="SAPBEXHLevel2 3" xfId="5213" xr:uid="{692A2E28-E4FA-4FA5-AB24-00B0749F149F}"/>
    <cellStyle name="SAPBEXHLevel2 3 2" xfId="5897" xr:uid="{DC2C4883-0EC0-46C4-9F12-16FF6F9A18AD}"/>
    <cellStyle name="SAPBEXHLevel2 3 2 2" xfId="8683" xr:uid="{C2A6FA45-CA14-4324-ACFC-529813BB77B8}"/>
    <cellStyle name="SAPBEXHLevel2 3 2 2 2" xfId="17403" xr:uid="{F8E749FF-2BBA-45AC-81EB-9A03FA1D032D}"/>
    <cellStyle name="SAPBEXHLevel2 3 2 2 2 2" xfId="34485" xr:uid="{ADDEB03C-F126-4C0A-90BD-C77C026BDC8C}"/>
    <cellStyle name="SAPBEXHLevel2 3 2 2 3" xfId="25969" xr:uid="{7BE976A7-1DBA-4A35-B6CC-EDC957436627}"/>
    <cellStyle name="SAPBEXHLevel2 3 2 3" xfId="14829" xr:uid="{BCB846EC-5F52-4405-B5F5-2A1DD66B9698}"/>
    <cellStyle name="SAPBEXHLevel2 3 2 3 2" xfId="31911" xr:uid="{6B0DAC92-003F-40BF-BC82-A8F338509980}"/>
    <cellStyle name="SAPBEXHLevel2 3 2 4" xfId="23269" xr:uid="{53862C4C-353B-4E19-8A48-11CE621EB553}"/>
    <cellStyle name="SAPBEXHLevel2 3 3" xfId="8190" xr:uid="{35BBA445-DE1A-43AB-941A-B44F30B8527D}"/>
    <cellStyle name="SAPBEXHLevel2 3 3 2" xfId="10093" xr:uid="{F58C2949-C9BB-4177-BE57-3EA283212114}"/>
    <cellStyle name="SAPBEXHLevel2 3 3 2 2" xfId="18717" xr:uid="{C8A84FA7-4B7A-4AD4-B26E-F449A4ACFF84}"/>
    <cellStyle name="SAPBEXHLevel2 3 3 2 2 2" xfId="35799" xr:uid="{2967B28B-CF84-447E-AA69-06A03F7DD8B0}"/>
    <cellStyle name="SAPBEXHLevel2 3 3 2 3" xfId="27362" xr:uid="{2E317CFA-5D64-4701-9CB3-BD97135D134D}"/>
    <cellStyle name="SAPBEXHLevel2 3 3 3" xfId="16962" xr:uid="{6E423863-CAFE-4869-85C6-F17D67510BA8}"/>
    <cellStyle name="SAPBEXHLevel2 3 3 3 2" xfId="34044" xr:uid="{1E119F1E-6DAA-4CF8-8E97-58D74F88B715}"/>
    <cellStyle name="SAPBEXHLevel2 3 3 4" xfId="25499" xr:uid="{F3FDF6B3-57DF-43AB-A631-C769B0625FAC}"/>
    <cellStyle name="SAPBEXHLevel2 3 4" xfId="9181" xr:uid="{52B82E33-89A7-47EC-8ED5-92F0E302E07E}"/>
    <cellStyle name="SAPBEXHLevel2 3 4 2" xfId="17882" xr:uid="{FE3CDC62-4C56-43AD-96C4-08EB8EB3133D}"/>
    <cellStyle name="SAPBEXHLevel2 3 4 2 2" xfId="34964" xr:uid="{2384D6C8-9F5D-4134-91A3-5D3975897D4C}"/>
    <cellStyle name="SAPBEXHLevel2 3 4 3" xfId="26461" xr:uid="{1A58F8D0-8D9E-4E41-BCE6-EB7711A67176}"/>
    <cellStyle name="SAPBEXHLevel2 3 5" xfId="14175" xr:uid="{A53FB552-82D0-432A-B903-6054EDF15BA2}"/>
    <cellStyle name="SAPBEXHLevel2 3 5 2" xfId="31257" xr:uid="{B983D1AA-9808-4E13-87D7-3B409743E565}"/>
    <cellStyle name="SAPBEXHLevel2 3 6" xfId="22604" xr:uid="{246298E9-806C-4FEA-913B-8406F50B2F52}"/>
    <cellStyle name="SAPBEXHLevel2 4" xfId="6713" xr:uid="{E9FB49FA-AA1C-485C-9B80-FB9EDEB6CBD8}"/>
    <cellStyle name="SAPBEXHLevel2 4 2" xfId="8675" xr:uid="{830E0F0A-D3CC-49BC-86D8-A4E85F00DD46}"/>
    <cellStyle name="SAPBEXHLevel2 4 2 2" xfId="17395" xr:uid="{F372B11E-35C9-4255-AAE5-18D631E4888E}"/>
    <cellStyle name="SAPBEXHLevel2 4 2 2 2" xfId="34477" xr:uid="{9AF8762E-EFB1-492B-A3D2-2B96195F0B51}"/>
    <cellStyle name="SAPBEXHLevel2 4 2 3" xfId="25961" xr:uid="{CE65E7D7-909A-40AE-9107-5B56E7E8EB11}"/>
    <cellStyle name="SAPBEXHLevel2 4 3" xfId="15628" xr:uid="{DA13ECB4-6456-46D3-BBB0-0925B9851F6E}"/>
    <cellStyle name="SAPBEXHLevel2 4 3 2" xfId="32710" xr:uid="{E92484BA-36DE-4D4C-A1A3-988362CA1762}"/>
    <cellStyle name="SAPBEXHLevel2 4 4" xfId="24074" xr:uid="{A91ED3C5-E2B9-4C0B-B56D-EDE0380389AB}"/>
    <cellStyle name="SAPBEXHLevel2 5" xfId="6757" xr:uid="{FC12D6E7-4B33-4086-9943-32CD22409A3C}"/>
    <cellStyle name="SAPBEXHLevel2 5 2" xfId="6700" xr:uid="{C5E6F655-4E2C-47C3-A3FA-3E939BAC32DF}"/>
    <cellStyle name="SAPBEXHLevel2 5 2 2" xfId="8658" xr:uid="{C60CDC03-FE1C-41ED-8226-B0830C14645E}"/>
    <cellStyle name="SAPBEXHLevel2 5 2 2 2" xfId="17379" xr:uid="{4C233025-8304-4634-98BA-E2008DA568AB}"/>
    <cellStyle name="SAPBEXHLevel2 5 2 2 2 2" xfId="34461" xr:uid="{ACD50B32-5BFD-4F52-B459-2BF4E08A69CA}"/>
    <cellStyle name="SAPBEXHLevel2 5 2 2 3" xfId="25944" xr:uid="{96D18EDA-E1A6-4E97-8EFF-ACE940B93490}"/>
    <cellStyle name="SAPBEXHLevel2 5 2 3" xfId="15616" xr:uid="{7BAFAFE0-77B2-4F55-81D0-2BC242DABCA6}"/>
    <cellStyle name="SAPBEXHLevel2 5 2 3 2" xfId="32698" xr:uid="{F523FEFF-C102-4411-8F7E-466D0759D5E0}"/>
    <cellStyle name="SAPBEXHLevel2 5 2 4" xfId="24061" xr:uid="{ACF0997D-1372-408B-BC82-28BE49EEAA73}"/>
    <cellStyle name="SAPBEXHLevel2 5 3" xfId="8723" xr:uid="{AA441576-7419-4335-AC4E-2D4D4D2BFA8B}"/>
    <cellStyle name="SAPBEXHLevel2 5 3 2" xfId="17442" xr:uid="{36CCB829-AFCF-46A8-8AE3-8770F02B1FEB}"/>
    <cellStyle name="SAPBEXHLevel2 5 3 2 2" xfId="34524" xr:uid="{52274D2F-76BE-4CD1-9AD9-B118C205BA24}"/>
    <cellStyle name="SAPBEXHLevel2 5 3 3" xfId="26009" xr:uid="{DC642F12-1DA8-45B7-9842-074856CFADD5}"/>
    <cellStyle name="SAPBEXHLevel2 5 4" xfId="15670" xr:uid="{A92FB991-CD82-472F-95A9-411FB5185901}"/>
    <cellStyle name="SAPBEXHLevel2 5 4 2" xfId="32752" xr:uid="{F4464D6C-8041-4579-BE01-8A10B1506FC1}"/>
    <cellStyle name="SAPBEXHLevel2 5 5" xfId="24117" xr:uid="{4C8155FC-FADE-4235-963F-5550FCF16120}"/>
    <cellStyle name="SAPBEXHLevel2 6" xfId="6650" xr:uid="{9F68C13E-C312-454E-8072-7F799F82F2EE}"/>
    <cellStyle name="SAPBEXHLevel2 6 2" xfId="8600" xr:uid="{79C35415-725B-419A-B766-B9893D7C9B0C}"/>
    <cellStyle name="SAPBEXHLevel2 6 2 2" xfId="17324" xr:uid="{F3632FBD-D001-47EC-BB2A-108832346EA3}"/>
    <cellStyle name="SAPBEXHLevel2 6 2 2 2" xfId="34406" xr:uid="{6BAC3849-0D50-4F01-9350-840D27A61C61}"/>
    <cellStyle name="SAPBEXHLevel2 6 2 3" xfId="25890" xr:uid="{384E7514-22CF-439D-8568-BC429222B566}"/>
    <cellStyle name="SAPBEXHLevel2 6 3" xfId="15569" xr:uid="{3EF59BD8-150C-4F1D-885A-B0CDEF718749}"/>
    <cellStyle name="SAPBEXHLevel2 6 3 2" xfId="32651" xr:uid="{DB0D7925-DA3F-4934-BBEE-DC731E986EA2}"/>
    <cellStyle name="SAPBEXHLevel2 6 4" xfId="24012" xr:uid="{A624784C-3F03-457D-91CF-657EC60E58C2}"/>
    <cellStyle name="SAPBEXHLevel2 7" xfId="8530" xr:uid="{AA827F9C-F220-47AC-B63A-B123ED8564C1}"/>
    <cellStyle name="SAPBEXHLevel2 7 2" xfId="17264" xr:uid="{FCDEBE4E-4A73-4C49-8243-DAB29385CF4E}"/>
    <cellStyle name="SAPBEXHLevel2 7 2 2" xfId="34346" xr:uid="{CDDA2DAF-3DE2-46BB-A000-B02C7B4ADE49}"/>
    <cellStyle name="SAPBEXHLevel2 7 3" xfId="25830" xr:uid="{6C30584E-A919-4BAA-965E-2B208FD5147A}"/>
    <cellStyle name="SAPBEXHLevel2 8" xfId="10461" xr:uid="{0BF1BEC3-76C6-438B-9846-8F0892456A55}"/>
    <cellStyle name="SAPBEXHLevel2 8 2" xfId="27686" xr:uid="{7169EAF3-8222-4D08-B8AE-FF948473300F}"/>
    <cellStyle name="SAPBEXHLevel2 9" xfId="21342" xr:uid="{3E03F4D7-2A8B-404E-AAB0-90B5864E7E72}"/>
    <cellStyle name="SAPBEXHLevel2X" xfId="1341" xr:uid="{00000000-0005-0000-0000-00003E050000}"/>
    <cellStyle name="SAPBEXHLevel2X 2" xfId="2470" xr:uid="{720C0D60-03E5-4560-B61E-C80687029F57}"/>
    <cellStyle name="SAPBEXHLevel2X 2 2" xfId="4028" xr:uid="{7AE31700-AA83-4A18-9584-6879CE4EE23E}"/>
    <cellStyle name="SAPBEXHLevel2X 2 2 2" xfId="7804" xr:uid="{FAED96B0-7792-42A7-8820-1102B733FDE4}"/>
    <cellStyle name="SAPBEXHLevel2X 2 2 2 2" xfId="9715" xr:uid="{42489E21-1C76-458E-9654-C0CAB72B08E7}"/>
    <cellStyle name="SAPBEXHLevel2X 2 2 2 2 2" xfId="18369" xr:uid="{FE9FC005-FE79-44CA-93BC-0BC14E7C0B47}"/>
    <cellStyle name="SAPBEXHLevel2X 2 2 2 2 2 2" xfId="35451" xr:uid="{ECA80455-05A1-4A97-9614-343809E45207}"/>
    <cellStyle name="SAPBEXHLevel2X 2 2 2 2 3" xfId="26993" xr:uid="{B6CE2666-54AD-4297-88D9-7F016C40B184}"/>
    <cellStyle name="SAPBEXHLevel2X 2 2 2 3" xfId="16609" xr:uid="{2F42B32E-E0BE-472E-82C8-7F6F2A895846}"/>
    <cellStyle name="SAPBEXHLevel2X 2 2 2 3 2" xfId="33691" xr:uid="{CF8361F6-3AF4-4A4C-93EC-ED323F7E10C4}"/>
    <cellStyle name="SAPBEXHLevel2X 2 2 2 4" xfId="25117" xr:uid="{204C8852-85F2-4346-A035-7285F7D5BBA1}"/>
    <cellStyle name="SAPBEXHLevel2X 2 2 3" xfId="8347" xr:uid="{D0B7EE9A-23CD-49C9-B939-60BBE9BA452A}"/>
    <cellStyle name="SAPBEXHLevel2X 2 2 3 2" xfId="10248" xr:uid="{3E6A50E3-F607-4C8F-8796-886992C029B9}"/>
    <cellStyle name="SAPBEXHLevel2X 2 2 3 2 2" xfId="18859" xr:uid="{12A1DC2F-9E1E-472A-BC18-AF31C1536C7A}"/>
    <cellStyle name="SAPBEXHLevel2X 2 2 3 2 2 2" xfId="35941" xr:uid="{AA1330A8-FAE6-478B-ACA9-659FD365117E}"/>
    <cellStyle name="SAPBEXHLevel2X 2 2 3 2 3" xfId="27517" xr:uid="{C680A67A-315C-4AB0-AD7B-D9B62FA16213}"/>
    <cellStyle name="SAPBEXHLevel2X 2 2 3 3" xfId="17104" xr:uid="{CB1F247F-833C-42B5-A199-3A83BA8466AF}"/>
    <cellStyle name="SAPBEXHLevel2X 2 2 3 3 2" xfId="34186" xr:uid="{1B5601CF-8630-4709-B3D5-D03CEA83005E}"/>
    <cellStyle name="SAPBEXHLevel2X 2 2 3 4" xfId="25654" xr:uid="{F77FAE59-C329-4F9D-B7F9-B23AECF87462}"/>
    <cellStyle name="SAPBEXHLevel2X 2 2 4" xfId="9566" xr:uid="{91E6FEA8-C0A1-4BAA-81DE-40C0D827A9C8}"/>
    <cellStyle name="SAPBEXHLevel2X 2 2 4 2" xfId="18246" xr:uid="{9FA50613-F471-42F8-BE9B-8E4F886F2A91}"/>
    <cellStyle name="SAPBEXHLevel2X 2 2 4 2 2" xfId="35328" xr:uid="{58B4D539-F0C1-4DFD-9585-3158AF84A7A6}"/>
    <cellStyle name="SAPBEXHLevel2X 2 2 4 3" xfId="26844" xr:uid="{E4A822FE-0BA5-4CED-A484-7E757CCCBD56}"/>
    <cellStyle name="SAPBEXHLevel2X 2 2 5" xfId="13439" xr:uid="{BFE8E75D-0550-459F-A32B-EFB32F5B5FF1}"/>
    <cellStyle name="SAPBEXHLevel2X 2 2 5 2" xfId="30521" xr:uid="{AA9C8CB6-5ECC-463C-9E16-1C6BC262899E}"/>
    <cellStyle name="SAPBEXHLevel2X 2 2 6" xfId="21861" xr:uid="{69A202D4-A9E0-4C49-BD1E-B0C84200712E}"/>
    <cellStyle name="SAPBEXHLevel2X 2 3" xfId="7478" xr:uid="{B55F7E0A-37BC-41AA-98F3-81207B5A92DE}"/>
    <cellStyle name="SAPBEXHLevel2X 2 3 2" xfId="9320" xr:uid="{1ACDB800-81D6-49B4-80CA-45F37484EB37}"/>
    <cellStyle name="SAPBEXHLevel2X 2 3 2 2" xfId="18016" xr:uid="{27C8B672-7A27-4F20-AA4E-C2C4BAFEA25C}"/>
    <cellStyle name="SAPBEXHLevel2X 2 3 2 2 2" xfId="35098" xr:uid="{E37B7229-4A0D-4A29-BCBA-2137C3F060FE}"/>
    <cellStyle name="SAPBEXHLevel2X 2 3 2 3" xfId="26600" xr:uid="{C5779D48-F6C6-4EB4-BA56-C29984924009}"/>
    <cellStyle name="SAPBEXHLevel2X 2 3 3" xfId="16341" xr:uid="{76716D5E-0BF0-4114-A1B5-89FF4C8187C0}"/>
    <cellStyle name="SAPBEXHLevel2X 2 3 3 2" xfId="33423" xr:uid="{6356A848-9B9E-4134-8E58-6A8A5618B64A}"/>
    <cellStyle name="SAPBEXHLevel2X 2 3 4" xfId="24811" xr:uid="{BAB46C6C-9061-40DA-BD89-946AFC1CF134}"/>
    <cellStyle name="SAPBEXHLevel2X 2 4" xfId="8026" xr:uid="{23931DD8-7C20-4449-88DA-A231B9709FD5}"/>
    <cellStyle name="SAPBEXHLevel2X 2 4 2" xfId="9929" xr:uid="{5490D7EE-DB90-4A62-A5B3-EFE09CC41D84}"/>
    <cellStyle name="SAPBEXHLevel2X 2 4 2 2" xfId="18564" xr:uid="{7F15CD8E-6A04-43DA-956A-4DDCAA28D6BB}"/>
    <cellStyle name="SAPBEXHLevel2X 2 4 2 2 2" xfId="35646" xr:uid="{84ED0456-17A8-4426-9C26-3172EC9649E5}"/>
    <cellStyle name="SAPBEXHLevel2X 2 4 2 3" xfId="27198" xr:uid="{207C2E71-A06F-48B0-A291-86091B96E498}"/>
    <cellStyle name="SAPBEXHLevel2X 2 4 3" xfId="16809" xr:uid="{C0920BC7-4BE0-4E3F-A80C-F319BE459CB3}"/>
    <cellStyle name="SAPBEXHLevel2X 2 4 3 2" xfId="33891" xr:uid="{BCDB9D92-CAA3-47FE-91C0-571F50B72E5D}"/>
    <cellStyle name="SAPBEXHLevel2X 2 4 4" xfId="25335" xr:uid="{9FD9A945-D90F-4FF3-8AC7-2A6B76915FEF}"/>
    <cellStyle name="SAPBEXHLevel2X 2 5" xfId="8993" xr:uid="{A2E3FE75-5859-4791-B9B8-4B30735C2FB4}"/>
    <cellStyle name="SAPBEXHLevel2X 2 5 2" xfId="17707" xr:uid="{948A5294-6BB6-4C6A-ADF5-D66D8D6E21BA}"/>
    <cellStyle name="SAPBEXHLevel2X 2 5 2 2" xfId="34789" xr:uid="{8EF5985E-796F-40FD-8F03-B6EF08E69038}"/>
    <cellStyle name="SAPBEXHLevel2X 2 5 3" xfId="26275" xr:uid="{733950EC-64EA-4F6B-BC3A-EEE164976C16}"/>
    <cellStyle name="SAPBEXHLevel2X 2 6" xfId="13714" xr:uid="{4D9E6A44-9D9A-4CC2-98DC-9C18F25B8AA6}"/>
    <cellStyle name="SAPBEXHLevel2X 2 6 2" xfId="30796" xr:uid="{5EC0F077-64D1-4569-8850-CA11A9F39D16}"/>
    <cellStyle name="SAPBEXHLevel2X 2 7" xfId="22129" xr:uid="{5D439927-E067-4653-B487-AD3889A97893}"/>
    <cellStyle name="SAPBEXHLevel2X 3" xfId="5214" xr:uid="{82086B8E-ED95-48D9-B696-145ECF914C86}"/>
    <cellStyle name="SAPBEXHLevel2X 3 2" xfId="5898" xr:uid="{6CB1441A-4726-41E3-8273-1F634C4F90A8}"/>
    <cellStyle name="SAPBEXHLevel2X 3 2 2" xfId="9242" xr:uid="{3D10F973-8879-49C0-B90F-F887C54E2E57}"/>
    <cellStyle name="SAPBEXHLevel2X 3 2 2 2" xfId="17940" xr:uid="{258EA144-E36F-40EF-B65D-B34B267B14EC}"/>
    <cellStyle name="SAPBEXHLevel2X 3 2 2 2 2" xfId="35022" xr:uid="{9CED2C34-3D06-4AC7-877D-CC22417EB587}"/>
    <cellStyle name="SAPBEXHLevel2X 3 2 2 3" xfId="26522" xr:uid="{9DA9CC3E-F9F6-4032-892F-FC7802C8ED37}"/>
    <cellStyle name="SAPBEXHLevel2X 3 2 3" xfId="14830" xr:uid="{0FCF87ED-8885-408E-8C73-E19C34707A53}"/>
    <cellStyle name="SAPBEXHLevel2X 3 2 3 2" xfId="31912" xr:uid="{DB1DB78C-0C70-4B8E-AB92-58C4A7EF33A4}"/>
    <cellStyle name="SAPBEXHLevel2X 3 2 4" xfId="23270" xr:uid="{1DF08666-1EAC-4631-8252-5D79368585E6}"/>
    <cellStyle name="SAPBEXHLevel2X 3 3" xfId="8191" xr:uid="{9EBA8379-907D-4F41-8BD4-E25C2D2A14B3}"/>
    <cellStyle name="SAPBEXHLevel2X 3 3 2" xfId="10094" xr:uid="{927CA4C3-BF37-4D63-BB38-BC6188990B93}"/>
    <cellStyle name="SAPBEXHLevel2X 3 3 2 2" xfId="18718" xr:uid="{EAD4B91C-683C-4727-A18B-9334310D017E}"/>
    <cellStyle name="SAPBEXHLevel2X 3 3 2 2 2" xfId="35800" xr:uid="{D38A17DB-0FB0-4ADB-99D6-F7EA17DEAD5A}"/>
    <cellStyle name="SAPBEXHLevel2X 3 3 2 3" xfId="27363" xr:uid="{8028308C-30A8-47F5-A541-A65BA22B21C1}"/>
    <cellStyle name="SAPBEXHLevel2X 3 3 3" xfId="16963" xr:uid="{BE27DD29-2A07-4028-8E38-4D0910D0DDD1}"/>
    <cellStyle name="SAPBEXHLevel2X 3 3 3 2" xfId="34045" xr:uid="{A76DB7AD-4BE8-4864-8263-5CA234DAB216}"/>
    <cellStyle name="SAPBEXHLevel2X 3 3 4" xfId="25500" xr:uid="{DD828E19-AFEA-4D57-AC48-06E8541CB1A6}"/>
    <cellStyle name="SAPBEXHLevel2X 3 4" xfId="9182" xr:uid="{33D617CD-7B74-4F32-8D0E-CAB1EE756D15}"/>
    <cellStyle name="SAPBEXHLevel2X 3 4 2" xfId="17883" xr:uid="{09C50BF9-116B-46FC-B4DC-C043CCB2CB4D}"/>
    <cellStyle name="SAPBEXHLevel2X 3 4 2 2" xfId="34965" xr:uid="{AEBB590D-4DCD-4B51-93B2-DAE3ACC970F5}"/>
    <cellStyle name="SAPBEXHLevel2X 3 4 3" xfId="26462" xr:uid="{8F196337-9DC1-4B90-A821-6B02FACFF4D0}"/>
    <cellStyle name="SAPBEXHLevel2X 3 5" xfId="14176" xr:uid="{96333641-A4AE-4051-BB63-026F98C53C71}"/>
    <cellStyle name="SAPBEXHLevel2X 3 5 2" xfId="31258" xr:uid="{627ABE5F-12C3-4C74-9528-14A1E6FB6870}"/>
    <cellStyle name="SAPBEXHLevel2X 3 6" xfId="22605" xr:uid="{A4CF4939-CB37-48E4-895A-9B068BF192C0}"/>
    <cellStyle name="SAPBEXHLevel2X 4" xfId="6657" xr:uid="{6E52D60D-9B41-4D43-9BD7-E19B62750E45}"/>
    <cellStyle name="SAPBEXHLevel2X 4 2" xfId="8609" xr:uid="{7A431BFC-2BE4-44DD-8243-8A963B409CA9}"/>
    <cellStyle name="SAPBEXHLevel2X 4 2 2" xfId="17333" xr:uid="{E3AB990A-D8B2-44D9-80EC-13741AB06389}"/>
    <cellStyle name="SAPBEXHLevel2X 4 2 2 2" xfId="34415" xr:uid="{49280CB7-A3D7-4FA3-834F-A2D9C88ABCEC}"/>
    <cellStyle name="SAPBEXHLevel2X 4 2 3" xfId="25898" xr:uid="{F14C102D-93B0-47BF-A445-673E650256D4}"/>
    <cellStyle name="SAPBEXHLevel2X 4 3" xfId="15576" xr:uid="{4FEEA923-6AA4-46D7-9565-F726B6AB2C56}"/>
    <cellStyle name="SAPBEXHLevel2X 4 3 2" xfId="32658" xr:uid="{51B0527D-F049-4076-8352-90167278A621}"/>
    <cellStyle name="SAPBEXHLevel2X 4 4" xfId="24019" xr:uid="{077DE6EB-E0CC-46E5-81AD-96769DA487C5}"/>
    <cellStyle name="SAPBEXHLevel2X 5" xfId="7473" xr:uid="{FEC95354-518F-420B-8154-D043E31EB6B8}"/>
    <cellStyle name="SAPBEXHLevel2X 5 2" xfId="8257" xr:uid="{A2D010CF-D221-416A-B47F-7623A36C2970}"/>
    <cellStyle name="SAPBEXHLevel2X 5 2 2" xfId="10160" xr:uid="{F5540902-7648-429C-BA31-04F17FCB3956}"/>
    <cellStyle name="SAPBEXHLevel2X 5 2 2 2" xfId="18781" xr:uid="{E09AB2E9-6779-44B8-B29D-82B5648CAB0E}"/>
    <cellStyle name="SAPBEXHLevel2X 5 2 2 2 2" xfId="35863" xr:uid="{9DE08F16-2C22-4A6F-9D47-BDBA53FF3B24}"/>
    <cellStyle name="SAPBEXHLevel2X 5 2 2 3" xfId="27429" xr:uid="{E94A8C11-457E-4781-889B-12DF560C5DC9}"/>
    <cellStyle name="SAPBEXHLevel2X 5 2 3" xfId="17026" xr:uid="{94B0C9AA-5470-4387-AEA9-03860285B360}"/>
    <cellStyle name="SAPBEXHLevel2X 5 2 3 2" xfId="34108" xr:uid="{F2812878-6A9F-4372-8E54-3FEA7E7ECAED}"/>
    <cellStyle name="SAPBEXHLevel2X 5 2 4" xfId="25566" xr:uid="{B01E6175-04B0-4FBB-B17D-F0CDFE52BA06}"/>
    <cellStyle name="SAPBEXHLevel2X 5 3" xfId="9313" xr:uid="{30CDD705-6BE9-4965-AC6A-34287C572CDC}"/>
    <cellStyle name="SAPBEXHLevel2X 5 3 2" xfId="18009" xr:uid="{56660DDD-C61C-4E6B-B2B4-F9B165CE8A18}"/>
    <cellStyle name="SAPBEXHLevel2X 5 3 2 2" xfId="35091" xr:uid="{4615DC57-78B0-42EF-A50D-31C4D48E908E}"/>
    <cellStyle name="SAPBEXHLevel2X 5 3 3" xfId="26593" xr:uid="{EF24F590-6CC1-453D-B93C-6CB5EA4C6961}"/>
    <cellStyle name="SAPBEXHLevel2X 5 4" xfId="16336" xr:uid="{AC5A5D3C-CD47-413B-80FD-7A86113B09A9}"/>
    <cellStyle name="SAPBEXHLevel2X 5 4 2" xfId="33418" xr:uid="{D263ED47-D3BC-4CC3-A5F3-A6DB6D2CF18B}"/>
    <cellStyle name="SAPBEXHLevel2X 5 5" xfId="24806" xr:uid="{33B50648-5241-4000-95AD-E03B068372B1}"/>
    <cellStyle name="SAPBEXHLevel2X 6" xfId="7930" xr:uid="{06DA6043-E516-4712-AB2A-1B4A21DC643B}"/>
    <cellStyle name="SAPBEXHLevel2X 6 2" xfId="9837" xr:uid="{39AD4DE2-1657-4F95-8956-F62B9BC0249D}"/>
    <cellStyle name="SAPBEXHLevel2X 6 2 2" xfId="18474" xr:uid="{1C968C79-E175-41BB-9BD2-32EE90D2B42B}"/>
    <cellStyle name="SAPBEXHLevel2X 6 2 2 2" xfId="35556" xr:uid="{92FC3739-62BF-415E-B02F-FCB308A48421}"/>
    <cellStyle name="SAPBEXHLevel2X 6 2 3" xfId="27112" xr:uid="{F0C803B0-6B4B-492A-9336-990B0FA36EB3}"/>
    <cellStyle name="SAPBEXHLevel2X 6 3" xfId="16715" xr:uid="{E09D348D-A1F9-4286-9C69-434478D4B0DA}"/>
    <cellStyle name="SAPBEXHLevel2X 6 3 2" xfId="33797" xr:uid="{8484D3A5-D5EC-47C7-8136-D7216ECB9509}"/>
    <cellStyle name="SAPBEXHLevel2X 6 4" xfId="25239" xr:uid="{779382C7-20D8-4E63-96A0-FB4DB12E0AE0}"/>
    <cellStyle name="SAPBEXHLevel2X 7" xfId="8531" xr:uid="{C28A1A4A-25F7-4635-BFD3-C0EF560CFBF0}"/>
    <cellStyle name="SAPBEXHLevel2X 7 2" xfId="17265" xr:uid="{1682AAEB-B68F-45F5-BC4E-FF2644D48884}"/>
    <cellStyle name="SAPBEXHLevel2X 7 2 2" xfId="34347" xr:uid="{6DA4094A-8892-4DCC-B40F-0AD60AD91FC2}"/>
    <cellStyle name="SAPBEXHLevel2X 7 3" xfId="25831" xr:uid="{EE670DA3-D128-4F55-A4D1-07A1629385C5}"/>
    <cellStyle name="SAPBEXHLevel2X 8" xfId="10462" xr:uid="{82732237-D56B-473B-B476-1FECC1468A3E}"/>
    <cellStyle name="SAPBEXHLevel2X 8 2" xfId="27687" xr:uid="{BC0D0D30-BFDF-4AD1-8C96-5941FC6EFBEE}"/>
    <cellStyle name="SAPBEXHLevel2X 9" xfId="21343" xr:uid="{B7B27D7F-78C5-4C7C-B470-1A77E89F2C45}"/>
    <cellStyle name="SAPBEXHLevel3" xfId="1342" xr:uid="{00000000-0005-0000-0000-00003F050000}"/>
    <cellStyle name="SAPBEXHLevel3 2" xfId="2471" xr:uid="{572C3C95-C716-43CC-BF28-6CBC074E8439}"/>
    <cellStyle name="SAPBEXHLevel3 2 2" xfId="5254" xr:uid="{6116B223-41D5-48F8-AEAB-BFA9FAF855E3}"/>
    <cellStyle name="SAPBEXHLevel3 2 2 2" xfId="7805" xr:uid="{53AF42E2-FEAB-4A24-AF0A-318BD04DD29A}"/>
    <cellStyle name="SAPBEXHLevel3 2 2 2 2" xfId="9716" xr:uid="{D3264F05-BF43-4CD1-B237-C5A08E625DE0}"/>
    <cellStyle name="SAPBEXHLevel3 2 2 2 2 2" xfId="18370" xr:uid="{3AB7852F-A6BB-46F1-8E45-C109EA954DEF}"/>
    <cellStyle name="SAPBEXHLevel3 2 2 2 2 2 2" xfId="35452" xr:uid="{1C6D58CD-4B2C-4372-B1B0-AD665790F955}"/>
    <cellStyle name="SAPBEXHLevel3 2 2 2 2 3" xfId="26994" xr:uid="{11755283-B18B-44A2-A09C-D779DB63CAC5}"/>
    <cellStyle name="SAPBEXHLevel3 2 2 2 3" xfId="16610" xr:uid="{53404F5D-6375-4D51-9CE3-8F6EFAF81E82}"/>
    <cellStyle name="SAPBEXHLevel3 2 2 2 3 2" xfId="33692" xr:uid="{88740829-3B4D-4D86-8D7D-8128D2C2673A}"/>
    <cellStyle name="SAPBEXHLevel3 2 2 2 4" xfId="25118" xr:uid="{C2C617AF-B91F-4924-931D-1A63114F76AB}"/>
    <cellStyle name="SAPBEXHLevel3 2 2 3" xfId="8348" xr:uid="{3DE594FC-EE1F-47DE-80D4-96380BC6A5CF}"/>
    <cellStyle name="SAPBEXHLevel3 2 2 3 2" xfId="10249" xr:uid="{AA217D15-156C-4949-95C8-49E84CE876CD}"/>
    <cellStyle name="SAPBEXHLevel3 2 2 3 2 2" xfId="18860" xr:uid="{0DAB8FC6-02DF-4175-BDA5-2C7F7286121E}"/>
    <cellStyle name="SAPBEXHLevel3 2 2 3 2 2 2" xfId="35942" xr:uid="{FF149A94-A0D4-446F-A753-37E2C5A6ED85}"/>
    <cellStyle name="SAPBEXHLevel3 2 2 3 2 3" xfId="27518" xr:uid="{3096400B-DA44-49ED-A173-F0DFED87EC10}"/>
    <cellStyle name="SAPBEXHLevel3 2 2 3 3" xfId="17105" xr:uid="{157FD291-D5F1-42E9-AD6F-A165D1CF6E4C}"/>
    <cellStyle name="SAPBEXHLevel3 2 2 3 3 2" xfId="34187" xr:uid="{94C7A1AA-0134-4C0F-8BF1-22E268D9DFDC}"/>
    <cellStyle name="SAPBEXHLevel3 2 2 3 4" xfId="25655" xr:uid="{387EADCA-FC69-489F-827C-7D0FBA4D6982}"/>
    <cellStyle name="SAPBEXHLevel3 2 2 4" xfId="9567" xr:uid="{0EE67A5D-4103-4CEC-BA9E-AD32534AA5F6}"/>
    <cellStyle name="SAPBEXHLevel3 2 2 4 2" xfId="18247" xr:uid="{07C7D15A-5EE8-400A-B679-7BC631972116}"/>
    <cellStyle name="SAPBEXHLevel3 2 2 4 2 2" xfId="35329" xr:uid="{DBC98033-D484-4D47-AFBB-0B475BF38D9F}"/>
    <cellStyle name="SAPBEXHLevel3 2 2 4 3" xfId="26845" xr:uid="{4A1C0A0A-5A38-442B-BE84-EC7A94CF531B}"/>
    <cellStyle name="SAPBEXHLevel3 2 2 5" xfId="14210" xr:uid="{45062EE5-8866-442F-BF4B-8BE86EE4ED1F}"/>
    <cellStyle name="SAPBEXHLevel3 2 2 5 2" xfId="31292" xr:uid="{5867ABC6-7E5C-41C6-A56B-22A0C95104CB}"/>
    <cellStyle name="SAPBEXHLevel3 2 2 6" xfId="22643" xr:uid="{1C07883F-1258-4BBD-B6C6-5E57913436A1}"/>
    <cellStyle name="SAPBEXHLevel3 2 3" xfId="7417" xr:uid="{822C5FC9-6390-4F72-9EEB-DCEBE580BFC6}"/>
    <cellStyle name="SAPBEXHLevel3 2 3 2" xfId="9252" xr:uid="{8412364F-5B7D-4E92-9792-8413633DA1D4}"/>
    <cellStyle name="SAPBEXHLevel3 2 3 2 2" xfId="17950" xr:uid="{FFA5C52D-029A-4A63-944B-CE5F820E84DB}"/>
    <cellStyle name="SAPBEXHLevel3 2 3 2 2 2" xfId="35032" xr:uid="{306F8E34-DEA5-4757-9035-38508C280919}"/>
    <cellStyle name="SAPBEXHLevel3 2 3 2 3" xfId="26532" xr:uid="{24D1594F-05B3-408B-B01B-515221E6F232}"/>
    <cellStyle name="SAPBEXHLevel3 2 3 3" xfId="16284" xr:uid="{4D2FC0EA-F326-47EC-A065-1A88FD36D903}"/>
    <cellStyle name="SAPBEXHLevel3 2 3 3 2" xfId="33366" xr:uid="{09949E3D-7DDC-41BB-ACC9-0200495ED821}"/>
    <cellStyle name="SAPBEXHLevel3 2 3 4" xfId="24750" xr:uid="{41E572B3-A39C-4355-A729-387AC4A688CD}"/>
    <cellStyle name="SAPBEXHLevel3 2 4" xfId="8027" xr:uid="{80EE2B4A-FBD9-4A69-B052-A9EF8D5D9F27}"/>
    <cellStyle name="SAPBEXHLevel3 2 4 2" xfId="9930" xr:uid="{3320A876-CB49-46AC-8EBB-B1EEBE7BE16C}"/>
    <cellStyle name="SAPBEXHLevel3 2 4 2 2" xfId="18565" xr:uid="{F0989D31-12E2-4535-8B56-2399E220479B}"/>
    <cellStyle name="SAPBEXHLevel3 2 4 2 2 2" xfId="35647" xr:uid="{A555EB86-2ABA-4AA5-896C-B6DEE93E8364}"/>
    <cellStyle name="SAPBEXHLevel3 2 4 2 3" xfId="27199" xr:uid="{D0A4CFBE-C8DB-4B81-94FF-66F5C0FC2281}"/>
    <cellStyle name="SAPBEXHLevel3 2 4 3" xfId="16810" xr:uid="{1197B7D8-26F2-4E31-BD14-538EFBCE594F}"/>
    <cellStyle name="SAPBEXHLevel3 2 4 3 2" xfId="33892" xr:uid="{45EEBF87-A6E8-453A-BC7B-CE2BD642E33C}"/>
    <cellStyle name="SAPBEXHLevel3 2 4 4" xfId="25336" xr:uid="{F2CF8424-EF24-4FEB-AD32-6ED1C8730E01}"/>
    <cellStyle name="SAPBEXHLevel3 2 5" xfId="8994" xr:uid="{1D77A5ED-BEF5-4B1F-9C89-737E383943F0}"/>
    <cellStyle name="SAPBEXHLevel3 2 5 2" xfId="17708" xr:uid="{D9CDE1F4-851C-410A-A2F1-F145F6E30551}"/>
    <cellStyle name="SAPBEXHLevel3 2 5 2 2" xfId="34790" xr:uid="{BA32228D-3434-4A4F-9AF2-3C5FC465A171}"/>
    <cellStyle name="SAPBEXHLevel3 2 5 3" xfId="26276" xr:uid="{A2FAD240-84C8-4DFA-B995-D8012B368C77}"/>
    <cellStyle name="SAPBEXHLevel3 2 6" xfId="13715" xr:uid="{54E06A69-1219-492B-A74A-1108ABF8E0A5}"/>
    <cellStyle name="SAPBEXHLevel3 2 6 2" xfId="30797" xr:uid="{9F969731-EC20-4798-B15E-AD15E93A81C5}"/>
    <cellStyle name="SAPBEXHLevel3 2 7" xfId="22130" xr:uid="{CF8D53C6-8AAD-4E56-8B33-F98CBBA7D803}"/>
    <cellStyle name="SAPBEXHLevel3 3" xfId="5215" xr:uid="{2E1E194C-4F3B-436F-B4D6-02D7C27CB49D}"/>
    <cellStyle name="SAPBEXHLevel3 3 2" xfId="5899" xr:uid="{8B633B32-093A-483A-8578-F12E4E7C7D6A}"/>
    <cellStyle name="SAPBEXHLevel3 3 2 2" xfId="8730" xr:uid="{90C0A26E-BE18-4769-8681-A9F462D79385}"/>
    <cellStyle name="SAPBEXHLevel3 3 2 2 2" xfId="17447" xr:uid="{849CE915-2077-41FD-A06B-B359632F745C}"/>
    <cellStyle name="SAPBEXHLevel3 3 2 2 2 2" xfId="34529" xr:uid="{52B9615C-23A9-4652-8B79-39D7E0F0A684}"/>
    <cellStyle name="SAPBEXHLevel3 3 2 2 3" xfId="26016" xr:uid="{E6473119-5978-4CB7-B55A-68C3B4E8DB3F}"/>
    <cellStyle name="SAPBEXHLevel3 3 2 3" xfId="14831" xr:uid="{A251BF1E-C92F-4CE8-89DA-D70BFDBA84A1}"/>
    <cellStyle name="SAPBEXHLevel3 3 2 3 2" xfId="31913" xr:uid="{5C2DAA3D-22EC-4883-AB87-26E997E30424}"/>
    <cellStyle name="SAPBEXHLevel3 3 2 4" xfId="23271" xr:uid="{C8B22835-058E-4702-862C-837307129B4A}"/>
    <cellStyle name="SAPBEXHLevel3 3 3" xfId="8192" xr:uid="{341B5DFC-D941-481E-90B7-1D431B68D3FF}"/>
    <cellStyle name="SAPBEXHLevel3 3 3 2" xfId="10095" xr:uid="{36429C9C-45E3-4F59-821F-F0F641F320C3}"/>
    <cellStyle name="SAPBEXHLevel3 3 3 2 2" xfId="18719" xr:uid="{A3F2607C-BDB2-4CCC-95EE-FAD9129E591E}"/>
    <cellStyle name="SAPBEXHLevel3 3 3 2 2 2" xfId="35801" xr:uid="{41505002-B744-467D-8A3F-8D016D887723}"/>
    <cellStyle name="SAPBEXHLevel3 3 3 2 3" xfId="27364" xr:uid="{0AD70CD5-E04C-41F3-8BED-2E02B2107979}"/>
    <cellStyle name="SAPBEXHLevel3 3 3 3" xfId="16964" xr:uid="{5EFDBF68-9D48-49A7-80A1-3D62B93F4988}"/>
    <cellStyle name="SAPBEXHLevel3 3 3 3 2" xfId="34046" xr:uid="{EC7F506F-01A3-47F3-B112-A797565F8A05}"/>
    <cellStyle name="SAPBEXHLevel3 3 3 4" xfId="25501" xr:uid="{287D01B2-3B4A-4DBC-8492-30D45049A5A7}"/>
    <cellStyle name="SAPBEXHLevel3 3 4" xfId="9183" xr:uid="{0801E1ED-6A0F-45A1-A4E5-5658E585FA8B}"/>
    <cellStyle name="SAPBEXHLevel3 3 4 2" xfId="17884" xr:uid="{94B95B98-C679-4770-9562-EA55B8CDBE40}"/>
    <cellStyle name="SAPBEXHLevel3 3 4 2 2" xfId="34966" xr:uid="{5475F460-8160-44F3-BA66-745F9BCA584B}"/>
    <cellStyle name="SAPBEXHLevel3 3 4 3" xfId="26463" xr:uid="{B680504E-7056-4CDB-82A9-F3ECEFA0DCC5}"/>
    <cellStyle name="SAPBEXHLevel3 3 5" xfId="14177" xr:uid="{4215A3BD-4966-4D8E-B3D7-19880D42ED96}"/>
    <cellStyle name="SAPBEXHLevel3 3 5 2" xfId="31259" xr:uid="{A744853C-5E4E-4E92-9D0D-74D0D19129C8}"/>
    <cellStyle name="SAPBEXHLevel3 3 6" xfId="22606" xr:uid="{7E05D499-9118-4470-8DB6-F50854ACF05F}"/>
    <cellStyle name="SAPBEXHLevel3 4" xfId="6929" xr:uid="{D1359821-690B-453B-BCF3-9AFBB4ED5E50}"/>
    <cellStyle name="SAPBEXHLevel3 4 2" xfId="8930" xr:uid="{2301B5F6-97BD-4270-BE15-6FC54C84A957}"/>
    <cellStyle name="SAPBEXHLevel3 4 2 2" xfId="17644" xr:uid="{AEC407F9-AB1E-4E1B-A231-5A907F338B3E}"/>
    <cellStyle name="SAPBEXHLevel3 4 2 2 2" xfId="34726" xr:uid="{814C5160-1E2C-4526-8014-EEA76A2908AB}"/>
    <cellStyle name="SAPBEXHLevel3 4 2 3" xfId="26212" xr:uid="{026D0B78-D19E-467D-8A52-F73819E3F69E}"/>
    <cellStyle name="SAPBEXHLevel3 4 3" xfId="15825" xr:uid="{6E4933E1-46D0-4A83-A1D0-A6BFACCE653D}"/>
    <cellStyle name="SAPBEXHLevel3 4 3 2" xfId="32907" xr:uid="{D34471E2-EF4D-4E14-8CF4-0D38A7210102}"/>
    <cellStyle name="SAPBEXHLevel3 4 4" xfId="24276" xr:uid="{E11184D7-4112-4AA2-B6EA-A431D098716D}"/>
    <cellStyle name="SAPBEXHLevel3 5" xfId="6763" xr:uid="{5ABE17F5-B8AE-4468-A15C-FB1A40C45E15}"/>
    <cellStyle name="SAPBEXHLevel3 5 2" xfId="6829" xr:uid="{3E3A5940-494E-4FD0-8916-AC227C663637}"/>
    <cellStyle name="SAPBEXHLevel3 5 2 2" xfId="8813" xr:uid="{5B867ED6-D9BD-4F09-AF10-D342C5CEA3E3}"/>
    <cellStyle name="SAPBEXHLevel3 5 2 2 2" xfId="17528" xr:uid="{1C167409-DF0A-46B9-840A-DF3201DADEE1}"/>
    <cellStyle name="SAPBEXHLevel3 5 2 2 2 2" xfId="34610" xr:uid="{4A01BC8A-3D9E-4353-B20F-555C830137FF}"/>
    <cellStyle name="SAPBEXHLevel3 5 2 2 3" xfId="26097" xr:uid="{41F1D15F-26EA-458B-A197-C246CD96B3FE}"/>
    <cellStyle name="SAPBEXHLevel3 5 2 3" xfId="15733" xr:uid="{5D2D1623-8B98-46D4-87E6-5146DD41D3E9}"/>
    <cellStyle name="SAPBEXHLevel3 5 2 3 2" xfId="32815" xr:uid="{C6F11B51-504D-4E5F-B973-E38FEF519970}"/>
    <cellStyle name="SAPBEXHLevel3 5 2 4" xfId="24185" xr:uid="{CBA120C2-DA10-493D-85FA-AABEBEFA25B0}"/>
    <cellStyle name="SAPBEXHLevel3 5 3" xfId="8731" xr:uid="{6B7E51D6-6226-45C3-B3E8-7E9798AF1FF3}"/>
    <cellStyle name="SAPBEXHLevel3 5 3 2" xfId="17448" xr:uid="{3F4347FF-904D-4706-BAB2-1347AB42492F}"/>
    <cellStyle name="SAPBEXHLevel3 5 3 2 2" xfId="34530" xr:uid="{EA72085B-4CBB-4945-978C-7562766084E1}"/>
    <cellStyle name="SAPBEXHLevel3 5 3 3" xfId="26017" xr:uid="{02E26AEA-2948-425A-B3A6-82D6F68A8715}"/>
    <cellStyle name="SAPBEXHLevel3 5 4" xfId="15674" xr:uid="{9C7A3DE7-6B1D-458B-83F0-79C047990D26}"/>
    <cellStyle name="SAPBEXHLevel3 5 4 2" xfId="32756" xr:uid="{C3A08F14-CE50-42BE-8F59-3A260814826D}"/>
    <cellStyle name="SAPBEXHLevel3 5 5" xfId="24123" xr:uid="{FBE636A5-FC26-4297-A4C8-53617BCD4EE9}"/>
    <cellStyle name="SAPBEXHLevel3 6" xfId="7994" xr:uid="{693A639A-3219-45E0-83B8-42414476F518}"/>
    <cellStyle name="SAPBEXHLevel3 6 2" xfId="9898" xr:uid="{29D6DEE0-B8C5-43C3-8544-4C68E01A7D4A}"/>
    <cellStyle name="SAPBEXHLevel3 6 2 2" xfId="18533" xr:uid="{1E4FC49D-E6ED-4665-8334-0CD5FE0782FD}"/>
    <cellStyle name="SAPBEXHLevel3 6 2 2 2" xfId="35615" xr:uid="{18671E22-6A0B-41AB-A35E-4B25CBC92D5C}"/>
    <cellStyle name="SAPBEXHLevel3 6 2 3" xfId="27167" xr:uid="{B82015F9-1EC7-4E02-973B-25B2B2815434}"/>
    <cellStyle name="SAPBEXHLevel3 6 3" xfId="16777" xr:uid="{92E69903-2D4C-4121-A845-65A808E0192D}"/>
    <cellStyle name="SAPBEXHLevel3 6 3 2" xfId="33859" xr:uid="{F1F1C222-6CC6-484A-9208-0F9AAC9DD861}"/>
    <cellStyle name="SAPBEXHLevel3 6 4" xfId="25303" xr:uid="{0AE4485E-D512-464C-91A5-B5D50FFA2CD7}"/>
    <cellStyle name="SAPBEXHLevel3 7" xfId="8532" xr:uid="{0CB4932F-DF56-49AD-A3D6-DD40F79E8095}"/>
    <cellStyle name="SAPBEXHLevel3 7 2" xfId="17266" xr:uid="{66F1277A-191D-461C-A5B5-263C0BB8A4CD}"/>
    <cellStyle name="SAPBEXHLevel3 7 2 2" xfId="34348" xr:uid="{B9917D24-2591-497D-BD74-5C81729C6595}"/>
    <cellStyle name="SAPBEXHLevel3 7 3" xfId="25832" xr:uid="{658BF542-402C-488D-B4F8-D759225FD9F9}"/>
    <cellStyle name="SAPBEXHLevel3 8" xfId="10463" xr:uid="{99D51E59-D16D-48D2-9DD2-AA2EA72F627A}"/>
    <cellStyle name="SAPBEXHLevel3 8 2" xfId="27688" xr:uid="{9C8C5109-C85F-4F05-81E4-7454F19E7349}"/>
    <cellStyle name="SAPBEXHLevel3 9" xfId="21344" xr:uid="{F69E0F8D-C8D1-4988-AF12-36438DFB9C52}"/>
    <cellStyle name="SAPBEXHLevel3X" xfId="1343" xr:uid="{00000000-0005-0000-0000-000040050000}"/>
    <cellStyle name="SAPBEXHLevel3X 2" xfId="2472" xr:uid="{2A52AD7A-B0F2-4096-B503-7E326430819B}"/>
    <cellStyle name="SAPBEXHLevel3X 2 2" xfId="4161" xr:uid="{7CD67C76-3137-4BFB-9623-B8061642C36A}"/>
    <cellStyle name="SAPBEXHLevel3X 2 2 2" xfId="7806" xr:uid="{2FE64291-03C2-4B09-B972-1A0724050319}"/>
    <cellStyle name="SAPBEXHLevel3X 2 2 2 2" xfId="9717" xr:uid="{E3D1136B-2C0C-45C0-A140-75D5E79713A4}"/>
    <cellStyle name="SAPBEXHLevel3X 2 2 2 2 2" xfId="18371" xr:uid="{6E0C543F-1236-41A5-8E58-23220BF16589}"/>
    <cellStyle name="SAPBEXHLevel3X 2 2 2 2 2 2" xfId="35453" xr:uid="{F425E50D-B90A-4F9A-B1DA-315E9E490AC6}"/>
    <cellStyle name="SAPBEXHLevel3X 2 2 2 2 3" xfId="26995" xr:uid="{7238E6C6-8749-4354-A5C8-92D4995B6BCB}"/>
    <cellStyle name="SAPBEXHLevel3X 2 2 2 3" xfId="16611" xr:uid="{7506A577-513B-431C-8028-03094B596BF8}"/>
    <cellStyle name="SAPBEXHLevel3X 2 2 2 3 2" xfId="33693" xr:uid="{33F2B01B-5799-4E75-B15F-87C3B30FD1F8}"/>
    <cellStyle name="SAPBEXHLevel3X 2 2 2 4" xfId="25119" xr:uid="{7C2E4EFC-AE0D-45B4-8432-D1E84FF7942A}"/>
    <cellStyle name="SAPBEXHLevel3X 2 2 3" xfId="8349" xr:uid="{9DA9C490-8B31-4A4A-9585-0089475BB33E}"/>
    <cellStyle name="SAPBEXHLevel3X 2 2 3 2" xfId="10250" xr:uid="{567D0EA1-A3AB-4B1D-9D5E-81A61FAAE05B}"/>
    <cellStyle name="SAPBEXHLevel3X 2 2 3 2 2" xfId="18861" xr:uid="{8AF130C2-957B-49AA-A62A-5B845A473DFA}"/>
    <cellStyle name="SAPBEXHLevel3X 2 2 3 2 2 2" xfId="35943" xr:uid="{E004E4D8-95CE-4A3F-AEBE-7CBADB014CDF}"/>
    <cellStyle name="SAPBEXHLevel3X 2 2 3 2 3" xfId="27519" xr:uid="{8818A81B-7AAA-4528-A9F3-92209E9E9DE4}"/>
    <cellStyle name="SAPBEXHLevel3X 2 2 3 3" xfId="17106" xr:uid="{26113D07-8EE6-4D82-9F23-77BB201C9BAA}"/>
    <cellStyle name="SAPBEXHLevel3X 2 2 3 3 2" xfId="34188" xr:uid="{734A3762-2922-4B77-8C96-36C490AC317A}"/>
    <cellStyle name="SAPBEXHLevel3X 2 2 3 4" xfId="25656" xr:uid="{23C82840-7757-4C07-B172-EBBCC0E981E0}"/>
    <cellStyle name="SAPBEXHLevel3X 2 2 4" xfId="9568" xr:uid="{F5A7CF0D-CD10-4419-8603-912311F0811E}"/>
    <cellStyle name="SAPBEXHLevel3X 2 2 4 2" xfId="18248" xr:uid="{D1A5F335-EA61-43C9-AFF7-E0AB55E9E032}"/>
    <cellStyle name="SAPBEXHLevel3X 2 2 4 2 2" xfId="35330" xr:uid="{35B9D40A-2571-4CF6-9A0B-D78F0907CCDA}"/>
    <cellStyle name="SAPBEXHLevel3X 2 2 4 3" xfId="26846" xr:uid="{F23B6E84-EEA8-4BFE-BCC9-8937BDDBF303}"/>
    <cellStyle name="SAPBEXHLevel3X 2 2 5" xfId="13461" xr:uid="{30EF2744-16DF-4166-834F-E60B9665ED4A}"/>
    <cellStyle name="SAPBEXHLevel3X 2 2 5 2" xfId="30543" xr:uid="{6D0F1E74-FE6A-4DCB-AE45-5AB67BD35C69}"/>
    <cellStyle name="SAPBEXHLevel3X 2 2 6" xfId="21889" xr:uid="{66376E7E-95A4-4997-9559-A43EC9575703}"/>
    <cellStyle name="SAPBEXHLevel3X 2 3" xfId="6965" xr:uid="{9A916EF7-A0C9-4EE0-9BBE-E5999029D8BD}"/>
    <cellStyle name="SAPBEXHLevel3X 2 3 2" xfId="8952" xr:uid="{F26A3BA1-394E-43A2-9A84-7790EC85676D}"/>
    <cellStyle name="SAPBEXHLevel3X 2 3 2 2" xfId="17666" xr:uid="{FDC59FFC-4549-4EF9-813B-EEEEF628F233}"/>
    <cellStyle name="SAPBEXHLevel3X 2 3 2 2 2" xfId="34748" xr:uid="{84E42D79-49D1-4B99-BB66-EFEFB343B728}"/>
    <cellStyle name="SAPBEXHLevel3X 2 3 2 3" xfId="26234" xr:uid="{0020F49A-5735-4954-8D1C-B65743B2DC74}"/>
    <cellStyle name="SAPBEXHLevel3X 2 3 3" xfId="15856" xr:uid="{D21CD8C8-9ADE-453C-8B6E-CA313B273106}"/>
    <cellStyle name="SAPBEXHLevel3X 2 3 3 2" xfId="32938" xr:uid="{E450E7A4-AE37-4A4D-9819-ED4645555D69}"/>
    <cellStyle name="SAPBEXHLevel3X 2 3 4" xfId="24306" xr:uid="{CA960BB7-DD67-4273-8277-8ED7919CD1EF}"/>
    <cellStyle name="SAPBEXHLevel3X 2 4" xfId="8028" xr:uid="{6A84C0D2-AA1F-4FA6-B1D0-8BA1A9A04D90}"/>
    <cellStyle name="SAPBEXHLevel3X 2 4 2" xfId="9931" xr:uid="{999EFBF2-5EBA-4A4E-982E-ABE072E4065D}"/>
    <cellStyle name="SAPBEXHLevel3X 2 4 2 2" xfId="18566" xr:uid="{50E2260D-0C81-4729-BC28-C2923710B3DD}"/>
    <cellStyle name="SAPBEXHLevel3X 2 4 2 2 2" xfId="35648" xr:uid="{50A6AD79-9738-4002-B8BE-80B6FE54BD09}"/>
    <cellStyle name="SAPBEXHLevel3X 2 4 2 3" xfId="27200" xr:uid="{CB59D16C-5C95-47EB-B4E3-D05FAC1F2C22}"/>
    <cellStyle name="SAPBEXHLevel3X 2 4 3" xfId="16811" xr:uid="{5D6333F9-B9EC-4003-9486-F112959104C4}"/>
    <cellStyle name="SAPBEXHLevel3X 2 4 3 2" xfId="33893" xr:uid="{110DBED5-E39C-4FB6-B161-046502440D47}"/>
    <cellStyle name="SAPBEXHLevel3X 2 4 4" xfId="25337" xr:uid="{9B2D16AB-34DF-471F-8E65-66A95E198ED5}"/>
    <cellStyle name="SAPBEXHLevel3X 2 5" xfId="8995" xr:uid="{CAEA3356-E068-4E30-9F78-FCDCF663D222}"/>
    <cellStyle name="SAPBEXHLevel3X 2 5 2" xfId="17709" xr:uid="{0B0C131F-6EC7-434B-82FD-87878D9C4FE4}"/>
    <cellStyle name="SAPBEXHLevel3X 2 5 2 2" xfId="34791" xr:uid="{5DCC5FA2-5A38-4985-AF31-35AEF9293561}"/>
    <cellStyle name="SAPBEXHLevel3X 2 5 3" xfId="26277" xr:uid="{640EE315-C71A-4975-929E-D64257797FE1}"/>
    <cellStyle name="SAPBEXHLevel3X 2 6" xfId="13716" xr:uid="{0ABABC04-D74D-465E-A63E-E05CE17206C8}"/>
    <cellStyle name="SAPBEXHLevel3X 2 6 2" xfId="30798" xr:uid="{2B65FA6C-19C8-408A-BBDA-4132CEC07D38}"/>
    <cellStyle name="SAPBEXHLevel3X 2 7" xfId="22131" xr:uid="{7FBDE280-5AE2-421C-8075-24B4D8351862}"/>
    <cellStyle name="SAPBEXHLevel3X 3" xfId="5216" xr:uid="{F87589A6-FB5D-45E9-A421-E59935DE9C00}"/>
    <cellStyle name="SAPBEXHLevel3X 3 2" xfId="5900" xr:uid="{0532A3C0-5237-4517-8634-CFA898AEAEA8}"/>
    <cellStyle name="SAPBEXHLevel3X 3 2 2" xfId="8710" xr:uid="{4C414EAF-F3A0-4F4F-B864-3DFFEAB89AAC}"/>
    <cellStyle name="SAPBEXHLevel3X 3 2 2 2" xfId="17429" xr:uid="{862975CA-804C-4638-A98B-48291C0DF78B}"/>
    <cellStyle name="SAPBEXHLevel3X 3 2 2 2 2" xfId="34511" xr:uid="{FD1AB6E5-1508-4D47-8E4B-F657EA63818A}"/>
    <cellStyle name="SAPBEXHLevel3X 3 2 2 3" xfId="25996" xr:uid="{2EED910C-C8B5-4A6C-B21C-4384F68FA29D}"/>
    <cellStyle name="SAPBEXHLevel3X 3 2 3" xfId="14832" xr:uid="{B9DB9BDC-FCF3-4841-9593-E64B812BE806}"/>
    <cellStyle name="SAPBEXHLevel3X 3 2 3 2" xfId="31914" xr:uid="{701D543D-C5D5-4489-9482-65FE47A56774}"/>
    <cellStyle name="SAPBEXHLevel3X 3 2 4" xfId="23272" xr:uid="{59E706A0-D828-493B-83DF-CDB819CE7B6A}"/>
    <cellStyle name="SAPBEXHLevel3X 3 3" xfId="8193" xr:uid="{41D0D9AB-ABB9-4B23-BC8F-98AB6B425481}"/>
    <cellStyle name="SAPBEXHLevel3X 3 3 2" xfId="10096" xr:uid="{E2F0631F-9E87-410F-AC93-ACCD7C395B74}"/>
    <cellStyle name="SAPBEXHLevel3X 3 3 2 2" xfId="18720" xr:uid="{AB4A12E6-A583-4F58-B165-226C926213C5}"/>
    <cellStyle name="SAPBEXHLevel3X 3 3 2 2 2" xfId="35802" xr:uid="{60456CD1-37AE-4CAE-8CA1-818E25D93D77}"/>
    <cellStyle name="SAPBEXHLevel3X 3 3 2 3" xfId="27365" xr:uid="{0C07CB86-518C-47BF-A533-EC9E6198284B}"/>
    <cellStyle name="SAPBEXHLevel3X 3 3 3" xfId="16965" xr:uid="{FE87CF28-1902-4078-BFD7-8B471EB03942}"/>
    <cellStyle name="SAPBEXHLevel3X 3 3 3 2" xfId="34047" xr:uid="{09E32178-A7E5-4183-BEB6-3085C51203A0}"/>
    <cellStyle name="SAPBEXHLevel3X 3 3 4" xfId="25502" xr:uid="{8C6C0F03-C4E5-4149-B98C-C07303727B28}"/>
    <cellStyle name="SAPBEXHLevel3X 3 4" xfId="9184" xr:uid="{23FE0B0D-523D-476A-9122-6361BA6635C6}"/>
    <cellStyle name="SAPBEXHLevel3X 3 4 2" xfId="17885" xr:uid="{ACD2F0A5-77BC-4C2D-BAD4-43C0DACB3FE9}"/>
    <cellStyle name="SAPBEXHLevel3X 3 4 2 2" xfId="34967" xr:uid="{5F22FDA7-8095-462D-95C4-A3671D826979}"/>
    <cellStyle name="SAPBEXHLevel3X 3 4 3" xfId="26464" xr:uid="{F1EF9E1F-C854-4F59-9B30-8E3E0C77AC9A}"/>
    <cellStyle name="SAPBEXHLevel3X 3 5" xfId="14178" xr:uid="{A35D1382-70FE-411C-A41B-B1E889379954}"/>
    <cellStyle name="SAPBEXHLevel3X 3 5 2" xfId="31260" xr:uid="{C12C53BC-8F27-42A8-A929-C76A93EC7BCF}"/>
    <cellStyle name="SAPBEXHLevel3X 3 6" xfId="22607" xr:uid="{52E4F54D-406D-4D0F-86FA-26FE7DE424A5}"/>
    <cellStyle name="SAPBEXHLevel3X 4" xfId="7441" xr:uid="{EF0DAC30-EE50-4687-AD6A-3114427ADD54}"/>
    <cellStyle name="SAPBEXHLevel3X 4 2" xfId="9274" xr:uid="{5B3BA168-7901-40B5-ABE5-6214F8F7373F}"/>
    <cellStyle name="SAPBEXHLevel3X 4 2 2" xfId="17971" xr:uid="{305DE418-90B3-419E-BD11-0A18090F3FB8}"/>
    <cellStyle name="SAPBEXHLevel3X 4 2 2 2" xfId="35053" xr:uid="{78FA60BC-927D-45AC-9AE1-766BB603F75C}"/>
    <cellStyle name="SAPBEXHLevel3X 4 2 3" xfId="26554" xr:uid="{B5492D7C-A0D0-4AEE-84D8-9EC0B62322B1}"/>
    <cellStyle name="SAPBEXHLevel3X 4 3" xfId="16305" xr:uid="{7EF5E603-C294-439A-ACC2-5C10C4996C6F}"/>
    <cellStyle name="SAPBEXHLevel3X 4 3 2" xfId="33387" xr:uid="{306FB83B-7AE6-4F3C-A24B-7506E4969A4B}"/>
    <cellStyle name="SAPBEXHLevel3X 4 4" xfId="24774" xr:uid="{72DBEFD3-E650-47A0-928B-194A1C19157E}"/>
    <cellStyle name="SAPBEXHLevel3X 5" xfId="7572" xr:uid="{EA79D464-FD0F-48F3-9675-2999BDC0B4BB}"/>
    <cellStyle name="SAPBEXHLevel3X 5 2" xfId="8280" xr:uid="{0B00E00C-8524-44CB-BB9F-8919E63CBA9F}"/>
    <cellStyle name="SAPBEXHLevel3X 5 2 2" xfId="10183" xr:uid="{F0C7EDA3-E95C-4AE6-B58A-B4C13F514FF5}"/>
    <cellStyle name="SAPBEXHLevel3X 5 2 2 2" xfId="18804" xr:uid="{61AA935E-CD22-411F-AC3A-F078EE34AFC6}"/>
    <cellStyle name="SAPBEXHLevel3X 5 2 2 2 2" xfId="35886" xr:uid="{4DFB42F0-35B5-4286-8441-DAE2BA352ED8}"/>
    <cellStyle name="SAPBEXHLevel3X 5 2 2 3" xfId="27452" xr:uid="{55C4B330-F589-454D-B471-BBDDD9F82A46}"/>
    <cellStyle name="SAPBEXHLevel3X 5 2 3" xfId="17049" xr:uid="{6E09C708-5D89-4089-9B6C-F6943632E480}"/>
    <cellStyle name="SAPBEXHLevel3X 5 2 3 2" xfId="34131" xr:uid="{7A8C69C5-68B3-48C6-90DE-178311FC2E7B}"/>
    <cellStyle name="SAPBEXHLevel3X 5 2 4" xfId="25589" xr:uid="{266BBC6F-56ED-4850-8CC6-2AE9C7173760}"/>
    <cellStyle name="SAPBEXHLevel3X 5 3" xfId="9412" xr:uid="{B41829D6-07D2-4D22-9E00-FB11B83F7987}"/>
    <cellStyle name="SAPBEXHLevel3X 5 3 2" xfId="18103" xr:uid="{4E7EBAC8-F938-4EDF-B36C-601A5DB5A829}"/>
    <cellStyle name="SAPBEXHLevel3X 5 3 2 2" xfId="35185" xr:uid="{826C981A-D7C3-43CD-8BE9-74258288200C}"/>
    <cellStyle name="SAPBEXHLevel3X 5 3 3" xfId="26691" xr:uid="{8B03F7F0-A0A0-4A00-BF0D-8EA782EB0A68}"/>
    <cellStyle name="SAPBEXHLevel3X 5 4" xfId="16423" xr:uid="{64F07B53-FA08-450A-9492-6D8A32535F24}"/>
    <cellStyle name="SAPBEXHLevel3X 5 4 2" xfId="33505" xr:uid="{6EAC957C-0EC5-4E54-A412-8D1874F6D29A}"/>
    <cellStyle name="SAPBEXHLevel3X 5 5" xfId="24897" xr:uid="{FFD321E3-C64E-4C0D-B816-CEE3AF76CCCA}"/>
    <cellStyle name="SAPBEXHLevel3X 6" xfId="8011" xr:uid="{60690234-A485-47C6-83CD-9CCE5D2C1956}"/>
    <cellStyle name="SAPBEXHLevel3X 6 2" xfId="9914" xr:uid="{7E2F38B4-DA6F-46D9-A44E-12C8824772C2}"/>
    <cellStyle name="SAPBEXHLevel3X 6 2 2" xfId="18549" xr:uid="{D7B80E9A-F32F-4990-BF56-036D323A07CB}"/>
    <cellStyle name="SAPBEXHLevel3X 6 2 2 2" xfId="35631" xr:uid="{DB458AA7-B192-4CB0-8F6C-43C7D718CE32}"/>
    <cellStyle name="SAPBEXHLevel3X 6 2 3" xfId="27183" xr:uid="{64EBA8B2-86CB-4B5E-B135-130430A893D2}"/>
    <cellStyle name="SAPBEXHLevel3X 6 3" xfId="16794" xr:uid="{FDCAA5EF-93A9-42B3-9D3D-22C379EA1292}"/>
    <cellStyle name="SAPBEXHLevel3X 6 3 2" xfId="33876" xr:uid="{061F7CB6-AAF2-47DE-B234-A5E26980DA71}"/>
    <cellStyle name="SAPBEXHLevel3X 6 4" xfId="25320" xr:uid="{418F8A7F-280E-4AC8-92FA-212D4DF1C428}"/>
    <cellStyle name="SAPBEXHLevel3X 7" xfId="8533" xr:uid="{D33ECD77-4E53-47DF-A086-9D779DB84CF4}"/>
    <cellStyle name="SAPBEXHLevel3X 7 2" xfId="17267" xr:uid="{16CEBC82-6D66-4F1C-8D09-A77D1AC4063E}"/>
    <cellStyle name="SAPBEXHLevel3X 7 2 2" xfId="34349" xr:uid="{FEF52826-A563-48ED-A090-38F1CBF45F9E}"/>
    <cellStyle name="SAPBEXHLevel3X 7 3" xfId="25833" xr:uid="{DCC3EFBC-1A9C-4ED2-9F9B-4B6EF727E23A}"/>
    <cellStyle name="SAPBEXHLevel3X 8" xfId="10464" xr:uid="{266EDE69-F049-483E-BC90-C50A3E5D67F9}"/>
    <cellStyle name="SAPBEXHLevel3X 8 2" xfId="27689" xr:uid="{98B7FB5D-B0A5-4F35-8359-32CA4EB1D188}"/>
    <cellStyle name="SAPBEXHLevel3X 9" xfId="21345" xr:uid="{5C6D9C14-A269-4B5C-BF3B-3940D4ACB536}"/>
    <cellStyle name="SAPBEXresData" xfId="1344" xr:uid="{00000000-0005-0000-0000-000041050000}"/>
    <cellStyle name="SAPBEXresData 2" xfId="4632" xr:uid="{0ABA1340-B9DD-426F-80BB-A7DB2C6B5E3D}"/>
    <cellStyle name="SAPBEXresData 2 2" xfId="4374" xr:uid="{66CAE06D-1FD8-4750-905D-7CEB80DAD6FA}"/>
    <cellStyle name="SAPBEXresData 2 2 2" xfId="7807" xr:uid="{F06E690A-0FE6-464F-A4B8-9617691325D0}"/>
    <cellStyle name="SAPBEXresData 2 2 2 2" xfId="9718" xr:uid="{D250F4C1-F1A2-4331-B895-056F920DFF8F}"/>
    <cellStyle name="SAPBEXresData 2 2 2 2 2" xfId="18372" xr:uid="{EB1E9CEC-86A1-4F71-8418-040B7FCB9579}"/>
    <cellStyle name="SAPBEXresData 2 2 2 2 2 2" xfId="35454" xr:uid="{07C51A10-3DB8-48A1-BD9E-D17AFA92BA1A}"/>
    <cellStyle name="SAPBEXresData 2 2 2 2 3" xfId="26996" xr:uid="{B0899D95-A329-4A78-8AED-AE4FC1E1DED7}"/>
    <cellStyle name="SAPBEXresData 2 2 2 3" xfId="16612" xr:uid="{81E1ABA6-6FD1-427D-AC3C-97CF45F14030}"/>
    <cellStyle name="SAPBEXresData 2 2 2 3 2" xfId="33694" xr:uid="{BB5A2210-E39F-4007-9D19-82B0B93FD210}"/>
    <cellStyle name="SAPBEXresData 2 2 2 4" xfId="25120" xr:uid="{98C123BB-C9EB-4079-9BE0-391FEC4E3B6C}"/>
    <cellStyle name="SAPBEXresData 2 2 3" xfId="8350" xr:uid="{FDFBFA8B-D0D4-492B-9301-D16E2AD7A119}"/>
    <cellStyle name="SAPBEXresData 2 2 3 2" xfId="10251" xr:uid="{245A4452-49DA-4EDA-B165-589A6171D2E3}"/>
    <cellStyle name="SAPBEXresData 2 2 3 2 2" xfId="18862" xr:uid="{4D4DB286-D33B-41C5-840D-9C567557BDE7}"/>
    <cellStyle name="SAPBEXresData 2 2 3 2 2 2" xfId="35944" xr:uid="{56A78065-2B72-4F71-9890-E8B2D3EA95C9}"/>
    <cellStyle name="SAPBEXresData 2 2 3 2 3" xfId="27520" xr:uid="{131923D5-E43B-4631-9D3C-9C44E71AA9A0}"/>
    <cellStyle name="SAPBEXresData 2 2 3 3" xfId="17107" xr:uid="{243ABDA2-4702-40BC-8D80-C7623322AFF1}"/>
    <cellStyle name="SAPBEXresData 2 2 3 3 2" xfId="34189" xr:uid="{C29B1226-7251-4B5D-B835-C446C1E6F935}"/>
    <cellStyle name="SAPBEXresData 2 2 3 4" xfId="25657" xr:uid="{44F3B333-E578-4789-BE22-EB2E253CA534}"/>
    <cellStyle name="SAPBEXresData 2 2 4" xfId="9569" xr:uid="{DF80893E-773C-4BF4-8696-DCE90477F1A4}"/>
    <cellStyle name="SAPBEXresData 2 2 4 2" xfId="18249" xr:uid="{36CB1F6E-3C4D-4A0D-97B4-B05FFC2393F7}"/>
    <cellStyle name="SAPBEXresData 2 2 4 2 2" xfId="35331" xr:uid="{6759AB5D-50A4-48F9-938F-CB1619F4B1B1}"/>
    <cellStyle name="SAPBEXresData 2 2 4 3" xfId="26847" xr:uid="{A6546EB7-0F9D-45FE-9F30-ECABD911632F}"/>
    <cellStyle name="SAPBEXresData 2 2 5" xfId="13537" xr:uid="{74526BBF-8892-4A28-93DA-CADE9F6DE152}"/>
    <cellStyle name="SAPBEXresData 2 2 5 2" xfId="30619" xr:uid="{ECDC270E-B1FE-407C-854D-FF7E64AE2335}"/>
    <cellStyle name="SAPBEXresData 2 2 6" xfId="21954" xr:uid="{B187E212-9F51-429B-8566-65F8052F38A5}"/>
    <cellStyle name="SAPBEXresData 2 3" xfId="6716" xr:uid="{22E23922-1703-4EA2-860C-D3F36E266104}"/>
    <cellStyle name="SAPBEXresData 2 3 2" xfId="8679" xr:uid="{C0829773-BC58-428A-957A-86F3EAEFF694}"/>
    <cellStyle name="SAPBEXresData 2 3 2 2" xfId="17399" xr:uid="{5F05D50D-D713-4C4F-8A0B-5A8F07342293}"/>
    <cellStyle name="SAPBEXresData 2 3 2 2 2" xfId="34481" xr:uid="{65DBE6AB-1823-45FA-9D49-6F6BA3D12709}"/>
    <cellStyle name="SAPBEXresData 2 3 2 3" xfId="25965" xr:uid="{2AC59ED3-2289-44EE-ACDC-A975F22621FF}"/>
    <cellStyle name="SAPBEXresData 2 3 3" xfId="15631" xr:uid="{EAE2EC59-777B-461F-9E59-3738B6F196E6}"/>
    <cellStyle name="SAPBEXresData 2 3 3 2" xfId="32713" xr:uid="{64958107-A57C-4DF0-AEFA-02EBEF2F74D7}"/>
    <cellStyle name="SAPBEXresData 2 3 4" xfId="24077" xr:uid="{AB0A310E-1DFB-48FF-B52F-BBCFDFCDD993}"/>
    <cellStyle name="SAPBEXresData 2 4" xfId="8029" xr:uid="{262555C4-F1F4-4A0C-8E9A-48E645D729BF}"/>
    <cellStyle name="SAPBEXresData 2 4 2" xfId="9932" xr:uid="{C462E4E3-71DD-45D0-BD96-0A5BCDB1FC9C}"/>
    <cellStyle name="SAPBEXresData 2 4 2 2" xfId="18567" xr:uid="{22835A4C-8BB2-49DE-BE26-73F1BC443F22}"/>
    <cellStyle name="SAPBEXresData 2 4 2 2 2" xfId="35649" xr:uid="{B3FA56E2-F04F-4D48-80CE-D844D9845821}"/>
    <cellStyle name="SAPBEXresData 2 4 2 3" xfId="27201" xr:uid="{C5C3ABAB-3121-4BB3-9F6A-806AE744D78A}"/>
    <cellStyle name="SAPBEXresData 2 4 3" xfId="16812" xr:uid="{F847B7B5-71F3-4FBB-BD77-2A3C960F4D3F}"/>
    <cellStyle name="SAPBEXresData 2 4 3 2" xfId="33894" xr:uid="{33A61944-70BC-4D84-BF0A-1E63EA9D45F5}"/>
    <cellStyle name="SAPBEXresData 2 4 4" xfId="25338" xr:uid="{3DEB2624-20D5-40FE-AC5A-419EB89EB712}"/>
    <cellStyle name="SAPBEXresData 2 5" xfId="8996" xr:uid="{04C43FB1-64C9-41AD-AAD9-F3D054DBA641}"/>
    <cellStyle name="SAPBEXresData 2 5 2" xfId="17710" xr:uid="{FBF12D6C-E99A-4649-AC01-BE76987374E3}"/>
    <cellStyle name="SAPBEXresData 2 5 2 2" xfId="34792" xr:uid="{B0737979-AD57-45EB-81F2-AE7C72291365}"/>
    <cellStyle name="SAPBEXresData 2 5 3" xfId="26278" xr:uid="{E3879FB3-6C14-452C-A3F2-246C26C67BBF}"/>
    <cellStyle name="SAPBEXresData 2 6" xfId="13717" xr:uid="{300B5262-B422-47A4-9B1C-7B382E0056F7}"/>
    <cellStyle name="SAPBEXresData 2 6 2" xfId="30799" xr:uid="{8D6C74BE-5242-4753-84D7-46B4E9922719}"/>
    <cellStyle name="SAPBEXresData 2 7" xfId="22132" xr:uid="{8C108A96-5D1E-4E48-B3A3-62A71D25D448}"/>
    <cellStyle name="SAPBEXresData 3" xfId="5217" xr:uid="{00939A55-4C85-43D1-9FE6-03224ED726FB}"/>
    <cellStyle name="SAPBEXresData 3 2" xfId="5901" xr:uid="{701B89AE-240A-412E-91D5-CF3A55C1D930}"/>
    <cellStyle name="SAPBEXresData 3 2 2" xfId="8632" xr:uid="{72B04E4D-6358-47AF-BC3A-5047F2542FA9}"/>
    <cellStyle name="SAPBEXresData 3 2 2 2" xfId="17356" xr:uid="{50CAFF81-723A-4902-B69E-78B0CB885BE1}"/>
    <cellStyle name="SAPBEXresData 3 2 2 2 2" xfId="34438" xr:uid="{54BDEFC6-580C-4B00-9E61-BD3FDD4A5F67}"/>
    <cellStyle name="SAPBEXresData 3 2 2 3" xfId="25920" xr:uid="{54489620-9B6B-420B-B9A9-0753A5064A23}"/>
    <cellStyle name="SAPBEXresData 3 2 3" xfId="14833" xr:uid="{0B6E44E7-C904-4FF1-AB00-623C01DC71FE}"/>
    <cellStyle name="SAPBEXresData 3 2 3 2" xfId="31915" xr:uid="{526FBF13-E716-46DB-B97F-861A525BCAF2}"/>
    <cellStyle name="SAPBEXresData 3 2 4" xfId="23273" xr:uid="{DFA97DA1-577E-4770-9D43-55DAA23BA59C}"/>
    <cellStyle name="SAPBEXresData 3 3" xfId="8194" xr:uid="{21570C64-F1B8-4372-A3E8-E3ED03B31F0D}"/>
    <cellStyle name="SAPBEXresData 3 3 2" xfId="10097" xr:uid="{038EC2BC-8271-405F-8610-BE4E96E5BD3C}"/>
    <cellStyle name="SAPBEXresData 3 3 2 2" xfId="18721" xr:uid="{F359DC01-6C23-4BCA-96B6-A3B7E5147CE8}"/>
    <cellStyle name="SAPBEXresData 3 3 2 2 2" xfId="35803" xr:uid="{C2391C20-EDA3-46CD-B593-6E74A8655558}"/>
    <cellStyle name="SAPBEXresData 3 3 2 3" xfId="27366" xr:uid="{898CF7C4-2BB1-4FE5-84E4-55629BBB27E6}"/>
    <cellStyle name="SAPBEXresData 3 3 3" xfId="16966" xr:uid="{81A1EBE6-58A7-4087-82C5-3E36952DCDB9}"/>
    <cellStyle name="SAPBEXresData 3 3 3 2" xfId="34048" xr:uid="{19E7B975-1D79-48FE-8CFF-0912E54337E0}"/>
    <cellStyle name="SAPBEXresData 3 3 4" xfId="25503" xr:uid="{B2AD5FA6-2886-467F-875A-CB6F1B735CEA}"/>
    <cellStyle name="SAPBEXresData 3 4" xfId="9185" xr:uid="{C0C15A24-74DB-453B-99F7-85D7B8A41E59}"/>
    <cellStyle name="SAPBEXresData 3 4 2" xfId="17886" xr:uid="{13AA2E50-9AEA-4D37-90BD-5D341C958932}"/>
    <cellStyle name="SAPBEXresData 3 4 2 2" xfId="34968" xr:uid="{0489382F-12DE-4D2C-A865-9E7B2F7245A2}"/>
    <cellStyle name="SAPBEXresData 3 4 3" xfId="26465" xr:uid="{698CA1BE-3BAF-4672-A22F-B57BEB20414E}"/>
    <cellStyle name="SAPBEXresData 3 5" xfId="14179" xr:uid="{8E1BC295-4965-45ED-BF80-4F62694CEE6D}"/>
    <cellStyle name="SAPBEXresData 3 5 2" xfId="31261" xr:uid="{3B8A2A78-070E-4776-ACF0-329B0C579BB9}"/>
    <cellStyle name="SAPBEXresData 3 6" xfId="22608" xr:uid="{0C65F0FA-6A91-4511-90C8-3E72032030DA}"/>
    <cellStyle name="SAPBEXresData 4" xfId="7575" xr:uid="{46FEF9F0-CC61-46F7-A12A-E1E296D6B435}"/>
    <cellStyle name="SAPBEXresData 4 2" xfId="9415" xr:uid="{0B5688C3-235C-4BC6-B868-B8213907EECE}"/>
    <cellStyle name="SAPBEXresData 4 2 2" xfId="18106" xr:uid="{9D33A018-61E9-4A62-8E4E-783FCF7F95C4}"/>
    <cellStyle name="SAPBEXresData 4 2 2 2" xfId="35188" xr:uid="{7FD02FD7-9DB4-4BF9-ADE9-15C713E75626}"/>
    <cellStyle name="SAPBEXresData 4 2 3" xfId="26694" xr:uid="{F500A0BF-69D6-4BB2-9B06-8F2180BFC964}"/>
    <cellStyle name="SAPBEXresData 4 3" xfId="16426" xr:uid="{D777A8A7-E337-40F8-96F8-B01090530D8A}"/>
    <cellStyle name="SAPBEXresData 4 3 2" xfId="33508" xr:uid="{3373F915-8671-492F-8713-A378E0F8B69A}"/>
    <cellStyle name="SAPBEXresData 4 4" xfId="24900" xr:uid="{2CCAA6F5-EE4A-4D7C-9988-A411FC8D8C60}"/>
    <cellStyle name="SAPBEXresData 5" xfId="7458" xr:uid="{27DA1DC8-6B88-4949-89C7-88ECB4F5BD2B}"/>
    <cellStyle name="SAPBEXresData 5 2" xfId="8251" xr:uid="{73620E44-3C20-4698-94BC-D3A31E10498D}"/>
    <cellStyle name="SAPBEXresData 5 2 2" xfId="10154" xr:uid="{EEC917D6-3338-49E6-AB01-FB20B78E9C41}"/>
    <cellStyle name="SAPBEXresData 5 2 2 2" xfId="18775" xr:uid="{B4E485B7-C8DA-4344-A030-40623A4100EC}"/>
    <cellStyle name="SAPBEXresData 5 2 2 2 2" xfId="35857" xr:uid="{D31BC7F0-29E7-44A7-9C0C-8CD1DD32C0EE}"/>
    <cellStyle name="SAPBEXresData 5 2 2 3" xfId="27423" xr:uid="{37538D89-129F-4D83-95B9-878E2AFE42B6}"/>
    <cellStyle name="SAPBEXresData 5 2 3" xfId="17020" xr:uid="{CA4F7A1C-3AD0-4D50-8E38-FDA6DFC8CF61}"/>
    <cellStyle name="SAPBEXresData 5 2 3 2" xfId="34102" xr:uid="{0737CC8B-032E-434C-9F9A-39DB9620084C}"/>
    <cellStyle name="SAPBEXresData 5 2 4" xfId="25560" xr:uid="{10A0D663-0637-4A58-868C-B992A4873633}"/>
    <cellStyle name="SAPBEXresData 5 3" xfId="9293" xr:uid="{BFD205F7-A1ED-4B4C-991F-E871A5C4E6FA}"/>
    <cellStyle name="SAPBEXresData 5 3 2" xfId="17989" xr:uid="{CB5BBBDE-0308-4108-AF2F-344508497A72}"/>
    <cellStyle name="SAPBEXresData 5 3 2 2" xfId="35071" xr:uid="{FCB51415-5DBA-4EE9-AC52-20B61148D71D}"/>
    <cellStyle name="SAPBEXresData 5 3 3" xfId="26573" xr:uid="{6380F5EB-9772-4049-B422-845C1F314B6A}"/>
    <cellStyle name="SAPBEXresData 5 4" xfId="16321" xr:uid="{37706E9E-3FFB-41D4-97E6-7D19136DCED3}"/>
    <cellStyle name="SAPBEXresData 5 4 2" xfId="33403" xr:uid="{B85DD2A8-5954-4962-84FE-D9ECFA7CF402}"/>
    <cellStyle name="SAPBEXresData 5 5" xfId="24791" xr:uid="{C86BE6AB-7E7D-4616-8350-F26D28479B17}"/>
    <cellStyle name="SAPBEXresData 6" xfId="6826" xr:uid="{9AA61900-8762-41F3-9B8A-507ECC6BE4DC}"/>
    <cellStyle name="SAPBEXresData 6 2" xfId="8810" xr:uid="{55BB0E0E-45CB-4EAC-8DE6-B0D047D801B3}"/>
    <cellStyle name="SAPBEXresData 6 2 2" xfId="17525" xr:uid="{B5C0B1AA-0EF5-49FC-B21C-CECD7A783814}"/>
    <cellStyle name="SAPBEXresData 6 2 2 2" xfId="34607" xr:uid="{924AE477-C1AB-4DAE-9FAE-DF791D883F7E}"/>
    <cellStyle name="SAPBEXresData 6 2 3" xfId="26094" xr:uid="{431577A2-DC3D-4AB1-8319-60F2B30E826A}"/>
    <cellStyle name="SAPBEXresData 6 3" xfId="15731" xr:uid="{833E1557-54E4-4335-9C21-1B9C96D962AD}"/>
    <cellStyle name="SAPBEXresData 6 3 2" xfId="32813" xr:uid="{D1DE1E16-2344-45DE-99A0-D625D3D55ED5}"/>
    <cellStyle name="SAPBEXresData 6 4" xfId="24182" xr:uid="{84503C7C-C75E-457B-9608-A8293391BB6B}"/>
    <cellStyle name="SAPBEXresData 7" xfId="8534" xr:uid="{C5B01AF8-D048-4BD6-ACB8-99EFF25C3ED9}"/>
    <cellStyle name="SAPBEXresData 7 2" xfId="17268" xr:uid="{7F9D7FFF-68AD-400C-92AE-A38648291394}"/>
    <cellStyle name="SAPBEXresData 7 2 2" xfId="34350" xr:uid="{64C86580-5250-4638-8071-836C237AAB5B}"/>
    <cellStyle name="SAPBEXresData 7 3" xfId="25834" xr:uid="{18AF01FE-394B-4221-8B7C-B1865CE9D157}"/>
    <cellStyle name="SAPBEXresData 8" xfId="10465" xr:uid="{B6E0D5E5-D13B-48B5-ABA2-CD5FBE04F0C7}"/>
    <cellStyle name="SAPBEXresData 8 2" xfId="27690" xr:uid="{4E8800D2-40EA-4D37-8338-5AEF9A0771CC}"/>
    <cellStyle name="SAPBEXresData 9" xfId="21346" xr:uid="{9A709CE8-1E41-4CC6-BAC2-48303B0D5BD5}"/>
    <cellStyle name="SAPBEXresDataEmph" xfId="1345" xr:uid="{00000000-0005-0000-0000-000042050000}"/>
    <cellStyle name="SAPBEXresDataEmph 2" xfId="2473" xr:uid="{DC6B2C6A-3F7C-43E3-B0A2-C10736E312C9}"/>
    <cellStyle name="SAPBEXresDataEmph 2 2" xfId="4375" xr:uid="{795D0677-D6ED-4B66-95B1-B7E76AB22C8B}"/>
    <cellStyle name="SAPBEXresDataEmph 2 2 2" xfId="7808" xr:uid="{58AB3E73-F036-4964-9CE3-0843DFC950C7}"/>
    <cellStyle name="SAPBEXresDataEmph 2 2 2 2" xfId="9719" xr:uid="{B3C5F291-DFE2-41A3-92BF-88888F6B0E85}"/>
    <cellStyle name="SAPBEXresDataEmph 2 2 2 2 2" xfId="18373" xr:uid="{F0F3AC73-080B-4F0A-A27F-1389B692480E}"/>
    <cellStyle name="SAPBEXresDataEmph 2 2 2 2 2 2" xfId="35455" xr:uid="{6F6CEC7B-BCA0-4D15-93C4-3D818BFD6D47}"/>
    <cellStyle name="SAPBEXresDataEmph 2 2 2 2 3" xfId="26997" xr:uid="{47130A55-15F7-4B90-8232-BC0942CA38AF}"/>
    <cellStyle name="SAPBEXresDataEmph 2 2 2 3" xfId="16613" xr:uid="{0DB7D815-6759-4392-BEF7-510D4695728D}"/>
    <cellStyle name="SAPBEXresDataEmph 2 2 2 3 2" xfId="33695" xr:uid="{EF3FCA6C-3776-4D95-9626-3ED05DD34521}"/>
    <cellStyle name="SAPBEXresDataEmph 2 2 2 4" xfId="25121" xr:uid="{59252C19-F62C-401B-A149-EF2DED2D2444}"/>
    <cellStyle name="SAPBEXresDataEmph 2 2 3" xfId="8351" xr:uid="{EE551ECB-0C6F-4AD7-AFA5-6E76A61BA8E7}"/>
    <cellStyle name="SAPBEXresDataEmph 2 2 3 2" xfId="10252" xr:uid="{3DA49AE3-344A-4F98-AD04-01F2F54EB5FE}"/>
    <cellStyle name="SAPBEXresDataEmph 2 2 3 2 2" xfId="18863" xr:uid="{2A742FC7-DD48-4619-ABAC-D3F2E15D4E64}"/>
    <cellStyle name="SAPBEXresDataEmph 2 2 3 2 2 2" xfId="35945" xr:uid="{AA7B6B68-D54F-4ECA-A794-484765C514E9}"/>
    <cellStyle name="SAPBEXresDataEmph 2 2 3 2 3" xfId="27521" xr:uid="{2EE02B23-99A4-4C24-8E32-A0011E208AD5}"/>
    <cellStyle name="SAPBEXresDataEmph 2 2 3 3" xfId="17108" xr:uid="{D7BCFEB1-D5BA-49FE-9924-F42A476B2905}"/>
    <cellStyle name="SAPBEXresDataEmph 2 2 3 3 2" xfId="34190" xr:uid="{747AE878-0FD7-4DA6-AFA6-993A103C869C}"/>
    <cellStyle name="SAPBEXresDataEmph 2 2 3 4" xfId="25658" xr:uid="{11D7D54D-D9DD-4DD2-8649-B09E3DBEC834}"/>
    <cellStyle name="SAPBEXresDataEmph 2 2 4" xfId="9570" xr:uid="{8E7DCA7D-CFD0-4EA2-8B20-4C7E175DA77F}"/>
    <cellStyle name="SAPBEXresDataEmph 2 2 4 2" xfId="18250" xr:uid="{9F39E57B-10B0-46D3-95EC-4C363F937D5F}"/>
    <cellStyle name="SAPBEXresDataEmph 2 2 4 2 2" xfId="35332" xr:uid="{7C52FD15-78BA-4CB7-A7E4-03261F848DCF}"/>
    <cellStyle name="SAPBEXresDataEmph 2 2 4 3" xfId="26848" xr:uid="{A1186EFC-2D88-4637-9EB2-DF99E49BEE35}"/>
    <cellStyle name="SAPBEXresDataEmph 2 2 5" xfId="13538" xr:uid="{74FBF65D-B236-4FCB-825A-AE9ECDA4D822}"/>
    <cellStyle name="SAPBEXresDataEmph 2 2 5 2" xfId="30620" xr:uid="{D1C06E5B-3267-4F83-B191-41B31A8C4C3B}"/>
    <cellStyle name="SAPBEXresDataEmph 2 2 6" xfId="21955" xr:uid="{31760503-365E-4342-AD5E-E0477CA748EC}"/>
    <cellStyle name="SAPBEXresDataEmph 2 3" xfId="6724" xr:uid="{84852454-4EF0-4986-B273-B300349C9FAD}"/>
    <cellStyle name="SAPBEXresDataEmph 2 3 2" xfId="8688" xr:uid="{E32CFC79-CFAD-4910-A84D-6EBB4EA492C2}"/>
    <cellStyle name="SAPBEXresDataEmph 2 3 2 2" xfId="17408" xr:uid="{887E2B73-4C10-4F2B-9640-677C00FC133B}"/>
    <cellStyle name="SAPBEXresDataEmph 2 3 2 2 2" xfId="34490" xr:uid="{8A481BDD-0559-4E5B-B065-FE8BF4178F5E}"/>
    <cellStyle name="SAPBEXresDataEmph 2 3 2 3" xfId="25974" xr:uid="{A78353D1-3559-4DFC-A468-27BCCEB4A15B}"/>
    <cellStyle name="SAPBEXresDataEmph 2 3 3" xfId="15639" xr:uid="{08B0BBAE-C4E6-48A9-A7CC-56516C2D8221}"/>
    <cellStyle name="SAPBEXresDataEmph 2 3 3 2" xfId="32721" xr:uid="{0A7CCB58-A6A7-4402-B3B5-861D2591ED5C}"/>
    <cellStyle name="SAPBEXresDataEmph 2 3 4" xfId="24085" xr:uid="{5B46AAFD-8F71-42DB-B24C-097D6AD357DF}"/>
    <cellStyle name="SAPBEXresDataEmph 2 4" xfId="8030" xr:uid="{5ABD2203-7A51-4682-B51C-119E51442CC8}"/>
    <cellStyle name="SAPBEXresDataEmph 2 4 2" xfId="9933" xr:uid="{AE31B13D-CA96-4BC5-86EE-4CEB6F4F00C1}"/>
    <cellStyle name="SAPBEXresDataEmph 2 4 2 2" xfId="18568" xr:uid="{F762D6EF-B597-473A-A41D-96E8F272F3B3}"/>
    <cellStyle name="SAPBEXresDataEmph 2 4 2 2 2" xfId="35650" xr:uid="{3FD92851-244A-4A2F-A296-66C943D3D4E8}"/>
    <cellStyle name="SAPBEXresDataEmph 2 4 2 3" xfId="27202" xr:uid="{A9F6ADD7-C275-489E-9D6D-2D788F0A6784}"/>
    <cellStyle name="SAPBEXresDataEmph 2 4 3" xfId="16813" xr:uid="{4F647D52-F977-40A0-980E-1DCAA55FD52E}"/>
    <cellStyle name="SAPBEXresDataEmph 2 4 3 2" xfId="33895" xr:uid="{8D8102BC-E996-490E-9D0A-CFD44F229C7B}"/>
    <cellStyle name="SAPBEXresDataEmph 2 4 4" xfId="25339" xr:uid="{AB2D3B4D-EB5F-4B26-8328-D631F6AF39EA}"/>
    <cellStyle name="SAPBEXresDataEmph 2 5" xfId="8997" xr:uid="{DABC5143-646D-40AD-9272-F96EFFF91C8B}"/>
    <cellStyle name="SAPBEXresDataEmph 2 5 2" xfId="17711" xr:uid="{CABC467C-E2B4-4997-9DC3-65D0DABE613A}"/>
    <cellStyle name="SAPBEXresDataEmph 2 5 2 2" xfId="34793" xr:uid="{86F79CE5-72FF-4E35-AB20-A80DF0AB42F9}"/>
    <cellStyle name="SAPBEXresDataEmph 2 5 3" xfId="26279" xr:uid="{ECE51387-4297-48C4-9219-3018CA29EB0C}"/>
    <cellStyle name="SAPBEXresDataEmph 2 6" xfId="13718" xr:uid="{04BB652E-D630-4A2D-9073-B7AEDC4BB98E}"/>
    <cellStyle name="SAPBEXresDataEmph 2 6 2" xfId="30800" xr:uid="{E2CB2DAC-5F0F-45F3-8D3E-16C2EF3E11F5}"/>
    <cellStyle name="SAPBEXresDataEmph 2 7" xfId="22133" xr:uid="{ADA529DC-E647-4024-BE6F-86DEB879F5FE}"/>
    <cellStyle name="SAPBEXresDataEmph 3" xfId="5218" xr:uid="{A841A3C5-BD6A-41F9-BA77-E9DF3FD10BDD}"/>
    <cellStyle name="SAPBEXresDataEmph 3 2" xfId="5902" xr:uid="{49B48534-6C17-46FC-98B9-DBB89BE8E5EE}"/>
    <cellStyle name="SAPBEXresDataEmph 3 2 2" xfId="8757" xr:uid="{988B030F-3B17-44F7-B9CF-9B7A6EF5E4CF}"/>
    <cellStyle name="SAPBEXresDataEmph 3 2 2 2" xfId="17474" xr:uid="{BCB99F97-CFE8-4498-AAC0-02592E46C7F4}"/>
    <cellStyle name="SAPBEXresDataEmph 3 2 2 2 2" xfId="34556" xr:uid="{15F566CC-B99B-42E9-99FE-9F24A76E776E}"/>
    <cellStyle name="SAPBEXresDataEmph 3 2 2 3" xfId="26042" xr:uid="{FD18D454-D151-41F5-A6BF-5B5C2811D7BA}"/>
    <cellStyle name="SAPBEXresDataEmph 3 2 3" xfId="14834" xr:uid="{98BE9898-57A8-423F-981D-D774D0A349E4}"/>
    <cellStyle name="SAPBEXresDataEmph 3 2 3 2" xfId="31916" xr:uid="{8C50382C-327D-4147-A5F0-C12C944E6E97}"/>
    <cellStyle name="SAPBEXresDataEmph 3 2 4" xfId="23274" xr:uid="{F47E780D-B3EA-40D6-985C-078669233AB1}"/>
    <cellStyle name="SAPBEXresDataEmph 3 3" xfId="8195" xr:uid="{001F2548-6B45-4C15-A627-AD6B9CF642FE}"/>
    <cellStyle name="SAPBEXresDataEmph 3 3 2" xfId="10098" xr:uid="{13DC7383-6C63-49B4-9F0B-7926A8AD132D}"/>
    <cellStyle name="SAPBEXresDataEmph 3 3 2 2" xfId="18722" xr:uid="{85BD2F12-7654-4E7A-B3EF-2A37D86E0215}"/>
    <cellStyle name="SAPBEXresDataEmph 3 3 2 2 2" xfId="35804" xr:uid="{46514C20-5BBD-4B86-99DA-C4B8FF89EF24}"/>
    <cellStyle name="SAPBEXresDataEmph 3 3 2 3" xfId="27367" xr:uid="{56C27B61-BD5A-4C75-A34B-06A6EA9EA8E2}"/>
    <cellStyle name="SAPBEXresDataEmph 3 3 3" xfId="16967" xr:uid="{B78CC6DD-9327-4A01-A496-101655C2B7CF}"/>
    <cellStyle name="SAPBEXresDataEmph 3 3 3 2" xfId="34049" xr:uid="{20BE72BA-6C22-49AD-9667-569ACB632085}"/>
    <cellStyle name="SAPBEXresDataEmph 3 3 4" xfId="25504" xr:uid="{21FBEA33-98CF-494D-A24B-9AE9DCD89089}"/>
    <cellStyle name="SAPBEXresDataEmph 3 4" xfId="9186" xr:uid="{855C42BD-B84F-4366-853C-F0D92947EBB1}"/>
    <cellStyle name="SAPBEXresDataEmph 3 4 2" xfId="17887" xr:uid="{E0DD0F71-7170-4225-BE61-DDB46A30FAA0}"/>
    <cellStyle name="SAPBEXresDataEmph 3 4 2 2" xfId="34969" xr:uid="{DB3F477E-871C-4EF2-A24E-541822568E40}"/>
    <cellStyle name="SAPBEXresDataEmph 3 4 3" xfId="26466" xr:uid="{6B9E17BF-50B3-4276-B4BD-BD0F80A750F5}"/>
    <cellStyle name="SAPBEXresDataEmph 3 5" xfId="14180" xr:uid="{1C64DF3C-C637-492B-9A10-E1D7B8D488E6}"/>
    <cellStyle name="SAPBEXresDataEmph 3 5 2" xfId="31262" xr:uid="{971F4511-9370-4E17-9679-EE3DA426B8F1}"/>
    <cellStyle name="SAPBEXresDataEmph 3 6" xfId="22609" xr:uid="{C5970C1C-C5BB-40C6-A9EE-8B443F7F080C}"/>
    <cellStyle name="SAPBEXresDataEmph 4" xfId="6672" xr:uid="{7E324D38-8B7E-44D8-8234-27BFD6F08543}"/>
    <cellStyle name="SAPBEXresDataEmph 4 2" xfId="8625" xr:uid="{D5E2FFBA-64E0-470C-BCAC-9F673D66B2E5}"/>
    <cellStyle name="SAPBEXresDataEmph 4 2 2" xfId="17349" xr:uid="{4E1F24AE-5B63-4E54-BA75-251A60C1E1E7}"/>
    <cellStyle name="SAPBEXresDataEmph 4 2 2 2" xfId="34431" xr:uid="{2D313A2D-F791-4FA2-8565-B9515A251E11}"/>
    <cellStyle name="SAPBEXresDataEmph 4 2 3" xfId="25914" xr:uid="{73C0594E-C870-4929-B5A3-8E0C280A07ED}"/>
    <cellStyle name="SAPBEXresDataEmph 4 3" xfId="15590" xr:uid="{1CBA860F-073E-4046-93DD-29794D78AE06}"/>
    <cellStyle name="SAPBEXresDataEmph 4 3 2" xfId="32672" xr:uid="{88F73229-F6AA-4642-8A82-EADC35BBA170}"/>
    <cellStyle name="SAPBEXresDataEmph 4 4" xfId="24034" xr:uid="{49A6666D-420B-4A85-BC73-E07F3A600CEF}"/>
    <cellStyle name="SAPBEXresDataEmph 5" xfId="7468" xr:uid="{CA2E2152-EDE6-4DFB-B36F-DBAC9E67248A}"/>
    <cellStyle name="SAPBEXresDataEmph 5 2" xfId="8255" xr:uid="{87B33357-E712-497F-A27F-B1CFBA58EB04}"/>
    <cellStyle name="SAPBEXresDataEmph 5 2 2" xfId="10158" xr:uid="{79E96DAC-3385-4912-9E65-2FAEC6E02A43}"/>
    <cellStyle name="SAPBEXresDataEmph 5 2 2 2" xfId="18779" xr:uid="{F0032370-F96F-44DF-9454-BC931714C05D}"/>
    <cellStyle name="SAPBEXresDataEmph 5 2 2 2 2" xfId="35861" xr:uid="{841F39E5-6380-4E7A-952C-E135DC3A52C3}"/>
    <cellStyle name="SAPBEXresDataEmph 5 2 2 3" xfId="27427" xr:uid="{3DB6ADD4-69E5-4B62-B1B7-10D45E3EF624}"/>
    <cellStyle name="SAPBEXresDataEmph 5 2 3" xfId="17024" xr:uid="{01F59498-A459-4012-A398-4AF1862F22D4}"/>
    <cellStyle name="SAPBEXresDataEmph 5 2 3 2" xfId="34106" xr:uid="{07D91C4F-098D-440C-9229-494690288336}"/>
    <cellStyle name="SAPBEXresDataEmph 5 2 4" xfId="25564" xr:uid="{C4B29868-89A3-4798-95DC-3FF0A11656BC}"/>
    <cellStyle name="SAPBEXresDataEmph 5 3" xfId="9303" xr:uid="{B0E7291C-88B7-42BA-B17D-11DBAB73F78F}"/>
    <cellStyle name="SAPBEXresDataEmph 5 3 2" xfId="17999" xr:uid="{D2316840-3D49-4F81-A2ED-BD97709E0BDD}"/>
    <cellStyle name="SAPBEXresDataEmph 5 3 2 2" xfId="35081" xr:uid="{163BCEBC-A72F-4E94-9902-28C2262D0274}"/>
    <cellStyle name="SAPBEXresDataEmph 5 3 3" xfId="26583" xr:uid="{C6531FFD-9147-4C4E-A76E-2DC42284B862}"/>
    <cellStyle name="SAPBEXresDataEmph 5 4" xfId="16331" xr:uid="{48E2692F-6221-453F-A615-C166000A4022}"/>
    <cellStyle name="SAPBEXresDataEmph 5 4 2" xfId="33413" xr:uid="{8F0C8173-22B5-4310-808B-59C4F9718750}"/>
    <cellStyle name="SAPBEXresDataEmph 5 5" xfId="24801" xr:uid="{536F0DD4-85D4-44B6-ADA5-9348DE93BBAE}"/>
    <cellStyle name="SAPBEXresDataEmph 6" xfId="8005" xr:uid="{DB6AF7F1-063F-43B4-8B64-68D0ACF86D77}"/>
    <cellStyle name="SAPBEXresDataEmph 6 2" xfId="9908" xr:uid="{AA32A281-7635-42FA-8B38-8193BD2372B2}"/>
    <cellStyle name="SAPBEXresDataEmph 6 2 2" xfId="18543" xr:uid="{FFF8BEAA-44AF-4C61-B2C9-5B6858A8C4A8}"/>
    <cellStyle name="SAPBEXresDataEmph 6 2 2 2" xfId="35625" xr:uid="{14830A29-4C19-44D0-9B58-84106054A4D4}"/>
    <cellStyle name="SAPBEXresDataEmph 6 2 3" xfId="27177" xr:uid="{0CC031A4-DAC7-4199-95C6-EF35E240510E}"/>
    <cellStyle name="SAPBEXresDataEmph 6 3" xfId="16788" xr:uid="{56EFF773-5060-4583-809A-6639AD205E34}"/>
    <cellStyle name="SAPBEXresDataEmph 6 3 2" xfId="33870" xr:uid="{56637134-ACC7-480C-AE77-5693574224F4}"/>
    <cellStyle name="SAPBEXresDataEmph 6 4" xfId="25314" xr:uid="{90BC7419-9F6B-4031-BF22-3DA22BDC8891}"/>
    <cellStyle name="SAPBEXresDataEmph 7" xfId="8535" xr:uid="{B3F34B86-6160-4AF2-AE5D-ED275D1356E8}"/>
    <cellStyle name="SAPBEXresDataEmph 7 2" xfId="17269" xr:uid="{5C08E616-D8C5-4A62-88DE-755B266FA152}"/>
    <cellStyle name="SAPBEXresDataEmph 7 2 2" xfId="34351" xr:uid="{882DAD35-3901-4C02-BDDB-1672FABBDA82}"/>
    <cellStyle name="SAPBEXresDataEmph 7 3" xfId="25835" xr:uid="{50898BBB-7051-49FA-BE68-4B4ECDEA4517}"/>
    <cellStyle name="SAPBEXresDataEmph 8" xfId="10466" xr:uid="{F644B834-6531-4A12-A76E-93E20FA09A53}"/>
    <cellStyle name="SAPBEXresDataEmph 8 2" xfId="27691" xr:uid="{1CABAB76-1C3E-43CF-8D95-781DC9E58014}"/>
    <cellStyle name="SAPBEXresDataEmph 9" xfId="21347" xr:uid="{4432AA95-F319-40D1-9FF3-DD2017D821EB}"/>
    <cellStyle name="SAPBEXresItem" xfId="1346" xr:uid="{00000000-0005-0000-0000-000043050000}"/>
    <cellStyle name="SAPBEXresItem 2" xfId="4633" xr:uid="{9073C6CB-CA84-433E-AB66-ED70CDCA66D3}"/>
    <cellStyle name="SAPBEXresItem 2 2" xfId="5255" xr:uid="{1ED04B5B-511E-4064-BB84-53DC979699DA}"/>
    <cellStyle name="SAPBEXresItem 2 2 2" xfId="7809" xr:uid="{CC151710-22BB-48B9-90CF-633EC7AD1A8E}"/>
    <cellStyle name="SAPBEXresItem 2 2 2 2" xfId="9720" xr:uid="{91E1C760-2C27-4789-9AD2-3A16B6B41EE7}"/>
    <cellStyle name="SAPBEXresItem 2 2 2 2 2" xfId="18374" xr:uid="{2FA7F76E-A9A0-444F-ACB2-604091B7F37A}"/>
    <cellStyle name="SAPBEXresItem 2 2 2 2 2 2" xfId="35456" xr:uid="{04E6015E-C71B-489B-A62B-12E2EEFD0812}"/>
    <cellStyle name="SAPBEXresItem 2 2 2 2 3" xfId="26998" xr:uid="{65D1DE94-359F-4955-9742-6AA874B11FE7}"/>
    <cellStyle name="SAPBEXresItem 2 2 2 3" xfId="16614" xr:uid="{358E3BF9-1B57-4565-82BC-5924D85B93CA}"/>
    <cellStyle name="SAPBEXresItem 2 2 2 3 2" xfId="33696" xr:uid="{FB88637F-D160-4D6C-9DEE-D195BED6B2AC}"/>
    <cellStyle name="SAPBEXresItem 2 2 2 4" xfId="25122" xr:uid="{2E366E48-66CF-457A-B775-FF999C84AF16}"/>
    <cellStyle name="SAPBEXresItem 2 2 3" xfId="8352" xr:uid="{103A4649-813C-45FB-82D7-92B2EAC54F99}"/>
    <cellStyle name="SAPBEXresItem 2 2 3 2" xfId="10253" xr:uid="{0C5500D9-57AD-4538-AD9B-576C921387EF}"/>
    <cellStyle name="SAPBEXresItem 2 2 3 2 2" xfId="18864" xr:uid="{F935CC7A-4746-44C2-9E02-26F6F3968AE6}"/>
    <cellStyle name="SAPBEXresItem 2 2 3 2 2 2" xfId="35946" xr:uid="{396E7458-B338-4011-84D5-224551732E09}"/>
    <cellStyle name="SAPBEXresItem 2 2 3 2 3" xfId="27522" xr:uid="{27534E95-AE93-4EDD-AD5C-54328160A520}"/>
    <cellStyle name="SAPBEXresItem 2 2 3 3" xfId="17109" xr:uid="{56778FCA-291E-409E-A663-C78EE65C5321}"/>
    <cellStyle name="SAPBEXresItem 2 2 3 3 2" xfId="34191" xr:uid="{53C0AB5F-8E7B-43E7-B9E3-EE48CC89A00F}"/>
    <cellStyle name="SAPBEXresItem 2 2 3 4" xfId="25659" xr:uid="{B30D748F-4588-4013-AB2A-D1103BD07A66}"/>
    <cellStyle name="SAPBEXresItem 2 2 4" xfId="9571" xr:uid="{547A6072-E367-4CD1-AED0-6448E4E64220}"/>
    <cellStyle name="SAPBEXresItem 2 2 4 2" xfId="18251" xr:uid="{41C79F07-D09E-46D3-AFC8-E670CED65A56}"/>
    <cellStyle name="SAPBEXresItem 2 2 4 2 2" xfId="35333" xr:uid="{8768EA8D-B3D0-498C-AA68-8D94468DBEFD}"/>
    <cellStyle name="SAPBEXresItem 2 2 4 3" xfId="26849" xr:uid="{D4418FD1-AFF1-425A-AF50-BD3B3EDD47B7}"/>
    <cellStyle name="SAPBEXresItem 2 2 5" xfId="14211" xr:uid="{7B8480B1-DAD2-4D37-A6C0-EE55230A85DB}"/>
    <cellStyle name="SAPBEXresItem 2 2 5 2" xfId="31293" xr:uid="{9D5569F0-6E86-407A-BEA8-CB5C9A7DECFF}"/>
    <cellStyle name="SAPBEXresItem 2 2 6" xfId="22644" xr:uid="{657C3F00-4C60-42D0-A86D-769B33523A6B}"/>
    <cellStyle name="SAPBEXresItem 2 3" xfId="7376" xr:uid="{3E77570B-3CC4-4CA6-AD26-B54A5F4EE145}"/>
    <cellStyle name="SAPBEXresItem 2 3 2" xfId="9236" xr:uid="{81CB07AA-C35F-404B-B011-22602CF09DF4}"/>
    <cellStyle name="SAPBEXresItem 2 3 2 2" xfId="17934" xr:uid="{ABF2552B-B330-45CC-9760-A154E83F0B08}"/>
    <cellStyle name="SAPBEXresItem 2 3 2 2 2" xfId="35016" xr:uid="{B1822690-65CF-4525-8BCD-5ACE39868520}"/>
    <cellStyle name="SAPBEXresItem 2 3 2 3" xfId="26516" xr:uid="{D14D5EEE-67C1-4178-ACCD-EA29C9921D0E}"/>
    <cellStyle name="SAPBEXresItem 2 3 3" xfId="16244" xr:uid="{8D7551D6-5D58-4A15-BDB2-7DD8C01C1E60}"/>
    <cellStyle name="SAPBEXresItem 2 3 3 2" xfId="33326" xr:uid="{01BC7FF6-4F96-4CD0-9A31-C38E6E30E761}"/>
    <cellStyle name="SAPBEXresItem 2 3 4" xfId="24710" xr:uid="{FAD32F20-E071-43B2-B079-793EEC2CB55D}"/>
    <cellStyle name="SAPBEXresItem 2 4" xfId="8031" xr:uid="{5754D5BE-3E4E-42F3-919E-9ABE571C723E}"/>
    <cellStyle name="SAPBEXresItem 2 4 2" xfId="9934" xr:uid="{574E33DE-AE50-4C45-B8F6-432067F6296B}"/>
    <cellStyle name="SAPBEXresItem 2 4 2 2" xfId="18569" xr:uid="{5F147D39-CEE5-43FF-BE55-052CCDBC6460}"/>
    <cellStyle name="SAPBEXresItem 2 4 2 2 2" xfId="35651" xr:uid="{664E29BA-2E33-4212-BBC1-36023EE4FAA0}"/>
    <cellStyle name="SAPBEXresItem 2 4 2 3" xfId="27203" xr:uid="{D4C04BC7-6CC9-419C-98DF-AEE9DA264269}"/>
    <cellStyle name="SAPBEXresItem 2 4 3" xfId="16814" xr:uid="{921B3399-7A8B-4927-A1E5-877E54547715}"/>
    <cellStyle name="SAPBEXresItem 2 4 3 2" xfId="33896" xr:uid="{75C9E781-E686-455E-8304-363FE270E362}"/>
    <cellStyle name="SAPBEXresItem 2 4 4" xfId="25340" xr:uid="{894C9251-F766-4AC1-B129-39851FDED482}"/>
    <cellStyle name="SAPBEXresItem 2 5" xfId="8998" xr:uid="{F455B5A9-2BC7-4756-A9DC-BC1C9C819EEF}"/>
    <cellStyle name="SAPBEXresItem 2 5 2" xfId="17712" xr:uid="{109534A8-1541-45E3-A329-8C681F94E346}"/>
    <cellStyle name="SAPBEXresItem 2 5 2 2" xfId="34794" xr:uid="{104FC2F7-3E93-4CFE-8C9E-C2A45AB1FCDC}"/>
    <cellStyle name="SAPBEXresItem 2 5 3" xfId="26280" xr:uid="{0F10D8A8-CA2B-44DF-A53B-479B23F080DB}"/>
    <cellStyle name="SAPBEXresItem 2 6" xfId="13719" xr:uid="{37045BF0-7F40-47F1-A6F5-B37A87B17806}"/>
    <cellStyle name="SAPBEXresItem 2 6 2" xfId="30801" xr:uid="{59876620-5F52-4295-A217-3AD04ADF8C0D}"/>
    <cellStyle name="SAPBEXresItem 2 7" xfId="22134" xr:uid="{8AC6E50C-0F20-4A05-8C0B-BFEE8630B8AB}"/>
    <cellStyle name="SAPBEXresItem 3" xfId="5219" xr:uid="{426AED37-5C0B-4E63-85BC-970F287B3A9B}"/>
    <cellStyle name="SAPBEXresItem 3 2" xfId="5903" xr:uid="{9B644039-A19D-419F-9C3A-9A50BB7D1682}"/>
    <cellStyle name="SAPBEXresItem 3 2 2" xfId="8908" xr:uid="{98B8C4A2-2D31-4205-934E-41A85EE464D2}"/>
    <cellStyle name="SAPBEXresItem 3 2 2 2" xfId="17622" xr:uid="{48713576-576F-4352-9FD1-22FD789B47CE}"/>
    <cellStyle name="SAPBEXresItem 3 2 2 2 2" xfId="34704" xr:uid="{11930A11-F5A9-4290-B3CD-6B58B320C03C}"/>
    <cellStyle name="SAPBEXresItem 3 2 2 3" xfId="26191" xr:uid="{DF3F9FF5-72C9-465D-8AC0-1645F6C67801}"/>
    <cellStyle name="SAPBEXresItem 3 2 3" xfId="14835" xr:uid="{79452455-3F69-4E2E-BB92-6492672F95F2}"/>
    <cellStyle name="SAPBEXresItem 3 2 3 2" xfId="31917" xr:uid="{08143108-41D3-4745-8A0E-4BC098DD7B46}"/>
    <cellStyle name="SAPBEXresItem 3 2 4" xfId="23275" xr:uid="{8842E3BD-FBC8-40AF-B29F-E8DE22891AE4}"/>
    <cellStyle name="SAPBEXresItem 3 3" xfId="8196" xr:uid="{BA496AD2-B9AD-454E-A5E1-AAD9167FD5AF}"/>
    <cellStyle name="SAPBEXresItem 3 3 2" xfId="10099" xr:uid="{7EAAA5BF-8692-4429-8CF5-D3FDF0B47ADA}"/>
    <cellStyle name="SAPBEXresItem 3 3 2 2" xfId="18723" xr:uid="{72D1E6A5-80FE-4EF0-A81F-4CC904FD2941}"/>
    <cellStyle name="SAPBEXresItem 3 3 2 2 2" xfId="35805" xr:uid="{DF7AF1E2-D0E7-441A-A138-C3C37A7412E0}"/>
    <cellStyle name="SAPBEXresItem 3 3 2 3" xfId="27368" xr:uid="{4C686F5A-8234-4AF1-9357-BF5DA9E31476}"/>
    <cellStyle name="SAPBEXresItem 3 3 3" xfId="16968" xr:uid="{86F67801-6606-4C1B-9E1E-CAF0B5C9FC17}"/>
    <cellStyle name="SAPBEXresItem 3 3 3 2" xfId="34050" xr:uid="{3739EB37-954D-41F8-991C-40557CFEC8BF}"/>
    <cellStyle name="SAPBEXresItem 3 3 4" xfId="25505" xr:uid="{9E7C7AC6-4418-40EE-964D-44C0DB4369B2}"/>
    <cellStyle name="SAPBEXresItem 3 4" xfId="9187" xr:uid="{B31EACFA-F6DD-4181-8671-9607CD29CE79}"/>
    <cellStyle name="SAPBEXresItem 3 4 2" xfId="17888" xr:uid="{2A510D38-2250-4EF4-95EE-11C985B1944F}"/>
    <cellStyle name="SAPBEXresItem 3 4 2 2" xfId="34970" xr:uid="{A16CB68C-ACDE-4FF8-9C5B-DE6EABD6A8A2}"/>
    <cellStyle name="SAPBEXresItem 3 4 3" xfId="26467" xr:uid="{7DA07673-AF9A-4714-A2E2-8074095EE5D2}"/>
    <cellStyle name="SAPBEXresItem 3 5" xfId="14181" xr:uid="{8DB246C0-CFAE-4FF6-AD4E-BA56A50C0A4D}"/>
    <cellStyle name="SAPBEXresItem 3 5 2" xfId="31263" xr:uid="{EB1833CA-2BC9-4640-A5E7-6CD7C109BA5F}"/>
    <cellStyle name="SAPBEXresItem 3 6" xfId="22610" xr:uid="{28F0B0AF-7543-4127-8A57-25392944EE78}"/>
    <cellStyle name="SAPBEXresItem 4" xfId="6931" xr:uid="{8B3CE8A4-6842-4A2B-9721-F424BBD4CBCC}"/>
    <cellStyle name="SAPBEXresItem 4 2" xfId="8932" xr:uid="{A348302F-39B8-45E4-8480-2EE642C94B76}"/>
    <cellStyle name="SAPBEXresItem 4 2 2" xfId="17646" xr:uid="{33B28733-AFC0-4E99-8C20-AB3F7132BA49}"/>
    <cellStyle name="SAPBEXresItem 4 2 2 2" xfId="34728" xr:uid="{76BC2158-E01C-4C88-87AB-0435ACA19423}"/>
    <cellStyle name="SAPBEXresItem 4 2 3" xfId="26214" xr:uid="{6F009B78-0A72-4816-B63E-1F1922FFFEEB}"/>
    <cellStyle name="SAPBEXresItem 4 3" xfId="15827" xr:uid="{61ECE98C-55E2-4C87-879D-A1CAB91744B4}"/>
    <cellStyle name="SAPBEXresItem 4 3 2" xfId="32909" xr:uid="{8AED334C-B9A7-4E93-B8C0-5E104AD2AD5C}"/>
    <cellStyle name="SAPBEXresItem 4 4" xfId="24278" xr:uid="{11A7D997-1D48-4BB7-BD9A-841F4912FB6B}"/>
    <cellStyle name="SAPBEXresItem 5" xfId="7538" xr:uid="{8E9A8971-F6D3-42BB-8A9B-2587611FF599}"/>
    <cellStyle name="SAPBEXresItem 5 2" xfId="8269" xr:uid="{BED2A177-0C19-44F1-A0E0-337DE859D3E7}"/>
    <cellStyle name="SAPBEXresItem 5 2 2" xfId="10172" xr:uid="{3A6D7696-CEC5-48CE-8038-99372017C9E1}"/>
    <cellStyle name="SAPBEXresItem 5 2 2 2" xfId="18793" xr:uid="{F9D7E85F-D771-4B9F-89C6-FAF03CEDC1DB}"/>
    <cellStyle name="SAPBEXresItem 5 2 2 2 2" xfId="35875" xr:uid="{1A2D3CF5-0816-494E-9A4D-157F002D9B2E}"/>
    <cellStyle name="SAPBEXresItem 5 2 2 3" xfId="27441" xr:uid="{36CBA4E3-2759-48D4-BFC6-AD5FA046F472}"/>
    <cellStyle name="SAPBEXresItem 5 2 3" xfId="17038" xr:uid="{EB8737E7-A4FA-4D96-A424-F6F025204DC7}"/>
    <cellStyle name="SAPBEXresItem 5 2 3 2" xfId="34120" xr:uid="{511EF773-2220-4695-81BD-4845E1A27EE7}"/>
    <cellStyle name="SAPBEXresItem 5 2 4" xfId="25578" xr:uid="{8405E662-EADF-452D-9090-650F66755237}"/>
    <cellStyle name="SAPBEXresItem 5 3" xfId="9378" xr:uid="{D60608F7-5BFD-444A-A191-9AF1C5DF2A29}"/>
    <cellStyle name="SAPBEXresItem 5 3 2" xfId="18072" xr:uid="{5AA0D6C1-E619-43BD-978A-FA8E0DFEA81F}"/>
    <cellStyle name="SAPBEXresItem 5 3 2 2" xfId="35154" xr:uid="{7C9017D0-32A8-4998-9509-43BF850A7230}"/>
    <cellStyle name="SAPBEXresItem 5 3 3" xfId="26657" xr:uid="{524726BA-337C-4761-91D6-57F921CC4EE6}"/>
    <cellStyle name="SAPBEXresItem 5 4" xfId="16394" xr:uid="{8E7D1B38-B0FA-4B30-8527-9B26F39A43E7}"/>
    <cellStyle name="SAPBEXresItem 5 4 2" xfId="33476" xr:uid="{5F95EA00-C281-47BB-9D1B-A3A5C3F00811}"/>
    <cellStyle name="SAPBEXresItem 5 5" xfId="24865" xr:uid="{12B0B1B0-EFB0-4F3C-9B41-BA085F30D70A}"/>
    <cellStyle name="SAPBEXresItem 6" xfId="7513" xr:uid="{69B50376-7848-428B-8A66-5970E915B7CC}"/>
    <cellStyle name="SAPBEXresItem 6 2" xfId="9353" xr:uid="{523C9121-933C-4476-B4F3-6776AF3BEEA8}"/>
    <cellStyle name="SAPBEXresItem 6 2 2" xfId="18048" xr:uid="{3F061D52-8251-49FE-BFEA-98CCA11AE815}"/>
    <cellStyle name="SAPBEXresItem 6 2 2 2" xfId="35130" xr:uid="{698BE1F3-1740-417E-AE85-AFE9A304EC7F}"/>
    <cellStyle name="SAPBEXresItem 6 2 3" xfId="26633" xr:uid="{5F4278E4-D487-4708-A2D2-8208F726E7D9}"/>
    <cellStyle name="SAPBEXresItem 6 3" xfId="16372" xr:uid="{92C2F944-FF23-4479-84D0-56726E65E0B4}"/>
    <cellStyle name="SAPBEXresItem 6 3 2" xfId="33454" xr:uid="{F8439380-4B0B-42A1-84FE-1898475065BD}"/>
    <cellStyle name="SAPBEXresItem 6 4" xfId="24842" xr:uid="{06A5144F-D5BE-426D-95A5-4AADEE644F41}"/>
    <cellStyle name="SAPBEXresItem 7" xfId="8536" xr:uid="{CB296398-47A6-4986-A4C7-0F76CAA99C49}"/>
    <cellStyle name="SAPBEXresItem 7 2" xfId="17270" xr:uid="{AB2AD3BB-4C92-4181-B088-C0FFED4FC5C5}"/>
    <cellStyle name="SAPBEXresItem 7 2 2" xfId="34352" xr:uid="{FB0785F3-AF0D-4B0D-BE5C-789A8FEE2D29}"/>
    <cellStyle name="SAPBEXresItem 7 3" xfId="25836" xr:uid="{956BEEC8-8AA7-4E91-BF90-74317BFD4688}"/>
    <cellStyle name="SAPBEXresItem 8" xfId="10467" xr:uid="{BC8FF540-E56B-4115-A0CD-389CFC54F2E6}"/>
    <cellStyle name="SAPBEXresItem 8 2" xfId="27692" xr:uid="{65FD87CB-291F-4BBE-A1CC-985613BC37A0}"/>
    <cellStyle name="SAPBEXresItem 9" xfId="21348" xr:uid="{EA9815B6-9854-410B-AB6B-8A562E971344}"/>
    <cellStyle name="SAPBEXresItemX" xfId="1347" xr:uid="{00000000-0005-0000-0000-000044050000}"/>
    <cellStyle name="SAPBEXresItemX 2" xfId="4634" xr:uid="{9F72AA28-71CD-4774-B5A6-36CCD08AC817}"/>
    <cellStyle name="SAPBEXresItemX 2 2" xfId="4162" xr:uid="{E33289E8-D717-4D4A-B89B-855B73C8AD68}"/>
    <cellStyle name="SAPBEXresItemX 2 2 2" xfId="7810" xr:uid="{584E6FF1-E869-418E-9DC3-7A7056AD187A}"/>
    <cellStyle name="SAPBEXresItemX 2 2 2 2" xfId="9721" xr:uid="{3E75292E-F9BB-43D3-B6FC-DB60BA947AC8}"/>
    <cellStyle name="SAPBEXresItemX 2 2 2 2 2" xfId="18375" xr:uid="{337D5953-58D8-429E-A99D-5D3BB241F764}"/>
    <cellStyle name="SAPBEXresItemX 2 2 2 2 2 2" xfId="35457" xr:uid="{10C18656-C620-49FF-BCDB-B21196E5DEA7}"/>
    <cellStyle name="SAPBEXresItemX 2 2 2 2 3" xfId="26999" xr:uid="{46F7997F-7695-4AAF-A8BD-3AB5B9B4DA45}"/>
    <cellStyle name="SAPBEXresItemX 2 2 2 3" xfId="16615" xr:uid="{93571AF0-7E3A-4CAD-A9A9-595803E61957}"/>
    <cellStyle name="SAPBEXresItemX 2 2 2 3 2" xfId="33697" xr:uid="{EFE5347A-7166-4841-9425-EF6E16093163}"/>
    <cellStyle name="SAPBEXresItemX 2 2 2 4" xfId="25123" xr:uid="{D4350C02-7BC2-4537-BA2B-2E53B29324DA}"/>
    <cellStyle name="SAPBEXresItemX 2 2 3" xfId="8353" xr:uid="{B2B54D4D-EE8B-4170-B63B-4A802B7B6B21}"/>
    <cellStyle name="SAPBEXresItemX 2 2 3 2" xfId="10254" xr:uid="{0E5306C5-FC93-4CA6-8B50-4E60A1BA064B}"/>
    <cellStyle name="SAPBEXresItemX 2 2 3 2 2" xfId="18865" xr:uid="{2EEACB81-B0B0-4912-9A76-AC99D6A3A507}"/>
    <cellStyle name="SAPBEXresItemX 2 2 3 2 2 2" xfId="35947" xr:uid="{C5A7C036-A7AD-4FB0-B8FE-A0C01E18582C}"/>
    <cellStyle name="SAPBEXresItemX 2 2 3 2 3" xfId="27523" xr:uid="{98367559-A4E0-4FFF-A36D-D129523467AB}"/>
    <cellStyle name="SAPBEXresItemX 2 2 3 3" xfId="17110" xr:uid="{9D3A4C27-9791-438D-B0AD-D4660A6AB580}"/>
    <cellStyle name="SAPBEXresItemX 2 2 3 3 2" xfId="34192" xr:uid="{7071CE39-EEBC-477A-A9A0-5990EDE0EC7E}"/>
    <cellStyle name="SAPBEXresItemX 2 2 3 4" xfId="25660" xr:uid="{6D957F82-B7D9-4703-9DF1-C1CCC0A56F9A}"/>
    <cellStyle name="SAPBEXresItemX 2 2 4" xfId="9572" xr:uid="{2D2F1667-946F-496E-9A3B-79AE2EFDF8FE}"/>
    <cellStyle name="SAPBEXresItemX 2 2 4 2" xfId="18252" xr:uid="{FDF33510-4C6D-4633-BA9A-77138C8EAF4D}"/>
    <cellStyle name="SAPBEXresItemX 2 2 4 2 2" xfId="35334" xr:uid="{556FCDD9-42E1-4C9D-B7BB-02CE372DE5C3}"/>
    <cellStyle name="SAPBEXresItemX 2 2 4 3" xfId="26850" xr:uid="{EEFA6BD4-710F-47AF-A936-C8F766550BB0}"/>
    <cellStyle name="SAPBEXresItemX 2 2 5" xfId="13462" xr:uid="{297F2DD9-F002-4F7E-9511-923BDFF53870}"/>
    <cellStyle name="SAPBEXresItemX 2 2 5 2" xfId="30544" xr:uid="{52FFFA50-5FAD-4CC6-AF2D-DDD5471AD9E4}"/>
    <cellStyle name="SAPBEXresItemX 2 2 6" xfId="21890" xr:uid="{8B6B77BF-7D3A-46FB-B1AF-31D8AC26269E}"/>
    <cellStyle name="SAPBEXresItemX 2 3" xfId="7508" xr:uid="{B937D3C5-A61A-4DB8-A525-BBE3487FBCB3}"/>
    <cellStyle name="SAPBEXresItemX 2 3 2" xfId="9348" xr:uid="{068C0204-FBB7-409F-B099-D9ACB331CD98}"/>
    <cellStyle name="SAPBEXresItemX 2 3 2 2" xfId="18043" xr:uid="{7B9A4FB5-4DCC-4617-8DF4-53AE1E2FBE19}"/>
    <cellStyle name="SAPBEXresItemX 2 3 2 2 2" xfId="35125" xr:uid="{9768C086-D8C0-4C2E-9542-6C8D6344045E}"/>
    <cellStyle name="SAPBEXresItemX 2 3 2 3" xfId="26628" xr:uid="{0FCDC3C4-3F6A-4546-AE7D-797720E0F68B}"/>
    <cellStyle name="SAPBEXresItemX 2 3 3" xfId="16367" xr:uid="{E023AAA5-F12C-4124-BA9E-4A20BFE656E0}"/>
    <cellStyle name="SAPBEXresItemX 2 3 3 2" xfId="33449" xr:uid="{31FC161D-1B46-4734-BBDD-0A200A002DC1}"/>
    <cellStyle name="SAPBEXresItemX 2 3 4" xfId="24837" xr:uid="{CBE2B5E3-A3EA-4AD2-8185-D920B523E9EA}"/>
    <cellStyle name="SAPBEXresItemX 2 4" xfId="8032" xr:uid="{D7DA1AB4-9D1A-48B4-B034-043D9BEEC2AA}"/>
    <cellStyle name="SAPBEXresItemX 2 4 2" xfId="9935" xr:uid="{DC67C631-7C67-4EF1-8991-889AACBE9D2F}"/>
    <cellStyle name="SAPBEXresItemX 2 4 2 2" xfId="18570" xr:uid="{6EF2BF96-8D4D-4220-86E4-D008A8B48F20}"/>
    <cellStyle name="SAPBEXresItemX 2 4 2 2 2" xfId="35652" xr:uid="{0ED1590A-1FBC-4072-A9FD-83A80C874219}"/>
    <cellStyle name="SAPBEXresItemX 2 4 2 3" xfId="27204" xr:uid="{D5513E86-96BC-4FAA-B502-AEDF459B61E1}"/>
    <cellStyle name="SAPBEXresItemX 2 4 3" xfId="16815" xr:uid="{5DB04AF9-B95A-4CC4-AABD-A40729C27108}"/>
    <cellStyle name="SAPBEXresItemX 2 4 3 2" xfId="33897" xr:uid="{64880012-EABE-4860-AD27-0FB4A62637B5}"/>
    <cellStyle name="SAPBEXresItemX 2 4 4" xfId="25341" xr:uid="{AE265BBD-1A4C-43D1-BD3F-E7EB9DC44B11}"/>
    <cellStyle name="SAPBEXresItemX 2 5" xfId="8999" xr:uid="{8EC1C098-28E8-4607-AABA-9F4FBC9E6BD5}"/>
    <cellStyle name="SAPBEXresItemX 2 5 2" xfId="17713" xr:uid="{73CCEB04-A3DD-478E-8939-BB1F8E031D10}"/>
    <cellStyle name="SAPBEXresItemX 2 5 2 2" xfId="34795" xr:uid="{183D110C-32D0-47DE-91C5-E32FA65DC80E}"/>
    <cellStyle name="SAPBEXresItemX 2 5 3" xfId="26281" xr:uid="{7CB13A48-4B7F-4F8B-A346-D1D0DEB7C7DB}"/>
    <cellStyle name="SAPBEXresItemX 2 6" xfId="13720" xr:uid="{14C57D74-50AA-4204-B3E6-11368D5B0EB9}"/>
    <cellStyle name="SAPBEXresItemX 2 6 2" xfId="30802" xr:uid="{DE5C6A9C-8CF9-43DD-AA74-180B8F3075D4}"/>
    <cellStyle name="SAPBEXresItemX 2 7" xfId="22135" xr:uid="{D73688D8-1443-422C-8573-62970DD3BFA7}"/>
    <cellStyle name="SAPBEXresItemX 3" xfId="5220" xr:uid="{20565389-5C21-49BD-B133-92B61F26BFC8}"/>
    <cellStyle name="SAPBEXresItemX 3 2" xfId="5904" xr:uid="{CBB59714-5F51-4A5E-8552-971F06B66A59}"/>
    <cellStyle name="SAPBEXresItemX 3 2 2" xfId="9507" xr:uid="{BCC12CBB-E1E4-47B8-AB0E-E77C1BFA9E43}"/>
    <cellStyle name="SAPBEXresItemX 3 2 2 2" xfId="18197" xr:uid="{96859063-4E55-4FB2-9825-A3703F17B757}"/>
    <cellStyle name="SAPBEXresItemX 3 2 2 2 2" xfId="35279" xr:uid="{44A24A35-BCD5-4F53-937A-C1AC7D116E16}"/>
    <cellStyle name="SAPBEXresItemX 3 2 2 3" xfId="26785" xr:uid="{246446B1-B6F8-4C06-957D-9AD27CDBBEBF}"/>
    <cellStyle name="SAPBEXresItemX 3 2 3" xfId="14836" xr:uid="{2C4695A6-E909-429E-BF75-C24144AC2E33}"/>
    <cellStyle name="SAPBEXresItemX 3 2 3 2" xfId="31918" xr:uid="{6A4B6C3C-C8D1-418A-A52E-803782C5FE82}"/>
    <cellStyle name="SAPBEXresItemX 3 2 4" xfId="23276" xr:uid="{BC65505B-2852-4AD4-80D4-657E1F365C6E}"/>
    <cellStyle name="SAPBEXresItemX 3 3" xfId="8197" xr:uid="{ECE46528-328A-4170-80A5-5E8250EC85BC}"/>
    <cellStyle name="SAPBEXresItemX 3 3 2" xfId="10100" xr:uid="{A4DDC3A7-4FC3-4FCA-AFF0-05861D711857}"/>
    <cellStyle name="SAPBEXresItemX 3 3 2 2" xfId="18724" xr:uid="{D1BA70B4-5387-410E-B339-6FDF7F517645}"/>
    <cellStyle name="SAPBEXresItemX 3 3 2 2 2" xfId="35806" xr:uid="{13F8C0E6-48D7-4F1B-AB31-06DBB1041205}"/>
    <cellStyle name="SAPBEXresItemX 3 3 2 3" xfId="27369" xr:uid="{E01239D1-DA4F-412F-8C7E-302C9EA614AE}"/>
    <cellStyle name="SAPBEXresItemX 3 3 3" xfId="16969" xr:uid="{851D467C-380A-4C16-8D3A-F9579F2A9A27}"/>
    <cellStyle name="SAPBEXresItemX 3 3 3 2" xfId="34051" xr:uid="{1D86E29D-017F-49E4-B009-82E4EE1A0487}"/>
    <cellStyle name="SAPBEXresItemX 3 3 4" xfId="25506" xr:uid="{8AFC367B-BA97-415A-AD62-9BF80A47E712}"/>
    <cellStyle name="SAPBEXresItemX 3 4" xfId="9188" xr:uid="{CE93F97A-A084-4FD4-A061-B64FC00B012A}"/>
    <cellStyle name="SAPBEXresItemX 3 4 2" xfId="17889" xr:uid="{07C357BE-0249-4029-87B9-A149A0AE35B1}"/>
    <cellStyle name="SAPBEXresItemX 3 4 2 2" xfId="34971" xr:uid="{0F9E7C75-A1EA-4D7A-B779-F2A35EAEE60B}"/>
    <cellStyle name="SAPBEXresItemX 3 4 3" xfId="26468" xr:uid="{E381A013-0A9C-4600-9BA9-C089E3D28AA5}"/>
    <cellStyle name="SAPBEXresItemX 3 5" xfId="14182" xr:uid="{764DCDFD-F1E1-4738-9954-CF30E63B9C26}"/>
    <cellStyle name="SAPBEXresItemX 3 5 2" xfId="31264" xr:uid="{B4A05CD8-B568-49D7-A313-A3897D72A5A7}"/>
    <cellStyle name="SAPBEXresItemX 3 6" xfId="22611" xr:uid="{48438B69-F82D-4B41-B216-8CEBBAE54E0B}"/>
    <cellStyle name="SAPBEXresItemX 4" xfId="7450" xr:uid="{EFAA7F47-350D-47FD-B229-32E3593FF21A}"/>
    <cellStyle name="SAPBEXresItemX 4 2" xfId="9285" xr:uid="{5BA5C1A6-B297-45EE-8737-997DBB589C01}"/>
    <cellStyle name="SAPBEXresItemX 4 2 2" xfId="17982" xr:uid="{34C4E7E4-0829-434C-9E73-CF2595751C76}"/>
    <cellStyle name="SAPBEXresItemX 4 2 2 2" xfId="35064" xr:uid="{015EE7AB-C594-48EF-9D82-E5BC059BE2FD}"/>
    <cellStyle name="SAPBEXresItemX 4 2 3" xfId="26565" xr:uid="{F58F53CF-A0BC-4D5E-B4D7-3C7E91C2AD53}"/>
    <cellStyle name="SAPBEXresItemX 4 3" xfId="16314" xr:uid="{BC8AC97E-4A3C-49E0-AFA0-A4FB49F99B3F}"/>
    <cellStyle name="SAPBEXresItemX 4 3 2" xfId="33396" xr:uid="{6186E809-F91D-4C99-91BC-C2355E2028D4}"/>
    <cellStyle name="SAPBEXresItemX 4 4" xfId="24783" xr:uid="{C84974D9-5140-4633-9B77-D26225C3DF8E}"/>
    <cellStyle name="SAPBEXresItemX 5" xfId="6648" xr:uid="{6C36A7BD-5FB2-4D79-B74E-475F7893835F}"/>
    <cellStyle name="SAPBEXresItemX 5 2" xfId="7578" xr:uid="{FCCE2F7C-825B-4006-BADD-21A88E228835}"/>
    <cellStyle name="SAPBEXresItemX 5 2 2" xfId="9418" xr:uid="{2DCAD7DC-808B-40EE-8B03-4EDE2540FE3B}"/>
    <cellStyle name="SAPBEXresItemX 5 2 2 2" xfId="18109" xr:uid="{02E2A0D2-9263-4CD5-A7F7-8E22B7EFABF0}"/>
    <cellStyle name="SAPBEXresItemX 5 2 2 2 2" xfId="35191" xr:uid="{088467D6-34F4-4F2C-9DD5-B18C7F98A10D}"/>
    <cellStyle name="SAPBEXresItemX 5 2 2 3" xfId="26697" xr:uid="{E6B11A45-C961-44AE-900D-C63CFFC39FA1}"/>
    <cellStyle name="SAPBEXresItemX 5 2 3" xfId="16429" xr:uid="{A807C29E-0C16-4994-A7FB-68606672B5EB}"/>
    <cellStyle name="SAPBEXresItemX 5 2 3 2" xfId="33511" xr:uid="{01855441-6506-423A-B420-2740526B91D5}"/>
    <cellStyle name="SAPBEXresItemX 5 2 4" xfId="24903" xr:uid="{69CC5EC7-3A75-47C8-BCA1-2ACB74451641}"/>
    <cellStyle name="SAPBEXresItemX 5 3" xfId="8598" xr:uid="{54CA8C9E-1353-4059-9B44-9C3623AA9DA9}"/>
    <cellStyle name="SAPBEXresItemX 5 3 2" xfId="17322" xr:uid="{90251F7F-84D4-4E2E-81A2-4B0ECACA8685}"/>
    <cellStyle name="SAPBEXresItemX 5 3 2 2" xfId="34404" xr:uid="{6CE937C0-1289-4937-8506-F5B210AFDCF8}"/>
    <cellStyle name="SAPBEXresItemX 5 3 3" xfId="25888" xr:uid="{40685309-234C-4CCF-9684-5FB06B7EAE79}"/>
    <cellStyle name="SAPBEXresItemX 5 4" xfId="15567" xr:uid="{A79F761D-BD4C-4A9E-A93A-71992EA09630}"/>
    <cellStyle name="SAPBEXresItemX 5 4 2" xfId="32649" xr:uid="{7565A754-2FC7-4E1B-8050-ADF2B6456C4D}"/>
    <cellStyle name="SAPBEXresItemX 5 5" xfId="24010" xr:uid="{FA9B3F7B-A41A-4941-8049-06CF6FF734A8}"/>
    <cellStyle name="SAPBEXresItemX 6" xfId="6861" xr:uid="{DC692C8D-0307-4937-B7F3-010CC71820B6}"/>
    <cellStyle name="SAPBEXresItemX 6 2" xfId="8845" xr:uid="{F0439F98-BC93-4807-8405-87CAACFC7EF8}"/>
    <cellStyle name="SAPBEXresItemX 6 2 2" xfId="17560" xr:uid="{C47EB394-133B-4C88-9A1F-9CA6DCC14ED4}"/>
    <cellStyle name="SAPBEXresItemX 6 2 2 2" xfId="34642" xr:uid="{97594CBF-889F-4148-9CBD-740CED95DD9B}"/>
    <cellStyle name="SAPBEXresItemX 6 2 3" xfId="26128" xr:uid="{5710B209-CCA2-4A5B-95E4-F4900CEF648A}"/>
    <cellStyle name="SAPBEXresItemX 6 3" xfId="15762" xr:uid="{4FEE77B2-419F-45DF-88D5-80690208989A}"/>
    <cellStyle name="SAPBEXresItemX 6 3 2" xfId="32844" xr:uid="{AB06444A-5907-4540-AD8A-7A3F940AE95C}"/>
    <cellStyle name="SAPBEXresItemX 6 4" xfId="24212" xr:uid="{1098F40F-9987-40D9-8C9D-98A1E953F8E3}"/>
    <cellStyle name="SAPBEXresItemX 7" xfId="8537" xr:uid="{491DF3A9-E01C-4E38-A5B8-97473C9D2B4F}"/>
    <cellStyle name="SAPBEXresItemX 7 2" xfId="17271" xr:uid="{F8BB697C-2A05-4275-AC5F-FAEF83AD54E1}"/>
    <cellStyle name="SAPBEXresItemX 7 2 2" xfId="34353" xr:uid="{8558F84C-6179-44DC-A20A-959A6F7B0CD8}"/>
    <cellStyle name="SAPBEXresItemX 7 3" xfId="25837" xr:uid="{AE0ADC80-2EE5-406F-91E6-69D8E3824690}"/>
    <cellStyle name="SAPBEXresItemX 8" xfId="10468" xr:uid="{11DBD9E5-1519-4FC2-A6D1-7C871D16115C}"/>
    <cellStyle name="SAPBEXresItemX 8 2" xfId="27693" xr:uid="{522F0265-109B-44CF-8550-BC130A8A6D4C}"/>
    <cellStyle name="SAPBEXresItemX 9" xfId="21349" xr:uid="{6F1FAB46-848A-4BD3-82C2-ADEB287E0482}"/>
    <cellStyle name="SAPBEXstdData" xfId="1348" xr:uid="{00000000-0005-0000-0000-000045050000}"/>
    <cellStyle name="SAPBEXstdData 2" xfId="4635" xr:uid="{7E5B130E-E992-485B-B6B0-60E5F2347192}"/>
    <cellStyle name="SAPBEXstdData 2 2" xfId="5770" xr:uid="{C93E59F4-5B2B-41B8-946C-8E6A67307C26}"/>
    <cellStyle name="SAPBEXstdData 2 2 2" xfId="7811" xr:uid="{E60BEAFB-796C-4DDB-A714-B4AC910A1F0E}"/>
    <cellStyle name="SAPBEXstdData 2 2 2 2" xfId="9722" xr:uid="{6D1AB218-7EBA-4D31-9F0F-F8AD2F13464A}"/>
    <cellStyle name="SAPBEXstdData 2 2 2 2 2" xfId="18376" xr:uid="{4E226AD2-6CE8-42F9-84DC-814E137149A6}"/>
    <cellStyle name="SAPBEXstdData 2 2 2 2 2 2" xfId="35458" xr:uid="{74A6ECAA-2F33-4648-AEE0-2963F9B497EC}"/>
    <cellStyle name="SAPBEXstdData 2 2 2 2 3" xfId="27000" xr:uid="{4655FE94-2662-4F69-BA37-FBF906036469}"/>
    <cellStyle name="SAPBEXstdData 2 2 2 3" xfId="16616" xr:uid="{B5BEA113-CC13-4996-AF6A-BBEEACFCE1ED}"/>
    <cellStyle name="SAPBEXstdData 2 2 2 3 2" xfId="33698" xr:uid="{CE576995-5C96-4D34-9AD9-2D32DA8DE77B}"/>
    <cellStyle name="SAPBEXstdData 2 2 2 4" xfId="25124" xr:uid="{DC3FFD6D-FCD5-4ABE-B8C8-5E4657E785A2}"/>
    <cellStyle name="SAPBEXstdData 2 2 3" xfId="8354" xr:uid="{AF3159CF-098F-4D8E-BF90-A9B85FA2DBDC}"/>
    <cellStyle name="SAPBEXstdData 2 2 3 2" xfId="10255" xr:uid="{0043B8A1-1309-425B-AB8D-871FF96D6C92}"/>
    <cellStyle name="SAPBEXstdData 2 2 3 2 2" xfId="18866" xr:uid="{5DBE1A15-238F-43BB-AA91-D617A3570C2C}"/>
    <cellStyle name="SAPBEXstdData 2 2 3 2 2 2" xfId="35948" xr:uid="{AFA67A50-05D6-443B-8271-E4F4E49380C6}"/>
    <cellStyle name="SAPBEXstdData 2 2 3 2 3" xfId="27524" xr:uid="{8E377095-4AFD-4F70-BC05-9C4389AD3349}"/>
    <cellStyle name="SAPBEXstdData 2 2 3 3" xfId="17111" xr:uid="{4C845450-F727-445B-A005-76DD0B447C49}"/>
    <cellStyle name="SAPBEXstdData 2 2 3 3 2" xfId="34193" xr:uid="{D57582E7-A7B0-4B7A-AB07-F8829BEFD90C}"/>
    <cellStyle name="SAPBEXstdData 2 2 3 4" xfId="25661" xr:uid="{69B96D05-5B33-4EBD-B1E3-E71A21AF6937}"/>
    <cellStyle name="SAPBEXstdData 2 2 4" xfId="9573" xr:uid="{3D2682F9-77D8-43BD-9DF9-B88C3CB1840E}"/>
    <cellStyle name="SAPBEXstdData 2 2 4 2" xfId="18253" xr:uid="{D5034CB7-B310-4CDB-9EFB-D0CF6F566E6E}"/>
    <cellStyle name="SAPBEXstdData 2 2 4 2 2" xfId="35335" xr:uid="{CBBEF988-99F5-4D09-BFE0-46224E4819F4}"/>
    <cellStyle name="SAPBEXstdData 2 2 4 3" xfId="26851" xr:uid="{31DD6FDF-158F-4B7C-A518-9495676A9221}"/>
    <cellStyle name="SAPBEXstdData 2 2 5" xfId="14711" xr:uid="{B2138ECB-D520-484C-9474-FA6554D927E7}"/>
    <cellStyle name="SAPBEXstdData 2 2 5 2" xfId="31793" xr:uid="{409A81D0-FB18-4951-BFF3-0535CDEF2338}"/>
    <cellStyle name="SAPBEXstdData 2 2 6" xfId="23146" xr:uid="{BE78BC1D-0120-49B5-920E-CD840677FB88}"/>
    <cellStyle name="SAPBEXstdData 2 3" xfId="6909" xr:uid="{E853C4A0-1C7F-405F-9923-8DA9F6282ECF}"/>
    <cellStyle name="SAPBEXstdData 2 3 2" xfId="8905" xr:uid="{A5A64D00-4DF3-48ED-A456-8D8F32F72F20}"/>
    <cellStyle name="SAPBEXstdData 2 3 2 2" xfId="17619" xr:uid="{B844DA72-36D4-407C-B3D1-336AACEB52C4}"/>
    <cellStyle name="SAPBEXstdData 2 3 2 2 2" xfId="34701" xr:uid="{3E7051B7-0874-4F1D-9678-BC1ECA5F8669}"/>
    <cellStyle name="SAPBEXstdData 2 3 2 3" xfId="26188" xr:uid="{A889E005-CAF3-4906-8837-B80725D53BD8}"/>
    <cellStyle name="SAPBEXstdData 2 3 3" xfId="15805" xr:uid="{144BC47E-36E9-4686-912F-EF8C108688CC}"/>
    <cellStyle name="SAPBEXstdData 2 3 3 2" xfId="32887" xr:uid="{D2FD92C7-56E6-4AD7-ABEE-95841AEEFF86}"/>
    <cellStyle name="SAPBEXstdData 2 3 4" xfId="24256" xr:uid="{B3AD2DF3-FB7B-40FD-9859-00053C5EAAC6}"/>
    <cellStyle name="SAPBEXstdData 2 4" xfId="8033" xr:uid="{CEC0CDC4-F0CA-4418-8BBD-0B20B73B2565}"/>
    <cellStyle name="SAPBEXstdData 2 4 2" xfId="9936" xr:uid="{25B7A41E-443B-4C93-833B-8F4F1C9F653D}"/>
    <cellStyle name="SAPBEXstdData 2 4 2 2" xfId="18571" xr:uid="{4B1CD7FA-ECDC-45C9-9BE6-0361361ACC49}"/>
    <cellStyle name="SAPBEXstdData 2 4 2 2 2" xfId="35653" xr:uid="{66B7D21B-B349-437A-ACBA-273112A0FE66}"/>
    <cellStyle name="SAPBEXstdData 2 4 2 3" xfId="27205" xr:uid="{95889BB2-2C93-46AF-B419-FF4995578177}"/>
    <cellStyle name="SAPBEXstdData 2 4 3" xfId="16816" xr:uid="{186B666B-6725-4699-9690-7568EF2D1941}"/>
    <cellStyle name="SAPBEXstdData 2 4 3 2" xfId="33898" xr:uid="{291050C3-D836-4535-9DB6-F158C0B5EA1E}"/>
    <cellStyle name="SAPBEXstdData 2 4 4" xfId="25342" xr:uid="{C6163C2B-3F6D-4C85-8A95-9606D7E9C597}"/>
    <cellStyle name="SAPBEXstdData 2 5" xfId="9000" xr:uid="{5C9928E0-9450-42B6-AE23-19C66D7D894B}"/>
    <cellStyle name="SAPBEXstdData 2 5 2" xfId="17714" xr:uid="{8DED31DA-4905-4FEF-B5D3-9F81E7C75C43}"/>
    <cellStyle name="SAPBEXstdData 2 5 2 2" xfId="34796" xr:uid="{DEFEE078-8CBC-4547-AA33-3E4BD1F2B5BE}"/>
    <cellStyle name="SAPBEXstdData 2 5 3" xfId="26282" xr:uid="{6F187F50-9127-4DD8-B6FE-E337F4E2D2FE}"/>
    <cellStyle name="SAPBEXstdData 2 6" xfId="13721" xr:uid="{F59F4EB5-86E6-4D47-B389-5D346127D4B7}"/>
    <cellStyle name="SAPBEXstdData 2 6 2" xfId="30803" xr:uid="{03CF459F-85CF-4FF8-9314-9B5F1675712A}"/>
    <cellStyle name="SAPBEXstdData 2 7" xfId="22136" xr:uid="{3CA64C10-2379-407C-BF24-B2F22351FD00}"/>
    <cellStyle name="SAPBEXstdData 3" xfId="5221" xr:uid="{BBEC3CBD-B4EF-41C6-B7F4-81F429816D16}"/>
    <cellStyle name="SAPBEXstdData 3 2" xfId="5905" xr:uid="{93D935C5-32E6-40AF-BE39-16C8EBF3A12F}"/>
    <cellStyle name="SAPBEXstdData 3 2 2" xfId="8832" xr:uid="{03A923FD-ECA9-4FFB-9CC7-8297CC8FE667}"/>
    <cellStyle name="SAPBEXstdData 3 2 2 2" xfId="17547" xr:uid="{0C791100-CEF7-430A-B509-5E9AD94740CF}"/>
    <cellStyle name="SAPBEXstdData 3 2 2 2 2" xfId="34629" xr:uid="{0ACC173A-04ED-468A-B57F-14C8F859D71D}"/>
    <cellStyle name="SAPBEXstdData 3 2 2 3" xfId="26115" xr:uid="{0D450923-BC9B-42E6-B340-9C51F3B5D445}"/>
    <cellStyle name="SAPBEXstdData 3 2 3" xfId="14837" xr:uid="{E82BB51F-3810-4EF3-A241-2A69663738DE}"/>
    <cellStyle name="SAPBEXstdData 3 2 3 2" xfId="31919" xr:uid="{509B91D2-7CEC-420A-9AB3-14984DE3933F}"/>
    <cellStyle name="SAPBEXstdData 3 2 4" xfId="23277" xr:uid="{95C1D270-E81A-477E-80F2-4E99F3F95EC8}"/>
    <cellStyle name="SAPBEXstdData 3 3" xfId="8198" xr:uid="{31953BE0-F81C-4BDA-9B1A-FB310B9E0805}"/>
    <cellStyle name="SAPBEXstdData 3 3 2" xfId="10101" xr:uid="{178D9BD1-1C22-401D-8F6E-54AE2D3D073F}"/>
    <cellStyle name="SAPBEXstdData 3 3 2 2" xfId="18725" xr:uid="{319FEE0A-6C6C-463E-B877-BD495893D67A}"/>
    <cellStyle name="SAPBEXstdData 3 3 2 2 2" xfId="35807" xr:uid="{25533FFB-BDEA-4FE8-9FEC-3C86F6099BA7}"/>
    <cellStyle name="SAPBEXstdData 3 3 2 3" xfId="27370" xr:uid="{DF77FCF4-01C5-4D8E-9184-952113A55EA5}"/>
    <cellStyle name="SAPBEXstdData 3 3 3" xfId="16970" xr:uid="{C4EEEF31-BAD2-4655-BA5B-24DCC4B014EC}"/>
    <cellStyle name="SAPBEXstdData 3 3 3 2" xfId="34052" xr:uid="{16E1D3E3-3E06-4523-909B-22D56FEFF33A}"/>
    <cellStyle name="SAPBEXstdData 3 3 4" xfId="25507" xr:uid="{8C5320B7-2634-45DB-BE88-AEB881D0C522}"/>
    <cellStyle name="SAPBEXstdData 3 4" xfId="9189" xr:uid="{70CF30B3-7A41-44D4-8B96-08C37AA64967}"/>
    <cellStyle name="SAPBEXstdData 3 4 2" xfId="17890" xr:uid="{E5F94657-3A3B-4D6B-BE8F-7F97AF043F4F}"/>
    <cellStyle name="SAPBEXstdData 3 4 2 2" xfId="34972" xr:uid="{5E3D6C6F-F3F8-406D-AAE7-E3777B0737DA}"/>
    <cellStyle name="SAPBEXstdData 3 4 3" xfId="26469" xr:uid="{0F79AC94-844A-416B-9FA9-6D694CD11814}"/>
    <cellStyle name="SAPBEXstdData 3 5" xfId="14183" xr:uid="{307601E2-3A6B-460A-B6CC-20AED7C3B2EA}"/>
    <cellStyle name="SAPBEXstdData 3 5 2" xfId="31265" xr:uid="{D9C47CF7-B564-45F3-950B-325DADBF0D46}"/>
    <cellStyle name="SAPBEXstdData 3 6" xfId="22612" xr:uid="{A4025D25-416E-42E8-B1CC-E35BDD95C5A4}"/>
    <cellStyle name="SAPBEXstdData 4" xfId="7385" xr:uid="{E8999443-7CA7-49D4-A6EF-61A07AAC630E}"/>
    <cellStyle name="SAPBEXstdData 4 2" xfId="9239" xr:uid="{35910BF8-8168-4912-B396-0A4B225B100A}"/>
    <cellStyle name="SAPBEXstdData 4 2 2" xfId="17937" xr:uid="{79490F13-3632-43CB-AB2D-85D214CC1892}"/>
    <cellStyle name="SAPBEXstdData 4 2 2 2" xfId="35019" xr:uid="{F7F22960-AED2-4E92-8C66-5BE4B00D57E3}"/>
    <cellStyle name="SAPBEXstdData 4 2 3" xfId="26519" xr:uid="{6BA6326A-3D5F-44F2-B98D-F0AF8E835FD7}"/>
    <cellStyle name="SAPBEXstdData 4 3" xfId="16252" xr:uid="{22C1DACA-C30C-4232-90C1-827A0774B092}"/>
    <cellStyle name="SAPBEXstdData 4 3 2" xfId="33334" xr:uid="{D5F8A767-FB65-442E-BD90-CF092D6FDFA5}"/>
    <cellStyle name="SAPBEXstdData 4 4" xfId="24718" xr:uid="{454CA729-2AEC-4591-8BB0-43836D69A531}"/>
    <cellStyle name="SAPBEXstdData 5" xfId="6793" xr:uid="{5E3BA720-B827-4E46-A195-9F853C0DA945}"/>
    <cellStyle name="SAPBEXstdData 5 2" xfId="7891" xr:uid="{A2492146-0E7A-4F74-B39A-3FB81C872C39}"/>
    <cellStyle name="SAPBEXstdData 5 2 2" xfId="9802" xr:uid="{A8E57F62-A548-4E39-9680-1D4FF233E419}"/>
    <cellStyle name="SAPBEXstdData 5 2 2 2" xfId="18452" xr:uid="{63E5CD6A-A1FF-40C1-8B66-00E760C8045C}"/>
    <cellStyle name="SAPBEXstdData 5 2 2 2 2" xfId="35534" xr:uid="{D3063340-56CF-4A12-9FE1-784079E46E9A}"/>
    <cellStyle name="SAPBEXstdData 5 2 2 3" xfId="27080" xr:uid="{D285F8F6-12EA-4C88-BCE3-4AADC0397CC3}"/>
    <cellStyle name="SAPBEXstdData 5 2 3" xfId="16693" xr:uid="{BE1784F9-FA54-4E8E-9DFB-FA233B037880}"/>
    <cellStyle name="SAPBEXstdData 5 2 3 2" xfId="33775" xr:uid="{13EAFA51-3DBF-4CEB-B565-86C1483C53D4}"/>
    <cellStyle name="SAPBEXstdData 5 2 4" xfId="25204" xr:uid="{C7E8A4F1-5DAB-4D5C-908E-DCC5A2884BD7}"/>
    <cellStyle name="SAPBEXstdData 5 3" xfId="8768" xr:uid="{B802E7A8-108D-4267-9009-1743A44560A5}"/>
    <cellStyle name="SAPBEXstdData 5 3 2" xfId="17485" xr:uid="{FE0DC12B-6446-4A5F-A397-C84FF94EF7B1}"/>
    <cellStyle name="SAPBEXstdData 5 3 2 2" xfId="34567" xr:uid="{2D7DF325-C058-468E-A2B5-50631C24A382}"/>
    <cellStyle name="SAPBEXstdData 5 3 3" xfId="26053" xr:uid="{B2EF562C-A57E-4573-A5AD-7D558688A913}"/>
    <cellStyle name="SAPBEXstdData 5 4" xfId="15702" xr:uid="{9AE1AB72-84DA-4088-9AC5-604A2C545A05}"/>
    <cellStyle name="SAPBEXstdData 5 4 2" xfId="32784" xr:uid="{BC1BC937-98A0-4FFC-80B4-6DFD994613B1}"/>
    <cellStyle name="SAPBEXstdData 5 5" xfId="24151" xr:uid="{71EB57BF-1830-4FE6-B69A-179FBC82E4A7}"/>
    <cellStyle name="SAPBEXstdData 6" xfId="7995" xr:uid="{6C70D72B-9173-491E-A6AD-F7A4D3F154B4}"/>
    <cellStyle name="SAPBEXstdData 6 2" xfId="9899" xr:uid="{F5439A8F-B0C1-455E-BE6A-B5CC7FCF7C06}"/>
    <cellStyle name="SAPBEXstdData 6 2 2" xfId="18534" xr:uid="{EED1600C-32F3-43E3-8B28-D3774D406B93}"/>
    <cellStyle name="SAPBEXstdData 6 2 2 2" xfId="35616" xr:uid="{30BBCA66-663D-4D56-A365-57FCA8F7CB53}"/>
    <cellStyle name="SAPBEXstdData 6 2 3" xfId="27168" xr:uid="{75A2049D-7DB7-4CD2-A1C8-CACBDA02DA04}"/>
    <cellStyle name="SAPBEXstdData 6 3" xfId="16778" xr:uid="{479F8F32-A785-4B7E-A1DC-A6464164AC2A}"/>
    <cellStyle name="SAPBEXstdData 6 3 2" xfId="33860" xr:uid="{09FD3B20-95EB-4BED-8BEE-4DABA0104ACC}"/>
    <cellStyle name="SAPBEXstdData 6 4" xfId="25304" xr:uid="{B080DEE5-4E2E-4375-9A8A-7911AFD5D27D}"/>
    <cellStyle name="SAPBEXstdData 7" xfId="8538" xr:uid="{029F643C-E2C1-41EE-A7F5-055377D61330}"/>
    <cellStyle name="SAPBEXstdData 7 2" xfId="17272" xr:uid="{331B993B-0024-407D-9848-3C68F51B661A}"/>
    <cellStyle name="SAPBEXstdData 7 2 2" xfId="34354" xr:uid="{66541073-FDB0-47E5-ACF3-CEA9FE9D1012}"/>
    <cellStyle name="SAPBEXstdData 7 3" xfId="25838" xr:uid="{8FF8CEA8-1241-46D7-BCD2-6B9B96EA6E33}"/>
    <cellStyle name="SAPBEXstdData 8" xfId="10469" xr:uid="{E0E5B58A-3F11-4850-90F8-4B6478CEEF14}"/>
    <cellStyle name="SAPBEXstdData 8 2" xfId="27694" xr:uid="{0B40F134-BDC2-40BE-80FD-BE202EB80D11}"/>
    <cellStyle name="SAPBEXstdData 9" xfId="21350" xr:uid="{47875489-BEEB-449D-84EE-F11074C9F22D}"/>
    <cellStyle name="SAPBEXstdDataEmph" xfId="1349" xr:uid="{00000000-0005-0000-0000-000046050000}"/>
    <cellStyle name="SAPBEXstdDataEmph 2" xfId="2474" xr:uid="{AACD829E-1B1C-4745-81BC-B26C453FF03F}"/>
    <cellStyle name="SAPBEXstdDataEmph 2 2" xfId="4377" xr:uid="{1A5075C9-C8F7-45E8-856F-A85D3302DFA2}"/>
    <cellStyle name="SAPBEXstdDataEmph 2 2 2" xfId="7812" xr:uid="{D39AA14A-4B6F-4266-825F-4A0979C2ABCB}"/>
    <cellStyle name="SAPBEXstdDataEmph 2 2 2 2" xfId="9723" xr:uid="{6A687C61-82FD-47C8-8E82-9851FED468FC}"/>
    <cellStyle name="SAPBEXstdDataEmph 2 2 2 2 2" xfId="18377" xr:uid="{6857833A-A709-43FB-81C4-58A5B111AD03}"/>
    <cellStyle name="SAPBEXstdDataEmph 2 2 2 2 2 2" xfId="35459" xr:uid="{6A753D61-0C9F-4D37-AC5B-3EEEA0EF021A}"/>
    <cellStyle name="SAPBEXstdDataEmph 2 2 2 2 3" xfId="27001" xr:uid="{1BF53C9D-2032-4B7D-983F-1F62B4659B9D}"/>
    <cellStyle name="SAPBEXstdDataEmph 2 2 2 3" xfId="16617" xr:uid="{EE76BF6D-C6CB-4E77-A07C-CEA85556D8D1}"/>
    <cellStyle name="SAPBEXstdDataEmph 2 2 2 3 2" xfId="33699" xr:uid="{F80BE236-EC7C-442A-B0DE-0EDDCF22EB61}"/>
    <cellStyle name="SAPBEXstdDataEmph 2 2 2 4" xfId="25125" xr:uid="{467B2767-3896-4AD0-9C75-A4678A963CFD}"/>
    <cellStyle name="SAPBEXstdDataEmph 2 2 3" xfId="8355" xr:uid="{1A6732F0-97EE-4D76-A698-F13C2B8F8AF8}"/>
    <cellStyle name="SAPBEXstdDataEmph 2 2 3 2" xfId="10256" xr:uid="{F98DF7A9-0BC6-4065-8C3B-883FD968C66B}"/>
    <cellStyle name="SAPBEXstdDataEmph 2 2 3 2 2" xfId="18867" xr:uid="{1ABC504E-71EA-49C7-ABF7-52022B2D969C}"/>
    <cellStyle name="SAPBEXstdDataEmph 2 2 3 2 2 2" xfId="35949" xr:uid="{2C8AF49B-7FAF-470B-85E3-0F7C3AFE4AEA}"/>
    <cellStyle name="SAPBEXstdDataEmph 2 2 3 2 3" xfId="27525" xr:uid="{72F5B287-E635-438D-A669-6E820659B54C}"/>
    <cellStyle name="SAPBEXstdDataEmph 2 2 3 3" xfId="17112" xr:uid="{3D2F154E-3F27-4390-96E1-400375A49FA8}"/>
    <cellStyle name="SAPBEXstdDataEmph 2 2 3 3 2" xfId="34194" xr:uid="{10C0724D-4662-451D-BB52-50980A051EA2}"/>
    <cellStyle name="SAPBEXstdDataEmph 2 2 3 4" xfId="25662" xr:uid="{AA5AA411-D6D9-41B2-BBE5-376E6CBE7BF7}"/>
    <cellStyle name="SAPBEXstdDataEmph 2 2 4" xfId="9574" xr:uid="{E9A8DFDB-4E0F-4511-BEB1-B4B8394C2A06}"/>
    <cellStyle name="SAPBEXstdDataEmph 2 2 4 2" xfId="18254" xr:uid="{E9DF50ED-43C8-4343-983C-705BFA2C5A17}"/>
    <cellStyle name="SAPBEXstdDataEmph 2 2 4 2 2" xfId="35336" xr:uid="{77FDF095-F7C2-493A-BDEC-8697E378710D}"/>
    <cellStyle name="SAPBEXstdDataEmph 2 2 4 3" xfId="26852" xr:uid="{4EA8AF73-2484-4221-9F6C-FF79FF3BB293}"/>
    <cellStyle name="SAPBEXstdDataEmph 2 2 5" xfId="13539" xr:uid="{3862E6BF-97CB-4A04-86C9-6EBABF954CCB}"/>
    <cellStyle name="SAPBEXstdDataEmph 2 2 5 2" xfId="30621" xr:uid="{63F95AB6-EA11-4679-AD4D-6B31338EB679}"/>
    <cellStyle name="SAPBEXstdDataEmph 2 2 6" xfId="21956" xr:uid="{5E450E58-5E4C-498E-99A9-C6A1C80FD830}"/>
    <cellStyle name="SAPBEXstdDataEmph 2 3" xfId="6871" xr:uid="{B749054E-C0DE-4CC7-80A9-2CCCC4D4A4E5}"/>
    <cellStyle name="SAPBEXstdDataEmph 2 3 2" xfId="8855" xr:uid="{95FC4F2F-9992-4B0B-8A46-EAA7995A6B31}"/>
    <cellStyle name="SAPBEXstdDataEmph 2 3 2 2" xfId="17570" xr:uid="{AE6DAA37-EA12-4542-9F13-3193ACE935C4}"/>
    <cellStyle name="SAPBEXstdDataEmph 2 3 2 2 2" xfId="34652" xr:uid="{EEA9972B-54AD-4B28-B684-09128BD0111E}"/>
    <cellStyle name="SAPBEXstdDataEmph 2 3 2 3" xfId="26138" xr:uid="{DF52E949-FE73-4780-B579-E406A41F2917}"/>
    <cellStyle name="SAPBEXstdDataEmph 2 3 3" xfId="15770" xr:uid="{653072F3-4577-45C6-9985-085726909646}"/>
    <cellStyle name="SAPBEXstdDataEmph 2 3 3 2" xfId="32852" xr:uid="{463B670D-D215-4BF4-99F6-5940067B3BF6}"/>
    <cellStyle name="SAPBEXstdDataEmph 2 3 4" xfId="24220" xr:uid="{5A7B9ED9-A7BA-4D91-9A58-FAE60A532A6A}"/>
    <cellStyle name="SAPBEXstdDataEmph 2 4" xfId="8034" xr:uid="{56E252CB-7299-4DDB-848E-1DE03B8936C8}"/>
    <cellStyle name="SAPBEXstdDataEmph 2 4 2" xfId="9937" xr:uid="{9626A4ED-9988-4F11-A47C-27B23D0C5F76}"/>
    <cellStyle name="SAPBEXstdDataEmph 2 4 2 2" xfId="18572" xr:uid="{59F3C822-81CF-46D2-AD1B-DC0C6CAE275D}"/>
    <cellStyle name="SAPBEXstdDataEmph 2 4 2 2 2" xfId="35654" xr:uid="{257CF12B-3413-4556-95CB-904CBA0E1278}"/>
    <cellStyle name="SAPBEXstdDataEmph 2 4 2 3" xfId="27206" xr:uid="{D12A1102-8896-48F1-A2E9-A05C627C4C2C}"/>
    <cellStyle name="SAPBEXstdDataEmph 2 4 3" xfId="16817" xr:uid="{0E359CA0-0010-43C5-B7F3-7FAC85CC47C4}"/>
    <cellStyle name="SAPBEXstdDataEmph 2 4 3 2" xfId="33899" xr:uid="{1CD1A08C-2476-41D1-A4B0-B90CC9C9459D}"/>
    <cellStyle name="SAPBEXstdDataEmph 2 4 4" xfId="25343" xr:uid="{41CCF267-C1AA-4114-B325-BF3E1C90812C}"/>
    <cellStyle name="SAPBEXstdDataEmph 2 5" xfId="9001" xr:uid="{F0E928E0-4CA1-4969-B025-F890D6CC15E2}"/>
    <cellStyle name="SAPBEXstdDataEmph 2 5 2" xfId="17715" xr:uid="{F9C56760-3233-43AB-999D-5854FFB98D66}"/>
    <cellStyle name="SAPBEXstdDataEmph 2 5 2 2" xfId="34797" xr:uid="{E9CA41CE-B71F-4D11-8FC8-6B28DA54B91C}"/>
    <cellStyle name="SAPBEXstdDataEmph 2 5 3" xfId="26283" xr:uid="{4A5B620A-D975-4AD5-89CC-44DA953C138C}"/>
    <cellStyle name="SAPBEXstdDataEmph 2 6" xfId="13722" xr:uid="{D0824FD6-F47D-4A69-BCA9-24D992121CD1}"/>
    <cellStyle name="SAPBEXstdDataEmph 2 6 2" xfId="30804" xr:uid="{1554CB8D-91E3-4CCE-915B-8F4C3E8D8D2D}"/>
    <cellStyle name="SAPBEXstdDataEmph 2 7" xfId="22137" xr:uid="{35CEC674-6267-41B7-8D76-CC157D9C527A}"/>
    <cellStyle name="SAPBEXstdDataEmph 3" xfId="5222" xr:uid="{338F0F10-192D-48DF-8F05-E08B6C1B2A24}"/>
    <cellStyle name="SAPBEXstdDataEmph 3 2" xfId="5906" xr:uid="{7AB0147B-1B3C-4094-B1DE-318A0121E013}"/>
    <cellStyle name="SAPBEXstdDataEmph 3 2 2" xfId="8763" xr:uid="{EF42BE4E-9D45-474B-8BBA-3EBD8E569D2D}"/>
    <cellStyle name="SAPBEXstdDataEmph 3 2 2 2" xfId="17480" xr:uid="{4B15D347-C45B-4A04-961F-4AB4D5DCDCF8}"/>
    <cellStyle name="SAPBEXstdDataEmph 3 2 2 2 2" xfId="34562" xr:uid="{0D4A7F96-DA8F-4F4B-AEA0-4AAD3B9E8774}"/>
    <cellStyle name="SAPBEXstdDataEmph 3 2 2 3" xfId="26048" xr:uid="{3D737937-3AA6-40F4-809D-86ED453782EF}"/>
    <cellStyle name="SAPBEXstdDataEmph 3 2 3" xfId="14838" xr:uid="{BC38E426-412A-48A2-9326-9DE65A725C50}"/>
    <cellStyle name="SAPBEXstdDataEmph 3 2 3 2" xfId="31920" xr:uid="{F767A3CD-AFA6-4AFC-880F-F5DC9EF3D348}"/>
    <cellStyle name="SAPBEXstdDataEmph 3 2 4" xfId="23278" xr:uid="{D87AC2EA-AAD7-4B15-96EA-070AD2FA6E0C}"/>
    <cellStyle name="SAPBEXstdDataEmph 3 3" xfId="8199" xr:uid="{2EEA767B-C33D-45E2-8B31-CF53A8CECAD1}"/>
    <cellStyle name="SAPBEXstdDataEmph 3 3 2" xfId="10102" xr:uid="{7231CE40-4509-4FA9-81E2-01216505572A}"/>
    <cellStyle name="SAPBEXstdDataEmph 3 3 2 2" xfId="18726" xr:uid="{A82FE4F7-64E2-4D87-962C-66938111A6EA}"/>
    <cellStyle name="SAPBEXstdDataEmph 3 3 2 2 2" xfId="35808" xr:uid="{0527AFE0-320C-420F-B000-3A45CCFFCDEB}"/>
    <cellStyle name="SAPBEXstdDataEmph 3 3 2 3" xfId="27371" xr:uid="{EDCF823A-242D-474C-83BB-BE36DF8EC3AD}"/>
    <cellStyle name="SAPBEXstdDataEmph 3 3 3" xfId="16971" xr:uid="{C623CEB8-6C27-41E3-B36C-8268E4D53383}"/>
    <cellStyle name="SAPBEXstdDataEmph 3 3 3 2" xfId="34053" xr:uid="{A7C5FB61-0124-453C-9C42-D0286A885B96}"/>
    <cellStyle name="SAPBEXstdDataEmph 3 3 4" xfId="25508" xr:uid="{33AB220D-46E2-4AAF-B8AB-E5FD1097174B}"/>
    <cellStyle name="SAPBEXstdDataEmph 3 4" xfId="9190" xr:uid="{CD21CC24-0965-4E96-A0CC-59F45F29A2EA}"/>
    <cellStyle name="SAPBEXstdDataEmph 3 4 2" xfId="17891" xr:uid="{D65986B5-51A2-40D8-9190-2780EB0A45F4}"/>
    <cellStyle name="SAPBEXstdDataEmph 3 4 2 2" xfId="34973" xr:uid="{CEB1F57C-EE40-4817-B8A2-DC20C3232A4A}"/>
    <cellStyle name="SAPBEXstdDataEmph 3 4 3" xfId="26470" xr:uid="{DDD9C72D-DC9D-4636-B142-5E542A653E58}"/>
    <cellStyle name="SAPBEXstdDataEmph 3 5" xfId="14184" xr:uid="{C2748D95-9002-47BF-831F-492A768627F5}"/>
    <cellStyle name="SAPBEXstdDataEmph 3 5 2" xfId="31266" xr:uid="{CDD78483-A504-4811-B63A-52BEEAE2422A}"/>
    <cellStyle name="SAPBEXstdDataEmph 3 6" xfId="22613" xr:uid="{DC8CE057-A7FD-413A-A19D-064A7002C7D8}"/>
    <cellStyle name="SAPBEXstdDataEmph 4" xfId="7462" xr:uid="{25668F0E-742C-442E-B9A1-F3DD0C9920E5}"/>
    <cellStyle name="SAPBEXstdDataEmph 4 2" xfId="9297" xr:uid="{CFA978A6-BAE2-4D38-A122-4F1BC70FC9C7}"/>
    <cellStyle name="SAPBEXstdDataEmph 4 2 2" xfId="17993" xr:uid="{76ED578A-5179-42F7-9D2F-4DFF93A78D53}"/>
    <cellStyle name="SAPBEXstdDataEmph 4 2 2 2" xfId="35075" xr:uid="{D7FC2FAE-799D-4A18-A516-7A284884251C}"/>
    <cellStyle name="SAPBEXstdDataEmph 4 2 3" xfId="26577" xr:uid="{06FE0F9F-5E11-46E8-9857-AB64F9F1838C}"/>
    <cellStyle name="SAPBEXstdDataEmph 4 3" xfId="16325" xr:uid="{1048008A-2DD2-4F1D-AE1B-EE3E52EB0B70}"/>
    <cellStyle name="SAPBEXstdDataEmph 4 3 2" xfId="33407" xr:uid="{59B38907-DB22-4CB1-9E9D-6599D3A485D0}"/>
    <cellStyle name="SAPBEXstdDataEmph 4 4" xfId="24795" xr:uid="{9B6D04DC-43B5-468F-A3F6-A05896990A05}"/>
    <cellStyle name="SAPBEXstdDataEmph 5" xfId="6889" xr:uid="{C9E7495D-1E0A-41BA-9328-1E25F4B3168E}"/>
    <cellStyle name="SAPBEXstdDataEmph 5 2" xfId="7539" xr:uid="{5FAD7235-7582-4676-8285-07914B95CE89}"/>
    <cellStyle name="SAPBEXstdDataEmph 5 2 2" xfId="9379" xr:uid="{3B5904ED-F4C6-403C-B2CE-0AC833348E19}"/>
    <cellStyle name="SAPBEXstdDataEmph 5 2 2 2" xfId="18073" xr:uid="{91F3E8BC-15C6-4F68-AAAE-E60F33544F3D}"/>
    <cellStyle name="SAPBEXstdDataEmph 5 2 2 2 2" xfId="35155" xr:uid="{E657BF86-D9DB-42DA-9BBF-C7030C886B07}"/>
    <cellStyle name="SAPBEXstdDataEmph 5 2 2 3" xfId="26658" xr:uid="{86C1DD5D-1B41-486D-A236-4EF79C3902AE}"/>
    <cellStyle name="SAPBEXstdDataEmph 5 2 3" xfId="16395" xr:uid="{EC112A25-81D0-44E0-BFAC-BD5D91EABBBF}"/>
    <cellStyle name="SAPBEXstdDataEmph 5 2 3 2" xfId="33477" xr:uid="{6DD884F0-3024-4C93-B255-D856DEF8AF6E}"/>
    <cellStyle name="SAPBEXstdDataEmph 5 2 4" xfId="24866" xr:uid="{13A96B00-7EB3-4E2F-A691-F693EA406830}"/>
    <cellStyle name="SAPBEXstdDataEmph 5 3" xfId="8883" xr:uid="{39461DD8-DBDB-47A4-9F7C-BEB5E5029A61}"/>
    <cellStyle name="SAPBEXstdDataEmph 5 3 2" xfId="17597" xr:uid="{E6B00F97-A571-4595-A05B-1CF9B85561AF}"/>
    <cellStyle name="SAPBEXstdDataEmph 5 3 2 2" xfId="34679" xr:uid="{7C411F15-A462-4821-A228-7982FEE0E7C1}"/>
    <cellStyle name="SAPBEXstdDataEmph 5 3 3" xfId="26166" xr:uid="{68A72836-FFCF-4BED-B92C-A4E44F79752C}"/>
    <cellStyle name="SAPBEXstdDataEmph 5 4" xfId="15785" xr:uid="{7B31379F-5E18-4DEA-A952-D55643CEA844}"/>
    <cellStyle name="SAPBEXstdDataEmph 5 4 2" xfId="32867" xr:uid="{F7DF9641-7863-4E76-ACE0-003B5700EB74}"/>
    <cellStyle name="SAPBEXstdDataEmph 5 5" xfId="24236" xr:uid="{844919DD-EBD1-4739-9744-FF21B6AA3B8C}"/>
    <cellStyle name="SAPBEXstdDataEmph 6" xfId="6686" xr:uid="{E0966E84-FAF6-4B01-9426-D46E584D9944}"/>
    <cellStyle name="SAPBEXstdDataEmph 6 2" xfId="8643" xr:uid="{C74A6DCA-31F3-4576-9E7E-78EBE0ABD914}"/>
    <cellStyle name="SAPBEXstdDataEmph 6 2 2" xfId="17364" xr:uid="{C9FC8A74-4D23-492D-8FB3-B7A748AA492B}"/>
    <cellStyle name="SAPBEXstdDataEmph 6 2 2 2" xfId="34446" xr:uid="{F5CC649C-9E2C-42D8-863C-3D596DE332BA}"/>
    <cellStyle name="SAPBEXstdDataEmph 6 2 3" xfId="25929" xr:uid="{97283506-A6FC-4762-9AAA-3E45EAE7D84F}"/>
    <cellStyle name="SAPBEXstdDataEmph 6 3" xfId="15603" xr:uid="{6348F44D-C20C-4044-8955-F9E3B452B74B}"/>
    <cellStyle name="SAPBEXstdDataEmph 6 3 2" xfId="32685" xr:uid="{2D963F34-C5AE-4CD4-AF9E-E7AF028CD150}"/>
    <cellStyle name="SAPBEXstdDataEmph 6 4" xfId="24048" xr:uid="{E4DD58EA-0360-473F-9155-B021E34CB4F1}"/>
    <cellStyle name="SAPBEXstdDataEmph 7" xfId="8539" xr:uid="{C8440992-F12A-476C-AFAC-8D161EF84F30}"/>
    <cellStyle name="SAPBEXstdDataEmph 7 2" xfId="17273" xr:uid="{D86C41B8-49B7-4104-B142-4AB6C97A309A}"/>
    <cellStyle name="SAPBEXstdDataEmph 7 2 2" xfId="34355" xr:uid="{F9FA1E90-050E-44F9-8A24-2B4409565D76}"/>
    <cellStyle name="SAPBEXstdDataEmph 7 3" xfId="25839" xr:uid="{C9BC419F-8DD2-4FBD-B81F-10FE001B165B}"/>
    <cellStyle name="SAPBEXstdDataEmph 8" xfId="10470" xr:uid="{11C58799-576A-4EEA-941A-D70C0A3B89FD}"/>
    <cellStyle name="SAPBEXstdDataEmph 8 2" xfId="27695" xr:uid="{754D01D8-17FC-45DD-B017-63851C1CF163}"/>
    <cellStyle name="SAPBEXstdDataEmph 9" xfId="21351" xr:uid="{D31E1D94-1FCF-4807-BE21-142B1E82B419}"/>
    <cellStyle name="SAPBEXstdItem" xfId="1350" xr:uid="{00000000-0005-0000-0000-000047050000}"/>
    <cellStyle name="SAPBEXstdItem 10" xfId="21352" xr:uid="{6B5262D5-BB20-410D-9ED4-459AEDA41861}"/>
    <cellStyle name="SAPBEXstdItem 2" xfId="1351" xr:uid="{00000000-0005-0000-0000-000048050000}"/>
    <cellStyle name="SAPBEXstdItem 2 2" xfId="2476" xr:uid="{77066A39-CD56-4CB3-89C1-1FE415365125}"/>
    <cellStyle name="SAPBEXstdItem 2 2 2" xfId="5971" xr:uid="{2D8E7AF6-4424-4D68-98AF-0331C5E4A200}"/>
    <cellStyle name="SAPBEXstdItem 2 2 2 2" xfId="7814" xr:uid="{0FECECF1-687B-4767-9337-ECE90033366B}"/>
    <cellStyle name="SAPBEXstdItem 2 2 2 2 2" xfId="9725" xr:uid="{BB1FAAEB-68CE-4271-89B5-7B95E8FC25FD}"/>
    <cellStyle name="SAPBEXstdItem 2 2 2 2 2 2" xfId="18379" xr:uid="{548A4241-1517-4D1D-BBB1-47555D3993D7}"/>
    <cellStyle name="SAPBEXstdItem 2 2 2 2 2 2 2" xfId="35461" xr:uid="{2343AAA3-CEBF-448B-81DB-A6FA7224E45C}"/>
    <cellStyle name="SAPBEXstdItem 2 2 2 2 2 3" xfId="27003" xr:uid="{6C1418A1-48BC-4417-8BD3-02CCF5B36EC7}"/>
    <cellStyle name="SAPBEXstdItem 2 2 2 2 3" xfId="16619" xr:uid="{7C65B91F-4E4C-4A9C-9A8F-174B454A56C7}"/>
    <cellStyle name="SAPBEXstdItem 2 2 2 2 3 2" xfId="33701" xr:uid="{8B9B5955-8BF8-42E7-A4BB-093859F071B2}"/>
    <cellStyle name="SAPBEXstdItem 2 2 2 2 4" xfId="25127" xr:uid="{F0094F38-2C2A-45CC-BCDC-0963F96C91CA}"/>
    <cellStyle name="SAPBEXstdItem 2 2 2 3" xfId="8357" xr:uid="{AEF4FA65-4C36-457B-81AB-71608867680F}"/>
    <cellStyle name="SAPBEXstdItem 2 2 2 3 2" xfId="10258" xr:uid="{B514B1D4-9448-4BC3-8701-776E7B2C81EC}"/>
    <cellStyle name="SAPBEXstdItem 2 2 2 3 2 2" xfId="18869" xr:uid="{5D4EF5DB-3E7F-4F34-89D2-6593A36B4A42}"/>
    <cellStyle name="SAPBEXstdItem 2 2 2 3 2 2 2" xfId="35951" xr:uid="{7BC45FEB-129F-4C8A-852F-DC8F64DB6DA2}"/>
    <cellStyle name="SAPBEXstdItem 2 2 2 3 2 3" xfId="27527" xr:uid="{8FBE03C5-2A0B-46D0-95BD-A04176A1E6FC}"/>
    <cellStyle name="SAPBEXstdItem 2 2 2 3 3" xfId="17114" xr:uid="{81196796-95A5-497A-BE09-400FF34AAF0A}"/>
    <cellStyle name="SAPBEXstdItem 2 2 2 3 3 2" xfId="34196" xr:uid="{55CEA96F-829B-4788-AFAA-E594551ED223}"/>
    <cellStyle name="SAPBEXstdItem 2 2 2 3 4" xfId="25664" xr:uid="{42285703-B8F2-4306-B1A9-9DD917D18454}"/>
    <cellStyle name="SAPBEXstdItem 2 2 2 4" xfId="9576" xr:uid="{1184902C-46E0-45D6-85BF-BCC4FC259B42}"/>
    <cellStyle name="SAPBEXstdItem 2 2 2 4 2" xfId="18256" xr:uid="{20D0BBBC-0C6E-49B6-844B-16D853D1F397}"/>
    <cellStyle name="SAPBEXstdItem 2 2 2 4 2 2" xfId="35338" xr:uid="{F5384037-FA19-4BAD-9205-04130195BDB2}"/>
    <cellStyle name="SAPBEXstdItem 2 2 2 4 3" xfId="26854" xr:uid="{0E835E4A-3A2E-4E28-BF39-9A4D25EFE8FC}"/>
    <cellStyle name="SAPBEXstdItem 2 2 2 5" xfId="14901" xr:uid="{056ABA48-58EE-4B03-9A95-69FBF1277E5C}"/>
    <cellStyle name="SAPBEXstdItem 2 2 2 5 2" xfId="31983" xr:uid="{4FBDCB6D-6FAB-48FE-9AF8-B9377EB624A4}"/>
    <cellStyle name="SAPBEXstdItem 2 2 2 6" xfId="23343" xr:uid="{F8A8DF6B-76F1-4EFA-A8EE-B2AE60D465DE}"/>
    <cellStyle name="SAPBEXstdItem 2 2 3" xfId="6884" xr:uid="{4ACF4960-578A-4030-972E-689D221C7996}"/>
    <cellStyle name="SAPBEXstdItem 2 2 3 2" xfId="8879" xr:uid="{766FAEC5-213C-40DF-A017-6B92553EDB5F}"/>
    <cellStyle name="SAPBEXstdItem 2 2 3 2 2" xfId="17593" xr:uid="{1BDAC220-83D9-41A1-A4E1-AD2BDB6DC13A}"/>
    <cellStyle name="SAPBEXstdItem 2 2 3 2 2 2" xfId="34675" xr:uid="{814CDB2A-88C6-477D-BF46-E5332EF68DDA}"/>
    <cellStyle name="SAPBEXstdItem 2 2 3 2 3" xfId="26162" xr:uid="{A58B4221-A2C3-4585-9B60-0B21F67A474F}"/>
    <cellStyle name="SAPBEXstdItem 2 2 3 3" xfId="15781" xr:uid="{45734052-9E19-44B0-85CE-1A0137827D49}"/>
    <cellStyle name="SAPBEXstdItem 2 2 3 3 2" xfId="32863" xr:uid="{617D0CB3-2B21-45FC-B034-88F707FE0733}"/>
    <cellStyle name="SAPBEXstdItem 2 2 3 4" xfId="24232" xr:uid="{9ABFE9EF-9D22-4D45-9BCB-4573236615D3}"/>
    <cellStyle name="SAPBEXstdItem 2 2 4" xfId="8036" xr:uid="{642AD7CB-08BD-4282-BBA4-86BD90D6F12F}"/>
    <cellStyle name="SAPBEXstdItem 2 2 4 2" xfId="9939" xr:uid="{AC3115C9-39E8-4674-A4A6-097AF521CA6D}"/>
    <cellStyle name="SAPBEXstdItem 2 2 4 2 2" xfId="18574" xr:uid="{E3E700F0-5E6A-4B9A-9CF6-0F5BB13D1E20}"/>
    <cellStyle name="SAPBEXstdItem 2 2 4 2 2 2" xfId="35656" xr:uid="{56652012-DF09-406D-9C46-BEE958734839}"/>
    <cellStyle name="SAPBEXstdItem 2 2 4 2 3" xfId="27208" xr:uid="{0ADD1E5A-5364-4030-ADE2-64DE8C6C4B4C}"/>
    <cellStyle name="SAPBEXstdItem 2 2 4 3" xfId="16819" xr:uid="{2B570835-954F-4A12-B135-CF6A3E6CE4C4}"/>
    <cellStyle name="SAPBEXstdItem 2 2 4 3 2" xfId="33901" xr:uid="{A38E4D18-4116-4BEA-9E8A-B06B39F86D03}"/>
    <cellStyle name="SAPBEXstdItem 2 2 4 4" xfId="25345" xr:uid="{4445CD76-DB7A-4E82-A4EE-62E020EE5915}"/>
    <cellStyle name="SAPBEXstdItem 2 2 5" xfId="9003" xr:uid="{72C0ADAA-6B26-412A-9FC6-C8614B87C0A6}"/>
    <cellStyle name="SAPBEXstdItem 2 2 5 2" xfId="17717" xr:uid="{870399EE-4167-4B1F-A3C2-419A770742D0}"/>
    <cellStyle name="SAPBEXstdItem 2 2 5 2 2" xfId="34799" xr:uid="{6A4BEAFD-70DE-4E93-8E44-F1143BCA18B0}"/>
    <cellStyle name="SAPBEXstdItem 2 2 5 3" xfId="26285" xr:uid="{5C172D89-E196-45A5-9D77-876398BC84CA}"/>
    <cellStyle name="SAPBEXstdItem 2 2 6" xfId="13724" xr:uid="{BB310893-E06A-4B1B-82FB-23E4FA4CBC65}"/>
    <cellStyle name="SAPBEXstdItem 2 2 6 2" xfId="30806" xr:uid="{C9319902-9F15-4330-9A1A-2AD366683314}"/>
    <cellStyle name="SAPBEXstdItem 2 2 7" xfId="22139" xr:uid="{62ACB82C-FBFF-4F45-89B8-E7F73A65C42F}"/>
    <cellStyle name="SAPBEXstdItem 2 3" xfId="5224" xr:uid="{AB961B6B-23DC-487F-AB16-67F9E6218DAF}"/>
    <cellStyle name="SAPBEXstdItem 2 3 2" xfId="5908" xr:uid="{FF386353-21DD-46E1-A711-4DE1FEC05AFB}"/>
    <cellStyle name="SAPBEXstdItem 2 3 2 2" xfId="8668" xr:uid="{7B493ABE-ECC1-4AE3-A6DC-1DD7493480F9}"/>
    <cellStyle name="SAPBEXstdItem 2 3 2 2 2" xfId="17389" xr:uid="{E662B7D3-01C4-4657-87ED-91BE38300D62}"/>
    <cellStyle name="SAPBEXstdItem 2 3 2 2 2 2" xfId="34471" xr:uid="{D7218104-F2DB-4D88-BA31-0D7529852BFC}"/>
    <cellStyle name="SAPBEXstdItem 2 3 2 2 3" xfId="25954" xr:uid="{791E2516-0F6C-468A-B157-979E54EB5F10}"/>
    <cellStyle name="SAPBEXstdItem 2 3 2 3" xfId="14840" xr:uid="{7486EF9F-E6BA-4495-ADA2-A77FBC66C718}"/>
    <cellStyle name="SAPBEXstdItem 2 3 2 3 2" xfId="31922" xr:uid="{6652F060-8158-4F3B-8F37-2A92CE5C84D0}"/>
    <cellStyle name="SAPBEXstdItem 2 3 2 4" xfId="23280" xr:uid="{11DA6187-0336-462F-B0FE-62784F414066}"/>
    <cellStyle name="SAPBEXstdItem 2 3 3" xfId="8201" xr:uid="{7E493263-50B2-4232-B0C6-C5AAA0C36A71}"/>
    <cellStyle name="SAPBEXstdItem 2 3 3 2" xfId="10104" xr:uid="{4CD332A6-3477-4A4D-932E-ED0EA3CB1543}"/>
    <cellStyle name="SAPBEXstdItem 2 3 3 2 2" xfId="18728" xr:uid="{8B90E7B8-59C0-4519-94D8-F3BC1061273B}"/>
    <cellStyle name="SAPBEXstdItem 2 3 3 2 2 2" xfId="35810" xr:uid="{8123C792-0886-4F7B-8496-0CADADD0276D}"/>
    <cellStyle name="SAPBEXstdItem 2 3 3 2 3" xfId="27373" xr:uid="{2EE25354-5437-486C-AEA8-BBF0B2725C39}"/>
    <cellStyle name="SAPBEXstdItem 2 3 3 3" xfId="16973" xr:uid="{91B851DF-10BF-4657-A88F-3DD7E9BC7BBE}"/>
    <cellStyle name="SAPBEXstdItem 2 3 3 3 2" xfId="34055" xr:uid="{02A8F45E-6D48-4C9D-B8C8-FD1EFD4771D8}"/>
    <cellStyle name="SAPBEXstdItem 2 3 3 4" xfId="25510" xr:uid="{CAE4987B-E621-4566-B97D-BE6F9E25FA6C}"/>
    <cellStyle name="SAPBEXstdItem 2 3 4" xfId="9192" xr:uid="{CBC8CF2D-D28B-49D0-9BCE-12613CD1D86E}"/>
    <cellStyle name="SAPBEXstdItem 2 3 4 2" xfId="17893" xr:uid="{A1E5FB10-49C3-4989-840E-A69F4AB79783}"/>
    <cellStyle name="SAPBEXstdItem 2 3 4 2 2" xfId="34975" xr:uid="{BC860F8A-1736-47A9-83BB-D6B73F1CF8AB}"/>
    <cellStyle name="SAPBEXstdItem 2 3 4 3" xfId="26472" xr:uid="{AD80C1BE-6B16-44AF-A108-21DF9492F7C0}"/>
    <cellStyle name="SAPBEXstdItem 2 3 5" xfId="14186" xr:uid="{D1D15EF6-937B-4A74-B74D-0F246EC2C35A}"/>
    <cellStyle name="SAPBEXstdItem 2 3 5 2" xfId="31268" xr:uid="{1F09D5F1-8708-4D04-A379-5309F7534567}"/>
    <cellStyle name="SAPBEXstdItem 2 3 6" xfId="22615" xr:uid="{0C2DFA82-B49E-4157-88B6-121315A338C2}"/>
    <cellStyle name="SAPBEXstdItem 2 4" xfId="6784" xr:uid="{24C9D172-D812-4C1F-A577-DF7B8C6D78BA}"/>
    <cellStyle name="SAPBEXstdItem 2 4 2" xfId="8759" xr:uid="{A58888BA-6F90-40BE-ADC6-045E8A62DDDA}"/>
    <cellStyle name="SAPBEXstdItem 2 4 2 2" xfId="17476" xr:uid="{339675B5-4118-4190-8388-FA42C1A43A3A}"/>
    <cellStyle name="SAPBEXstdItem 2 4 2 2 2" xfId="34558" xr:uid="{C67F1979-152F-446E-B330-789A9BE67234}"/>
    <cellStyle name="SAPBEXstdItem 2 4 2 3" xfId="26044" xr:uid="{58125EEF-B52D-4C33-B351-7A9C31EE1E97}"/>
    <cellStyle name="SAPBEXstdItem 2 4 3" xfId="15694" xr:uid="{979E8E3C-0B44-4EBC-86EF-59D7579B26A2}"/>
    <cellStyle name="SAPBEXstdItem 2 4 3 2" xfId="32776" xr:uid="{72981DCA-AB73-4672-A566-8EDED06F1361}"/>
    <cellStyle name="SAPBEXstdItem 2 4 4" xfId="24143" xr:uid="{74A29300-6A74-4F2D-B49A-1207A063C913}"/>
    <cellStyle name="SAPBEXstdItem 2 5" xfId="7461" xr:uid="{0966CAA6-6F69-475A-ADE1-3BF9B3EA44CD}"/>
    <cellStyle name="SAPBEXstdItem 2 5 2" xfId="8253" xr:uid="{8D3CB58A-D83D-4524-8D09-90A27ABC3E00}"/>
    <cellStyle name="SAPBEXstdItem 2 5 2 2" xfId="10156" xr:uid="{C8BCD25E-87C0-4D8D-A6C8-D2D48C939BF4}"/>
    <cellStyle name="SAPBEXstdItem 2 5 2 2 2" xfId="18777" xr:uid="{62349222-081D-442B-AB12-CF486F070950}"/>
    <cellStyle name="SAPBEXstdItem 2 5 2 2 2 2" xfId="35859" xr:uid="{4850D8B9-8716-4314-8DB2-ABBEA8396D97}"/>
    <cellStyle name="SAPBEXstdItem 2 5 2 2 3" xfId="27425" xr:uid="{A005DF8E-E61C-4B41-A1A4-165A6D61DE53}"/>
    <cellStyle name="SAPBEXstdItem 2 5 2 3" xfId="17022" xr:uid="{AD8F3842-450A-4D1B-83A3-98B024E9CEB9}"/>
    <cellStyle name="SAPBEXstdItem 2 5 2 3 2" xfId="34104" xr:uid="{95FD6A61-DB37-472F-8E81-665D98B23B27}"/>
    <cellStyle name="SAPBEXstdItem 2 5 2 4" xfId="25562" xr:uid="{6FC655DC-C7EF-4E97-A604-70744A281E7A}"/>
    <cellStyle name="SAPBEXstdItem 2 5 3" xfId="9296" xr:uid="{03B91B59-B2BD-4C2F-A1CB-6E0962506618}"/>
    <cellStyle name="SAPBEXstdItem 2 5 3 2" xfId="17992" xr:uid="{82B04909-5518-47BF-A44C-43BB576559D4}"/>
    <cellStyle name="SAPBEXstdItem 2 5 3 2 2" xfId="35074" xr:uid="{FF88A8C6-10B3-4F49-A5A5-5B520246D792}"/>
    <cellStyle name="SAPBEXstdItem 2 5 3 3" xfId="26576" xr:uid="{DC0BC131-D9A3-4987-8020-84C37E1DD2ED}"/>
    <cellStyle name="SAPBEXstdItem 2 5 4" xfId="16324" xr:uid="{56EB3858-4058-44F2-8F0E-E5F9006BE028}"/>
    <cellStyle name="SAPBEXstdItem 2 5 4 2" xfId="33406" xr:uid="{6F071C0C-AFB1-4AE5-97F5-E42DF2D7D317}"/>
    <cellStyle name="SAPBEXstdItem 2 5 5" xfId="24794" xr:uid="{1FAF411D-60C1-4B51-82C9-21EF5FCF8B3A}"/>
    <cellStyle name="SAPBEXstdItem 2 6" xfId="7557" xr:uid="{FF18F0F8-4370-4493-9921-EDF6972AA511}"/>
    <cellStyle name="SAPBEXstdItem 2 6 2" xfId="9397" xr:uid="{5BA8E953-AEFD-4C06-A8EE-A35FCCAEDCF1}"/>
    <cellStyle name="SAPBEXstdItem 2 6 2 2" xfId="18090" xr:uid="{24DF1ABA-5194-4676-9505-6A58FC010671}"/>
    <cellStyle name="SAPBEXstdItem 2 6 2 2 2" xfId="35172" xr:uid="{75061830-4E27-4BFC-96F6-065E621B2864}"/>
    <cellStyle name="SAPBEXstdItem 2 6 2 3" xfId="26676" xr:uid="{3CE92CBD-E187-44A3-A4E1-A696C28436AC}"/>
    <cellStyle name="SAPBEXstdItem 2 6 3" xfId="16411" xr:uid="{9AA96B8B-10FF-4EFF-A15D-82F7CEDBB4EA}"/>
    <cellStyle name="SAPBEXstdItem 2 6 3 2" xfId="33493" xr:uid="{C171B49D-5CF2-4966-B169-2CFC38E6FB06}"/>
    <cellStyle name="SAPBEXstdItem 2 6 4" xfId="24883" xr:uid="{7C99D929-F626-4260-A37F-00D3E5295D72}"/>
    <cellStyle name="SAPBEXstdItem 2 7" xfId="8541" xr:uid="{8B3F954A-2A52-43AB-8DC6-70F474075A13}"/>
    <cellStyle name="SAPBEXstdItem 2 7 2" xfId="17275" xr:uid="{6DCB3C9D-740E-4CF6-8CD9-17AFBD3CFE96}"/>
    <cellStyle name="SAPBEXstdItem 2 7 2 2" xfId="34357" xr:uid="{D97EB8C3-C5A6-4307-BCD1-F6CB81EDAF6D}"/>
    <cellStyle name="SAPBEXstdItem 2 7 3" xfId="25841" xr:uid="{10745A8C-A87B-40F2-BDF8-C9587C42266D}"/>
    <cellStyle name="SAPBEXstdItem 2 8" xfId="10472" xr:uid="{5F6B763A-2835-4052-A415-25A0BED4D228}"/>
    <cellStyle name="SAPBEXstdItem 2 8 2" xfId="27697" xr:uid="{69290245-0021-4DA2-9233-C17929DFD8DE}"/>
    <cellStyle name="SAPBEXstdItem 2 9" xfId="21353" xr:uid="{05F4C357-DB91-4116-B170-72E10ADE8548}"/>
    <cellStyle name="SAPBEXstdItem 3" xfId="2475" xr:uid="{00A985EC-8C57-47B8-A93B-90CB07B59259}"/>
    <cellStyle name="SAPBEXstdItem 3 2" xfId="5821" xr:uid="{61D407D4-A801-42B1-8735-C76313412EED}"/>
    <cellStyle name="SAPBEXstdItem 3 2 2" xfId="7813" xr:uid="{FDCE556E-1903-416D-9FFD-E9EA3CE156DA}"/>
    <cellStyle name="SAPBEXstdItem 3 2 2 2" xfId="9724" xr:uid="{28BE31C3-CCBB-4795-A581-4E20AC069908}"/>
    <cellStyle name="SAPBEXstdItem 3 2 2 2 2" xfId="18378" xr:uid="{F2E08744-E783-45E7-A6E6-6D79FE20B44B}"/>
    <cellStyle name="SAPBEXstdItem 3 2 2 2 2 2" xfId="35460" xr:uid="{7EFCB715-B8D5-4FBA-8E6C-37926345AABE}"/>
    <cellStyle name="SAPBEXstdItem 3 2 2 2 3" xfId="27002" xr:uid="{0A8C2893-767A-48A9-A069-6CACABFD6A3B}"/>
    <cellStyle name="SAPBEXstdItem 3 2 2 3" xfId="16618" xr:uid="{A8E0FAA5-03F3-4BE7-BB2F-76A9AE8B42B5}"/>
    <cellStyle name="SAPBEXstdItem 3 2 2 3 2" xfId="33700" xr:uid="{C26BF95E-E146-41BC-8394-A88969E82AD7}"/>
    <cellStyle name="SAPBEXstdItem 3 2 2 4" xfId="25126" xr:uid="{B14EAB7F-017B-4F33-B6EE-727F8492C878}"/>
    <cellStyle name="SAPBEXstdItem 3 2 3" xfId="8356" xr:uid="{E9822BB6-9206-451E-8818-DE0E8EE9819A}"/>
    <cellStyle name="SAPBEXstdItem 3 2 3 2" xfId="10257" xr:uid="{FB56D926-1504-460C-844D-6B8287FC645B}"/>
    <cellStyle name="SAPBEXstdItem 3 2 3 2 2" xfId="18868" xr:uid="{EBAD2D88-C28B-4C81-BCFB-EC7AFE30966E}"/>
    <cellStyle name="SAPBEXstdItem 3 2 3 2 2 2" xfId="35950" xr:uid="{8C7AC4BE-5521-4E94-9788-2382A8AE5520}"/>
    <cellStyle name="SAPBEXstdItem 3 2 3 2 3" xfId="27526" xr:uid="{38F0F428-AF92-46B4-83FF-3DCDDCDD5C57}"/>
    <cellStyle name="SAPBEXstdItem 3 2 3 3" xfId="17113" xr:uid="{2E9D31CD-E3F0-47C8-8BF9-A2B4914C1681}"/>
    <cellStyle name="SAPBEXstdItem 3 2 3 3 2" xfId="34195" xr:uid="{1790BBB5-C91E-479B-BFB9-97D03583466F}"/>
    <cellStyle name="SAPBEXstdItem 3 2 3 4" xfId="25663" xr:uid="{520FB491-F471-446E-A7D4-8BAD4D5E5384}"/>
    <cellStyle name="SAPBEXstdItem 3 2 4" xfId="9575" xr:uid="{EA7E2D1C-684F-456C-BDE5-C670D3ED16A7}"/>
    <cellStyle name="SAPBEXstdItem 3 2 4 2" xfId="18255" xr:uid="{889DDAEB-3EE1-4306-9F77-B101CEF76FDC}"/>
    <cellStyle name="SAPBEXstdItem 3 2 4 2 2" xfId="35337" xr:uid="{669BE537-7AED-4AAD-B9EC-22524C9E0B26}"/>
    <cellStyle name="SAPBEXstdItem 3 2 4 3" xfId="26853" xr:uid="{7D1387CA-E9FE-4D87-A6B4-BF4EA5559789}"/>
    <cellStyle name="SAPBEXstdItem 3 2 5" xfId="14756" xr:uid="{1B939285-A93D-41E0-B277-1B24CB11A333}"/>
    <cellStyle name="SAPBEXstdItem 3 2 5 2" xfId="31838" xr:uid="{19C0D516-C463-468F-AD73-80A52747FAA4}"/>
    <cellStyle name="SAPBEXstdItem 3 2 6" xfId="23195" xr:uid="{168FADB5-BB22-4789-8CBD-3104DF6D28BF}"/>
    <cellStyle name="SAPBEXstdItem 3 3" xfId="7364" xr:uid="{1C713FB2-7FCD-45E8-8C02-9EF3989C3A45}"/>
    <cellStyle name="SAPBEXstdItem 3 3 2" xfId="9232" xr:uid="{9847E1C0-D4A2-441E-87C4-D92323BEF604}"/>
    <cellStyle name="SAPBEXstdItem 3 3 2 2" xfId="17930" xr:uid="{A8EB415D-0C6B-46CD-BFEB-2D93E80AA05C}"/>
    <cellStyle name="SAPBEXstdItem 3 3 2 2 2" xfId="35012" xr:uid="{16B11D3C-C574-4E95-B982-F5EABB45E309}"/>
    <cellStyle name="SAPBEXstdItem 3 3 2 3" xfId="26512" xr:uid="{0D2C9F8E-7F4E-4FC9-A479-E1DE8FBECCC3}"/>
    <cellStyle name="SAPBEXstdItem 3 3 3" xfId="16232" xr:uid="{8FA8A362-C260-4559-B2A1-55FFFBE68E3C}"/>
    <cellStyle name="SAPBEXstdItem 3 3 3 2" xfId="33314" xr:uid="{5907E22A-498E-4077-939F-1C4D5044999C}"/>
    <cellStyle name="SAPBEXstdItem 3 3 4" xfId="24698" xr:uid="{7A57E4B2-34F5-4676-8A41-EF991F55E9CE}"/>
    <cellStyle name="SAPBEXstdItem 3 4" xfId="8035" xr:uid="{3987A6CA-0075-4E64-9CDC-E999FA0242AE}"/>
    <cellStyle name="SAPBEXstdItem 3 4 2" xfId="9938" xr:uid="{7D33A4EA-C7E7-4CD4-B5A0-1E47A5F2B632}"/>
    <cellStyle name="SAPBEXstdItem 3 4 2 2" xfId="18573" xr:uid="{2D34EEAF-538D-41BE-A54B-7C329B396A17}"/>
    <cellStyle name="SAPBEXstdItem 3 4 2 2 2" xfId="35655" xr:uid="{D725E7DE-9CA4-4587-AD47-DA9AF5A21CC3}"/>
    <cellStyle name="SAPBEXstdItem 3 4 2 3" xfId="27207" xr:uid="{19332324-D923-46E4-BDB2-50912CE7EAFC}"/>
    <cellStyle name="SAPBEXstdItem 3 4 3" xfId="16818" xr:uid="{ECF9062F-8252-4372-8293-69AE4E1794BB}"/>
    <cellStyle name="SAPBEXstdItem 3 4 3 2" xfId="33900" xr:uid="{9DAB5260-2ED4-42D5-B1FB-C69874157B79}"/>
    <cellStyle name="SAPBEXstdItem 3 4 4" xfId="25344" xr:uid="{6F6F5615-49AE-4CAD-BA3B-0CD11CAF7451}"/>
    <cellStyle name="SAPBEXstdItem 3 5" xfId="9002" xr:uid="{33FF5341-C4A3-4FDA-8A50-0729CDCF47E3}"/>
    <cellStyle name="SAPBEXstdItem 3 5 2" xfId="17716" xr:uid="{335AC1CF-4AA2-4DCC-9C23-4D1203B95AC6}"/>
    <cellStyle name="SAPBEXstdItem 3 5 2 2" xfId="34798" xr:uid="{0BB403FC-2F98-4AF7-BD0A-E6D3343E09BB}"/>
    <cellStyle name="SAPBEXstdItem 3 5 3" xfId="26284" xr:uid="{80D75338-FC61-4A0E-BC5A-45B9AC9B95A1}"/>
    <cellStyle name="SAPBEXstdItem 3 6" xfId="13723" xr:uid="{5B26074B-C9CD-4A0C-B022-99B71ED29794}"/>
    <cellStyle name="SAPBEXstdItem 3 6 2" xfId="30805" xr:uid="{39D71446-D82E-4628-A9A2-EA02AC53AE94}"/>
    <cellStyle name="SAPBEXstdItem 3 7" xfId="22138" xr:uid="{D9C5D8C0-C0BE-454E-98CC-6BD0A9C4DFA2}"/>
    <cellStyle name="SAPBEXstdItem 4" xfId="5223" xr:uid="{4B7DE857-FA54-41A4-B411-0E62B766AEC7}"/>
    <cellStyle name="SAPBEXstdItem 4 2" xfId="5907" xr:uid="{8578F2B3-2D3A-4CAE-BF03-505F5C34DF02}"/>
    <cellStyle name="SAPBEXstdItem 4 2 2" xfId="8829" xr:uid="{C19ABEAF-54E5-42BA-83C5-BF78F1D4689A}"/>
    <cellStyle name="SAPBEXstdItem 4 2 2 2" xfId="17544" xr:uid="{72ED64B9-6C8F-45D3-924A-B373EF7B9299}"/>
    <cellStyle name="SAPBEXstdItem 4 2 2 2 2" xfId="34626" xr:uid="{280D5769-94AC-48FC-8E12-575E191938ED}"/>
    <cellStyle name="SAPBEXstdItem 4 2 2 3" xfId="26112" xr:uid="{9E1C4FBC-AAE9-46A2-B4D4-97D687A75AA4}"/>
    <cellStyle name="SAPBEXstdItem 4 2 3" xfId="14839" xr:uid="{66217E98-3A90-49D4-BB28-44764D3A9B7E}"/>
    <cellStyle name="SAPBEXstdItem 4 2 3 2" xfId="31921" xr:uid="{75A7547F-F2FA-4C22-82CC-90BD548568FE}"/>
    <cellStyle name="SAPBEXstdItem 4 2 4" xfId="23279" xr:uid="{01579850-E63F-4D13-8E13-6369D7A5C011}"/>
    <cellStyle name="SAPBEXstdItem 4 3" xfId="8200" xr:uid="{8212C317-41F4-43F4-AB65-8BCE787E3BFF}"/>
    <cellStyle name="SAPBEXstdItem 4 3 2" xfId="10103" xr:uid="{65B162AD-C34C-4E81-BEDC-D89465802275}"/>
    <cellStyle name="SAPBEXstdItem 4 3 2 2" xfId="18727" xr:uid="{A333F113-4827-4FD5-AC6C-D75210C4D7B1}"/>
    <cellStyle name="SAPBEXstdItem 4 3 2 2 2" xfId="35809" xr:uid="{B5256399-C5E4-4A7E-85AC-B18F8BEF568D}"/>
    <cellStyle name="SAPBEXstdItem 4 3 2 3" xfId="27372" xr:uid="{4496250E-8961-4221-92D8-498E833DE08C}"/>
    <cellStyle name="SAPBEXstdItem 4 3 3" xfId="16972" xr:uid="{59FF4F84-741D-4995-AA31-2DE1961EDA29}"/>
    <cellStyle name="SAPBEXstdItem 4 3 3 2" xfId="34054" xr:uid="{E79D5BF1-F88B-4032-A477-0D9EDBC4987B}"/>
    <cellStyle name="SAPBEXstdItem 4 3 4" xfId="25509" xr:uid="{CB8FB5A2-E657-44C8-8D4D-4523834A8B74}"/>
    <cellStyle name="SAPBEXstdItem 4 4" xfId="9191" xr:uid="{2F494FA8-C6B0-443D-AF45-A4FF59DD0771}"/>
    <cellStyle name="SAPBEXstdItem 4 4 2" xfId="17892" xr:uid="{DF03BD63-F6AF-4E84-8BB0-58061DF3A821}"/>
    <cellStyle name="SAPBEXstdItem 4 4 2 2" xfId="34974" xr:uid="{3EBB772F-15C0-4117-A5E9-2D82465624DF}"/>
    <cellStyle name="SAPBEXstdItem 4 4 3" xfId="26471" xr:uid="{0840016C-7330-497E-864B-3392D8182A1D}"/>
    <cellStyle name="SAPBEXstdItem 4 5" xfId="14185" xr:uid="{0126962C-C883-4F66-9EF7-97DB63F22CEC}"/>
    <cellStyle name="SAPBEXstdItem 4 5 2" xfId="31267" xr:uid="{6F80938D-E295-4DDB-9BFC-FB73FCBFD939}"/>
    <cellStyle name="SAPBEXstdItem 4 6" xfId="22614" xr:uid="{2EF8DD74-903F-4B16-AAFA-08C6CB1638B2}"/>
    <cellStyle name="SAPBEXstdItem 5" xfId="7454" xr:uid="{5CD7E764-9503-496C-98BF-FD5AFBADBAD3}"/>
    <cellStyle name="SAPBEXstdItem 5 2" xfId="9289" xr:uid="{4F47A250-EAB9-4CB8-8A74-9804A378D4CC}"/>
    <cellStyle name="SAPBEXstdItem 5 2 2" xfId="17986" xr:uid="{A977BE84-2251-4FCA-9880-A9EE8A635C4A}"/>
    <cellStyle name="SAPBEXstdItem 5 2 2 2" xfId="35068" xr:uid="{DEACFB54-354A-4273-9D96-0A6DAB196817}"/>
    <cellStyle name="SAPBEXstdItem 5 2 3" xfId="26569" xr:uid="{CAB5E564-6C19-4C1B-8D05-9808964B9F6C}"/>
    <cellStyle name="SAPBEXstdItem 5 3" xfId="16318" xr:uid="{F50FC3C1-CEAD-42CD-8155-E761DAAB690A}"/>
    <cellStyle name="SAPBEXstdItem 5 3 2" xfId="33400" xr:uid="{870436BC-25E4-4E03-9281-8DB3E148E97D}"/>
    <cellStyle name="SAPBEXstdItem 5 4" xfId="24787" xr:uid="{FCD71762-DD33-4023-BC60-2592EDA83FF8}"/>
    <cellStyle name="SAPBEXstdItem 6" xfId="6990" xr:uid="{A9E29317-142F-4400-9B9C-02CFB9BB25C1}"/>
    <cellStyle name="SAPBEXstdItem 6 2" xfId="8110" xr:uid="{A3069E60-05D2-41DF-8B6D-09D3F13AFC22}"/>
    <cellStyle name="SAPBEXstdItem 6 2 2" xfId="10013" xr:uid="{9EDAE0BA-D45A-4A71-B24C-4DF6AC217035}"/>
    <cellStyle name="SAPBEXstdItem 6 2 2 2" xfId="18647" xr:uid="{471050BA-BD44-44EC-8DA0-81DFD91CBC58}"/>
    <cellStyle name="SAPBEXstdItem 6 2 2 2 2" xfId="35729" xr:uid="{7076EB76-E8B7-49C9-8082-317C95C2D329}"/>
    <cellStyle name="SAPBEXstdItem 6 2 2 3" xfId="27282" xr:uid="{69B11640-7413-4C09-B916-303587298756}"/>
    <cellStyle name="SAPBEXstdItem 6 2 3" xfId="16892" xr:uid="{81DD4334-333E-4EB2-97D4-0837A6B3CCC8}"/>
    <cellStyle name="SAPBEXstdItem 6 2 3 2" xfId="33974" xr:uid="{87181817-83C8-40C4-BF75-71C7628819C2}"/>
    <cellStyle name="SAPBEXstdItem 6 2 4" xfId="25419" xr:uid="{C9EC82B6-9F54-4839-8C72-92C06613084A}"/>
    <cellStyle name="SAPBEXstdItem 6 3" xfId="9085" xr:uid="{304361F4-373B-4021-BC4A-A713AF3FBD27}"/>
    <cellStyle name="SAPBEXstdItem 6 3 2" xfId="17798" xr:uid="{FB234657-CDAB-4A29-A809-C84F1414A155}"/>
    <cellStyle name="SAPBEXstdItem 6 3 2 2" xfId="34880" xr:uid="{6CA315AC-E50D-4D10-8042-0FDA5117505D}"/>
    <cellStyle name="SAPBEXstdItem 6 3 3" xfId="26366" xr:uid="{1BFA79A2-89FC-4A16-836E-AB72D5CD2FB3}"/>
    <cellStyle name="SAPBEXstdItem 6 4" xfId="15875" xr:uid="{85AA0C5D-0501-4BF7-8BEB-A27C0DAB427B}"/>
    <cellStyle name="SAPBEXstdItem 6 4 2" xfId="32957" xr:uid="{5318E337-180C-46B8-A5B6-09E27602AF2C}"/>
    <cellStyle name="SAPBEXstdItem 6 5" xfId="24327" xr:uid="{CEA2DD06-1968-49D3-81EA-CB0B8F292737}"/>
    <cellStyle name="SAPBEXstdItem 7" xfId="8006" xr:uid="{8E3ECE33-87C1-44B7-9537-7356EB161499}"/>
    <cellStyle name="SAPBEXstdItem 7 2" xfId="9909" xr:uid="{DA141CEA-9ECC-470C-B0CE-820C12CA6500}"/>
    <cellStyle name="SAPBEXstdItem 7 2 2" xfId="18544" xr:uid="{76E327CA-AA1E-4755-9220-105492CA4AC3}"/>
    <cellStyle name="SAPBEXstdItem 7 2 2 2" xfId="35626" xr:uid="{F49AA909-1B41-4CB8-93DC-988DAD140EC2}"/>
    <cellStyle name="SAPBEXstdItem 7 2 3" xfId="27178" xr:uid="{BB67FFC7-4BE5-4860-9944-09187B42F595}"/>
    <cellStyle name="SAPBEXstdItem 7 3" xfId="16789" xr:uid="{93008412-8206-40F1-9023-0D8946ECD275}"/>
    <cellStyle name="SAPBEXstdItem 7 3 2" xfId="33871" xr:uid="{C23F65AE-860A-4804-8DCD-256B0A50DBB1}"/>
    <cellStyle name="SAPBEXstdItem 7 4" xfId="25315" xr:uid="{4A3F20C1-3EB9-4E37-AA9D-9284D97B5CA1}"/>
    <cellStyle name="SAPBEXstdItem 8" xfId="8540" xr:uid="{7F671915-340F-4789-B0A9-BF01818537F8}"/>
    <cellStyle name="SAPBEXstdItem 8 2" xfId="17274" xr:uid="{43445D1E-1A80-4486-9768-3427BAD32AB3}"/>
    <cellStyle name="SAPBEXstdItem 8 2 2" xfId="34356" xr:uid="{6D6ACC4B-8D5C-4967-A3EA-19AB873494EB}"/>
    <cellStyle name="SAPBEXstdItem 8 3" xfId="25840" xr:uid="{44192C20-2D2F-4ABE-91A5-4991EF17BE8D}"/>
    <cellStyle name="SAPBEXstdItem 9" xfId="10471" xr:uid="{FDBEA3ED-CE9F-46D2-9AAB-55D32483B2B1}"/>
    <cellStyle name="SAPBEXstdItem 9 2" xfId="27696" xr:uid="{286618F1-CC05-4806-AD40-A739EB663711}"/>
    <cellStyle name="SAPBEXstdItemX" xfId="1352" xr:uid="{00000000-0005-0000-0000-000049050000}"/>
    <cellStyle name="SAPBEXstdItemX 2" xfId="4636" xr:uid="{BA190B7D-D674-4EA7-9DB3-CD2637790016}"/>
    <cellStyle name="SAPBEXstdItemX 2 2" xfId="5955" xr:uid="{7F9ABFBC-A558-4C32-9449-BE193E75BD4F}"/>
    <cellStyle name="SAPBEXstdItemX 2 2 2" xfId="7815" xr:uid="{45BF2E14-466A-4BED-8FBB-ABC038BB726E}"/>
    <cellStyle name="SAPBEXstdItemX 2 2 2 2" xfId="9726" xr:uid="{92AD3C59-1520-4037-B367-5F9E27D86441}"/>
    <cellStyle name="SAPBEXstdItemX 2 2 2 2 2" xfId="18380" xr:uid="{6EAD1E03-90CB-48E3-AE6E-999E5CE23236}"/>
    <cellStyle name="SAPBEXstdItemX 2 2 2 2 2 2" xfId="35462" xr:uid="{23064B2A-3F44-4E77-9465-BB17CD6FA3C6}"/>
    <cellStyle name="SAPBEXstdItemX 2 2 2 2 3" xfId="27004" xr:uid="{C7EA5D73-95A3-4AAD-81B6-B5F3A74B27C6}"/>
    <cellStyle name="SAPBEXstdItemX 2 2 2 3" xfId="16620" xr:uid="{9514FC72-A6D3-4380-9E6F-E77D9A5C527D}"/>
    <cellStyle name="SAPBEXstdItemX 2 2 2 3 2" xfId="33702" xr:uid="{DAFAAAFD-D4C8-4131-8640-7188B0054640}"/>
    <cellStyle name="SAPBEXstdItemX 2 2 2 4" xfId="25128" xr:uid="{CEBFC6A4-F7A4-4CBC-BF72-EC0B5E75475D}"/>
    <cellStyle name="SAPBEXstdItemX 2 2 3" xfId="8358" xr:uid="{51328B9C-7E62-4D6F-B9B4-926D7E9D9EB4}"/>
    <cellStyle name="SAPBEXstdItemX 2 2 3 2" xfId="10259" xr:uid="{C54079E4-3871-4051-82D0-A55335AEF8F8}"/>
    <cellStyle name="SAPBEXstdItemX 2 2 3 2 2" xfId="18870" xr:uid="{0DEDB474-8700-4DD6-A9DE-27FDEF6E39C7}"/>
    <cellStyle name="SAPBEXstdItemX 2 2 3 2 2 2" xfId="35952" xr:uid="{B6DF9A6A-B3F7-490F-8AE2-18D22A568DA7}"/>
    <cellStyle name="SAPBEXstdItemX 2 2 3 2 3" xfId="27528" xr:uid="{61E8A207-34BB-4773-A969-7FAA3487F27B}"/>
    <cellStyle name="SAPBEXstdItemX 2 2 3 3" xfId="17115" xr:uid="{7F1AFD16-2FCF-423F-8BCB-1E6B69D15627}"/>
    <cellStyle name="SAPBEXstdItemX 2 2 3 3 2" xfId="34197" xr:uid="{E32251D4-ED81-47D5-BCF9-1D0B76A11BC7}"/>
    <cellStyle name="SAPBEXstdItemX 2 2 3 4" xfId="25665" xr:uid="{C3AAC94F-2044-4C92-B302-6C134DD7A696}"/>
    <cellStyle name="SAPBEXstdItemX 2 2 4" xfId="9577" xr:uid="{5A7A113F-B051-462C-9375-A9180DF45FF9}"/>
    <cellStyle name="SAPBEXstdItemX 2 2 4 2" xfId="18257" xr:uid="{E7DE453E-4525-4876-AE63-DC7C9B05E8EA}"/>
    <cellStyle name="SAPBEXstdItemX 2 2 4 2 2" xfId="35339" xr:uid="{A6BA6562-FE9F-4195-81E6-9E942C81EA6F}"/>
    <cellStyle name="SAPBEXstdItemX 2 2 4 3" xfId="26855" xr:uid="{9E831180-8DAA-49CD-99B8-D0FD25FE4D63}"/>
    <cellStyle name="SAPBEXstdItemX 2 2 5" xfId="14887" xr:uid="{DFA47C17-FE61-4CDB-850D-97D34C4CCB30}"/>
    <cellStyle name="SAPBEXstdItemX 2 2 5 2" xfId="31969" xr:uid="{43A72671-16F9-4FFE-941E-7391575C524E}"/>
    <cellStyle name="SAPBEXstdItemX 2 2 6" xfId="23327" xr:uid="{E49C7E21-D1D6-44B6-B4B8-D253BF29CEA3}"/>
    <cellStyle name="SAPBEXstdItemX 2 3" xfId="6883" xr:uid="{1EA93AE1-7A71-45D0-BEFA-30E39B85BD76}"/>
    <cellStyle name="SAPBEXstdItemX 2 3 2" xfId="8878" xr:uid="{940D961D-DBF9-49C0-9BB3-F50E4AF532DD}"/>
    <cellStyle name="SAPBEXstdItemX 2 3 2 2" xfId="17592" xr:uid="{E61DF2CB-8133-48D5-8CAC-EEC81AD6DA5A}"/>
    <cellStyle name="SAPBEXstdItemX 2 3 2 2 2" xfId="34674" xr:uid="{0CBED3F8-A8F2-4AE4-87D6-4256802DA327}"/>
    <cellStyle name="SAPBEXstdItemX 2 3 2 3" xfId="26161" xr:uid="{00C8A455-A200-4E3B-B159-DA88850E24A5}"/>
    <cellStyle name="SAPBEXstdItemX 2 3 3" xfId="15780" xr:uid="{D6DEF6C0-2059-403C-813A-D9A79BB215E2}"/>
    <cellStyle name="SAPBEXstdItemX 2 3 3 2" xfId="32862" xr:uid="{9E184680-18F3-4750-A80D-EF7454C4F85F}"/>
    <cellStyle name="SAPBEXstdItemX 2 3 4" xfId="24231" xr:uid="{A106EDDE-6AD8-44AD-AEDE-75215102D90D}"/>
    <cellStyle name="SAPBEXstdItemX 2 4" xfId="8037" xr:uid="{8CBBBA3A-AE58-493D-9F5D-584100CA262B}"/>
    <cellStyle name="SAPBEXstdItemX 2 4 2" xfId="9940" xr:uid="{E22DB9D4-7E71-47E3-9781-56B82455F506}"/>
    <cellStyle name="SAPBEXstdItemX 2 4 2 2" xfId="18575" xr:uid="{09689103-1EEA-497F-A51E-BE5788B51637}"/>
    <cellStyle name="SAPBEXstdItemX 2 4 2 2 2" xfId="35657" xr:uid="{F9143398-DDDF-4B9C-BE0F-672F41FCF881}"/>
    <cellStyle name="SAPBEXstdItemX 2 4 2 3" xfId="27209" xr:uid="{167C89BA-A8A9-4C65-B189-E1A911510BA4}"/>
    <cellStyle name="SAPBEXstdItemX 2 4 3" xfId="16820" xr:uid="{93297426-B5EC-438A-8672-059BE126F80A}"/>
    <cellStyle name="SAPBEXstdItemX 2 4 3 2" xfId="33902" xr:uid="{7E5740C9-A9A1-40D7-9879-2D2EF729C503}"/>
    <cellStyle name="SAPBEXstdItemX 2 4 4" xfId="25346" xr:uid="{3FA7F9F2-64C8-4C39-8193-FD0CA225FAEC}"/>
    <cellStyle name="SAPBEXstdItemX 2 5" xfId="9004" xr:uid="{3AF57B25-85E8-452F-9C87-3ABEED54894A}"/>
    <cellStyle name="SAPBEXstdItemX 2 5 2" xfId="17718" xr:uid="{22D76C3E-EF44-4F49-8544-7DB06ABB9DFB}"/>
    <cellStyle name="SAPBEXstdItemX 2 5 2 2" xfId="34800" xr:uid="{60EABBC1-F722-49DA-A15C-D258BAA6BC28}"/>
    <cellStyle name="SAPBEXstdItemX 2 5 3" xfId="26286" xr:uid="{3D6DDCFC-D71A-4213-B007-A067BE6E749E}"/>
    <cellStyle name="SAPBEXstdItemX 2 6" xfId="13725" xr:uid="{9213F64D-BFDF-4A41-84E9-251297FB5980}"/>
    <cellStyle name="SAPBEXstdItemX 2 6 2" xfId="30807" xr:uid="{85A18799-E2DE-4F6E-9A45-78080B46757B}"/>
    <cellStyle name="SAPBEXstdItemX 2 7" xfId="22140" xr:uid="{97E4ABA0-4ADF-4F42-82DC-9B45976D229C}"/>
    <cellStyle name="SAPBEXstdItemX 3" xfId="5225" xr:uid="{94B7A10D-2DC0-422D-83A3-FE36D9D53B15}"/>
    <cellStyle name="SAPBEXstdItemX 3 2" xfId="5909" xr:uid="{3338ABA3-0006-4801-BE99-97D51EFDDF0F}"/>
    <cellStyle name="SAPBEXstdItemX 3 2 2" xfId="8934" xr:uid="{4D2783E3-1D9F-404C-943C-F6A448E276D3}"/>
    <cellStyle name="SAPBEXstdItemX 3 2 2 2" xfId="17648" xr:uid="{76BC2756-C4F1-452C-A40E-49592A9C14DA}"/>
    <cellStyle name="SAPBEXstdItemX 3 2 2 2 2" xfId="34730" xr:uid="{C82019DA-9B00-47A9-97A4-FC4D43098941}"/>
    <cellStyle name="SAPBEXstdItemX 3 2 2 3" xfId="26216" xr:uid="{5A76E9E0-1BDC-489C-B598-956466CF4D71}"/>
    <cellStyle name="SAPBEXstdItemX 3 2 3" xfId="14841" xr:uid="{0E30F8C9-1113-49EC-9157-EFC202A0AB91}"/>
    <cellStyle name="SAPBEXstdItemX 3 2 3 2" xfId="31923" xr:uid="{E924DE6C-1817-4B53-8161-07FFFD8130D7}"/>
    <cellStyle name="SAPBEXstdItemX 3 2 4" xfId="23281" xr:uid="{D721C687-13BD-4363-BB42-259DCD3D3C81}"/>
    <cellStyle name="SAPBEXstdItemX 3 3" xfId="8202" xr:uid="{21FCC669-934E-41E0-9F3B-73C870496ADE}"/>
    <cellStyle name="SAPBEXstdItemX 3 3 2" xfId="10105" xr:uid="{616E59F3-5550-4446-963B-9FB962157914}"/>
    <cellStyle name="SAPBEXstdItemX 3 3 2 2" xfId="18729" xr:uid="{784090DC-1131-4AB5-ABAA-7CEEECA8717D}"/>
    <cellStyle name="SAPBEXstdItemX 3 3 2 2 2" xfId="35811" xr:uid="{A3EAFA12-7384-45FE-A87E-7BEC158CD05D}"/>
    <cellStyle name="SAPBEXstdItemX 3 3 2 3" xfId="27374" xr:uid="{7065E116-37A3-4B07-89C5-634136718702}"/>
    <cellStyle name="SAPBEXstdItemX 3 3 3" xfId="16974" xr:uid="{6274D9D5-B0C3-4EA1-9FD4-42CE9288016D}"/>
    <cellStyle name="SAPBEXstdItemX 3 3 3 2" xfId="34056" xr:uid="{C64C1D5D-0DA6-421A-BE3F-466DE8E260C6}"/>
    <cellStyle name="SAPBEXstdItemX 3 3 4" xfId="25511" xr:uid="{D4EB8C8A-656F-4ED1-84EC-72F4F9CE52B9}"/>
    <cellStyle name="SAPBEXstdItemX 3 4" xfId="9193" xr:uid="{CD587EE9-147E-4410-98A7-311E5C9236BE}"/>
    <cellStyle name="SAPBEXstdItemX 3 4 2" xfId="17894" xr:uid="{7E073697-1CF7-4176-8FE3-249E7E7712A3}"/>
    <cellStyle name="SAPBEXstdItemX 3 4 2 2" xfId="34976" xr:uid="{D010BEA8-3F2D-4F52-A255-5319538BDE26}"/>
    <cellStyle name="SAPBEXstdItemX 3 4 3" xfId="26473" xr:uid="{5DFBC051-FDD3-40B6-B77D-ADA01F8BA74C}"/>
    <cellStyle name="SAPBEXstdItemX 3 5" xfId="14187" xr:uid="{BB2E2926-3D7F-4920-8156-9677C80975D3}"/>
    <cellStyle name="SAPBEXstdItemX 3 5 2" xfId="31269" xr:uid="{0E870D31-1960-4902-8CDC-67BD07208FF7}"/>
    <cellStyle name="SAPBEXstdItemX 3 6" xfId="22616" xr:uid="{34A429A5-08B3-497A-B299-6E1F25986D21}"/>
    <cellStyle name="SAPBEXstdItemX 4" xfId="6782" xr:uid="{1882F9E1-93CE-4988-B3E3-F38D1A3F9175}"/>
    <cellStyle name="SAPBEXstdItemX 4 2" xfId="8755" xr:uid="{2F828863-C7B9-42CF-876F-314F38A93702}"/>
    <cellStyle name="SAPBEXstdItemX 4 2 2" xfId="17472" xr:uid="{95994782-3B3A-425F-8A84-C649D32A47E9}"/>
    <cellStyle name="SAPBEXstdItemX 4 2 2 2" xfId="34554" xr:uid="{FBEF2819-CC78-4CCD-B57E-2D39B2775B9C}"/>
    <cellStyle name="SAPBEXstdItemX 4 2 3" xfId="26040" xr:uid="{9B00B7AA-D409-4C2B-AAD7-335AD4849423}"/>
    <cellStyle name="SAPBEXstdItemX 4 3" xfId="15692" xr:uid="{797C77B7-0745-453E-A434-3CD8A4C978B0}"/>
    <cellStyle name="SAPBEXstdItemX 4 3 2" xfId="32774" xr:uid="{870A03E7-633E-41C2-90F4-E2C3CDD0D798}"/>
    <cellStyle name="SAPBEXstdItemX 4 4" xfId="24141" xr:uid="{0948F0F6-5012-4B81-9C98-69BE721AA967}"/>
    <cellStyle name="SAPBEXstdItemX 5" xfId="7537" xr:uid="{279326AD-F1DF-4AE7-AFCF-56865ECC5445}"/>
    <cellStyle name="SAPBEXstdItemX 5 2" xfId="8268" xr:uid="{19F0CA80-7546-4D8D-B105-F19F53019F21}"/>
    <cellStyle name="SAPBEXstdItemX 5 2 2" xfId="10171" xr:uid="{FC95BE7C-3C4A-4849-AE34-D69346D38CA6}"/>
    <cellStyle name="SAPBEXstdItemX 5 2 2 2" xfId="18792" xr:uid="{5163902A-CCFE-4A8F-A527-B9577592761D}"/>
    <cellStyle name="SAPBEXstdItemX 5 2 2 2 2" xfId="35874" xr:uid="{FE43CF1D-EF76-4FDB-95E3-E87C1B6AAB47}"/>
    <cellStyle name="SAPBEXstdItemX 5 2 2 3" xfId="27440" xr:uid="{ADE3EFE4-5348-44CA-AFA2-65A537E69E6D}"/>
    <cellStyle name="SAPBEXstdItemX 5 2 3" xfId="17037" xr:uid="{832B6657-809F-49C7-8FEF-C682F4194365}"/>
    <cellStyle name="SAPBEXstdItemX 5 2 3 2" xfId="34119" xr:uid="{5F4916AC-0EFF-4573-8FB3-FD2BEF4FDC4F}"/>
    <cellStyle name="SAPBEXstdItemX 5 2 4" xfId="25577" xr:uid="{45E1FFED-A413-41E4-A772-5E3241629331}"/>
    <cellStyle name="SAPBEXstdItemX 5 3" xfId="9377" xr:uid="{D2B4E184-5C2D-48B6-96C0-576D3F8334E3}"/>
    <cellStyle name="SAPBEXstdItemX 5 3 2" xfId="18071" xr:uid="{D734BF27-36CF-41F0-95BB-E5B6F4703941}"/>
    <cellStyle name="SAPBEXstdItemX 5 3 2 2" xfId="35153" xr:uid="{3FB4A800-CCFF-4880-AF45-715E9F369C48}"/>
    <cellStyle name="SAPBEXstdItemX 5 3 3" xfId="26656" xr:uid="{6C2D3C25-FF73-4CB3-9E60-E7D717427959}"/>
    <cellStyle name="SAPBEXstdItemX 5 4" xfId="16393" xr:uid="{7D4B8211-8CDD-4A7A-A24D-7716B2A8D4A9}"/>
    <cellStyle name="SAPBEXstdItemX 5 4 2" xfId="33475" xr:uid="{069F69D7-0003-44B8-9668-A382D1716BCF}"/>
    <cellStyle name="SAPBEXstdItemX 5 5" xfId="24864" xr:uid="{2B4D72C2-244F-433E-8DFA-B822453B56DE}"/>
    <cellStyle name="SAPBEXstdItemX 6" xfId="7443" xr:uid="{894775AB-3D44-40A5-B308-0574E2FA4F85}"/>
    <cellStyle name="SAPBEXstdItemX 6 2" xfId="9276" xr:uid="{1C114F32-2605-48FC-A4A6-7AC14542210E}"/>
    <cellStyle name="SAPBEXstdItemX 6 2 2" xfId="17973" xr:uid="{7EE7BF13-82AD-4926-89DD-FB3957DF0E11}"/>
    <cellStyle name="SAPBEXstdItemX 6 2 2 2" xfId="35055" xr:uid="{F94A3627-9B2C-4711-9E22-18AB561A00B2}"/>
    <cellStyle name="SAPBEXstdItemX 6 2 3" xfId="26556" xr:uid="{2F60D0AE-A08F-4334-8445-31E3115F27C5}"/>
    <cellStyle name="SAPBEXstdItemX 6 3" xfId="16307" xr:uid="{694CB3BB-5E75-43D4-A446-5DD7BBF6B853}"/>
    <cellStyle name="SAPBEXstdItemX 6 3 2" xfId="33389" xr:uid="{489747B0-B1D5-4622-8AA1-CDA31F228EAD}"/>
    <cellStyle name="SAPBEXstdItemX 6 4" xfId="24776" xr:uid="{EC0B93D8-309F-439E-AADE-3894DE857A85}"/>
    <cellStyle name="SAPBEXstdItemX 7" xfId="8542" xr:uid="{79D7FAA1-5832-42B1-A155-503FBBFF491B}"/>
    <cellStyle name="SAPBEXstdItemX 7 2" xfId="17276" xr:uid="{D578CD13-683D-44F5-B3AC-51F49D48D4D3}"/>
    <cellStyle name="SAPBEXstdItemX 7 2 2" xfId="34358" xr:uid="{CE9AA1C6-6CAC-45F4-8AFE-0A2546CD1F4A}"/>
    <cellStyle name="SAPBEXstdItemX 7 3" xfId="25842" xr:uid="{9130E43C-30BF-426C-9531-7C76FDE9EE95}"/>
    <cellStyle name="SAPBEXstdItemX 8" xfId="10473" xr:uid="{72B46A40-47AA-4587-9ED2-45373970C325}"/>
    <cellStyle name="SAPBEXstdItemX 8 2" xfId="27698" xr:uid="{E6408254-4D4D-4BA4-97DA-6CE044632E95}"/>
    <cellStyle name="SAPBEXstdItemX 9" xfId="21354" xr:uid="{DC87705B-09F5-4E63-8600-C5C1C958068C}"/>
    <cellStyle name="SAPBEXtitle" xfId="1353" xr:uid="{00000000-0005-0000-0000-00004A050000}"/>
    <cellStyle name="SAPBEXundefined" xfId="1354" xr:uid="{00000000-0005-0000-0000-00004B050000}"/>
    <cellStyle name="SAPBEXundefined 2" xfId="4637" xr:uid="{2DDD5BD6-F55F-4F29-9FA7-FB8A72F4A3EE}"/>
    <cellStyle name="SAPBEXundefined 2 2" xfId="5989" xr:uid="{A53A3B08-2321-44B0-A9EF-54622BEE1054}"/>
    <cellStyle name="SAPBEXundefined 2 2 2" xfId="7816" xr:uid="{E9E75C8E-8D7A-4BBF-B59A-5209186789B5}"/>
    <cellStyle name="SAPBEXundefined 2 2 2 2" xfId="9727" xr:uid="{B2557F4D-B762-4891-B692-E1BA302A025E}"/>
    <cellStyle name="SAPBEXundefined 2 2 2 2 2" xfId="18381" xr:uid="{7F9CD890-5223-478B-937C-F346D1E249E8}"/>
    <cellStyle name="SAPBEXundefined 2 2 2 2 2 2" xfId="35463" xr:uid="{5CD20386-17AB-4409-A4F7-0311527B1886}"/>
    <cellStyle name="SAPBEXundefined 2 2 2 2 3" xfId="27005" xr:uid="{7EDE5154-99C6-4414-AFE6-1CDF0EC6A6AD}"/>
    <cellStyle name="SAPBEXundefined 2 2 2 3" xfId="16621" xr:uid="{498194F0-6C43-485F-B052-3FD1AC3D4A38}"/>
    <cellStyle name="SAPBEXundefined 2 2 2 3 2" xfId="33703" xr:uid="{92583629-42B4-4FAE-A2C2-8664844CE772}"/>
    <cellStyle name="SAPBEXundefined 2 2 2 4" xfId="25129" xr:uid="{0BBB2B81-0474-4E1E-A437-E7C47A6E3594}"/>
    <cellStyle name="SAPBEXundefined 2 2 3" xfId="8359" xr:uid="{CF556402-4157-460E-9E0C-2A9EB383ACBF}"/>
    <cellStyle name="SAPBEXundefined 2 2 3 2" xfId="10260" xr:uid="{A3D262AD-8701-4E90-815D-0EF92D9CB7F3}"/>
    <cellStyle name="SAPBEXundefined 2 2 3 2 2" xfId="18871" xr:uid="{F82FA3D0-FABE-447B-A097-1E4F5D77D562}"/>
    <cellStyle name="SAPBEXundefined 2 2 3 2 2 2" xfId="35953" xr:uid="{A1B543DB-AE82-4FDF-9E79-254CFFBC3F24}"/>
    <cellStyle name="SAPBEXundefined 2 2 3 2 3" xfId="27529" xr:uid="{32C9B505-0DCE-4DE5-98D1-0D65D66352FF}"/>
    <cellStyle name="SAPBEXundefined 2 2 3 3" xfId="17116" xr:uid="{39E4CB71-0BA3-4399-8B8F-9FF96AD016E0}"/>
    <cellStyle name="SAPBEXundefined 2 2 3 3 2" xfId="34198" xr:uid="{46D8D2D4-BB72-468A-A8B2-1D37BEA67FA0}"/>
    <cellStyle name="SAPBEXundefined 2 2 3 4" xfId="25666" xr:uid="{6933AEAA-FD4C-442C-8848-2D073A7EF392}"/>
    <cellStyle name="SAPBEXundefined 2 2 4" xfId="9578" xr:uid="{0A6A07E4-4F27-4AF7-87FE-A05DF2D51596}"/>
    <cellStyle name="SAPBEXundefined 2 2 4 2" xfId="18258" xr:uid="{1B58B50F-2A26-438B-94D9-7E9AE1E3B800}"/>
    <cellStyle name="SAPBEXundefined 2 2 4 2 2" xfId="35340" xr:uid="{7830B744-E8C6-4B6C-B441-9CE74B4B0A1D}"/>
    <cellStyle name="SAPBEXundefined 2 2 4 3" xfId="26856" xr:uid="{679736AE-E124-4118-8B97-8F2873E5D704}"/>
    <cellStyle name="SAPBEXundefined 2 2 5" xfId="14917" xr:uid="{D8533396-5C2D-49CD-88C8-6D07E589A957}"/>
    <cellStyle name="SAPBEXundefined 2 2 5 2" xfId="31999" xr:uid="{44C9415E-839A-43A4-9DEE-B13438EDCFEC}"/>
    <cellStyle name="SAPBEXundefined 2 2 6" xfId="23360" xr:uid="{37DEF27F-D89D-4DCC-941D-5D6C25FBF2F2}"/>
    <cellStyle name="SAPBEXundefined 2 3" xfId="7531" xr:uid="{9A5903E5-FF44-4F41-9E1D-11D0D54DABD4}"/>
    <cellStyle name="SAPBEXundefined 2 3 2" xfId="9372" xr:uid="{95BB8385-A477-405D-80C0-085B40FA9CC4}"/>
    <cellStyle name="SAPBEXundefined 2 3 2 2" xfId="18066" xr:uid="{515CA98F-DAF5-413C-9EF2-4CE27DD01445}"/>
    <cellStyle name="SAPBEXundefined 2 3 2 2 2" xfId="35148" xr:uid="{BE19C186-775C-4E9C-9919-6C67A4A9CBDC}"/>
    <cellStyle name="SAPBEXundefined 2 3 2 3" xfId="26651" xr:uid="{A0963C20-B6ED-450D-A2CC-70FCA3063BD9}"/>
    <cellStyle name="SAPBEXundefined 2 3 3" xfId="16388" xr:uid="{6F838610-AADE-4C62-AAEE-39D241D8E4BF}"/>
    <cellStyle name="SAPBEXundefined 2 3 3 2" xfId="33470" xr:uid="{4FAD7D43-D600-4EE4-8756-EABC4A955323}"/>
    <cellStyle name="SAPBEXundefined 2 3 4" xfId="24859" xr:uid="{1E5D44DC-72B6-4AB9-A650-7BFA7E329ED8}"/>
    <cellStyle name="SAPBEXundefined 2 4" xfId="8038" xr:uid="{4171EDCE-ED98-4740-A7F1-1254BD9853FB}"/>
    <cellStyle name="SAPBEXundefined 2 4 2" xfId="9941" xr:uid="{0841880F-EC49-4A0E-9055-2B08C48B2FD5}"/>
    <cellStyle name="SAPBEXundefined 2 4 2 2" xfId="18576" xr:uid="{93E61A13-B108-441A-B40D-CB396CDFBEB0}"/>
    <cellStyle name="SAPBEXundefined 2 4 2 2 2" xfId="35658" xr:uid="{860D66CD-E80C-4E2A-9A9D-40F2BB68806F}"/>
    <cellStyle name="SAPBEXundefined 2 4 2 3" xfId="27210" xr:uid="{B6415A29-47B2-42B3-8170-1047794025DA}"/>
    <cellStyle name="SAPBEXundefined 2 4 3" xfId="16821" xr:uid="{75D71E0A-BB52-44AB-9EEF-9483D8054936}"/>
    <cellStyle name="SAPBEXundefined 2 4 3 2" xfId="33903" xr:uid="{BF8785E3-4A97-4CB8-9E7E-DD02D6571FB1}"/>
    <cellStyle name="SAPBEXundefined 2 4 4" xfId="25347" xr:uid="{779C7C93-2190-4CF0-A6CB-7E2268D442DA}"/>
    <cellStyle name="SAPBEXundefined 2 5" xfId="9005" xr:uid="{E287DCF8-CC84-46FA-B6FA-64D8B06440D8}"/>
    <cellStyle name="SAPBEXundefined 2 5 2" xfId="17719" xr:uid="{6491275D-30D0-4DBE-830E-EC1091B92C65}"/>
    <cellStyle name="SAPBEXundefined 2 5 2 2" xfId="34801" xr:uid="{BF92DD05-9763-4B35-97CD-62A50A84BC30}"/>
    <cellStyle name="SAPBEXundefined 2 5 3" xfId="26287" xr:uid="{1A0A84FC-40E9-4936-B51B-A479F3BD93E4}"/>
    <cellStyle name="SAPBEXundefined 2 6" xfId="13726" xr:uid="{E6381320-069D-4CA9-A8F5-9CEB98B21732}"/>
    <cellStyle name="SAPBEXundefined 2 6 2" xfId="30808" xr:uid="{F42CDDE6-B2EA-4B0B-8A81-A775E3775AD4}"/>
    <cellStyle name="SAPBEXundefined 2 7" xfId="22141" xr:uid="{EC282C91-B212-4A7B-84F0-FAA0EB470B21}"/>
    <cellStyle name="SAPBEXundefined 3" xfId="5226" xr:uid="{D316E264-E650-4886-B0C9-DBAAEDCCDE60}"/>
    <cellStyle name="SAPBEXundefined 3 2" xfId="5910" xr:uid="{C5A5F097-9A8B-41E7-AD77-1D3104ED4CA1}"/>
    <cellStyle name="SAPBEXundefined 3 2 2" xfId="9306" xr:uid="{40D8C35E-E1AB-484F-9C93-056A1F97DF41}"/>
    <cellStyle name="SAPBEXundefined 3 2 2 2" xfId="18002" xr:uid="{948245AF-4786-40C2-A092-2A79070C4D9B}"/>
    <cellStyle name="SAPBEXundefined 3 2 2 2 2" xfId="35084" xr:uid="{7DF5180B-534C-46C5-8E76-B41D5D18E537}"/>
    <cellStyle name="SAPBEXundefined 3 2 2 3" xfId="26586" xr:uid="{F4907EB2-D326-4076-9F08-4544269333DD}"/>
    <cellStyle name="SAPBEXundefined 3 2 3" xfId="14842" xr:uid="{FC4B15A4-B42D-41FA-946A-36297063D723}"/>
    <cellStyle name="SAPBEXundefined 3 2 3 2" xfId="31924" xr:uid="{EFD09D0A-70B8-4B44-9454-A743332AE442}"/>
    <cellStyle name="SAPBEXundefined 3 2 4" xfId="23282" xr:uid="{7D88ADE4-B0B1-4D60-AC39-6F640682D4AD}"/>
    <cellStyle name="SAPBEXundefined 3 3" xfId="8203" xr:uid="{EE93BF99-2667-41F2-A52F-5FA547B3B7C2}"/>
    <cellStyle name="SAPBEXundefined 3 3 2" xfId="10106" xr:uid="{50A9B5F8-4B4E-4875-BB2A-74509FF9D42E}"/>
    <cellStyle name="SAPBEXundefined 3 3 2 2" xfId="18730" xr:uid="{ED523756-0D2A-4DDF-B1F0-338C9575D501}"/>
    <cellStyle name="SAPBEXundefined 3 3 2 2 2" xfId="35812" xr:uid="{941CAE7C-0BF3-48C8-9B93-B2C3E8186217}"/>
    <cellStyle name="SAPBEXundefined 3 3 2 3" xfId="27375" xr:uid="{A2E3B412-2C0B-4DE6-8E53-46D09FCA3257}"/>
    <cellStyle name="SAPBEXundefined 3 3 3" xfId="16975" xr:uid="{37CAA0A6-275A-4E6D-92D9-770DDAF48B86}"/>
    <cellStyle name="SAPBEXundefined 3 3 3 2" xfId="34057" xr:uid="{84329C18-13AD-496C-A11A-3DEB3EBA8630}"/>
    <cellStyle name="SAPBEXundefined 3 3 4" xfId="25512" xr:uid="{9F495059-2937-4143-A021-F1688316B313}"/>
    <cellStyle name="SAPBEXundefined 3 4" xfId="9194" xr:uid="{DB793043-6768-4CD1-AE33-D5E3E52B28F2}"/>
    <cellStyle name="SAPBEXundefined 3 4 2" xfId="17895" xr:uid="{038F93E5-6AEF-4773-AA0D-3B3F4231C6FE}"/>
    <cellStyle name="SAPBEXundefined 3 4 2 2" xfId="34977" xr:uid="{F3B27E48-9978-4001-B5D7-C717EE5959AB}"/>
    <cellStyle name="SAPBEXundefined 3 4 3" xfId="26474" xr:uid="{D06F9C6F-5431-474C-907A-EACF1703237F}"/>
    <cellStyle name="SAPBEXundefined 3 5" xfId="14188" xr:uid="{21A1100A-4896-44FD-8388-521935BD65F2}"/>
    <cellStyle name="SAPBEXundefined 3 5 2" xfId="31270" xr:uid="{BEFE2255-3501-4EA6-81FA-80B9E2F069A3}"/>
    <cellStyle name="SAPBEXundefined 3 6" xfId="22617" xr:uid="{BDB268EA-BCDE-42ED-88B3-7AB7EA688C4E}"/>
    <cellStyle name="SAPBEXundefined 4" xfId="6652" xr:uid="{C443B10F-F73D-43F1-9423-ADED4AA2C4C9}"/>
    <cellStyle name="SAPBEXundefined 4 2" xfId="8602" xr:uid="{3D006AAA-2906-4C32-9201-27DF579729A3}"/>
    <cellStyle name="SAPBEXundefined 4 2 2" xfId="17326" xr:uid="{D5542B27-D4F4-4A4E-B655-89548D5F4889}"/>
    <cellStyle name="SAPBEXundefined 4 2 2 2" xfId="34408" xr:uid="{0DB23A32-58A0-4478-A542-14AF5012B249}"/>
    <cellStyle name="SAPBEXundefined 4 2 3" xfId="25891" xr:uid="{09330BD3-9A0F-4E8E-BD0F-C4BE29E9158B}"/>
    <cellStyle name="SAPBEXundefined 4 3" xfId="15571" xr:uid="{E6959B88-AAE7-4667-B144-0F87A28FD358}"/>
    <cellStyle name="SAPBEXundefined 4 3 2" xfId="32653" xr:uid="{FD4614CC-C90B-4C03-9B31-CA411FA07B6C}"/>
    <cellStyle name="SAPBEXundefined 4 4" xfId="24014" xr:uid="{1756A1B7-39F8-4D82-878C-6C595FD573D0}"/>
    <cellStyle name="SAPBEXundefined 5" xfId="6836" xr:uid="{2603DAEC-5382-497C-803E-168B0DF1D3F5}"/>
    <cellStyle name="SAPBEXundefined 5 2" xfId="6926" xr:uid="{C6FBD48D-0F5B-449E-967C-409C7C4A87D3}"/>
    <cellStyle name="SAPBEXundefined 5 2 2" xfId="8927" xr:uid="{B97258C8-7390-4A59-920A-6F0FB1309149}"/>
    <cellStyle name="SAPBEXundefined 5 2 2 2" xfId="17641" xr:uid="{A3A5E417-DD53-47E5-A4E2-DDAED5EEA09F}"/>
    <cellStyle name="SAPBEXundefined 5 2 2 2 2" xfId="34723" xr:uid="{0D2AC906-E2AA-4F72-85FC-8EEC358C4213}"/>
    <cellStyle name="SAPBEXundefined 5 2 2 3" xfId="26209" xr:uid="{BD1C935B-44C4-45F5-8138-493CE97C4D37}"/>
    <cellStyle name="SAPBEXundefined 5 2 3" xfId="15822" xr:uid="{D51B7725-A47F-4C57-888A-16B59A97C4E3}"/>
    <cellStyle name="SAPBEXundefined 5 2 3 2" xfId="32904" xr:uid="{D1A2B55A-6783-4B86-AFD6-3C43CCF22C8F}"/>
    <cellStyle name="SAPBEXundefined 5 2 4" xfId="24273" xr:uid="{84D5CCFB-CF03-4DED-BF1F-74F3B1A3CD85}"/>
    <cellStyle name="SAPBEXundefined 5 3" xfId="8821" xr:uid="{3A4F6AB1-03A6-48DF-9E3E-5C400E4E336D}"/>
    <cellStyle name="SAPBEXundefined 5 3 2" xfId="17536" xr:uid="{8EBDBF4E-0BA6-453D-9FE2-6E657AE50359}"/>
    <cellStyle name="SAPBEXundefined 5 3 2 2" xfId="34618" xr:uid="{2A29B34A-579C-42E1-A784-1FB447BE22B7}"/>
    <cellStyle name="SAPBEXundefined 5 3 3" xfId="26105" xr:uid="{C0B0A41C-8530-41CA-B6E7-F11303AE1189}"/>
    <cellStyle name="SAPBEXundefined 5 4" xfId="15739" xr:uid="{75BC928C-9999-40AF-A805-5D62CBD49507}"/>
    <cellStyle name="SAPBEXundefined 5 4 2" xfId="32821" xr:uid="{27E71DDA-A5C9-47C3-96A7-31BD4384F54C}"/>
    <cellStyle name="SAPBEXundefined 5 5" xfId="24191" xr:uid="{1E8F7704-6402-42CF-91A7-FA2178071DE4}"/>
    <cellStyle name="SAPBEXundefined 6" xfId="7894" xr:uid="{A35D6670-9C48-4A5C-9B4D-ED3440D2C809}"/>
    <cellStyle name="SAPBEXundefined 6 2" xfId="9805" xr:uid="{D5B7BF91-4510-43A4-801D-C5E3A342183D}"/>
    <cellStyle name="SAPBEXundefined 6 2 2" xfId="18455" xr:uid="{67C01F56-DF0D-4C87-966E-DBBD4BCA720D}"/>
    <cellStyle name="SAPBEXundefined 6 2 2 2" xfId="35537" xr:uid="{4DBA78A6-4418-4FA4-B991-CE35789AAD24}"/>
    <cellStyle name="SAPBEXundefined 6 2 3" xfId="27083" xr:uid="{CD3F1448-1984-49A2-883E-2CCA5834C368}"/>
    <cellStyle name="SAPBEXundefined 6 3" xfId="16696" xr:uid="{E27732FB-8A21-4AAA-82E9-0BC72309E56E}"/>
    <cellStyle name="SAPBEXundefined 6 3 2" xfId="33778" xr:uid="{2E3E8E6C-3AC9-4A6C-A718-36806D2F9440}"/>
    <cellStyle name="SAPBEXundefined 6 4" xfId="25207" xr:uid="{AAD3E959-5DA2-4D26-A693-A2F44C60D522}"/>
    <cellStyle name="SAPBEXundefined 7" xfId="8543" xr:uid="{0F8A23BD-3ED4-4E51-BF7B-31F9D29FEC46}"/>
    <cellStyle name="SAPBEXundefined 7 2" xfId="17277" xr:uid="{88C47658-5391-4A82-9727-D3856C8DB871}"/>
    <cellStyle name="SAPBEXundefined 7 2 2" xfId="34359" xr:uid="{8DE4251B-9773-41B0-B3F3-9948C08BC939}"/>
    <cellStyle name="SAPBEXundefined 7 3" xfId="25843" xr:uid="{99665ACF-EB63-41B5-BFA7-2E0251D6B443}"/>
    <cellStyle name="SAPBEXundefined 8" xfId="10474" xr:uid="{F864B289-D9E6-4223-AD53-68AA08F9290F}"/>
    <cellStyle name="SAPBEXundefined 8 2" xfId="27699" xr:uid="{E3A0EDB4-694F-49C7-8101-83C9160E9B50}"/>
    <cellStyle name="SAPBEXundefined 9" xfId="21355" xr:uid="{8A333A76-6592-4F9C-A2F5-E3C383ED61E7}"/>
    <cellStyle name="SCH1" xfId="1355" xr:uid="{00000000-0005-0000-0000-00004C050000}"/>
    <cellStyle name="section" xfId="1356" xr:uid="{00000000-0005-0000-0000-00004D050000}"/>
    <cellStyle name="section head" xfId="1357" xr:uid="{00000000-0005-0000-0000-00004E050000}"/>
    <cellStyle name="SHADEDSTORES" xfId="1358" xr:uid="{00000000-0005-0000-0000-00004F050000}"/>
    <cellStyle name="SHADEDSTORES 2" xfId="4638" xr:uid="{6DC2B2CB-E588-454D-BAAA-26CC266192A4}"/>
    <cellStyle name="SHADEDSTORES 2 2" xfId="5778" xr:uid="{658C641B-8ADA-49A5-A823-3AD75C3778B6}"/>
    <cellStyle name="SHADEDSTORES 2 2 2" xfId="7817" xr:uid="{285B1607-8689-4578-B7E2-368F469755E1}"/>
    <cellStyle name="SHADEDSTORES 2 2 2 2" xfId="9728" xr:uid="{B603A426-EE2E-4D66-B932-DB0649649236}"/>
    <cellStyle name="SHADEDSTORES 2 2 2 2 2" xfId="27006" xr:uid="{788128D9-A00B-4236-9FAC-34719070A101}"/>
    <cellStyle name="SHADEDSTORES 2 2 2 3" xfId="25130" xr:uid="{66A365A2-01A2-4178-8F25-D7BAC98D20D6}"/>
    <cellStyle name="SHADEDSTORES 2 2 3" xfId="8360" xr:uid="{62CC5FB6-9C95-4C3A-B03D-8CBA94D87EBC}"/>
    <cellStyle name="SHADEDSTORES 2 2 3 2" xfId="10261" xr:uid="{CDFF8C5E-232E-4062-8A20-27C6357DC9CB}"/>
    <cellStyle name="SHADEDSTORES 2 2 3 2 2" xfId="27530" xr:uid="{A4C4E810-56C3-401F-B43B-0FEB06BD08EF}"/>
    <cellStyle name="SHADEDSTORES 2 2 3 3" xfId="25667" xr:uid="{6D44D041-002B-49F8-BE2E-B2ED0A376355}"/>
    <cellStyle name="SHADEDSTORES 2 2 4" xfId="9579" xr:uid="{DF502AA5-CF55-4C2D-907C-73C49F5CFAF6}"/>
    <cellStyle name="SHADEDSTORES 2 2 4 2" xfId="26857" xr:uid="{92EA2E6E-9D58-4114-A75F-945847B471AE}"/>
    <cellStyle name="SHADEDSTORES 2 2 5" xfId="7700" xr:uid="{C03F24AF-B53C-41E2-9419-3896C53862D0}"/>
    <cellStyle name="SHADEDSTORES 2 2 5 2" xfId="25015" xr:uid="{C4A98BA7-8795-4A40-AF72-9726AE400CCE}"/>
    <cellStyle name="SHADEDSTORES 2 2 6" xfId="23153" xr:uid="{77762152-DA58-4BCD-8CE3-193DC471FF79}"/>
    <cellStyle name="SHADEDSTORES 2 3" xfId="8039" xr:uid="{A2F6B938-CE41-4571-9F3C-7E70D4B8E185}"/>
    <cellStyle name="SHADEDSTORES 2 3 2" xfId="9942" xr:uid="{B78CF902-A676-49A6-BFD6-DDCA663089A4}"/>
    <cellStyle name="SHADEDSTORES 2 3 2 2" xfId="27211" xr:uid="{DDF0D92A-5200-4230-A2A6-CB3DEAEBDEED}"/>
    <cellStyle name="SHADEDSTORES 2 3 3" xfId="25348" xr:uid="{2B85AE7F-8AA5-4274-9666-B766F3D7D6E3}"/>
    <cellStyle name="SHADEDSTORES 2 4" xfId="22142" xr:uid="{78C504D6-E9BB-49F3-A583-58B81B74EAB0}"/>
    <cellStyle name="SHADEDSTORES 3" xfId="5227" xr:uid="{821E4295-071B-4770-803F-4C914DCB9A5D}"/>
    <cellStyle name="SHADEDSTORES 3 2" xfId="7750" xr:uid="{AD8F85C4-1D33-4F37-902C-A6BE130ABA3E}"/>
    <cellStyle name="SHADEDSTORES 3 2 2" xfId="7908" xr:uid="{D0C93962-880B-4863-AE6A-481B02A2B5EF}"/>
    <cellStyle name="SHADEDSTORES 3 2 2 2" xfId="9819" xr:uid="{0F360DE2-5FF5-45A8-A0CB-53E7FF197C00}"/>
    <cellStyle name="SHADEDSTORES 3 2 2 2 2" xfId="27097" xr:uid="{C973FDF2-2EE1-42C5-B810-7CD78858C6D5}"/>
    <cellStyle name="SHADEDSTORES 3 2 2 3" xfId="25221" xr:uid="{2A142979-5E90-4EAF-AEDA-1B087A70539D}"/>
    <cellStyle name="SHADEDSTORES 3 2 3" xfId="8444" xr:uid="{D8646BCE-DDFB-4879-B510-ECC827B3B38F}"/>
    <cellStyle name="SHADEDSTORES 3 2 3 2" xfId="10345" xr:uid="{FBD833AE-441E-4EE2-919D-42D0299A684B}"/>
    <cellStyle name="SHADEDSTORES 3 2 3 2 2" xfId="27614" xr:uid="{87C07009-68A0-4F01-BEDD-2DAAB1E8DD94}"/>
    <cellStyle name="SHADEDSTORES 3 2 3 3" xfId="25751" xr:uid="{65F05A98-02E2-419E-965C-F71BB6F80498}"/>
    <cellStyle name="SHADEDSTORES 3 2 4" xfId="9663" xr:uid="{7F18F2F5-7F78-421E-A2C3-385D06C47F33}"/>
    <cellStyle name="SHADEDSTORES 3 2 4 2" xfId="26941" xr:uid="{1F803614-3AA4-45D4-AC65-D55CADEE6166}"/>
    <cellStyle name="SHADEDSTORES 3 2 5" xfId="25065" xr:uid="{C66513B5-0AC3-4E6D-8D17-77AF290C34A5}"/>
    <cellStyle name="SHADEDSTORES 3 3" xfId="7567" xr:uid="{41BA2557-3606-4BD8-8E95-4FF4DB986F9D}"/>
    <cellStyle name="SHADEDSTORES 3 3 2" xfId="9407" xr:uid="{28788F42-9A6A-4C51-ABAB-E81AB47EBA9D}"/>
    <cellStyle name="SHADEDSTORES 3 3 2 2" xfId="26686" xr:uid="{620295BD-8C9D-43AF-B3EF-8BADB6D4A3AF}"/>
    <cellStyle name="SHADEDSTORES 3 3 3" xfId="24892" xr:uid="{3F066A25-EA5A-47C2-A248-DB4FF4BD4609}"/>
    <cellStyle name="SHADEDSTORES 3 4" xfId="8204" xr:uid="{5CD42E0E-6D56-45A1-B714-795DD182C7F4}"/>
    <cellStyle name="SHADEDSTORES 3 4 2" xfId="10107" xr:uid="{73553586-E270-48BF-B9DE-191B70FB67A9}"/>
    <cellStyle name="SHADEDSTORES 3 4 2 2" xfId="27376" xr:uid="{D1AF3FFF-E058-46C3-BE88-6099704E90A5}"/>
    <cellStyle name="SHADEDSTORES 3 4 3" xfId="25513" xr:uid="{6AB22AA2-1D31-4196-8002-57EF9CF53637}"/>
    <cellStyle name="SHADEDSTORES 3 5" xfId="9195" xr:uid="{8A227FF2-03AD-4051-8AFF-CEAFFB290452}"/>
    <cellStyle name="SHADEDSTORES 3 5 2" xfId="26475" xr:uid="{0AE994A8-518B-4DED-A4C8-1D124400CA70}"/>
    <cellStyle name="SHADEDSTORES 3 6" xfId="7213" xr:uid="{ACEC9AD8-E350-4A2A-BFB2-538EB1BD644F}"/>
    <cellStyle name="SHADEDSTORES 3 6 2" xfId="24547" xr:uid="{FBD7CF8E-B00F-4385-B82B-1EF675608BB1}"/>
    <cellStyle name="SHADEDSTORES 3 7" xfId="22618" xr:uid="{E0AE9EB8-0855-4963-90B2-B5CE6A9442FA}"/>
    <cellStyle name="SHADEDSTORES 4" xfId="4193" xr:uid="{5F5BE6E5-A433-47C9-85A5-7CD81E97C346}"/>
    <cellStyle name="SHADEDSTORES 4 2" xfId="13485" xr:uid="{E8B3B12A-9A69-45E0-9756-4E86BFC53C46}"/>
    <cellStyle name="SHADEDSTORES 4 2 2" xfId="30567" xr:uid="{269B36FD-2445-4DAD-A87F-D9FDF9336E52}"/>
    <cellStyle name="SHADEDSTORES 4 3" xfId="21914" xr:uid="{3BF63D7F-A5AE-4F17-AE5A-94CAC52FE66D}"/>
    <cellStyle name="SHADEDSTORES 5" xfId="21356" xr:uid="{0CC4950F-51CC-4FDA-BB0D-6DE97F4E9BEE}"/>
    <cellStyle name="small border line" xfId="1359" xr:uid="{00000000-0005-0000-0000-000050050000}"/>
    <cellStyle name="specstores" xfId="1360" xr:uid="{00000000-0005-0000-0000-000051050000}"/>
    <cellStyle name="Standard" xfId="1361" xr:uid="{00000000-0005-0000-0000-000052050000}"/>
    <cellStyle name="Standard 2" xfId="4639" xr:uid="{2FD76042-AF9A-437A-A601-F23BA69EEE86}"/>
    <cellStyle name="Standard 2 2" xfId="5824" xr:uid="{AE6B1A2C-7FD4-42C7-B74C-8EBB04723349}"/>
    <cellStyle name="Standard 2 2 2" xfId="7818" xr:uid="{69D5BFB9-AD36-4987-85BA-1E68BE4E96A8}"/>
    <cellStyle name="Standard 2 2 2 2" xfId="9729" xr:uid="{BCE54B47-8D01-474D-B3D3-B29FA44A1900}"/>
    <cellStyle name="Standard 2 2 2 2 2" xfId="27007" xr:uid="{16EC99AD-06F3-4A8E-AF4A-8D40F3D91486}"/>
    <cellStyle name="Standard 2 2 2 3" xfId="25131" xr:uid="{2E7FD079-669F-4C4C-A2CB-E7D2CE253DFB}"/>
    <cellStyle name="Standard 2 2 3" xfId="8361" xr:uid="{3622D0FB-2685-4553-8EBF-D210656F5077}"/>
    <cellStyle name="Standard 2 2 3 2" xfId="10262" xr:uid="{BF04D5D5-4B7E-4281-87ED-0EFA07D98550}"/>
    <cellStyle name="Standard 2 2 3 2 2" xfId="27531" xr:uid="{58D47E56-9414-41CA-9C2C-8C8BF1653096}"/>
    <cellStyle name="Standard 2 2 3 3" xfId="25668" xr:uid="{282D9ACB-C9BC-44C1-B2E1-1EA7D40B3FF3}"/>
    <cellStyle name="Standard 2 2 4" xfId="9580" xr:uid="{C130DD9A-E243-4B8A-8CAE-B70BB284A8BA}"/>
    <cellStyle name="Standard 2 2 4 2" xfId="26858" xr:uid="{B2A8E59F-CDD3-44A1-9AB5-011AADA05225}"/>
    <cellStyle name="Standard 2 2 5" xfId="7701" xr:uid="{CF7B5E78-4972-4EF9-B237-43A9E42CA52C}"/>
    <cellStyle name="Standard 2 2 5 2" xfId="25016" xr:uid="{AA72AEB1-481D-4849-8B99-0725C27895DC}"/>
    <cellStyle name="Standard 2 2 6" xfId="23198" xr:uid="{08DCD15B-98D2-4B65-8E02-DF74EAB67DFB}"/>
    <cellStyle name="Standard 3" xfId="5228" xr:uid="{26D0C85C-2CBB-4B35-9D64-AC99FE7324F7}"/>
    <cellStyle name="Standard 3 2" xfId="7751" xr:uid="{306A2018-0977-4FC2-8CD3-3F7EC8541B9B}"/>
    <cellStyle name="Standard 3 2 2" xfId="7909" xr:uid="{C98D87C7-C2A7-456A-A49B-E088B263F0A1}"/>
    <cellStyle name="Standard 3 2 2 2" xfId="9820" xr:uid="{A0C42664-6FCC-4763-AD6D-E9F942E8C57F}"/>
    <cellStyle name="Standard 3 2 2 2 2" xfId="27098" xr:uid="{EFDFBE4A-1322-4249-A6DD-34E93FDE8480}"/>
    <cellStyle name="Standard 3 2 2 3" xfId="25222" xr:uid="{FEA23AD1-E778-46FC-8FBA-00572849EDFD}"/>
    <cellStyle name="Standard 3 2 3" xfId="8445" xr:uid="{7DB68208-BFD9-43B3-9465-98F101011B76}"/>
    <cellStyle name="Standard 3 2 3 2" xfId="10346" xr:uid="{34132220-089A-4A61-9ACB-53FE75B6F17F}"/>
    <cellStyle name="Standard 3 2 3 2 2" xfId="27615" xr:uid="{AAD09FFD-9014-4506-AFBD-66F099CE77F2}"/>
    <cellStyle name="Standard 3 2 3 3" xfId="25752" xr:uid="{58C446DD-82B4-4142-81B4-39422ACC2805}"/>
    <cellStyle name="Standard 3 2 4" xfId="9664" xr:uid="{B5BB23CD-E5CA-4939-8DD8-3322F0FAA2B2}"/>
    <cellStyle name="Standard 3 2 4 2" xfId="26942" xr:uid="{6B658ED0-D1AF-4720-87E0-A1C728DFE369}"/>
    <cellStyle name="Standard 3 2 5" xfId="25066" xr:uid="{8BE1B426-28CB-494E-A4D4-1DE5F60359CB}"/>
    <cellStyle name="Standard 3 3" xfId="6985" xr:uid="{409733FC-8DF5-4532-BD8C-F07BBC57A782}"/>
    <cellStyle name="Standard 3 3 2" xfId="9029" xr:uid="{3727D3FE-BA37-4BB0-9E9B-BE05FDFBD323}"/>
    <cellStyle name="Standard 3 3 2 2" xfId="26311" xr:uid="{688D13AD-6E81-4A23-9E4E-7980475BAED3}"/>
    <cellStyle name="Standard 3 3 3" xfId="24322" xr:uid="{D86AD4C5-B3BD-4C18-BA40-39222C2898F4}"/>
    <cellStyle name="Standard 3 4" xfId="8205" xr:uid="{8F1D40FC-D99C-45BB-A5D0-8E3FA89FBC79}"/>
    <cellStyle name="Standard 3 4 2" xfId="10108" xr:uid="{9128AEF9-0E21-47AE-8807-8AB11A41F38A}"/>
    <cellStyle name="Standard 3 4 2 2" xfId="27377" xr:uid="{2DA2CF95-8807-42B1-AAFB-B3D06CBB76D4}"/>
    <cellStyle name="Standard 3 4 3" xfId="25514" xr:uid="{C293C47A-FECE-409B-95C7-64A54991864F}"/>
    <cellStyle name="Standard 3 5" xfId="9196" xr:uid="{6516B3BF-AF05-4C1D-B6F5-683B7E72E9C4}"/>
    <cellStyle name="Standard 3 5 2" xfId="26476" xr:uid="{7766B434-3E0A-4803-A414-276ECC0734A0}"/>
    <cellStyle name="Standard 3 6" xfId="7214" xr:uid="{277E27CE-D245-458A-B77F-E1D036356EF6}"/>
    <cellStyle name="Standard 3 6 2" xfId="24548" xr:uid="{26DC86B8-FD35-4914-8ACD-EF82522253BE}"/>
    <cellStyle name="Standard 3 7" xfId="22619" xr:uid="{65A9FE31-0DAB-413F-9CB6-04897896BEA5}"/>
    <cellStyle name="Standard 4" xfId="5811" xr:uid="{9E9D582F-C835-44CB-B9CA-5C3FE1568465}"/>
    <cellStyle name="Standard 4 2" xfId="14746" xr:uid="{41B59277-056A-438E-8593-876805CE0489}"/>
    <cellStyle name="Standard 4 2 2" xfId="31828" xr:uid="{9A93EAD5-6D11-4EB8-8331-D85642F4C3F0}"/>
    <cellStyle name="Standard 4 3" xfId="23185" xr:uid="{18ACF82F-B186-497D-953E-72FAB940D34C}"/>
    <cellStyle name="Style 1" xfId="1362" xr:uid="{00000000-0005-0000-0000-000053050000}"/>
    <cellStyle name="Style 1 2" xfId="1363" xr:uid="{00000000-0005-0000-0000-000054050000}"/>
    <cellStyle name="Style 1 3" xfId="1364" xr:uid="{00000000-0005-0000-0000-000055050000}"/>
    <cellStyle name="Style 1 4" xfId="4341" xr:uid="{A298F5BA-BDF4-4B0A-8C86-2ABA4A77BDFE}"/>
    <cellStyle name="Style 1 5" xfId="4134" xr:uid="{D5837C21-281C-48C3-AAC7-AD8F7358B7BE}"/>
    <cellStyle name="Style 2" xfId="1365" xr:uid="{00000000-0005-0000-0000-000056050000}"/>
    <cellStyle name="Style 2 2" xfId="2477" xr:uid="{81CC34B1-521E-4C34-B717-614E5DD34FD0}"/>
    <cellStyle name="Style 22" xfId="1366" xr:uid="{00000000-0005-0000-0000-000057050000}"/>
    <cellStyle name="Style 23" xfId="1367" xr:uid="{00000000-0005-0000-0000-000058050000}"/>
    <cellStyle name="Style 24" xfId="1368" xr:uid="{00000000-0005-0000-0000-000059050000}"/>
    <cellStyle name="Style 26" xfId="1369" xr:uid="{00000000-0005-0000-0000-00005A050000}"/>
    <cellStyle name="Style 27" xfId="1370" xr:uid="{00000000-0005-0000-0000-00005B050000}"/>
    <cellStyle name="style1" xfId="1371" xr:uid="{00000000-0005-0000-0000-00005C050000}"/>
    <cellStyle name="STYLE2" xfId="1372" xr:uid="{00000000-0005-0000-0000-00005D050000}"/>
    <cellStyle name="STYLE3" xfId="1373" xr:uid="{00000000-0005-0000-0000-00005E050000}"/>
    <cellStyle name="STYLE4" xfId="1374" xr:uid="{00000000-0005-0000-0000-00005F050000}"/>
    <cellStyle name="STYLE5" xfId="1375" xr:uid="{00000000-0005-0000-0000-000060050000}"/>
    <cellStyle name="STYLE6" xfId="1376" xr:uid="{00000000-0005-0000-0000-000061050000}"/>
    <cellStyle name="STYLE7" xfId="1377" xr:uid="{00000000-0005-0000-0000-000062050000}"/>
    <cellStyle name="STYLE8" xfId="1378" xr:uid="{00000000-0005-0000-0000-000063050000}"/>
    <cellStyle name="subhead" xfId="1379" xr:uid="{00000000-0005-0000-0000-000064050000}"/>
    <cellStyle name="SubHeading" xfId="1380" xr:uid="{00000000-0005-0000-0000-000065050000}"/>
    <cellStyle name="Subtotal" xfId="1381" xr:uid="{00000000-0005-0000-0000-000066050000}"/>
    <cellStyle name="Table  - Style6" xfId="1382" xr:uid="{00000000-0005-0000-0000-000067050000}"/>
    <cellStyle name="Table  - Style6 2" xfId="4640" xr:uid="{B346F2F7-211D-48FF-BCD4-0B3FD422977F}"/>
    <cellStyle name="Table  - Style6 2 2" xfId="5974" xr:uid="{49B3E2A0-641D-4467-BEB4-EE298DCE893A}"/>
    <cellStyle name="Table  - Style6 2 2 2" xfId="7819" xr:uid="{494CE95B-50EB-41C8-8F29-64AF7A555466}"/>
    <cellStyle name="Table  - Style6 2 2 2 2" xfId="9730" xr:uid="{EFD953EE-FEF8-45FC-AE7B-DF36CCC4C76C}"/>
    <cellStyle name="Table  - Style6 2 2 2 2 2" xfId="18382" xr:uid="{D7FF170C-EA00-4FA4-996B-243601D3B393}"/>
    <cellStyle name="Table  - Style6 2 2 2 2 2 2" xfId="35464" xr:uid="{B65B94E8-CDEE-4442-BBD1-1985EACBC02B}"/>
    <cellStyle name="Table  - Style6 2 2 2 2 3" xfId="27008" xr:uid="{F45A9CDF-7864-49D1-913F-6068C472E178}"/>
    <cellStyle name="Table  - Style6 2 2 2 3" xfId="16622" xr:uid="{4A240833-EB1E-4F14-BD19-7333258CBFE7}"/>
    <cellStyle name="Table  - Style6 2 2 2 3 2" xfId="33704" xr:uid="{5C7FF49F-B20D-40D1-9FA3-4FFE954D6CDB}"/>
    <cellStyle name="Table  - Style6 2 2 2 4" xfId="25132" xr:uid="{BAB3F1D8-9B33-46F1-B11C-278E3CA81E2F}"/>
    <cellStyle name="Table  - Style6 2 2 3" xfId="8362" xr:uid="{F834C88B-0B14-4AE9-A595-5E7AE2C5C620}"/>
    <cellStyle name="Table  - Style6 2 2 3 2" xfId="10263" xr:uid="{DBA07A4C-34C5-4BCE-8C15-F6C57C72B947}"/>
    <cellStyle name="Table  - Style6 2 2 3 2 2" xfId="18872" xr:uid="{E4B0339A-8AD1-46C5-A656-EE78AD0F708C}"/>
    <cellStyle name="Table  - Style6 2 2 3 2 2 2" xfId="35954" xr:uid="{1B1BCA32-578B-4C5B-A5C2-60F8CF63FA06}"/>
    <cellStyle name="Table  - Style6 2 2 3 2 3" xfId="27532" xr:uid="{34FA562E-9ABA-46D9-942D-69418792D6F1}"/>
    <cellStyle name="Table  - Style6 2 2 3 3" xfId="17117" xr:uid="{24E94CAA-2B1E-4DE2-8E76-D8A8EA88F501}"/>
    <cellStyle name="Table  - Style6 2 2 3 3 2" xfId="34199" xr:uid="{48DB4241-EA03-458B-B770-847D4C10D3E3}"/>
    <cellStyle name="Table  - Style6 2 2 3 4" xfId="25669" xr:uid="{DD0FA0F8-3C45-42B6-962C-E89CC96026EE}"/>
    <cellStyle name="Table  - Style6 2 2 4" xfId="9581" xr:uid="{EFB859D3-879D-4AFD-904E-91412E008673}"/>
    <cellStyle name="Table  - Style6 2 2 4 2" xfId="18259" xr:uid="{A8326C98-2D9B-4AF9-AE55-3F218939B7C4}"/>
    <cellStyle name="Table  - Style6 2 2 4 2 2" xfId="35341" xr:uid="{0F87A8FD-D983-4BF4-98F4-8FA3BBE4B8C6}"/>
    <cellStyle name="Table  - Style6 2 2 4 3" xfId="26859" xr:uid="{49AFB941-A91F-4C40-B584-6EE7C359FF26}"/>
    <cellStyle name="Table  - Style6 2 2 5" xfId="7702" xr:uid="{80028994-FFA8-4A25-B822-1A66A739CAF3}"/>
    <cellStyle name="Table  - Style6 2 2 5 2" xfId="16533" xr:uid="{28AEDA08-3043-41F5-861C-E3272F1C51DA}"/>
    <cellStyle name="Table  - Style6 2 2 5 2 2" xfId="33615" xr:uid="{7CB47791-43FC-4844-98FC-DC622670BE20}"/>
    <cellStyle name="Table  - Style6 2 2 5 3" xfId="25017" xr:uid="{9C4B111C-F0E3-4C3F-AC94-A50D53A95855}"/>
    <cellStyle name="Table  - Style6 2 2 6" xfId="14903" xr:uid="{4EBF2FAC-F436-47CF-8467-237D856851AF}"/>
    <cellStyle name="Table  - Style6 2 2 6 2" xfId="31985" xr:uid="{B2C2EE82-50E2-42A2-94DE-716E1F36B8C8}"/>
    <cellStyle name="Table  - Style6 2 2 7" xfId="23346" xr:uid="{FD7CF39E-CE3F-4240-B9A3-2341C666AE75}"/>
    <cellStyle name="Table  - Style6 2 3" xfId="7432" xr:uid="{EF98AEAC-3E37-47FE-912C-5D0B53B49A4A}"/>
    <cellStyle name="Table  - Style6 2 3 2" xfId="9265" xr:uid="{4BF1F527-113B-4294-A61B-E013279F8444}"/>
    <cellStyle name="Table  - Style6 2 3 2 2" xfId="17962" xr:uid="{8D1A17B5-AFC9-4C88-9694-92FAE62A3D4B}"/>
    <cellStyle name="Table  - Style6 2 3 2 2 2" xfId="35044" xr:uid="{27E8643F-6067-4556-A94E-5E12A275FDB4}"/>
    <cellStyle name="Table  - Style6 2 3 2 3" xfId="26545" xr:uid="{A939A95D-B5F3-4548-97C2-1CA302767E33}"/>
    <cellStyle name="Table  - Style6 2 3 3" xfId="16297" xr:uid="{85C4B9AD-C735-4DEA-B842-2740A8BCA426}"/>
    <cellStyle name="Table  - Style6 2 3 3 2" xfId="33379" xr:uid="{0A6C3C08-94F7-4CFE-A449-82CCAFE88AE8}"/>
    <cellStyle name="Table  - Style6 2 3 4" xfId="24765" xr:uid="{DA45A50B-96C1-4551-896C-DA5CED17B9A5}"/>
    <cellStyle name="Table  - Style6 2 4" xfId="8040" xr:uid="{D6023479-8DFD-4FF0-A0BD-D315E336D11E}"/>
    <cellStyle name="Table  - Style6 2 4 2" xfId="9943" xr:uid="{4936B740-08AF-4149-A891-251CEB752DCC}"/>
    <cellStyle name="Table  - Style6 2 4 2 2" xfId="18577" xr:uid="{A129A052-A8FF-4DB1-990B-CB7B37348CA1}"/>
    <cellStyle name="Table  - Style6 2 4 2 2 2" xfId="35659" xr:uid="{BA91F7DC-5469-4C4F-85D1-6F2FBD4615F2}"/>
    <cellStyle name="Table  - Style6 2 4 2 3" xfId="27212" xr:uid="{4D433677-A86F-4DF6-80D7-AFE57B0B11C7}"/>
    <cellStyle name="Table  - Style6 2 4 3" xfId="16822" xr:uid="{BA8EAEB1-214D-4D2A-BE8D-226B81DD4D48}"/>
    <cellStyle name="Table  - Style6 2 4 3 2" xfId="33904" xr:uid="{2D7958FA-B847-45E6-A765-71D39168F6AD}"/>
    <cellStyle name="Table  - Style6 2 4 4" xfId="25349" xr:uid="{DDE55651-2205-47BB-824E-A509480522A4}"/>
    <cellStyle name="Table  - Style6 2 5" xfId="9006" xr:uid="{841C89E4-F6FD-49F8-B53D-592F3D3FF227}"/>
    <cellStyle name="Table  - Style6 2 5 2" xfId="17720" xr:uid="{39828F6F-D152-4A85-9D21-A5D23C59D4D2}"/>
    <cellStyle name="Table  - Style6 2 5 2 2" xfId="34802" xr:uid="{0601AE7F-3938-4963-9954-6AF34CF4AFA4}"/>
    <cellStyle name="Table  - Style6 2 5 3" xfId="26288" xr:uid="{347CB526-0C8A-4CF8-8B8E-A8B5C26A7470}"/>
    <cellStyle name="Table  - Style6 2 6" xfId="13727" xr:uid="{46386D8D-703B-4BE7-B6B5-3D4423FAA3D5}"/>
    <cellStyle name="Table  - Style6 2 6 2" xfId="30809" xr:uid="{6F74B5C8-CD89-48F4-BD8C-8E42DFC0AA3E}"/>
    <cellStyle name="Table  - Style6 2 7" xfId="22143" xr:uid="{6997BE76-6B87-4DD4-8B87-019372223C9F}"/>
    <cellStyle name="Table  - Style6 3" xfId="5229" xr:uid="{38925FCB-A345-49B0-9215-E918DF57D12B}"/>
    <cellStyle name="Table  - Style6 3 2" xfId="5911" xr:uid="{07996C37-6342-4675-849F-649C21EEA296}"/>
    <cellStyle name="Table  - Style6 3 2 2" xfId="8663" xr:uid="{0EFF4215-0455-4492-9CE3-38C8FDA90B22}"/>
    <cellStyle name="Table  - Style6 3 2 2 2" xfId="17384" xr:uid="{037EEEDB-77E1-4024-A30B-8274A68D3673}"/>
    <cellStyle name="Table  - Style6 3 2 2 2 2" xfId="34466" xr:uid="{B2F4B9B3-7480-4126-B9B7-B7533407678B}"/>
    <cellStyle name="Table  - Style6 3 2 2 3" xfId="25949" xr:uid="{024A5644-5243-49FA-B799-E90C458980BA}"/>
    <cellStyle name="Table  - Style6 3 2 3" xfId="6705" xr:uid="{82FC32A0-B4BD-4535-BC22-B240049CCAB5}"/>
    <cellStyle name="Table  - Style6 3 2 3 2" xfId="15621" xr:uid="{B2AACF6E-A8AF-49D7-951A-D29520458C0F}"/>
    <cellStyle name="Table  - Style6 3 2 3 2 2" xfId="32703" xr:uid="{893C7E68-6E11-43E0-ACA4-A074B5F5C2F2}"/>
    <cellStyle name="Table  - Style6 3 2 3 3" xfId="24066" xr:uid="{3D9091DF-8E43-4D06-A08A-C89A8E6EA801}"/>
    <cellStyle name="Table  - Style6 3 2 4" xfId="14843" xr:uid="{3F057076-FBE3-4257-BB6A-F0DE5EB98239}"/>
    <cellStyle name="Table  - Style6 3 2 4 2" xfId="31925" xr:uid="{4FCCE633-43C9-4CDB-A0C8-8E874277C874}"/>
    <cellStyle name="Table  - Style6 3 2 5" xfId="23283" xr:uid="{D4618DCD-A80C-43EB-BDB8-9F22330160CA}"/>
    <cellStyle name="Table  - Style6 3 3" xfId="8206" xr:uid="{4B672703-9BD3-4668-8B1B-3D28A9C0F4F6}"/>
    <cellStyle name="Table  - Style6 3 3 2" xfId="10109" xr:uid="{02DDFCFD-910C-4983-9650-ADEDC5D71F7C}"/>
    <cellStyle name="Table  - Style6 3 3 2 2" xfId="18731" xr:uid="{F5D8B0FF-E426-4669-B630-A81F26960E64}"/>
    <cellStyle name="Table  - Style6 3 3 2 2 2" xfId="35813" xr:uid="{A49910C0-D893-4C32-98A5-712F021E37E3}"/>
    <cellStyle name="Table  - Style6 3 3 2 3" xfId="27378" xr:uid="{5E57633F-83DB-4613-B261-58F8339FD5E1}"/>
    <cellStyle name="Table  - Style6 3 3 3" xfId="16976" xr:uid="{032CB68E-C6E7-465D-A420-1AFC51921750}"/>
    <cellStyle name="Table  - Style6 3 3 3 2" xfId="34058" xr:uid="{32F9473A-D3C2-4F5D-B268-935F4738C7B0}"/>
    <cellStyle name="Table  - Style6 3 3 4" xfId="25515" xr:uid="{CF3B4796-E875-41B2-8635-DA7B95566F7D}"/>
    <cellStyle name="Table  - Style6 3 4" xfId="9197" xr:uid="{D806D945-975B-4FCF-92A6-3D623DF1684C}"/>
    <cellStyle name="Table  - Style6 3 4 2" xfId="17896" xr:uid="{C1FF7F07-6251-4DA9-8FC0-AC4EAB787311}"/>
    <cellStyle name="Table  - Style6 3 4 2 2" xfId="34978" xr:uid="{D3B9A3AA-A0A1-4123-9C20-F86F6D5D76A3}"/>
    <cellStyle name="Table  - Style6 3 4 3" xfId="26477" xr:uid="{6662B0AE-26B0-47D2-9DBC-AF923EB2D409}"/>
    <cellStyle name="Table  - Style6 3 5" xfId="14189" xr:uid="{47D6359A-373A-4FB8-873C-86605BE29015}"/>
    <cellStyle name="Table  - Style6 3 5 2" xfId="31271" xr:uid="{DB156E96-3253-4AFB-A7CE-7C15882157D5}"/>
    <cellStyle name="Table  - Style6 3 6" xfId="22620" xr:uid="{9DA201AE-2905-4730-AED8-57AEB14E373D}"/>
    <cellStyle name="Table  - Style6 4" xfId="6679" xr:uid="{02CD9361-E695-4B45-A109-E9F4F28AD424}"/>
    <cellStyle name="Table  - Style6 4 2" xfId="8637" xr:uid="{CCC67452-4E5F-49A2-86E6-BA538DCDDD33}"/>
    <cellStyle name="Table  - Style6 4 2 2" xfId="17359" xr:uid="{AC5C1009-D6CC-4DFF-9967-11661A47549B}"/>
    <cellStyle name="Table  - Style6 4 2 2 2" xfId="34441" xr:uid="{0F5A0E3D-282C-4EEB-8E04-8D2785B29156}"/>
    <cellStyle name="Table  - Style6 4 2 3" xfId="25923" xr:uid="{136C1C06-D726-4F16-8773-4E58D5403379}"/>
    <cellStyle name="Table  - Style6 4 3" xfId="15597" xr:uid="{D933D517-4ED6-4A3A-B6E4-DE05BE8F2B1C}"/>
    <cellStyle name="Table  - Style6 4 3 2" xfId="32679" xr:uid="{A06F59E6-3718-4BAA-B627-57D6632BBD7F}"/>
    <cellStyle name="Table  - Style6 4 4" xfId="24041" xr:uid="{CD3991AF-465A-44AB-9C46-B3608A7E817A}"/>
    <cellStyle name="Table  - Style6 5" xfId="7656" xr:uid="{517893D6-CA2D-47CC-9425-A1BD97537B10}"/>
    <cellStyle name="Table  - Style6 5 2" xfId="9510" xr:uid="{7BC78954-9680-49E8-B340-A9DF0A784D86}"/>
    <cellStyle name="Table  - Style6 5 2 2" xfId="18200" xr:uid="{2B51FCDE-87C6-4988-9A8B-FD330D1B5124}"/>
    <cellStyle name="Table  - Style6 5 2 2 2" xfId="35282" xr:uid="{E70E4E0B-1498-470C-836C-E84EC3D3F911}"/>
    <cellStyle name="Table  - Style6 5 2 3" xfId="26788" xr:uid="{A8B67FD8-2019-4151-8DE7-E69851E266EF}"/>
    <cellStyle name="Table  - Style6 5 3" xfId="16503" xr:uid="{BA4D73CF-E293-4170-9537-4B51D43E8231}"/>
    <cellStyle name="Table  - Style6 5 3 2" xfId="33585" xr:uid="{95D9DF83-52F0-4CA6-9822-58129ADF36A5}"/>
    <cellStyle name="Table  - Style6 5 4" xfId="24978" xr:uid="{0E512A6A-EF62-44AE-A468-DFA30B3F920F}"/>
    <cellStyle name="Table  - Style6 6" xfId="8544" xr:uid="{CACA1AF5-0707-4974-B81D-52EF98521705}"/>
    <cellStyle name="Table  - Style6 6 2" xfId="17278" xr:uid="{219BAED9-5A8C-4904-BC40-1BA2795CA07B}"/>
    <cellStyle name="Table  - Style6 6 2 2" xfId="34360" xr:uid="{D81BD881-87EB-4F59-8283-F8FB8A751130}"/>
    <cellStyle name="Table  - Style6 6 3" xfId="25844" xr:uid="{DA679FD9-6AFE-4B41-8B44-E958D29DE5FC}"/>
    <cellStyle name="Table  - Style6 7" xfId="10475" xr:uid="{DE96E87A-2AD7-44A2-859C-25AA3CFDD2AD}"/>
    <cellStyle name="Table  - Style6 7 2" xfId="27700" xr:uid="{47CC54EC-7741-47F1-8C91-49188FD96E95}"/>
    <cellStyle name="Table  - Style6 8" xfId="21357" xr:uid="{0528CE8C-CF33-47D2-B838-5D5F3AF4E4FD}"/>
    <cellStyle name="Table Head" xfId="1383" xr:uid="{00000000-0005-0000-0000-000068050000}"/>
    <cellStyle name="Table Head 2" xfId="4342" xr:uid="{5E78AEFF-10D1-4EB2-800D-DF99EC5BC7D4}"/>
    <cellStyle name="Table Head 3" xfId="4135" xr:uid="{74070CD4-992D-477E-897F-A58B7E5ABDC8}"/>
    <cellStyle name="Table Source" xfId="1384" xr:uid="{00000000-0005-0000-0000-000069050000}"/>
    <cellStyle name="Table Source 2" xfId="4343" xr:uid="{17ACDE1A-A2E1-4A72-9008-4F0BAF52820D}"/>
    <cellStyle name="Table Source 3" xfId="4136" xr:uid="{E59A6F9B-6AAE-4BFA-85D5-A134BB6A1CCC}"/>
    <cellStyle name="Table Text" xfId="1385" xr:uid="{00000000-0005-0000-0000-00006A050000}"/>
    <cellStyle name="Table Text 2" xfId="4344" xr:uid="{32DD6435-05FF-4792-B706-D3775F369022}"/>
    <cellStyle name="Table Text 3" xfId="4137" xr:uid="{2AC8BA2F-EA53-4952-B07A-242343252626}"/>
    <cellStyle name="Table Title" xfId="1386" xr:uid="{00000000-0005-0000-0000-00006B050000}"/>
    <cellStyle name="Table Title 2" xfId="4345" xr:uid="{A03DEC50-74D4-4A08-8399-3FBADFAFB54C}"/>
    <cellStyle name="Table Title 3" xfId="4138" xr:uid="{D8F624AD-FC60-42D7-A23F-9FA4E38BB7FE}"/>
    <cellStyle name="Table Units" xfId="1387" xr:uid="{00000000-0005-0000-0000-00006C050000}"/>
    <cellStyle name="Table Units 2" xfId="4346" xr:uid="{EE283014-A467-4283-8A69-109038E1D697}"/>
    <cellStyle name="Table Units 3" xfId="4139" xr:uid="{4BBEE395-622D-4076-9457-E340E789574E}"/>
    <cellStyle name="TB" xfId="1388" xr:uid="{00000000-0005-0000-0000-00006D050000}"/>
    <cellStyle name="TB 2" xfId="2478" xr:uid="{DB5B2F1A-1CA7-4C80-848D-759B81B55A97}"/>
    <cellStyle name="TB 2 2" xfId="4340" xr:uid="{D2203ED2-BE66-46CB-9BBA-E5815A1C5664}"/>
    <cellStyle name="TB 2 2 2" xfId="13532" xr:uid="{283504BB-0865-48D1-9B61-24961EE2A5A1}"/>
    <cellStyle name="TB 2 2 2 2" xfId="30614" xr:uid="{2D3DBE5D-10BE-44F7-BDDD-EE5B385D15DE}"/>
    <cellStyle name="TB 2 2 2 3" xfId="38259" xr:uid="{12AD8605-620E-4CEC-8281-3ECCA8701D63}"/>
    <cellStyle name="TB 2 2 3" xfId="21949" xr:uid="{C4359E35-97E7-49DF-9919-50A168899D86}"/>
    <cellStyle name="TB 2 2 4" xfId="38202" xr:uid="{B5D205A5-7126-405B-9C9C-44745287403F}"/>
    <cellStyle name="TB 2 3" xfId="6967" xr:uid="{D99A6049-934E-4823-89E0-E59C8AA74657}"/>
    <cellStyle name="TB 2 3 2" xfId="24308" xr:uid="{F66652A7-E256-4C1B-B840-DF97B3D9FD79}"/>
    <cellStyle name="TB 2 3 3" xfId="38232" xr:uid="{716FA5B4-EADD-417D-BBD1-FFC4AF13FAD2}"/>
    <cellStyle name="TB 2 4" xfId="38206" xr:uid="{B51EEC3E-DDA4-4124-9F43-54A3032A203F}"/>
    <cellStyle name="TB 2 5" xfId="38546" xr:uid="{9D5CE2B6-4ACA-4CA6-B8D5-7E9EB5BFBEC5}"/>
    <cellStyle name="TB 2 6" xfId="38566" xr:uid="{1F280370-A42E-4161-9590-3A722736CF86}"/>
    <cellStyle name="TB 3" xfId="5767" xr:uid="{5FA07FB3-1110-4ED6-B502-EEA20A90E218}"/>
    <cellStyle name="TB 3 2" xfId="14708" xr:uid="{0A7EED8B-BD15-4284-BCA5-7088D31323CA}"/>
    <cellStyle name="TB 3 2 2" xfId="31790" xr:uid="{262916B7-559B-4412-AE3D-DB6530941C3A}"/>
    <cellStyle name="TB 3 2 3" xfId="38266" xr:uid="{1827AFD0-222F-46D7-87C9-D986595B8339}"/>
    <cellStyle name="TB 3 3" xfId="23143" xr:uid="{014EAFAB-7772-4D5C-87F9-BF3107F51831}"/>
    <cellStyle name="TB 3 4" xfId="38215" xr:uid="{FA6128DD-359D-4E06-947D-588C039B580B}"/>
    <cellStyle name="TB 4" xfId="7645" xr:uid="{432CB8E8-B0B5-4377-95A1-159A80637BAE}"/>
    <cellStyle name="TB 4 2" xfId="9495" xr:uid="{0344DA06-E251-4A8F-9F6E-57268098584F}"/>
    <cellStyle name="TB 4 2 2" xfId="18185" xr:uid="{D8ECE759-0DC3-40FE-96B5-063E1F57FC36}"/>
    <cellStyle name="TB 4 2 2 2" xfId="35267" xr:uid="{0B63C4B6-24FF-4334-9E00-C20A9039481F}"/>
    <cellStyle name="TB 4 2 2 3" xfId="38328" xr:uid="{FFBFF09D-E3BB-4649-8606-95F33BD14BC1}"/>
    <cellStyle name="TB 4 2 3" xfId="26773" xr:uid="{8531FD2F-1914-40EB-AEFB-E313009110F4}"/>
    <cellStyle name="TB 4 2 4" xfId="38252" xr:uid="{43F73C53-92F2-4696-A731-B27AC7000FA4}"/>
    <cellStyle name="TB 4 3" xfId="16492" xr:uid="{45A4D5D2-0359-422F-B0CB-4E1D6E28F534}"/>
    <cellStyle name="TB 4 3 2" xfId="33574" xr:uid="{9F67ED20-21FB-4FA1-99F4-42A4393D26D1}"/>
    <cellStyle name="TB 4 3 3" xfId="38287" xr:uid="{0E9B216A-2C0F-40D4-A303-6E6DAFB3B151}"/>
    <cellStyle name="TB 4 4" xfId="24967" xr:uid="{6B9CAE4F-9414-4D37-9460-E3C8A47B0A85}"/>
    <cellStyle name="TB 5" xfId="6180" xr:uid="{878D07A2-4949-4406-8D08-6CF50C87BAEB}"/>
    <cellStyle name="TB 5 2" xfId="23543" xr:uid="{07271FD8-9029-4A20-A7B7-46E3E61F9472}"/>
    <cellStyle name="TB 5 3" xfId="38225" xr:uid="{9F69C639-F1D3-48A2-A8FD-F358CF8EE06F}"/>
    <cellStyle name="TB 6" xfId="21187" xr:uid="{0BCB18D2-F982-42C3-92D5-B634270068D2}"/>
    <cellStyle name="TB 7" xfId="38368" xr:uid="{6B06804A-FD7B-4855-9C67-9CF50649ACB0}"/>
    <cellStyle name="TED STANDARD" xfId="1389" xr:uid="{00000000-0005-0000-0000-00006E050000}"/>
    <cellStyle name="Testo avviso" xfId="1390" xr:uid="{00000000-0005-0000-0000-00006F050000}"/>
    <cellStyle name="Testo descrittivo" xfId="1391" xr:uid="{00000000-0005-0000-0000-000070050000}"/>
    <cellStyle name="Text" xfId="1392" xr:uid="{00000000-0005-0000-0000-000071050000}"/>
    <cellStyle name="Text 1" xfId="1393" xr:uid="{00000000-0005-0000-0000-000072050000}"/>
    <cellStyle name="Text 1 2" xfId="4347" xr:uid="{12A5224F-769E-4BD3-8686-A045D021F7B1}"/>
    <cellStyle name="Text 1 3" xfId="4140" xr:uid="{A747DD00-3511-48C5-86BE-FB1D1E70F2B8}"/>
    <cellStyle name="Text 2" xfId="1394" xr:uid="{00000000-0005-0000-0000-000073050000}"/>
    <cellStyle name="Text 2 2" xfId="4348" xr:uid="{E0898FD6-D4DF-4868-AB20-22DEBC7E83E1}"/>
    <cellStyle name="Text 2 3" xfId="4141" xr:uid="{E239F523-9958-43F4-8BC0-C64D3FFD8E23}"/>
    <cellStyle name="Text 3" xfId="2479" xr:uid="{BDD8A717-F0BE-404E-BDB6-0C536FBE2BB4}"/>
    <cellStyle name="Text Head 1" xfId="1395" xr:uid="{00000000-0005-0000-0000-000074050000}"/>
    <cellStyle name="Text Head 1 2" xfId="4349" xr:uid="{4F963B02-E462-4DF5-A43C-315025E465BF}"/>
    <cellStyle name="Text Head 1 3" xfId="4142" xr:uid="{1DED93C2-8D16-44B1-A1E3-58EA91AC6700}"/>
    <cellStyle name="Text Head 2" xfId="1396" xr:uid="{00000000-0005-0000-0000-000075050000}"/>
    <cellStyle name="Text Head 2 2" xfId="4350" xr:uid="{6C70BA1D-C8CF-47AC-B9B6-E06A5AAE8238}"/>
    <cellStyle name="Text Head 2 3" xfId="4143" xr:uid="{147A074A-5CA5-4C83-8024-0971F52FB1E7}"/>
    <cellStyle name="Text Indent 1" xfId="1397" xr:uid="{00000000-0005-0000-0000-000076050000}"/>
    <cellStyle name="Text Indent 1 2" xfId="4351" xr:uid="{24CADB83-E113-470E-979E-D4F6DB859EA1}"/>
    <cellStyle name="Text Indent 1 3" xfId="4144" xr:uid="{476A9CEA-CEF7-41FD-B0EC-38DFDB8386B1}"/>
    <cellStyle name="Text Indent 2" xfId="1398" xr:uid="{00000000-0005-0000-0000-000077050000}"/>
    <cellStyle name="Text Indent 2 2" xfId="4352" xr:uid="{DFF43940-AA28-45C9-BCCB-917DA3CC6EB9}"/>
    <cellStyle name="Text Indent 2 3" xfId="4145" xr:uid="{12A1A081-70E3-466D-A09D-CD53A3013760}"/>
    <cellStyle name="Text Indent A" xfId="1399" xr:uid="{00000000-0005-0000-0000-000078050000}"/>
    <cellStyle name="Text Indent A 1" xfId="1400" xr:uid="{00000000-0005-0000-0000-000079050000}"/>
    <cellStyle name="Text Indent A 1 2" xfId="1401" xr:uid="{00000000-0005-0000-0000-00007A050000}"/>
    <cellStyle name="Text Indent A 2" xfId="1402" xr:uid="{00000000-0005-0000-0000-00007B050000}"/>
    <cellStyle name="Text Indent A 3" xfId="1403" xr:uid="{00000000-0005-0000-0000-00007C050000}"/>
    <cellStyle name="Text Indent A_0 Final FS G4SCT 2008 after Adj. 2008 -  Draft # 1 ---- Income Tax Provision_Revised_Final---- (version 1)" xfId="1404" xr:uid="{00000000-0005-0000-0000-00007D050000}"/>
    <cellStyle name="Text Indent B" xfId="1405" xr:uid="{00000000-0005-0000-0000-00007E050000}"/>
    <cellStyle name="Text Indent B 1" xfId="1406" xr:uid="{00000000-0005-0000-0000-00007F050000}"/>
    <cellStyle name="Text Indent B 1 2" xfId="2481" xr:uid="{4A7FDF04-75FF-4C1C-ADC3-5B617097B7D2}"/>
    <cellStyle name="Text Indent B 2" xfId="1407" xr:uid="{00000000-0005-0000-0000-000080050000}"/>
    <cellStyle name="Text Indent B_0 Final FS G4SCT 2008 after Adj. 2008 -  Draft # 1 ---- Income Tax Provision_Revised_Final---- (version 1)" xfId="1408" xr:uid="{00000000-0005-0000-0000-000081050000}"/>
    <cellStyle name="Text Indent C" xfId="1409" xr:uid="{00000000-0005-0000-0000-000082050000}"/>
    <cellStyle name="Text Indent C 1" xfId="1410" xr:uid="{00000000-0005-0000-0000-000083050000}"/>
    <cellStyle name="Text Indent C 1 2" xfId="2482" xr:uid="{BD154EA7-007D-40DE-8D5C-350994291BBE}"/>
    <cellStyle name="Text Indent C 2" xfId="1411" xr:uid="{00000000-0005-0000-0000-000084050000}"/>
    <cellStyle name="Text Indent C_0 Final FS G4SCT 2008 after Adj. 2008 -  Draft # 1 ---- Income Tax Provision_Revised_Final---- (version 1)" xfId="1412" xr:uid="{00000000-0005-0000-0000-000085050000}"/>
    <cellStyle name="Text_0.Conso Note Q3.2011" xfId="1413" xr:uid="{00000000-0005-0000-0000-000086050000}"/>
    <cellStyle name="þ_x001d_ðK&amp;‚ý»&amp;{ý_x000b__x0008_n_x0008_B_x0009__x0007__x0001__x0001_" xfId="1414" xr:uid="{00000000-0005-0000-0000-000087050000}"/>
    <cellStyle name="þ_x001d_ðK&amp;‚ý»&amp;{ý_x000b__x0008_n_x0008_B_x0009__x0007__x0001__x0001_ 2" xfId="2483" xr:uid="{9B65DA81-2370-4B2C-BF7B-56B6A1B9C1B2}"/>
    <cellStyle name="Tickmark" xfId="1415" xr:uid="{00000000-0005-0000-0000-000088050000}"/>
    <cellStyle name="Titel" xfId="1416" xr:uid="{00000000-0005-0000-0000-000089050000}"/>
    <cellStyle name="Title  - Style1" xfId="1417" xr:uid="{00000000-0005-0000-0000-00008A050000}"/>
    <cellStyle name="Title 10" xfId="2485" xr:uid="{F68647EE-AA11-448E-8354-C56F95F6EEE7}"/>
    <cellStyle name="Title 11" xfId="2484" xr:uid="{3C79C8F6-A9E7-4779-9FC7-F30172B6FAA1}"/>
    <cellStyle name="Title 12" xfId="1654" xr:uid="{7BCC110D-D9AF-4DDD-9025-07ABE169EA57}"/>
    <cellStyle name="Title 12 2" xfId="10393" xr:uid="{49236160-2465-4521-9294-02BEE8DF3820}"/>
    <cellStyle name="Title 12 3" xfId="4502" xr:uid="{BACF2E23-0AD9-4D44-B8FC-3810D379ADF9}"/>
    <cellStyle name="Title 13" xfId="4497" xr:uid="{49F76ADC-5D20-421A-880D-7A642386BA34}"/>
    <cellStyle name="Title 14" xfId="4518" xr:uid="{A32ABB4B-9BA1-4F6F-A016-8A773A2761CA}"/>
    <cellStyle name="Title 15" xfId="4746" xr:uid="{174A8203-9ED0-4861-9E7C-097DC365C3B7}"/>
    <cellStyle name="Title 15 2" xfId="10543" xr:uid="{1E3DAB83-597A-4E40-9A9D-B065104FF7E5}"/>
    <cellStyle name="Title 16" xfId="4825" xr:uid="{5A51A49F-D80C-4C2A-9ED0-4AFC75EC244B}"/>
    <cellStyle name="Title 16 2" xfId="10547" xr:uid="{FA40DC7A-2A81-41D2-8B9B-FC5F92AF09DE}"/>
    <cellStyle name="Title 17" xfId="4876" xr:uid="{F051225F-B9EF-4878-8FDF-E2CD80E06663}"/>
    <cellStyle name="Title 17 2" xfId="10549" xr:uid="{1185AB7F-4FD8-4441-B8E0-D7C469A30512}"/>
    <cellStyle name="Title 18" xfId="4892" xr:uid="{12089578-54E0-47EB-92E3-717CA54A9C27}"/>
    <cellStyle name="Title 18 2" xfId="10551" xr:uid="{C2A84788-6924-4FA7-9282-64F3A025280D}"/>
    <cellStyle name="Title 19" xfId="4898" xr:uid="{6891F92A-369D-4259-9450-0909A4ED5D57}"/>
    <cellStyle name="Title 19 2" xfId="10550" xr:uid="{9AAF3D85-361A-4F0C-87FB-3A22029C9BD3}"/>
    <cellStyle name="Title 2" xfId="2486" xr:uid="{221A92B0-C8B8-4A0E-B059-C7D793B5ED7D}"/>
    <cellStyle name="Title 20" xfId="4903" xr:uid="{4BDB48B1-F6CE-444E-9D64-ACC763C1DD47}"/>
    <cellStyle name="Title 20 2" xfId="10552" xr:uid="{5CC1090E-A741-41DB-931A-2CAB5CCFE39A}"/>
    <cellStyle name="Title 21" xfId="4373" xr:uid="{ABF53625-1346-4417-B407-86AFE610A3E8}"/>
    <cellStyle name="Title 21 2" xfId="10557" xr:uid="{B4E36199-1FC2-4C14-A3F0-DE002DA739CC}"/>
    <cellStyle name="Title 22" xfId="5749" xr:uid="{BEC815F9-2083-499C-88AF-C1B5A6AA5296}"/>
    <cellStyle name="Title 22 2" xfId="10720" xr:uid="{C6F52268-A6CC-4290-ACA8-A1111FED0B2F}"/>
    <cellStyle name="Title 23" xfId="4201" xr:uid="{FA8F7900-17CE-451E-ACAE-C5ED6062144B}"/>
    <cellStyle name="Title 23 2" xfId="11203" xr:uid="{C3C93072-8683-4B94-B937-6FDC316A7FB9}"/>
    <cellStyle name="Title 24" xfId="4037" xr:uid="{EF3AEA21-423E-4C9B-A5A5-FC581A33A261}"/>
    <cellStyle name="Title 24 2" xfId="11210" xr:uid="{9DB1FB50-55A8-4CBE-953C-B64B0715C52F}"/>
    <cellStyle name="Title 25" xfId="4236" xr:uid="{85EC4F23-0D0E-4A05-AED1-F55F16BFEA50}"/>
    <cellStyle name="Title 25 2" xfId="10718" xr:uid="{F99F4B2E-774D-421D-A22E-5B7DE004775F}"/>
    <cellStyle name="Title 26" xfId="4039" xr:uid="{CC0A4A16-A6D0-4311-A155-22F879C8F114}"/>
    <cellStyle name="Title 26 2" xfId="11209" xr:uid="{63DC744C-029D-492A-A822-9DCA095AD59B}"/>
    <cellStyle name="Title 27" xfId="7532" xr:uid="{30781537-C018-46A5-BF9B-0703E438CE36}"/>
    <cellStyle name="Title 27 2" xfId="10719" xr:uid="{FB45F871-BB4A-4EBA-8772-A44D76A70574}"/>
    <cellStyle name="Title 28" xfId="7640" xr:uid="{343A4A5D-E965-423A-9844-7E4053CFF131}"/>
    <cellStyle name="Title 28 2" xfId="10570" xr:uid="{189926A6-D346-4591-9598-8B99BF401048}"/>
    <cellStyle name="Title 29" xfId="6872" xr:uid="{A5CD4BA4-70D9-43D8-833F-7C93AF538A75}"/>
    <cellStyle name="Title 29 2" xfId="10689" xr:uid="{87ABA92D-1E35-4C4D-8BB6-5C8EA3675F32}"/>
    <cellStyle name="Title 3" xfId="2487" xr:uid="{7D1E41D0-F393-4D32-9CB7-EE7644410E91}"/>
    <cellStyle name="Title 30" xfId="6699" xr:uid="{A9B1AAF1-141E-4034-8A3E-0ECAC590C4F6}"/>
    <cellStyle name="Title 31" xfId="7926" xr:uid="{5936A815-22F8-427D-A329-DA67CC9B7990}"/>
    <cellStyle name="Title 32" xfId="8452" xr:uid="{E027F4F8-9E5A-498D-8185-2B4B7E64B11C}"/>
    <cellStyle name="Title 33" xfId="12972" xr:uid="{FC0C1D5E-93E4-4DC3-A669-D392A2A39FD4}"/>
    <cellStyle name="Title 34" xfId="3545" xr:uid="{ED7B40FA-F405-4887-BD1E-9F7475102939}"/>
    <cellStyle name="Title 4" xfId="2488" xr:uid="{70D7F5FA-1030-4561-A386-091E78A18500}"/>
    <cellStyle name="Title 5" xfId="2489" xr:uid="{64E30CB2-E536-434B-A524-662E06105119}"/>
    <cellStyle name="Title 6" xfId="2490" xr:uid="{6D4EC480-C790-4B90-9E59-B73968D9AC24}"/>
    <cellStyle name="Title 7" xfId="2491" xr:uid="{A1EEBFBA-A83B-4515-8602-0F82262A8284}"/>
    <cellStyle name="Title 8" xfId="2492" xr:uid="{A9A9A9BE-4647-42A6-9605-7961964C6A22}"/>
    <cellStyle name="Title 9" xfId="2493" xr:uid="{C7A8B00B-A528-4C29-B411-CA599A63DEB7}"/>
    <cellStyle name="Title1" xfId="1418" xr:uid="{00000000-0005-0000-0000-00008B050000}"/>
    <cellStyle name="Title2" xfId="1419" xr:uid="{00000000-0005-0000-0000-00008C050000}"/>
    <cellStyle name="Title3" xfId="1420" xr:uid="{00000000-0005-0000-0000-00008D050000}"/>
    <cellStyle name="Title3 2" xfId="2494" xr:uid="{F8587064-5F33-43F3-ABB8-0783ECBC40DD}"/>
    <cellStyle name="Titolo" xfId="1421" xr:uid="{00000000-0005-0000-0000-00008E050000}"/>
    <cellStyle name="Titolo 1" xfId="1422" xr:uid="{00000000-0005-0000-0000-00008F050000}"/>
    <cellStyle name="Titolo 2" xfId="1423" xr:uid="{00000000-0005-0000-0000-000090050000}"/>
    <cellStyle name="Titolo 3" xfId="1424" xr:uid="{00000000-0005-0000-0000-000091050000}"/>
    <cellStyle name="Titolo 4" xfId="1425" xr:uid="{00000000-0005-0000-0000-000092050000}"/>
    <cellStyle name="TOC 1" xfId="1426" xr:uid="{00000000-0005-0000-0000-000093050000}"/>
    <cellStyle name="TOC 1 2" xfId="4353" xr:uid="{98E91944-903E-488F-82BD-BFC48E529A60}"/>
    <cellStyle name="TOC 1 3" xfId="4146" xr:uid="{302D384D-B3DB-4439-AE1D-CB81AE2B7851}"/>
    <cellStyle name="TOC 2" xfId="1427" xr:uid="{00000000-0005-0000-0000-000094050000}"/>
    <cellStyle name="TOC 2 2" xfId="4354" xr:uid="{8F6728A5-2C6B-46C7-BB55-9CF240E17948}"/>
    <cellStyle name="TOC 2 3" xfId="4147" xr:uid="{262CC3BF-95E8-48C2-9493-0C2BFE81A3A0}"/>
    <cellStyle name="Totaal" xfId="1428" xr:uid="{00000000-0005-0000-0000-000095050000}"/>
    <cellStyle name="Totaal 2" xfId="4641" xr:uid="{61940912-5458-4F94-A61D-726261EC4E62}"/>
    <cellStyle name="Totaal 2 2" xfId="5958" xr:uid="{99094403-E969-484E-ABDD-877A209F4903}"/>
    <cellStyle name="Totaal 2 2 2" xfId="7820" xr:uid="{9379876F-B14C-4578-A83E-AEE450444AF3}"/>
    <cellStyle name="Totaal 2 2 2 2" xfId="9731" xr:uid="{927295BB-2BF6-482B-B592-FC90C31EACFF}"/>
    <cellStyle name="Totaal 2 2 2 2 2" xfId="18383" xr:uid="{AFBED3D4-6D8E-41A8-89C9-5A34F969BBD6}"/>
    <cellStyle name="Totaal 2 2 2 2 2 2" xfId="35465" xr:uid="{B1031B88-4B85-4BD1-872B-88D8AD8926FF}"/>
    <cellStyle name="Totaal 2 2 2 2 3" xfId="27009" xr:uid="{710D97B3-34B8-4B86-A5FA-1FAB92D67F8F}"/>
    <cellStyle name="Totaal 2 2 2 3" xfId="16623" xr:uid="{B5D291F1-61DB-4E2D-A87F-1F3270ABACAF}"/>
    <cellStyle name="Totaal 2 2 2 3 2" xfId="33705" xr:uid="{68983648-0E44-4E4B-8754-DB6404BEFA1F}"/>
    <cellStyle name="Totaal 2 2 2 4" xfId="25133" xr:uid="{96A15BCD-25A1-4F74-B2C3-1A5441244E11}"/>
    <cellStyle name="Totaal 2 2 3" xfId="8363" xr:uid="{0E91BC05-0B2C-4228-AC99-087AC528922E}"/>
    <cellStyle name="Totaal 2 2 3 2" xfId="10264" xr:uid="{E228041E-A7B0-42CF-B199-3EE7BE90AF2C}"/>
    <cellStyle name="Totaal 2 2 3 2 2" xfId="18873" xr:uid="{D4BB9915-2EF6-4D45-BC90-0B2D64599B14}"/>
    <cellStyle name="Totaal 2 2 3 2 2 2" xfId="35955" xr:uid="{F45001EB-497F-48A2-B6F9-358E9EF6B487}"/>
    <cellStyle name="Totaal 2 2 3 2 3" xfId="27533" xr:uid="{85D6D6CC-5D74-40D7-A13B-066C86AD4266}"/>
    <cellStyle name="Totaal 2 2 3 3" xfId="17118" xr:uid="{047CD0A3-72BD-479A-90F7-F76A8BDA7B68}"/>
    <cellStyle name="Totaal 2 2 3 3 2" xfId="34200" xr:uid="{D50D66DB-472C-4EB0-AACD-CF9E0BDE63B8}"/>
    <cellStyle name="Totaal 2 2 3 4" xfId="25670" xr:uid="{ED7511BC-F91E-4F34-A213-6F6F467D2EC3}"/>
    <cellStyle name="Totaal 2 2 4" xfId="9582" xr:uid="{2E47E23B-98D8-4B24-B7AD-9369470DFE1E}"/>
    <cellStyle name="Totaal 2 2 4 2" xfId="18260" xr:uid="{E956231F-89C0-4FA6-AD81-8AE5BF4955F7}"/>
    <cellStyle name="Totaal 2 2 4 2 2" xfId="35342" xr:uid="{6E64F8CF-926C-4566-AFCE-ABB564F2A619}"/>
    <cellStyle name="Totaal 2 2 4 3" xfId="26860" xr:uid="{B6470424-4178-4C20-AF50-BC541DFC48AB}"/>
    <cellStyle name="Totaal 2 2 5" xfId="14890" xr:uid="{B58B365D-0A6F-4B78-A518-82CA1EC58E12}"/>
    <cellStyle name="Totaal 2 2 5 2" xfId="31972" xr:uid="{B0564290-8854-4581-BFCF-6AF7ECA3955F}"/>
    <cellStyle name="Totaal 2 2 6" xfId="23330" xr:uid="{D2DB5F96-8D50-436C-8D27-609E25DF0218}"/>
    <cellStyle name="Totaal 2 3" xfId="6739" xr:uid="{7CE45591-DDCB-4B74-99D8-5CBF3559B115}"/>
    <cellStyle name="Totaal 2 3 2" xfId="8704" xr:uid="{431D7826-6486-4E3F-BCFC-E57D555B8A2F}"/>
    <cellStyle name="Totaal 2 3 2 2" xfId="17423" xr:uid="{D40A2DE7-349A-4FD1-89EC-FFE03A34DD8E}"/>
    <cellStyle name="Totaal 2 3 2 2 2" xfId="34505" xr:uid="{DC3D91C1-2546-4FA8-868C-EC018F9A1A02}"/>
    <cellStyle name="Totaal 2 3 2 3" xfId="25990" xr:uid="{F9CE5C30-E5F8-4D88-8750-C5120B9BC148}"/>
    <cellStyle name="Totaal 2 3 3" xfId="15653" xr:uid="{67156AA6-8141-454D-BF93-97E143A91C1C}"/>
    <cellStyle name="Totaal 2 3 3 2" xfId="32735" xr:uid="{1B51C1DB-B8A4-46AC-956B-EAEF381394CF}"/>
    <cellStyle name="Totaal 2 3 4" xfId="24100" xr:uid="{D4B7CCCD-7D57-4CBB-8DFD-2E6FF5A2B207}"/>
    <cellStyle name="Totaal 2 4" xfId="8041" xr:uid="{45DDDD28-DAB8-48F2-9101-D76F8CE33DC7}"/>
    <cellStyle name="Totaal 2 4 2" xfId="9944" xr:uid="{16C6819E-F3BB-4BCA-A809-FFEB279436EA}"/>
    <cellStyle name="Totaal 2 4 2 2" xfId="18578" xr:uid="{8E1997AC-446C-4C4F-B1C9-6FE83F84E4CC}"/>
    <cellStyle name="Totaal 2 4 2 2 2" xfId="35660" xr:uid="{D296B3F1-6911-440E-8A00-65C9BB055354}"/>
    <cellStyle name="Totaal 2 4 2 3" xfId="27213" xr:uid="{C18EC67C-4751-4809-B2C1-2771BCA25B9E}"/>
    <cellStyle name="Totaal 2 4 3" xfId="16823" xr:uid="{699DCCEF-91F0-4425-A49C-89030551EA90}"/>
    <cellStyle name="Totaal 2 4 3 2" xfId="33905" xr:uid="{2ECF3B7B-CD48-4647-BEF7-BC7068F53985}"/>
    <cellStyle name="Totaal 2 4 4" xfId="25350" xr:uid="{510A7B73-B44F-4FC8-81BF-44594C93E76C}"/>
    <cellStyle name="Totaal 2 5" xfId="9007" xr:uid="{0109E03D-462C-4DC0-9E2B-861D1F358BB8}"/>
    <cellStyle name="Totaal 2 5 2" xfId="17721" xr:uid="{E251DD7E-0882-46BA-9531-CAEB32111087}"/>
    <cellStyle name="Totaal 2 5 2 2" xfId="34803" xr:uid="{4E028133-71C0-4B67-AE8F-381D32066114}"/>
    <cellStyle name="Totaal 2 5 3" xfId="26289" xr:uid="{B1BED1A0-7296-4FA7-88E7-B45F08871DAD}"/>
    <cellStyle name="Totaal 2 6" xfId="13728" xr:uid="{4A8A4860-CDA3-4B69-9EE7-4E974E17D10E}"/>
    <cellStyle name="Totaal 2 6 2" xfId="30810" xr:uid="{342E0B9D-24EE-452A-9610-AB8E8CA60C57}"/>
    <cellStyle name="Totaal 2 7" xfId="22144" xr:uid="{39E8A34A-F182-45CA-B0BC-4E7047DA84C9}"/>
    <cellStyle name="Totaal 3" xfId="5230" xr:uid="{FFA08AB5-C9A5-45A8-B9C7-33D3DF8D0887}"/>
    <cellStyle name="Totaal 3 2" xfId="5912" xr:uid="{EB91D8F5-EFCA-40CB-BF38-76AF6139DC75}"/>
    <cellStyle name="Totaal 3 2 2" xfId="8678" xr:uid="{6F692BA6-E74A-49B8-97AF-ACCFA9C71612}"/>
    <cellStyle name="Totaal 3 2 2 2" xfId="17398" xr:uid="{A08E6F66-4011-4271-8665-7F90641B085A}"/>
    <cellStyle name="Totaal 3 2 2 2 2" xfId="34480" xr:uid="{3151E627-12C5-4383-A9E4-626A874FDE35}"/>
    <cellStyle name="Totaal 3 2 2 3" xfId="25964" xr:uid="{FD5822F2-7F6C-4DFC-98F5-8B771A984F6B}"/>
    <cellStyle name="Totaal 3 2 3" xfId="14844" xr:uid="{6AFD0E66-A3AA-43FE-9A75-5FAE4C078E54}"/>
    <cellStyle name="Totaal 3 2 3 2" xfId="31926" xr:uid="{7739AC97-9515-4963-886B-61B9A5F12203}"/>
    <cellStyle name="Totaal 3 2 4" xfId="23284" xr:uid="{6BA4EEA8-B9E3-4A0D-9343-FBB23E8C6EF3}"/>
    <cellStyle name="Totaal 3 3" xfId="8207" xr:uid="{95400E6A-1994-41BD-8C36-F520A82E0D72}"/>
    <cellStyle name="Totaal 3 3 2" xfId="10110" xr:uid="{6274C941-B2C4-476A-B339-3A06610C68FB}"/>
    <cellStyle name="Totaal 3 3 2 2" xfId="18732" xr:uid="{CA4DA86D-3B85-4368-9E84-8606C71E8E82}"/>
    <cellStyle name="Totaal 3 3 2 2 2" xfId="35814" xr:uid="{92358320-1D43-4A49-9889-4880ACE63A2C}"/>
    <cellStyle name="Totaal 3 3 2 3" xfId="27379" xr:uid="{607C5F53-1995-440F-9BD4-88A34983281E}"/>
    <cellStyle name="Totaal 3 3 3" xfId="16977" xr:uid="{31F3B387-8444-4FD1-A568-87159983B7E3}"/>
    <cellStyle name="Totaal 3 3 3 2" xfId="34059" xr:uid="{29066B9F-58C6-4885-870F-160DD95BB2D2}"/>
    <cellStyle name="Totaal 3 3 4" xfId="25516" xr:uid="{C93967D0-18A5-4310-A1D1-085114289869}"/>
    <cellStyle name="Totaal 3 4" xfId="9198" xr:uid="{716D5A76-1BAB-4E19-BDB9-3B7C24231879}"/>
    <cellStyle name="Totaal 3 4 2" xfId="17897" xr:uid="{98A978D2-CB3F-4F51-9F06-603C0BD80030}"/>
    <cellStyle name="Totaal 3 4 2 2" xfId="34979" xr:uid="{44D52C14-7DC1-4FF6-8C73-152F01271116}"/>
    <cellStyle name="Totaal 3 4 3" xfId="26478" xr:uid="{86D95175-9248-42FE-965A-1954F89A8E8E}"/>
    <cellStyle name="Totaal 3 5" xfId="14190" xr:uid="{1DEAA453-9376-4D4A-8867-67DA48F874C0}"/>
    <cellStyle name="Totaal 3 5 2" xfId="31272" xr:uid="{1A55044B-B4C3-411E-9710-1964AAD40C3C}"/>
    <cellStyle name="Totaal 3 6" xfId="22621" xr:uid="{F3A97870-EDD2-40CF-AD90-1C5C762D10D2}"/>
    <cellStyle name="Totaal 4" xfId="7415" xr:uid="{FD030162-09E7-4650-91E2-4909024D91B6}"/>
    <cellStyle name="Totaal 4 2" xfId="9250" xr:uid="{40C8F9BE-81E0-4F72-884F-8A9DFB513518}"/>
    <cellStyle name="Totaal 4 2 2" xfId="17948" xr:uid="{E1D45E88-66E9-4AD5-9ECB-E3E0D80D7F7F}"/>
    <cellStyle name="Totaal 4 2 2 2" xfId="35030" xr:uid="{81165BDE-B1B5-4A87-AFA5-86C36C412960}"/>
    <cellStyle name="Totaal 4 2 3" xfId="26530" xr:uid="{60875AA4-589A-4DE5-B58B-FF496B15EBA2}"/>
    <cellStyle name="Totaal 4 3" xfId="16282" xr:uid="{5A516F12-75ED-4E88-8363-BA81BA0863EF}"/>
    <cellStyle name="Totaal 4 3 2" xfId="33364" xr:uid="{109602FC-789B-4A21-9CA9-C43FD4780E78}"/>
    <cellStyle name="Totaal 4 4" xfId="24748" xr:uid="{2EE61E8A-E7F1-41B4-98F6-BD7CEEC3149A}"/>
    <cellStyle name="Totaal 5" xfId="6703" xr:uid="{0E7E2AF2-035D-42D2-A03A-F7DCB8957B70}"/>
    <cellStyle name="Totaal 5 2" xfId="7939" xr:uid="{F4ACE3F0-43A7-4FE4-AC5A-3A41FF5F96B0}"/>
    <cellStyle name="Totaal 5 2 2" xfId="9846" xr:uid="{84266600-C203-4D78-85AB-37F4136930DB}"/>
    <cellStyle name="Totaal 5 2 2 2" xfId="18483" xr:uid="{7701F3F5-569B-4E29-B22B-5B78AE1FAB54}"/>
    <cellStyle name="Totaal 5 2 2 2 2" xfId="35565" xr:uid="{F5524286-CCDB-40F1-89EB-BF1A59957C64}"/>
    <cellStyle name="Totaal 5 2 2 3" xfId="27121" xr:uid="{673118E7-78D7-4808-8182-9B580D1486E2}"/>
    <cellStyle name="Totaal 5 2 3" xfId="16724" xr:uid="{EEE42D4B-08F5-4C06-B242-07E0519830D0}"/>
    <cellStyle name="Totaal 5 2 3 2" xfId="33806" xr:uid="{B560F371-202D-40AE-8EAF-CC4A134A9BE5}"/>
    <cellStyle name="Totaal 5 2 4" xfId="25248" xr:uid="{ABCB0667-EE54-42A2-AB77-84710D88CEF4}"/>
    <cellStyle name="Totaal 5 3" xfId="8661" xr:uid="{0E01D73D-A15F-453E-A8F1-6B61EE60741E}"/>
    <cellStyle name="Totaal 5 3 2" xfId="17382" xr:uid="{A9DD98B6-C90B-4DE8-8FBB-0916AA8A2491}"/>
    <cellStyle name="Totaal 5 3 2 2" xfId="34464" xr:uid="{22C8DC9B-7388-4F02-A281-8FA8548F3691}"/>
    <cellStyle name="Totaal 5 3 3" xfId="25947" xr:uid="{C6DF133E-5FCB-4535-BBB4-3DB358B0D330}"/>
    <cellStyle name="Totaal 5 4" xfId="15619" xr:uid="{2E1E735C-B3F8-40C5-A848-493AAC9483B6}"/>
    <cellStyle name="Totaal 5 4 2" xfId="32701" xr:uid="{4698381C-FAFE-44BC-959F-C774542B070F}"/>
    <cellStyle name="Totaal 5 5" xfId="24064" xr:uid="{F97ED167-6EB8-4020-88F0-6B3988A316BA}"/>
    <cellStyle name="Totaal 6" xfId="7965" xr:uid="{0A0E3A90-DDFF-41B1-BFBF-0F115D054E53}"/>
    <cellStyle name="Totaal 6 2" xfId="9872" xr:uid="{B1835B2E-27CA-48E6-B191-1928C3DE7A8D}"/>
    <cellStyle name="Totaal 6 2 2" xfId="18507" xr:uid="{A04A13F3-1023-4280-A338-4338803BA09A}"/>
    <cellStyle name="Totaal 6 2 2 2" xfId="35589" xr:uid="{B6AC46FB-6B81-43BD-8630-8A979FF3E29B}"/>
    <cellStyle name="Totaal 6 2 3" xfId="27147" xr:uid="{7B65F03B-DE83-40B9-8787-0BDE2A1DC03A}"/>
    <cellStyle name="Totaal 6 3" xfId="16748" xr:uid="{F62C25D7-F48E-4575-9A5A-BDD6A448FD67}"/>
    <cellStyle name="Totaal 6 3 2" xfId="33830" xr:uid="{B48115DE-6820-44D3-89DE-A8857BC8AF81}"/>
    <cellStyle name="Totaal 6 4" xfId="25274" xr:uid="{4D1B3597-4B3B-4506-BC97-7C928C0A63B3}"/>
    <cellStyle name="Totaal 7" xfId="8545" xr:uid="{9119E229-EDE0-4643-B985-FB629C0DB8F0}"/>
    <cellStyle name="Totaal 7 2" xfId="17279" xr:uid="{D3C0467C-7921-4965-BCE1-7B3CE2F93ED2}"/>
    <cellStyle name="Totaal 7 2 2" xfId="34361" xr:uid="{1EBD1884-5E17-4C84-A59B-AC4055EB2E9D}"/>
    <cellStyle name="Totaal 7 3" xfId="25845" xr:uid="{CBB6C04C-5E80-4E28-ADA0-1E6F31D16970}"/>
    <cellStyle name="Totaal 8" xfId="10476" xr:uid="{9CBA4806-AEC3-449F-9EB1-1BCCFED8B9D9}"/>
    <cellStyle name="Totaal 8 2" xfId="27701" xr:uid="{72FFC663-C4CB-470E-B617-283115235120}"/>
    <cellStyle name="Totaal 9" xfId="21358" xr:uid="{6E5321C3-7D09-4A3E-9F04-9196082D4419}"/>
    <cellStyle name="Total" xfId="2620" builtinId="25" customBuiltin="1"/>
    <cellStyle name="Total 10" xfId="2496" xr:uid="{EBF65D81-4E7F-4603-B96C-725950963259}"/>
    <cellStyle name="Total 10 2" xfId="4725" xr:uid="{0C7B697F-B584-4B7A-B801-13FA8D990FFC}"/>
    <cellStyle name="Total 10 2 2" xfId="5791" xr:uid="{A39E3563-1D80-4010-A6AB-937EA75C48CF}"/>
    <cellStyle name="Total 10 2 2 2" xfId="7867" xr:uid="{20A7541A-BC84-4185-9F40-BE4881037811}"/>
    <cellStyle name="Total 10 2 2 2 2" xfId="9778" xr:uid="{D1097B3E-C2D4-4E50-AE86-415CC2978CE0}"/>
    <cellStyle name="Total 10 2 2 2 2 2" xfId="18429" xr:uid="{62C2DD51-3B39-4779-8485-F62C4F9D611B}"/>
    <cellStyle name="Total 10 2 2 2 2 2 2" xfId="35511" xr:uid="{31F8D72C-1C79-485F-8D2C-F17B5C1D5D5E}"/>
    <cellStyle name="Total 10 2 2 2 2 3" xfId="27056" xr:uid="{4F5F046D-81F0-4D09-8AC8-2488AE550ECC}"/>
    <cellStyle name="Total 10 2 2 2 3" xfId="16669" xr:uid="{9E801E71-C02A-4D43-9BD2-5BECB669674B}"/>
    <cellStyle name="Total 10 2 2 2 3 2" xfId="33751" xr:uid="{A0A9E543-4294-42E8-BC78-50FC9C0DE200}"/>
    <cellStyle name="Total 10 2 2 2 4" xfId="25180" xr:uid="{91D3BC64-09A1-435A-A130-8C2BD0BBA8ED}"/>
    <cellStyle name="Total 10 2 2 3" xfId="8410" xr:uid="{FC76AF19-E9D9-4370-A05E-B3E1485B948A}"/>
    <cellStyle name="Total 10 2 2 3 2" xfId="10311" xr:uid="{C5675D0D-EB4E-4F3A-9925-4AB62AE38E72}"/>
    <cellStyle name="Total 10 2 2 3 2 2" xfId="18919" xr:uid="{C27822D5-7C8F-442F-BE41-6981F695696F}"/>
    <cellStyle name="Total 10 2 2 3 2 2 2" xfId="36001" xr:uid="{42900C25-A3C8-4672-A685-61F758B913E8}"/>
    <cellStyle name="Total 10 2 2 3 2 3" xfId="27580" xr:uid="{F428BD05-3CAC-4E6E-B2BF-8E257C9E8EAD}"/>
    <cellStyle name="Total 10 2 2 3 3" xfId="17164" xr:uid="{ED601A55-A381-49D1-B381-4D0B95C79C40}"/>
    <cellStyle name="Total 10 2 2 3 3 2" xfId="34246" xr:uid="{966C6383-5A52-4804-978C-54F80A58C26F}"/>
    <cellStyle name="Total 10 2 2 3 4" xfId="25717" xr:uid="{6FCA0ADD-2303-48F3-B943-6A3153044667}"/>
    <cellStyle name="Total 10 2 2 4" xfId="9629" xr:uid="{FB53E639-2C3E-4F90-A50F-F008A8150F52}"/>
    <cellStyle name="Total 10 2 2 4 2" xfId="18306" xr:uid="{C01AC8CA-4255-44E3-93D2-0C5F55B17F68}"/>
    <cellStyle name="Total 10 2 2 4 2 2" xfId="35388" xr:uid="{3CEB96ED-CF35-4FC6-B97E-5E3B6E586C34}"/>
    <cellStyle name="Total 10 2 2 4 3" xfId="26907" xr:uid="{43BBF24C-0C8B-4C6B-8D75-3E7838F02A18}"/>
    <cellStyle name="Total 10 2 2 5" xfId="14728" xr:uid="{47057178-3F33-4311-980C-5919861D8C5C}"/>
    <cellStyle name="Total 10 2 2 5 2" xfId="31810" xr:uid="{C12DE1C7-2A97-4C9C-8A1A-74B9FBCFE532}"/>
    <cellStyle name="Total 10 2 2 6" xfId="23165" xr:uid="{DF0E9292-9A57-49DC-89B9-9315ACC3DFCD}"/>
    <cellStyle name="Total 10 2 3" xfId="7619" xr:uid="{EBA5F714-0E58-4974-B28A-D0D1EECF5303}"/>
    <cellStyle name="Total 10 2 3 2" xfId="9466" xr:uid="{49960A1F-55CE-412A-B8CF-CD95CE0C27B5}"/>
    <cellStyle name="Total 10 2 3 2 2" xfId="18156" xr:uid="{9350D1E1-2C64-46A7-BCD7-2176D4E1DDF7}"/>
    <cellStyle name="Total 10 2 3 2 2 2" xfId="35238" xr:uid="{1E19487D-75AB-48AF-9A71-2265396FB250}"/>
    <cellStyle name="Total 10 2 3 2 3" xfId="26744" xr:uid="{52320F03-C39A-4729-8B8E-0D94E8E8CFCC}"/>
    <cellStyle name="Total 10 2 3 3" xfId="16468" xr:uid="{CBA7690B-6F86-45F5-80CC-3BFBCC40CB24}"/>
    <cellStyle name="Total 10 2 3 3 2" xfId="33550" xr:uid="{5EE31E35-6636-40E6-9F49-AF3B2D785435}"/>
    <cellStyle name="Total 10 2 3 4" xfId="24943" xr:uid="{8D3096D7-340E-4F2F-B929-102EA0A1DE24}"/>
    <cellStyle name="Total 10 2 4" xfId="8089" xr:uid="{5AC65926-C4B4-4D5C-9082-3A89B4E170EB}"/>
    <cellStyle name="Total 10 2 4 2" xfId="9992" xr:uid="{2061BD92-F94A-49FF-BB14-8C0DD655A302}"/>
    <cellStyle name="Total 10 2 4 2 2" xfId="18626" xr:uid="{09881BE9-3E1C-47F6-ADCA-C7E46A08D7F4}"/>
    <cellStyle name="Total 10 2 4 2 2 2" xfId="35708" xr:uid="{B69C2398-9E87-4371-8767-B40102A7E56C}"/>
    <cellStyle name="Total 10 2 4 2 3" xfId="27261" xr:uid="{D3697314-4D19-4138-8913-1C987C1244AF}"/>
    <cellStyle name="Total 10 2 4 3" xfId="16871" xr:uid="{9EDBA03C-F5D4-4BFD-9B0F-4FD6C708160A}"/>
    <cellStyle name="Total 10 2 4 3 2" xfId="33953" xr:uid="{9334A2FA-AB2C-4944-8AD2-FF9E377BB499}"/>
    <cellStyle name="Total 10 2 4 4" xfId="25398" xr:uid="{D5969C37-4F02-44C0-8656-893C27654CB2}"/>
    <cellStyle name="Total 10 2 5" xfId="9063" xr:uid="{A74AFACD-1454-44A0-872B-5E222E266BDA}"/>
    <cellStyle name="Total 10 2 5 2" xfId="17776" xr:uid="{3D75DCAB-01AC-469C-888C-791E6ECB3F38}"/>
    <cellStyle name="Total 10 2 5 2 2" xfId="34858" xr:uid="{5233EB4E-D921-45D0-8A02-91B04EF3C395}"/>
    <cellStyle name="Total 10 2 5 3" xfId="26344" xr:uid="{BC37841E-C6A0-4BB0-87DC-AF13B6C16526}"/>
    <cellStyle name="Total 10 2 6" xfId="13810" xr:uid="{AE71B784-D7DD-4EEF-951E-D12BD9077595}"/>
    <cellStyle name="Total 10 2 6 2" xfId="30892" xr:uid="{E339E938-7BED-419F-AB34-E8CE0690C1E0}"/>
    <cellStyle name="Total 10 2 7" xfId="22226" xr:uid="{49313906-A8C5-46F2-B097-D0E26EA78983}"/>
    <cellStyle name="Total 10 3" xfId="5231" xr:uid="{AF91E2F6-992D-4C16-86D6-F23F84BE7981}"/>
    <cellStyle name="Total 10 3 2" xfId="5913" xr:uid="{E627626A-FEFF-4021-A0DA-A71D62486528}"/>
    <cellStyle name="Total 10 3 2 2" xfId="8657" xr:uid="{8460B564-E729-46A5-AD63-61EA90459CFB}"/>
    <cellStyle name="Total 10 3 2 2 2" xfId="17378" xr:uid="{31B59243-F5D2-4709-A83C-E2453E0D5633}"/>
    <cellStyle name="Total 10 3 2 2 2 2" xfId="34460" xr:uid="{F3529916-66C6-4201-ACED-C100C2DF7479}"/>
    <cellStyle name="Total 10 3 2 2 3" xfId="25943" xr:uid="{4A8C190B-63D8-4E60-83AA-FEF92B1E8D96}"/>
    <cellStyle name="Total 10 3 2 3" xfId="14845" xr:uid="{2364450A-D1D9-474E-9FCD-B9A481275BA3}"/>
    <cellStyle name="Total 10 3 2 3 2" xfId="31927" xr:uid="{1DDBE97C-1EB3-4D1F-9568-284F375C0DEC}"/>
    <cellStyle name="Total 10 3 2 4" xfId="23285" xr:uid="{1620DEE0-BBD6-4152-A346-7B75A14E5E8B}"/>
    <cellStyle name="Total 10 3 3" xfId="8208" xr:uid="{7FD4AFEA-406E-47D0-8A0D-CF1E5FA45E95}"/>
    <cellStyle name="Total 10 3 3 2" xfId="10111" xr:uid="{6CD2CBE6-004C-463F-B022-2FF5A977FCC6}"/>
    <cellStyle name="Total 10 3 3 2 2" xfId="18733" xr:uid="{337862D7-95B4-4C5B-ACA3-637D678B2FA2}"/>
    <cellStyle name="Total 10 3 3 2 2 2" xfId="35815" xr:uid="{A9EB3101-9572-4F94-9454-8C4DC797B01F}"/>
    <cellStyle name="Total 10 3 3 2 3" xfId="27380" xr:uid="{6C36B92D-9D6C-44DE-ABC3-DC9D83E1252C}"/>
    <cellStyle name="Total 10 3 3 3" xfId="16978" xr:uid="{EE1B470E-F002-424A-B5A6-D15A16738B6E}"/>
    <cellStyle name="Total 10 3 3 3 2" xfId="34060" xr:uid="{2CBD719B-BF7B-4C1B-B62D-414EAE53A0DF}"/>
    <cellStyle name="Total 10 3 3 4" xfId="25517" xr:uid="{48CE27D5-F5C0-4E9C-9141-956089FDF61C}"/>
    <cellStyle name="Total 10 3 4" xfId="9199" xr:uid="{210AD802-59A1-42B0-8DAD-FCAFE4994C9B}"/>
    <cellStyle name="Total 10 3 4 2" xfId="17898" xr:uid="{2134290E-2FB1-4BB1-94EF-3F7158069228}"/>
    <cellStyle name="Total 10 3 4 2 2" xfId="34980" xr:uid="{08DA1B23-333E-4D03-A200-25EB646777FC}"/>
    <cellStyle name="Total 10 3 4 3" xfId="26479" xr:uid="{39A44352-A1E7-4D7C-9F84-2D66CDAF683F}"/>
    <cellStyle name="Total 10 3 5" xfId="14191" xr:uid="{6BAD12B2-CFD0-4837-A0C2-A192989762E1}"/>
    <cellStyle name="Total 10 3 5 2" xfId="31273" xr:uid="{205FA7FF-CF17-4E33-A085-FD2AF391A414}"/>
    <cellStyle name="Total 10 3 6" xfId="22622" xr:uid="{746AD96E-A379-4756-89B0-83EB9444247A}"/>
    <cellStyle name="Total 10 4" xfId="6712" xr:uid="{BDF3EE74-AD23-47A7-926C-66A7A0FE0B53}"/>
    <cellStyle name="Total 10 4 2" xfId="8674" xr:uid="{C704BA9E-C6BD-46AD-ACC9-C638BB0E9BBA}"/>
    <cellStyle name="Total 10 4 2 2" xfId="17394" xr:uid="{AAD94243-4E87-4AC5-85CC-A60F67394E2A}"/>
    <cellStyle name="Total 10 4 2 2 2" xfId="34476" xr:uid="{BF7E546E-63CD-4BAE-943F-64A13EF583EB}"/>
    <cellStyle name="Total 10 4 2 3" xfId="25960" xr:uid="{2821D020-F5D3-41F9-A5BD-04B97757F8AA}"/>
    <cellStyle name="Total 10 4 3" xfId="15627" xr:uid="{CB1DF16D-3A03-4AC1-A40F-DE3B33909599}"/>
    <cellStyle name="Total 10 4 3 2" xfId="32709" xr:uid="{6D000E19-CB9C-49FE-BC94-7D296D15029B}"/>
    <cellStyle name="Total 10 4 4" xfId="24073" xr:uid="{7E049153-917A-46DC-B9C5-1511E491A86E}"/>
    <cellStyle name="Total 10 5" xfId="6963" xr:uid="{58FDE515-61B1-408A-AF13-B0F6771FDBB5}"/>
    <cellStyle name="Total 10 5 2" xfId="7493" xr:uid="{81138737-0922-4BA7-85F0-9EE9DB752622}"/>
    <cellStyle name="Total 10 5 2 2" xfId="9336" xr:uid="{765C2A48-EA5B-48D5-A8FC-4D69F3283A13}"/>
    <cellStyle name="Total 10 5 2 2 2" xfId="18032" xr:uid="{3637A650-F14B-42BF-9FEB-179CD0F992F1}"/>
    <cellStyle name="Total 10 5 2 2 2 2" xfId="35114" xr:uid="{9660CCDD-40CC-43E3-B08D-3BADF98D26B3}"/>
    <cellStyle name="Total 10 5 2 2 3" xfId="26616" xr:uid="{00E30212-900D-41F6-9421-AC35FB525D12}"/>
    <cellStyle name="Total 10 5 2 3" xfId="16356" xr:uid="{8C35971F-BF36-4CA7-8AFD-7FFD274CFF4B}"/>
    <cellStyle name="Total 10 5 2 3 2" xfId="33438" xr:uid="{927A3990-62ED-40E2-90C4-CD34D4EC26BE}"/>
    <cellStyle name="Total 10 5 2 4" xfId="24826" xr:uid="{A427048C-9EA2-4179-ACA0-43D2F675EFF0}"/>
    <cellStyle name="Total 10 5 3" xfId="8949" xr:uid="{B64F7DE7-2A9C-47CD-A587-43FF727DD832}"/>
    <cellStyle name="Total 10 5 3 2" xfId="17663" xr:uid="{6685EA88-E691-4E0E-91BA-392211512890}"/>
    <cellStyle name="Total 10 5 3 2 2" xfId="34745" xr:uid="{65E4171F-4392-4568-8EB7-907516D552F3}"/>
    <cellStyle name="Total 10 5 3 3" xfId="26231" xr:uid="{104C445D-22D6-4051-8294-6192EBD5DDA3}"/>
    <cellStyle name="Total 10 5 4" xfId="15854" xr:uid="{1CB509A8-C025-4ABD-9772-5DEC3891F79B}"/>
    <cellStyle name="Total 10 5 4 2" xfId="32936" xr:uid="{D8142D08-28F1-47F2-AB01-43295591D43F}"/>
    <cellStyle name="Total 10 5 5" xfId="24304" xr:uid="{FFB880B6-6732-4B44-9ED0-1E784086B1B3}"/>
    <cellStyle name="Total 10 6" xfId="7919" xr:uid="{67104BC3-EACF-4244-B7A6-C93AF0BC3E91}"/>
    <cellStyle name="Total 10 6 2" xfId="9828" xr:uid="{43DF2C91-B0DD-436D-A542-219205C061B0}"/>
    <cellStyle name="Total 10 6 2 2" xfId="18465" xr:uid="{BB7EE8FE-C3AC-4263-9B58-1AAA5314C961}"/>
    <cellStyle name="Total 10 6 2 2 2" xfId="35547" xr:uid="{A2EF16DD-9BAF-4C43-96AF-FFA4007C1629}"/>
    <cellStyle name="Total 10 6 2 3" xfId="27105" xr:uid="{32B91141-9E75-49B0-BA9B-3C5B9D36872F}"/>
    <cellStyle name="Total 10 6 3" xfId="16706" xr:uid="{BE9FCA79-3FE5-4698-9F7E-DD10846BC72D}"/>
    <cellStyle name="Total 10 6 3 2" xfId="33788" xr:uid="{1F7316DB-FEC8-45B4-9E11-921EBFB87097}"/>
    <cellStyle name="Total 10 6 4" xfId="25230" xr:uid="{59C3A15D-B6AF-47FC-B139-528B6083403B}"/>
    <cellStyle name="Total 10 7" xfId="8546" xr:uid="{63DCDA18-28FC-469D-B0EA-1684E58017AE}"/>
    <cellStyle name="Total 10 7 2" xfId="17280" xr:uid="{FC4CF80A-2FF4-47DC-AC0A-32D70D165D82}"/>
    <cellStyle name="Total 10 7 2 2" xfId="34362" xr:uid="{8329A46C-7D3E-4600-8A36-A84F66A9B0FE}"/>
    <cellStyle name="Total 10 7 3" xfId="25846" xr:uid="{ABCC05A0-4CE0-42EB-94F5-D84CDD5EB997}"/>
    <cellStyle name="Total 10 8" xfId="10477" xr:uid="{6EC6B035-9223-4F2B-9FB4-40D4630FAF6F}"/>
    <cellStyle name="Total 10 8 2" xfId="27702" xr:uid="{C02238AF-B4EC-41A0-A282-A6C0343D6418}"/>
    <cellStyle name="Total 10 9" xfId="21359" xr:uid="{A3136A71-7458-4712-AD09-9EEA72A99F97}"/>
    <cellStyle name="Total 11" xfId="2495" xr:uid="{544DD889-B3BA-4A8F-A2C1-4BDB45F7A03C}"/>
    <cellStyle name="Total 12" xfId="1655" xr:uid="{DE7B68C3-862F-410A-888A-D976C77FB675}"/>
    <cellStyle name="Total 12 2" xfId="6885" xr:uid="{0D7DDDE4-4F3C-4F37-A04F-3CBF00E9E3D7}"/>
    <cellStyle name="Total 12 2 2" xfId="8880" xr:uid="{86CAC13C-AFB7-46AB-9A68-AB27809D9971}"/>
    <cellStyle name="Total 12 2 2 2" xfId="17594" xr:uid="{2AE8D692-5071-4377-BD97-3720109260C1}"/>
    <cellStyle name="Total 12 2 2 2 2" xfId="34676" xr:uid="{53CDB919-7AB6-43B3-BEFD-E392120EE44C}"/>
    <cellStyle name="Total 12 2 2 3" xfId="26163" xr:uid="{6B9B809B-BA09-404D-A237-432AD2CFA3FA}"/>
    <cellStyle name="Total 12 2 3" xfId="15782" xr:uid="{7295EB23-C693-4D5D-A09E-DC42DB67817D}"/>
    <cellStyle name="Total 12 2 3 2" xfId="32864" xr:uid="{8241EB62-066B-4966-B45F-81D5A8456091}"/>
    <cellStyle name="Total 12 2 4" xfId="24233" xr:uid="{54CCD726-AA6B-4249-8D9B-5E9DA3232C87}"/>
    <cellStyle name="Total 12 3" xfId="6907" xr:uid="{251B3E71-69AC-4226-95CD-1451A16C928C}"/>
    <cellStyle name="Total 12 3 2" xfId="8903" xr:uid="{33114ABD-2918-4999-B279-158A35A6D80F}"/>
    <cellStyle name="Total 12 3 2 2" xfId="17617" xr:uid="{8810A113-5DA8-4EFF-ACF2-5E2ACD801B7C}"/>
    <cellStyle name="Total 12 3 2 2 2" xfId="34699" xr:uid="{2BC16462-3BDD-4910-8090-EE5731F1458C}"/>
    <cellStyle name="Total 12 3 2 3" xfId="26186" xr:uid="{65F3C2AB-23F6-4597-9FCF-69B88DB1F774}"/>
    <cellStyle name="Total 12 3 3" xfId="15803" xr:uid="{8D20D067-1AB3-4F1B-AA21-A0E4DA92A87D}"/>
    <cellStyle name="Total 12 3 3 2" xfId="32885" xr:uid="{A9965599-FC43-41F2-B1B2-ABDAA5D42CC4}"/>
    <cellStyle name="Total 12 3 4" xfId="24254" xr:uid="{289E8DA6-8C8E-422E-B44E-BDF889523EA8}"/>
    <cellStyle name="Total 12 4" xfId="8922" xr:uid="{E03D268D-BFA6-40AA-AF91-C7A82E84A29F}"/>
    <cellStyle name="Total 12 4 2" xfId="17636" xr:uid="{97AD5E03-00FE-481A-BC8D-689D3FCFE759}"/>
    <cellStyle name="Total 12 4 2 2" xfId="34718" xr:uid="{4A79584B-2D15-42AD-A6DC-3F7132F61ADC}"/>
    <cellStyle name="Total 12 4 3" xfId="26204" xr:uid="{E00CA1B0-DE41-4184-87D6-4A0FE57B35A4}"/>
    <cellStyle name="Total 12 5" xfId="10394" xr:uid="{16BD0921-5CA5-4932-9CF0-AB33BEB4B44C}"/>
    <cellStyle name="Total 12 6" xfId="6923" xr:uid="{CCDA3A3F-3005-4204-B796-2945D8206554}"/>
    <cellStyle name="Total 12 6 2" xfId="15819" xr:uid="{03368845-5FB7-42E1-8F32-B6F752D831DC}"/>
    <cellStyle name="Total 12 6 2 2" xfId="32901" xr:uid="{748B9171-82E0-4CC3-B6B8-B3255EE4D107}"/>
    <cellStyle name="Total 12 6 3" xfId="24270" xr:uid="{D54D02FE-E1BC-4B02-B425-65DAABD2FC3D}"/>
    <cellStyle name="Total 12 7" xfId="13541" xr:uid="{7D12905F-0FA5-4707-9842-8FCD162F0356}"/>
    <cellStyle name="Total 12 7 2" xfId="30623" xr:uid="{951E2256-9DBB-4A42-BFEB-B55DBA52E26C}"/>
    <cellStyle name="Total 12 8" xfId="21958" xr:uid="{01BA54F9-B45E-4E77-BB18-008D74A5D348}"/>
    <cellStyle name="Total 12 9" xfId="4386" xr:uid="{521680E3-76E7-4B6D-9037-FB0F48C7850E}"/>
    <cellStyle name="Total 13" xfId="4203" xr:uid="{E344821E-68D9-4F6D-AD43-DA90A9DDCBA0}"/>
    <cellStyle name="Total 13 2" xfId="8940" xr:uid="{EC282C89-ECDB-4FAE-9C12-9F8F31642DAE}"/>
    <cellStyle name="Total 13 2 2" xfId="17654" xr:uid="{5B081902-36C1-44C6-A341-C8986BC7AD21}"/>
    <cellStyle name="Total 13 2 2 2" xfId="34736" xr:uid="{1B9796A3-7504-4E97-A462-9A14BDDE9989}"/>
    <cellStyle name="Total 13 2 3" xfId="26222" xr:uid="{1DE05FB1-1751-4701-8BB9-04EF84A8C8DE}"/>
    <cellStyle name="Total 13 3" xfId="10751" xr:uid="{36753349-F2E7-43D5-90C7-4F579E74C44E}"/>
    <cellStyle name="Total 13 4" xfId="13494" xr:uid="{FFEE685B-8D2B-4039-962C-6830BE8C3796}"/>
    <cellStyle name="Total 13 4 2" xfId="30576" xr:uid="{CCA0B08E-63B2-4BBE-AB67-B3AB21DAEE51}"/>
    <cellStyle name="Total 13 5" xfId="21918" xr:uid="{B011EE45-B8B8-42DA-92FD-2450C3BB4583}"/>
    <cellStyle name="Total 14" xfId="11395" xr:uid="{86C0A796-15B0-4A21-8FA3-E0DAE39CA1F8}"/>
    <cellStyle name="Total 2" xfId="1429" xr:uid="{00000000-0005-0000-0000-000096050000}"/>
    <cellStyle name="Total 2 2" xfId="1430" xr:uid="{00000000-0005-0000-0000-000097050000}"/>
    <cellStyle name="Total 2 2 2" xfId="2498" xr:uid="{3E9C80BA-8827-4F24-A9AC-52A7F8D7819E}"/>
    <cellStyle name="Total 2 3" xfId="2497" xr:uid="{3837D5A5-8A96-4947-AE01-D67423C01149}"/>
    <cellStyle name="Total 2 4" xfId="4355" xr:uid="{4E7E83CA-3A42-4B68-B0C1-FFEA7C4FA55E}"/>
    <cellStyle name="Total 2 5" xfId="4148" xr:uid="{83544D8B-6BC6-4B7E-ABB6-CF67B52311B3}"/>
    <cellStyle name="Total 2 5 2" xfId="7611" xr:uid="{789A257A-3D2D-4AC9-A9C3-C88A543E3289}"/>
    <cellStyle name="Total 2 5 2 2" xfId="9456" xr:uid="{4D0E89C6-542A-499E-A7FD-E0ADB3484E3B}"/>
    <cellStyle name="Total 2 5 2 2 2" xfId="18146" xr:uid="{4B7C20E5-7AF6-4E59-9C2C-E5E30304CE5D}"/>
    <cellStyle name="Total 2 5 2 2 2 2" xfId="35228" xr:uid="{2346C506-74DD-4BBF-A92B-2C4F2A5BDEB8}"/>
    <cellStyle name="Total 2 5 2 2 3" xfId="26734" xr:uid="{B8D49F2B-AEBA-4FA3-8C17-98883ACF266D}"/>
    <cellStyle name="Total 2 5 2 3" xfId="16460" xr:uid="{05B27CED-6542-4E90-8FDD-D1EAA09B2536}"/>
    <cellStyle name="Total 2 5 2 3 2" xfId="33542" xr:uid="{B747F7E8-6FA1-4A10-BE2B-8DE1CD8FC0C1}"/>
    <cellStyle name="Total 2 5 2 4" xfId="24935" xr:uid="{7470B530-4962-46B1-AEFB-4CDC781AEBF0}"/>
    <cellStyle name="Total 2 5 3" xfId="7613" xr:uid="{875F26A6-B72F-4FB4-96E5-E7873EA109E5}"/>
    <cellStyle name="Total 2 5 3 2" xfId="9459" xr:uid="{3E9236D9-EBAE-44BC-8910-7F24056EF53D}"/>
    <cellStyle name="Total 2 5 3 2 2" xfId="18149" xr:uid="{FAAC8245-08DE-4D22-A0F6-A3851B45307C}"/>
    <cellStyle name="Total 2 5 3 2 2 2" xfId="35231" xr:uid="{07F40775-DD8E-43C1-9259-20284D091775}"/>
    <cellStyle name="Total 2 5 3 2 3" xfId="26737" xr:uid="{77C386D1-7F2F-44D0-B8AD-FF92B41833F1}"/>
    <cellStyle name="Total 2 5 3 3" xfId="16462" xr:uid="{875B134F-6FFB-4750-A95D-6466CB377B89}"/>
    <cellStyle name="Total 2 5 3 3 2" xfId="33544" xr:uid="{5B798E2B-65EB-49F9-B18C-024EDFD1B1CC}"/>
    <cellStyle name="Total 2 5 3 4" xfId="24937" xr:uid="{858BB62F-9B7E-4502-8F7D-EEBD7DE94AF7}"/>
    <cellStyle name="Total 2 5 4" xfId="8659" xr:uid="{6DEC33ED-60F6-47AE-9C0A-CA1BD50F0CD5}"/>
    <cellStyle name="Total 2 5 4 2" xfId="17380" xr:uid="{C3B29993-13DC-4193-9987-09E9F00F9310}"/>
    <cellStyle name="Total 2 5 4 2 2" xfId="34462" xr:uid="{2BB0070C-31E3-406F-9B78-0CC00736C11F}"/>
    <cellStyle name="Total 2 5 4 3" xfId="25945" xr:uid="{424768B9-02C9-4AB6-8280-8052B816F2D3}"/>
    <cellStyle name="Total 2 5 5" xfId="6701" xr:uid="{CF8937A7-8E88-4A80-9DAA-0145B17C1C19}"/>
    <cellStyle name="Total 2 5 5 2" xfId="15617" xr:uid="{471B94F4-6F22-4B15-BBED-B5D5E34F05DB}"/>
    <cellStyle name="Total 2 5 5 2 2" xfId="32699" xr:uid="{8557DDCB-FF6A-4CAE-813D-38F855FEF0BB}"/>
    <cellStyle name="Total 2 5 5 3" xfId="24062" xr:uid="{FE0F8E4F-A886-44CA-B410-B774F1DFA64B}"/>
    <cellStyle name="Total 2 5 6" xfId="13457" xr:uid="{9BED51FC-67F3-4413-9159-6A8E11158258}"/>
    <cellStyle name="Total 2 5 6 2" xfId="30539" xr:uid="{A1942BEE-A89C-4490-A629-318E2499E9F1}"/>
    <cellStyle name="Total 2 5 7" xfId="21883" xr:uid="{C6D7AD98-2BD4-45BE-84D1-9025828279B0}"/>
    <cellStyle name="Total 2 6" xfId="4178" xr:uid="{80151E66-8CD3-473C-83B3-0A459F782B31}"/>
    <cellStyle name="Total 2 6 2" xfId="9468" xr:uid="{A1AB30C5-D56F-44D2-B207-D26A68F87F63}"/>
    <cellStyle name="Total 2 6 2 2" xfId="18158" xr:uid="{5F6FC608-34BC-48F2-ABA9-F69C3F8BBF11}"/>
    <cellStyle name="Total 2 6 2 2 2" xfId="35240" xr:uid="{150D179B-BE58-4C9E-A5E1-8B91A99617E3}"/>
    <cellStyle name="Total 2 6 2 3" xfId="26746" xr:uid="{F5B734EF-C3D9-4C27-874F-AC40F3F82B10}"/>
    <cellStyle name="Total 2 6 3" xfId="13474" xr:uid="{E45B5878-1A73-4D09-B955-33397AD70B4B}"/>
    <cellStyle name="Total 2 6 3 2" xfId="30556" xr:uid="{6C7F0A0E-A3D3-439E-9804-45F1E5B197A5}"/>
    <cellStyle name="Total 2 6 4" xfId="21902" xr:uid="{3023EB14-71EA-4DEE-9EBE-8A1958B5CC64}"/>
    <cellStyle name="Total 2 7" xfId="6972" xr:uid="{2B6EB38F-1D95-42EA-AB2E-1B4260D08CB9}"/>
    <cellStyle name="Total 2 7 2" xfId="6862" xr:uid="{6AEAFD8F-0EDB-473A-A497-B278F7600535}"/>
    <cellStyle name="Total 2 7 2 2" xfId="8847" xr:uid="{D387993C-E6D1-4E1E-8E57-D7E0144D03A7}"/>
    <cellStyle name="Total 2 7 2 2 2" xfId="17562" xr:uid="{DF160B29-9079-410B-B45C-C31AD62BF00B}"/>
    <cellStyle name="Total 2 7 2 2 2 2" xfId="34644" xr:uid="{28431488-CB07-4576-87D5-ACEE3C8125BE}"/>
    <cellStyle name="Total 2 7 2 2 3" xfId="26130" xr:uid="{A8219200-1F3C-4363-A4AD-91862F978428}"/>
    <cellStyle name="Total 2 7 2 3" xfId="15763" xr:uid="{CFB9D436-4302-4131-9604-434DD7BE2DE3}"/>
    <cellStyle name="Total 2 7 2 3 2" xfId="32845" xr:uid="{F6AC5AB6-A826-445B-80B6-43D7B90FB141}"/>
    <cellStyle name="Total 2 7 2 4" xfId="24213" xr:uid="{728A54C4-4FE6-461B-9A4F-DCC84CA210E5}"/>
    <cellStyle name="Total 2 7 3" xfId="8955" xr:uid="{386CB926-3CCD-45D9-95AE-7BBD0446CA01}"/>
    <cellStyle name="Total 2 7 3 2" xfId="17669" xr:uid="{B57B2696-FAD9-492A-8ECF-38BF661BD0F0}"/>
    <cellStyle name="Total 2 7 3 2 2" xfId="34751" xr:uid="{69BBEADE-4997-43BF-835B-C6A717292901}"/>
    <cellStyle name="Total 2 7 3 3" xfId="26237" xr:uid="{BCF0C87D-9C71-4B3F-9D04-AE8D55C6A4DE}"/>
    <cellStyle name="Total 2 7 4" xfId="15858" xr:uid="{67AB233D-D2F7-4AE5-AC69-A720FE194D39}"/>
    <cellStyle name="Total 2 7 4 2" xfId="32940" xr:uid="{A53F3608-B658-407C-84DF-E948D3CBBDC7}"/>
    <cellStyle name="Total 2 7 5" xfId="24313" xr:uid="{D6A898EF-0BAF-47ED-B813-53BA993EA73C}"/>
    <cellStyle name="Total 3" xfId="1431" xr:uid="{00000000-0005-0000-0000-000098050000}"/>
    <cellStyle name="Total 3 2" xfId="2499" xr:uid="{45DA98F9-213C-489A-B066-78BC9C75180B}"/>
    <cellStyle name="Total 3 3" xfId="4356" xr:uid="{34B6ED94-65EF-4650-BA58-3A527684EDB2}"/>
    <cellStyle name="Total 3 4" xfId="4149" xr:uid="{D575331C-A160-4DE0-A89E-3524E2B2D76C}"/>
    <cellStyle name="Total 3 4 2" xfId="6838" xr:uid="{CE305984-11C2-4BBD-8FA0-9C3E6445313A}"/>
    <cellStyle name="Total 3 4 2 2" xfId="8823" xr:uid="{C67159CA-B68E-447E-9DD7-391940F785A0}"/>
    <cellStyle name="Total 3 4 2 2 2" xfId="17538" xr:uid="{047DCB18-17E6-42D2-B1DF-4BEB382DA071}"/>
    <cellStyle name="Total 3 4 2 2 2 2" xfId="34620" xr:uid="{58453488-DC29-415F-8212-5B0EE31B7929}"/>
    <cellStyle name="Total 3 4 2 2 3" xfId="26106" xr:uid="{F06E1A3F-A879-45A9-A677-5BAA7426C6BD}"/>
    <cellStyle name="Total 3 4 2 3" xfId="15741" xr:uid="{95C8B868-F174-4584-9022-0364578B8AB2}"/>
    <cellStyle name="Total 3 4 2 3 2" xfId="32823" xr:uid="{7EA211D2-A827-4C19-8EE6-8E33C7AAE7D1}"/>
    <cellStyle name="Total 3 4 2 4" xfId="24193" xr:uid="{50AE29A1-56A3-458D-8685-777E607D5D85}"/>
    <cellStyle name="Total 3 4 3" xfId="7950" xr:uid="{67DD2DAA-ABD5-48DC-983F-58F8675D10FC}"/>
    <cellStyle name="Total 3 4 3 2" xfId="9857" xr:uid="{DEB9BC43-28C6-4ECC-A756-51602B0C3EC6}"/>
    <cellStyle name="Total 3 4 3 2 2" xfId="18494" xr:uid="{A1A8FFFF-86A6-4B1B-8089-C1F0DFC8505F}"/>
    <cellStyle name="Total 3 4 3 2 2 2" xfId="35576" xr:uid="{27D8ACAC-4BF2-4FBA-865B-ED13EE27C895}"/>
    <cellStyle name="Total 3 4 3 2 3" xfId="27132" xr:uid="{99BFAA8C-A448-4F4E-842D-EBA9C1438900}"/>
    <cellStyle name="Total 3 4 3 3" xfId="16735" xr:uid="{CF609F86-4179-46C4-88FF-6558074E736C}"/>
    <cellStyle name="Total 3 4 3 3 2" xfId="33817" xr:uid="{35AE9A25-F515-42E7-8131-BDC74D25A0BA}"/>
    <cellStyle name="Total 3 4 3 4" xfId="25259" xr:uid="{2AA4A68F-E425-4840-856B-B2B529902594}"/>
    <cellStyle name="Total 3 4 4" xfId="8660" xr:uid="{01829912-A621-4C43-A4A5-CFFAEB637233}"/>
    <cellStyle name="Total 3 4 4 2" xfId="17381" xr:uid="{B49BC72A-6BE2-4FB2-A53C-D3354ACECA8F}"/>
    <cellStyle name="Total 3 4 4 2 2" xfId="34463" xr:uid="{10C7D33D-191B-484D-ABFF-EBFC6DB2DC31}"/>
    <cellStyle name="Total 3 4 4 3" xfId="25946" xr:uid="{430E5B72-26C4-42B9-A8F3-9B032FD04F1A}"/>
    <cellStyle name="Total 3 4 5" xfId="6702" xr:uid="{CEFD296C-6AF8-47F9-AA4E-A2B654793C93}"/>
    <cellStyle name="Total 3 4 5 2" xfId="15618" xr:uid="{42E42DCA-2A28-4383-BE3C-2AA89972D1F8}"/>
    <cellStyle name="Total 3 4 5 2 2" xfId="32700" xr:uid="{D70F830F-934F-4F72-BC44-9ACBD6BC1F60}"/>
    <cellStyle name="Total 3 4 5 3" xfId="24063" xr:uid="{427084B7-95C1-419F-B46C-771DD4AED01C}"/>
    <cellStyle name="Total 3 4 6" xfId="13458" xr:uid="{655B236A-0D8E-4FD5-B274-5CA1DBB672F7}"/>
    <cellStyle name="Total 3 4 6 2" xfId="30540" xr:uid="{7B2A1F52-4014-4C8A-B4D2-A7AB83C6838B}"/>
    <cellStyle name="Total 3 4 7" xfId="21884" xr:uid="{45C121D0-361A-4D9C-BAD8-C6BB619D621C}"/>
    <cellStyle name="Total 3 5" xfId="4179" xr:uid="{9094257E-B990-499E-9B7C-77B5AEA358AD}"/>
    <cellStyle name="Total 3 5 2" xfId="8604" xr:uid="{A6FB4DFA-ED6F-4EC5-9BE2-B146DE0C7ACE}"/>
    <cellStyle name="Total 3 5 2 2" xfId="17328" xr:uid="{FEF0AE83-C1BF-4988-836A-A12B72564C63}"/>
    <cellStyle name="Total 3 5 2 2 2" xfId="34410" xr:uid="{B1172E56-6813-4A7C-8290-89394FE4105A}"/>
    <cellStyle name="Total 3 5 2 3" xfId="25893" xr:uid="{1E00A1BF-43A6-468E-B496-4E5D2F706B74}"/>
    <cellStyle name="Total 3 5 3" xfId="13475" xr:uid="{AE09B64A-3F7B-446A-BCF2-FCED6DA5B8EF}"/>
    <cellStyle name="Total 3 5 3 2" xfId="30557" xr:uid="{BD203C5E-E13D-4855-913D-65CF1C25A548}"/>
    <cellStyle name="Total 3 5 4" xfId="21903" xr:uid="{12E30096-7BF4-44B5-9C22-870DDBE9DD73}"/>
    <cellStyle name="Total 3 6" xfId="6781" xr:uid="{7BB4A320-7A2C-43FF-91CE-9C4562527DCB}"/>
    <cellStyle name="Total 3 6 2" xfId="7455" xr:uid="{F9D48429-48FD-4A02-BEDF-BA0C1C8811D7}"/>
    <cellStyle name="Total 3 6 2 2" xfId="9290" xr:uid="{43EACB37-6A42-4293-9148-FCA806C10949}"/>
    <cellStyle name="Total 3 6 2 2 2" xfId="17987" xr:uid="{F7B4B008-68E0-4CA0-9C8E-8D3D76D32456}"/>
    <cellStyle name="Total 3 6 2 2 2 2" xfId="35069" xr:uid="{08DB5982-FC13-4B66-8A37-C882FFAA8692}"/>
    <cellStyle name="Total 3 6 2 2 3" xfId="26570" xr:uid="{C11B9EF4-9321-4124-AE3C-61E0F68084F0}"/>
    <cellStyle name="Total 3 6 2 3" xfId="16319" xr:uid="{0A3B72CD-5C1E-4DFC-8A7A-AC9012ECB494}"/>
    <cellStyle name="Total 3 6 2 3 2" xfId="33401" xr:uid="{48250296-80A5-4B9A-86DA-ED515237F5F2}"/>
    <cellStyle name="Total 3 6 2 4" xfId="24788" xr:uid="{CF4DEA49-6788-4EAC-B199-390645FBB34E}"/>
    <cellStyle name="Total 3 6 3" xfId="8753" xr:uid="{F2811B71-1B32-4A32-A71C-6664A6133A21}"/>
    <cellStyle name="Total 3 6 3 2" xfId="17470" xr:uid="{BA188C16-80D0-4A1E-A716-CD6DC8AEBC6C}"/>
    <cellStyle name="Total 3 6 3 2 2" xfId="34552" xr:uid="{B96BBACD-E708-4F81-A709-574EC42DA0B9}"/>
    <cellStyle name="Total 3 6 3 3" xfId="26038" xr:uid="{A9AFADFE-3C4B-48BF-A3F2-259237C43949}"/>
    <cellStyle name="Total 3 6 4" xfId="15691" xr:uid="{3BF3CACA-ABBA-4AF0-A393-A08EF9966088}"/>
    <cellStyle name="Total 3 6 4 2" xfId="32773" xr:uid="{AF4C7961-2507-4499-9EDD-C220C97D98C5}"/>
    <cellStyle name="Total 3 6 5" xfId="24140" xr:uid="{160E128B-F380-4983-839C-186A5699093A}"/>
    <cellStyle name="Total 4" xfId="1432" xr:uid="{00000000-0005-0000-0000-000099050000}"/>
    <cellStyle name="Total 4 2" xfId="4642" xr:uid="{63E87E85-4448-477B-8F37-2964011BC4B0}"/>
    <cellStyle name="Total 4 2 2" xfId="5992" xr:uid="{2E18FE08-6511-49AE-A965-2D0B2E76AFD9}"/>
    <cellStyle name="Total 4 2 2 2" xfId="7821" xr:uid="{07ED19D5-D3B9-457D-81DB-3C8E707F6241}"/>
    <cellStyle name="Total 4 2 2 2 2" xfId="9732" xr:uid="{789F4C84-1DF9-42BD-A5A1-166948156CDA}"/>
    <cellStyle name="Total 4 2 2 2 2 2" xfId="18384" xr:uid="{A31025F3-16CA-44CE-B261-05C8E6CB0BE7}"/>
    <cellStyle name="Total 4 2 2 2 2 2 2" xfId="35466" xr:uid="{D9F302BB-F38C-4639-9D03-674726822BB6}"/>
    <cellStyle name="Total 4 2 2 2 2 3" xfId="27010" xr:uid="{36C29430-CAC6-4CB3-9132-9E6ED3954DB4}"/>
    <cellStyle name="Total 4 2 2 2 3" xfId="16624" xr:uid="{8FDF1A54-4B54-4978-8ADF-C0406CBEE6FB}"/>
    <cellStyle name="Total 4 2 2 2 3 2" xfId="33706" xr:uid="{A81F7A64-D544-4A33-A700-90BBBF8BDB21}"/>
    <cellStyle name="Total 4 2 2 2 4" xfId="25134" xr:uid="{8922A14D-0CCB-4139-B0C0-728B73B69208}"/>
    <cellStyle name="Total 4 2 2 3" xfId="8364" xr:uid="{4D33CD88-61CA-4B82-8AF2-2F96325EF149}"/>
    <cellStyle name="Total 4 2 2 3 2" xfId="10265" xr:uid="{1CDBC040-FB75-4388-BEA7-66CBD691E131}"/>
    <cellStyle name="Total 4 2 2 3 2 2" xfId="18874" xr:uid="{47AEE87C-E546-4B4B-AC59-3935A3D6A389}"/>
    <cellStyle name="Total 4 2 2 3 2 2 2" xfId="35956" xr:uid="{56267B41-422D-42AB-A1CA-BBD8DE076C1B}"/>
    <cellStyle name="Total 4 2 2 3 2 3" xfId="27534" xr:uid="{9ADE5622-3752-4371-8218-A7F7B4A4296A}"/>
    <cellStyle name="Total 4 2 2 3 3" xfId="17119" xr:uid="{A3C2A0C7-389B-4910-B4F8-5DBFEBE92187}"/>
    <cellStyle name="Total 4 2 2 3 3 2" xfId="34201" xr:uid="{E48FCDCC-0C18-49EB-9110-E3C8C072A14F}"/>
    <cellStyle name="Total 4 2 2 3 4" xfId="25671" xr:uid="{B8B8ADE4-FC32-419A-9A98-317FCB9EE1B3}"/>
    <cellStyle name="Total 4 2 2 4" xfId="9583" xr:uid="{8F57C288-DA80-466A-BBD6-24A62A4DAFA7}"/>
    <cellStyle name="Total 4 2 2 4 2" xfId="18261" xr:uid="{7FCC7FF6-3E69-4898-A0E8-C9B0395B317B}"/>
    <cellStyle name="Total 4 2 2 4 2 2" xfId="35343" xr:uid="{4A8278D8-DD9D-4141-B2EB-2E3B394B45BA}"/>
    <cellStyle name="Total 4 2 2 4 3" xfId="26861" xr:uid="{7BB26EEB-257B-45C2-A0C3-F55FB0CFD044}"/>
    <cellStyle name="Total 4 2 2 5" xfId="14920" xr:uid="{EC4B90CB-BB9C-41AB-BD93-0B383C4D4A20}"/>
    <cellStyle name="Total 4 2 2 5 2" xfId="32002" xr:uid="{7C432609-93AC-4194-8024-8477663BC7B5}"/>
    <cellStyle name="Total 4 2 2 6" xfId="23363" xr:uid="{A4F6AB20-B31A-4C6F-A6B7-F0B004EF1314}"/>
    <cellStyle name="Total 4 2 3" xfId="7528" xr:uid="{224EF7DA-11D8-44CD-AD84-1105E9F2BB3B}"/>
    <cellStyle name="Total 4 2 3 2" xfId="9369" xr:uid="{57E631A2-B63C-44EE-935A-E4A650FED613}"/>
    <cellStyle name="Total 4 2 3 2 2" xfId="18063" xr:uid="{2B32D021-22E1-4BFC-A821-7D57FB83FD80}"/>
    <cellStyle name="Total 4 2 3 2 2 2" xfId="35145" xr:uid="{F9F6B1CA-9C4B-4416-ABB0-006B6F52C55E}"/>
    <cellStyle name="Total 4 2 3 2 3" xfId="26648" xr:uid="{625A254A-84F8-4462-A04B-E3C44BBEC880}"/>
    <cellStyle name="Total 4 2 3 3" xfId="16385" xr:uid="{A90DB6E2-DB78-43B1-95CC-9F9B2E35555C}"/>
    <cellStyle name="Total 4 2 3 3 2" xfId="33467" xr:uid="{18E0ADF7-5D29-430A-AE33-B4A5A51C75EF}"/>
    <cellStyle name="Total 4 2 3 4" xfId="24856" xr:uid="{0CCDFC6D-4FF2-4FC3-B2DB-57C79FBD1CB0}"/>
    <cellStyle name="Total 4 2 4" xfId="8042" xr:uid="{CB4F202E-CDE4-4064-B15F-B818CBD47D50}"/>
    <cellStyle name="Total 4 2 4 2" xfId="9945" xr:uid="{BF23BA2E-F018-46A1-B456-FDF7B5CEE3BB}"/>
    <cellStyle name="Total 4 2 4 2 2" xfId="18579" xr:uid="{388083EF-9E42-459B-BD21-D46A7A66F13E}"/>
    <cellStyle name="Total 4 2 4 2 2 2" xfId="35661" xr:uid="{D7A97607-C0A9-4BF4-B4E1-ED6F0FA6AC6C}"/>
    <cellStyle name="Total 4 2 4 2 3" xfId="27214" xr:uid="{6DEA6012-AE98-4837-8D1C-DAFBF9313C87}"/>
    <cellStyle name="Total 4 2 4 3" xfId="16824" xr:uid="{F8DCCA8B-E440-483B-906B-4E032B62DFA4}"/>
    <cellStyle name="Total 4 2 4 3 2" xfId="33906" xr:uid="{1D24E8F5-BFA7-4940-8279-C6C15ACEFD2A}"/>
    <cellStyle name="Total 4 2 4 4" xfId="25351" xr:uid="{3F27E3A7-79BA-4437-AB02-AAD4F4491158}"/>
    <cellStyle name="Total 4 2 5" xfId="9008" xr:uid="{563ADDDA-DBA6-4DF9-AF86-A2527E8E057C}"/>
    <cellStyle name="Total 4 2 5 2" xfId="17722" xr:uid="{E475524D-59AB-450D-9DDB-7E0328A6A201}"/>
    <cellStyle name="Total 4 2 5 2 2" xfId="34804" xr:uid="{D3651177-E56B-4E6E-9CA7-51CAFB86E695}"/>
    <cellStyle name="Total 4 2 5 3" xfId="26290" xr:uid="{6A2B754C-A466-4204-B842-57A03DCF9320}"/>
    <cellStyle name="Total 4 2 6" xfId="13729" xr:uid="{9CBEDE00-C2CC-44FE-8B53-A19350355198}"/>
    <cellStyle name="Total 4 2 6 2" xfId="30811" xr:uid="{46669CFC-1DC4-4524-AA68-335C05D9A8BF}"/>
    <cellStyle name="Total 4 2 7" xfId="22145" xr:uid="{8A56A85B-75CE-493C-AB97-40494E1DAE1F}"/>
    <cellStyle name="Total 4 3" xfId="5232" xr:uid="{9035F5C9-9995-461F-BEE0-0F676D880AE0}"/>
    <cellStyle name="Total 4 3 2" xfId="5914" xr:uid="{0374FD85-B4F4-4CB9-AD2C-4198A8A500BA}"/>
    <cellStyle name="Total 4 3 2 2" xfId="8656" xr:uid="{F720D5B7-276E-4432-A974-F9055B085CBD}"/>
    <cellStyle name="Total 4 3 2 2 2" xfId="17377" xr:uid="{476FDC9E-CFBE-4CEA-965C-508B95334A0F}"/>
    <cellStyle name="Total 4 3 2 2 2 2" xfId="34459" xr:uid="{8D7BDBBE-4759-4DFC-90CB-0846022ADEB6}"/>
    <cellStyle name="Total 4 3 2 2 3" xfId="25942" xr:uid="{742A02B0-9565-4440-8340-73EE7692D715}"/>
    <cellStyle name="Total 4 3 2 3" xfId="14846" xr:uid="{3954F704-741E-4C5A-9AFE-ABD53F96342C}"/>
    <cellStyle name="Total 4 3 2 3 2" xfId="31928" xr:uid="{D499A020-4FC2-4266-8CA3-5E25ACE37A8A}"/>
    <cellStyle name="Total 4 3 2 4" xfId="23286" xr:uid="{12A33F83-829A-4C14-ABCD-90AB44E2CAC9}"/>
    <cellStyle name="Total 4 3 3" xfId="8209" xr:uid="{C3CDCCF8-4F94-42A3-94F9-C641EAD50687}"/>
    <cellStyle name="Total 4 3 3 2" xfId="10112" xr:uid="{10D001D5-2D2D-4392-B896-3A67301895C8}"/>
    <cellStyle name="Total 4 3 3 2 2" xfId="18734" xr:uid="{60167A30-20EB-49C9-AD8B-8C00C0AB2B17}"/>
    <cellStyle name="Total 4 3 3 2 2 2" xfId="35816" xr:uid="{C499B822-EA46-4FEA-BF9B-3075D8EB09B8}"/>
    <cellStyle name="Total 4 3 3 2 3" xfId="27381" xr:uid="{B794834F-3952-464E-9354-53DA7065706B}"/>
    <cellStyle name="Total 4 3 3 3" xfId="16979" xr:uid="{B8248453-DBDE-4A8D-9B30-12B2DF835774}"/>
    <cellStyle name="Total 4 3 3 3 2" xfId="34061" xr:uid="{7BF8F340-2D44-47E8-B81F-17BB4AEEF02C}"/>
    <cellStyle name="Total 4 3 3 4" xfId="25518" xr:uid="{A61FB66E-CF54-4FBA-A87D-B48B84AF344B}"/>
    <cellStyle name="Total 4 3 4" xfId="9200" xr:uid="{4A3A8CB8-BBA9-4149-8781-0E5F97B56223}"/>
    <cellStyle name="Total 4 3 4 2" xfId="17899" xr:uid="{7102DC37-66BC-47DF-BE83-C8E901D35A7D}"/>
    <cellStyle name="Total 4 3 4 2 2" xfId="34981" xr:uid="{5EC3E522-01E6-44E0-B59D-82D89A2352DC}"/>
    <cellStyle name="Total 4 3 4 3" xfId="26480" xr:uid="{6F119FC4-836D-4F09-9C92-A9E1F3614921}"/>
    <cellStyle name="Total 4 3 5" xfId="14192" xr:uid="{C582E862-A0B2-44AD-B1CC-DEAEDB9898AD}"/>
    <cellStyle name="Total 4 3 5 2" xfId="31274" xr:uid="{56AF96FE-C775-4338-8DCC-6C599E885BBD}"/>
    <cellStyle name="Total 4 3 6" xfId="22623" xr:uid="{B263429C-9142-4CFA-88E7-2DF247173705}"/>
    <cellStyle name="Total 4 4" xfId="7590" xr:uid="{92B1AC7F-A35C-4280-AA85-AB5EB664E561}"/>
    <cellStyle name="Total 4 4 2" xfId="9434" xr:uid="{368CBDFD-DD40-4492-8038-7B21DD75069B}"/>
    <cellStyle name="Total 4 4 2 2" xfId="18125" xr:uid="{324BC826-374C-45C9-A295-B7CACA70EC86}"/>
    <cellStyle name="Total 4 4 2 2 2" xfId="35207" xr:uid="{2061DC53-0CC9-4FD0-BFAA-C741690EDFCE}"/>
    <cellStyle name="Total 4 4 2 3" xfId="26713" xr:uid="{DC032C88-81FE-413C-B25E-FCB8C8DD555E}"/>
    <cellStyle name="Total 4 4 3" xfId="16440" xr:uid="{71D4B60A-2581-4742-AE79-AD69B56F1FBB}"/>
    <cellStyle name="Total 4 4 3 2" xfId="33522" xr:uid="{A73F7A01-4B2B-4566-9335-FC4D67F3BDE6}"/>
    <cellStyle name="Total 4 4 4" xfId="24914" xr:uid="{5C7A294D-525E-456B-9C99-10B2409F388D}"/>
    <cellStyle name="Total 4 5" xfId="7755" xr:uid="{074FFD5E-FC75-429C-AF2D-69C767927119}"/>
    <cellStyle name="Total 4 5 2" xfId="8449" xr:uid="{333690E3-4E5C-4B2F-98D8-4F09700BE642}"/>
    <cellStyle name="Total 4 5 2 2" xfId="10349" xr:uid="{8C562D39-9A97-4ED3-AE05-1B523C7FD169}"/>
    <cellStyle name="Total 4 5 2 2 2" xfId="18944" xr:uid="{9133610D-6AF7-4B57-A46D-0AB64E6C5F30}"/>
    <cellStyle name="Total 4 5 2 2 2 2" xfId="36026" xr:uid="{60C5F2DC-FD0C-49BD-8D60-79418DE47C31}"/>
    <cellStyle name="Total 4 5 2 2 3" xfId="27618" xr:uid="{3047E977-E53E-40D8-B732-6DEE99785AE0}"/>
    <cellStyle name="Total 4 5 2 3" xfId="17189" xr:uid="{66870F40-891D-4AA1-995A-C2C30C95B970}"/>
    <cellStyle name="Total 4 5 2 3 2" xfId="34271" xr:uid="{CA5C537A-2FD6-4984-8326-D9AB006A2B2A}"/>
    <cellStyle name="Total 4 5 2 4" xfId="25755" xr:uid="{A09C02C0-D334-4398-9DEC-4418367038B7}"/>
    <cellStyle name="Total 4 5 3" xfId="9667" xr:uid="{E70E622D-F304-4CF9-98E5-B194FC0C7380}"/>
    <cellStyle name="Total 4 5 3 2" xfId="18331" xr:uid="{DFF91873-A840-423D-B6C1-05B7F7013A24}"/>
    <cellStyle name="Total 4 5 3 2 2" xfId="35413" xr:uid="{43AB3914-4A50-4732-9FFA-20BBE3B133DA}"/>
    <cellStyle name="Total 4 5 3 3" xfId="26945" xr:uid="{999A2B2A-B4E0-4356-8C2F-55E49550242D}"/>
    <cellStyle name="Total 4 5 4" xfId="16571" xr:uid="{8573015C-7012-4CF2-81CF-E38D79DFE4EA}"/>
    <cellStyle name="Total 4 5 4 2" xfId="33653" xr:uid="{3C834348-1D90-4F74-9EE4-AB57A08C6A7D}"/>
    <cellStyle name="Total 4 5 5" xfId="25069" xr:uid="{106527E6-E682-45FE-83BF-8AD1B2F043AF}"/>
    <cellStyle name="Total 4 6" xfId="7618" xr:uid="{5D90815C-2991-4CE3-B7E5-1BBE1F0F0A0E}"/>
    <cellStyle name="Total 4 6 2" xfId="9465" xr:uid="{2BE9C93E-67B7-4F4C-9D6E-B0F6344439C1}"/>
    <cellStyle name="Total 4 6 2 2" xfId="18155" xr:uid="{E635669D-A7D3-4E7E-8D6E-07CAC1FDDD28}"/>
    <cellStyle name="Total 4 6 2 2 2" xfId="35237" xr:uid="{A5CE5671-38A9-4B31-9BAC-E55EE1A1515B}"/>
    <cellStyle name="Total 4 6 2 3" xfId="26743" xr:uid="{BD161042-6819-4BF5-AA3B-D3A7E3219635}"/>
    <cellStyle name="Total 4 6 3" xfId="16467" xr:uid="{9527E97D-71E8-40C3-BE4A-07C13473FD91}"/>
    <cellStyle name="Total 4 6 3 2" xfId="33549" xr:uid="{049507BC-970B-4B47-B866-B68B87B7829C}"/>
    <cellStyle name="Total 4 6 4" xfId="24942" xr:uid="{902C1D12-D6CF-4320-88D2-CEBE078FD2AC}"/>
    <cellStyle name="Total 4 7" xfId="8547" xr:uid="{EF6B472D-C72E-4818-960F-3B58FA09EC89}"/>
    <cellStyle name="Total 4 7 2" xfId="17281" xr:uid="{8740BC96-A012-4063-831A-DE6E067CDCF8}"/>
    <cellStyle name="Total 4 7 2 2" xfId="34363" xr:uid="{3B3D713F-2682-4749-9DFC-FBAAC5976A31}"/>
    <cellStyle name="Total 4 7 3" xfId="25847" xr:uid="{0898767D-89DF-406C-AF81-90B1354C9BFF}"/>
    <cellStyle name="Total 4 8" xfId="10478" xr:uid="{8202FFFC-6151-4239-A485-B11A2481774D}"/>
    <cellStyle name="Total 4 8 2" xfId="27703" xr:uid="{19537B53-8181-4BB2-BBC8-970A3F9A7A9A}"/>
    <cellStyle name="Total 4 9" xfId="21360" xr:uid="{BA8583D5-DE57-4FC3-B502-F95D3296110D}"/>
    <cellStyle name="Total 5" xfId="2500" xr:uid="{1B2F13F9-5DC0-439B-AA43-298CBCF2A64D}"/>
    <cellStyle name="Total 5 2" xfId="4726" xr:uid="{31A4D840-B3DF-46A3-8B2D-40D94FF0FD02}"/>
    <cellStyle name="Total 5 2 2" xfId="4036" xr:uid="{D560F716-61AF-463F-AF5D-098F9A3E4899}"/>
    <cellStyle name="Total 5 2 2 2" xfId="7868" xr:uid="{D1032E80-E02B-4C68-9A34-ED3885AF41B1}"/>
    <cellStyle name="Total 5 2 2 2 2" xfId="9779" xr:uid="{E1A75088-46CC-415D-8E21-3163BE0F12BE}"/>
    <cellStyle name="Total 5 2 2 2 2 2" xfId="18430" xr:uid="{3C82922D-F1C4-4365-B74C-0265F614EC94}"/>
    <cellStyle name="Total 5 2 2 2 2 2 2" xfId="35512" xr:uid="{1E241A52-C6A6-4B6C-8E1D-F83CCA26F67B}"/>
    <cellStyle name="Total 5 2 2 2 2 3" xfId="27057" xr:uid="{92CFB534-EAFC-4B8A-9A6E-9F3D8D20377B}"/>
    <cellStyle name="Total 5 2 2 2 3" xfId="16670" xr:uid="{297A3387-63BF-459B-864D-17BBCCFDAE34}"/>
    <cellStyle name="Total 5 2 2 2 3 2" xfId="33752" xr:uid="{D1B68A53-5370-4252-96AA-1E1A66B0A7B8}"/>
    <cellStyle name="Total 5 2 2 2 4" xfId="25181" xr:uid="{5ABCAB64-F9F2-44E5-BC3E-6A0D2BF19EDD}"/>
    <cellStyle name="Total 5 2 2 3" xfId="8411" xr:uid="{4934F134-548A-4C64-8101-C32FD01F5D1C}"/>
    <cellStyle name="Total 5 2 2 3 2" xfId="10312" xr:uid="{19CD0008-75AC-4F91-9149-C7A925A0CC9B}"/>
    <cellStyle name="Total 5 2 2 3 2 2" xfId="18920" xr:uid="{43D8B81D-5623-4CE7-84D9-B2BC1B0B91EF}"/>
    <cellStyle name="Total 5 2 2 3 2 2 2" xfId="36002" xr:uid="{5C14A31C-CE1C-4CAB-A891-93EC482FC33B}"/>
    <cellStyle name="Total 5 2 2 3 2 3" xfId="27581" xr:uid="{B267F07E-C208-4EBE-B3F7-88518157468F}"/>
    <cellStyle name="Total 5 2 2 3 3" xfId="17165" xr:uid="{11FB04D7-072C-4A40-AD3B-83B3ED2A5BB8}"/>
    <cellStyle name="Total 5 2 2 3 3 2" xfId="34247" xr:uid="{48C4301D-D5B9-45E8-8533-E4BD7CDD0982}"/>
    <cellStyle name="Total 5 2 2 3 4" xfId="25718" xr:uid="{FBD50839-BB73-438B-BA4C-5C3706AF084C}"/>
    <cellStyle name="Total 5 2 2 4" xfId="9630" xr:uid="{0C434697-0B53-460F-BCF8-FE55DD435EF7}"/>
    <cellStyle name="Total 5 2 2 4 2" xfId="18307" xr:uid="{08FE62EB-627B-452F-A03D-B14F3522807C}"/>
    <cellStyle name="Total 5 2 2 4 2 2" xfId="35389" xr:uid="{3BD0F254-76FB-41FD-91A9-52A21BB392A2}"/>
    <cellStyle name="Total 5 2 2 4 3" xfId="26908" xr:uid="{259D7DBB-CF0D-4993-9CEE-E7C4E791BE6F}"/>
    <cellStyle name="Total 5 2 2 5" xfId="13443" xr:uid="{4339DFFC-BC16-4EAF-9B91-36EA96520F60}"/>
    <cellStyle name="Total 5 2 2 5 2" xfId="30525" xr:uid="{EB87819D-E9BA-4F36-8BAB-30C3F833496D}"/>
    <cellStyle name="Total 5 2 2 6" xfId="21866" xr:uid="{25C6003F-8E83-4EF4-AF16-E85B1C4A7238}"/>
    <cellStyle name="Total 5 2 3" xfId="6852" xr:uid="{CE78D0B4-63F7-4E04-971B-6E3E4067A7B9}"/>
    <cellStyle name="Total 5 2 3 2" xfId="8837" xr:uid="{BF44EB8C-9739-4405-BE5B-EEB42FBE21F3}"/>
    <cellStyle name="Total 5 2 3 2 2" xfId="17552" xr:uid="{D3FEFA24-5A60-4A2C-A588-986715FB9AE4}"/>
    <cellStyle name="Total 5 2 3 2 2 2" xfId="34634" xr:uid="{226AEA32-7363-40FE-8215-4D35D2B8EEE7}"/>
    <cellStyle name="Total 5 2 3 2 3" xfId="26120" xr:uid="{78699102-CF23-47B3-83E0-ABE51513821A}"/>
    <cellStyle name="Total 5 2 3 3" xfId="15754" xr:uid="{C4C901F7-D43C-4C99-9617-C03795D47E99}"/>
    <cellStyle name="Total 5 2 3 3 2" xfId="32836" xr:uid="{8D9D8F1A-6CEA-41ED-9059-A6B08A80B5A6}"/>
    <cellStyle name="Total 5 2 3 4" xfId="24204" xr:uid="{09CB2F21-B442-4F55-B705-5589F002EF6F}"/>
    <cellStyle name="Total 5 2 4" xfId="8090" xr:uid="{838D2951-92C5-4EDC-9B5A-87BBAFC1E696}"/>
    <cellStyle name="Total 5 2 4 2" xfId="9993" xr:uid="{E047DA75-83E2-4B3F-BAC1-FA859444DB6A}"/>
    <cellStyle name="Total 5 2 4 2 2" xfId="18627" xr:uid="{2F549338-B48B-4858-B28A-8B0DA2B3C4F6}"/>
    <cellStyle name="Total 5 2 4 2 2 2" xfId="35709" xr:uid="{847BDB01-045F-41F6-B14A-5887ED251F33}"/>
    <cellStyle name="Total 5 2 4 2 3" xfId="27262" xr:uid="{DE7D5D93-1192-4FB0-98B8-06EAE38E135E}"/>
    <cellStyle name="Total 5 2 4 3" xfId="16872" xr:uid="{411BD66E-86F0-4767-95C0-4DD4454B01D3}"/>
    <cellStyle name="Total 5 2 4 3 2" xfId="33954" xr:uid="{05CF104B-592D-44F9-AC54-9FC6664CEC75}"/>
    <cellStyle name="Total 5 2 4 4" xfId="25399" xr:uid="{A79C4054-1A35-4B23-A14A-A2233B698032}"/>
    <cellStyle name="Total 5 2 5" xfId="9064" xr:uid="{95266543-07C7-45BD-B7F9-90E5B9B151A6}"/>
    <cellStyle name="Total 5 2 5 2" xfId="17777" xr:uid="{A1B47727-5994-4F6D-9FBF-967556612107}"/>
    <cellStyle name="Total 5 2 5 2 2" xfId="34859" xr:uid="{D867AA89-0C59-400B-8A68-4EE525F886F0}"/>
    <cellStyle name="Total 5 2 5 3" xfId="26345" xr:uid="{F5DEC5A6-CF0E-485B-9593-D8DB2921C108}"/>
    <cellStyle name="Total 5 2 6" xfId="13811" xr:uid="{80E47444-315B-41D0-8C8C-5E8925E2CD41}"/>
    <cellStyle name="Total 5 2 6 2" xfId="30893" xr:uid="{9D28986F-346A-413B-8BAC-0DAA2AA7D356}"/>
    <cellStyle name="Total 5 2 7" xfId="22227" xr:uid="{87205AAA-DEB2-4DF4-9E5D-A7A578C1693F}"/>
    <cellStyle name="Total 5 3" xfId="5233" xr:uid="{11F525C6-C083-4016-ADBA-C04F2DDAA3D1}"/>
    <cellStyle name="Total 5 3 2" xfId="5915" xr:uid="{69199F9D-716B-4A37-846D-5D74ABBFEA0E}"/>
    <cellStyle name="Total 5 3 2 2" xfId="8864" xr:uid="{1AE1EE94-77AC-40AE-94D2-DCBA5F5537C6}"/>
    <cellStyle name="Total 5 3 2 2 2" xfId="17578" xr:uid="{EDE17ECE-1207-4549-BEC6-E3D8C36DEE39}"/>
    <cellStyle name="Total 5 3 2 2 2 2" xfId="34660" xr:uid="{7E60234B-5DC6-441A-ACEE-026CBCD6C363}"/>
    <cellStyle name="Total 5 3 2 2 3" xfId="26147" xr:uid="{66BC9929-7EB5-42F2-A832-C783B12B702F}"/>
    <cellStyle name="Total 5 3 2 3" xfId="14847" xr:uid="{1EEB7D46-7DFD-4E12-AC7C-5CAFE7D89C0A}"/>
    <cellStyle name="Total 5 3 2 3 2" xfId="31929" xr:uid="{CE4039F7-D4DF-4C66-A0C0-BD591A9ADE62}"/>
    <cellStyle name="Total 5 3 2 4" xfId="23287" xr:uid="{2D3C6A99-8FF2-4492-9B13-36622C383591}"/>
    <cellStyle name="Total 5 3 3" xfId="8210" xr:uid="{35255192-BE08-4A9C-BB94-9F95C856802A}"/>
    <cellStyle name="Total 5 3 3 2" xfId="10113" xr:uid="{EB5BF260-C19C-4BA1-B3AD-BC5B0B8BEF14}"/>
    <cellStyle name="Total 5 3 3 2 2" xfId="18735" xr:uid="{4B7C28EE-CBF1-47F4-8C92-9D9237CDCB76}"/>
    <cellStyle name="Total 5 3 3 2 2 2" xfId="35817" xr:uid="{0A62F64B-B1B7-4F52-BBD8-40496C420984}"/>
    <cellStyle name="Total 5 3 3 2 3" xfId="27382" xr:uid="{DD955A93-651B-4FDB-A474-DB85AC0FA569}"/>
    <cellStyle name="Total 5 3 3 3" xfId="16980" xr:uid="{AAEA0F09-0E25-4E64-B3E7-CD64CB81536A}"/>
    <cellStyle name="Total 5 3 3 3 2" xfId="34062" xr:uid="{F940984A-8E16-4407-9BFD-E292049ACA25}"/>
    <cellStyle name="Total 5 3 3 4" xfId="25519" xr:uid="{348CD0A3-761C-4773-82B8-31FC195BEA1E}"/>
    <cellStyle name="Total 5 3 4" xfId="9201" xr:uid="{40505E2A-95F3-47F6-B065-C8F046BB1E70}"/>
    <cellStyle name="Total 5 3 4 2" xfId="17900" xr:uid="{27C97FFD-11E8-4022-84E6-59FCCFEF26BA}"/>
    <cellStyle name="Total 5 3 4 2 2" xfId="34982" xr:uid="{FFA8BA09-A40F-4E36-B008-F6B72AB73F7B}"/>
    <cellStyle name="Total 5 3 4 3" xfId="26481" xr:uid="{C18415AB-D312-41C4-9AF9-60ADC7747B3F}"/>
    <cellStyle name="Total 5 3 5" xfId="14193" xr:uid="{CF576C42-593B-4D83-BD24-13ECBCE7245D}"/>
    <cellStyle name="Total 5 3 5 2" xfId="31275" xr:uid="{09036AF3-09FC-412A-9D2F-CBC60789DBB2}"/>
    <cellStyle name="Total 5 3 6" xfId="22624" xr:uid="{E1C746F9-8F3F-48C1-8039-E70EE027D07F}"/>
    <cellStyle name="Total 5 4" xfId="7437" xr:uid="{EBE28007-59FE-4674-B156-9B5242DE42FC}"/>
    <cellStyle name="Total 5 4 2" xfId="9270" xr:uid="{47148AF8-5B12-4D87-9E4A-E928E061E313}"/>
    <cellStyle name="Total 5 4 2 2" xfId="17967" xr:uid="{2CF659DC-436B-456B-A869-3C97033DA2B5}"/>
    <cellStyle name="Total 5 4 2 2 2" xfId="35049" xr:uid="{777A3E52-69C8-43C1-974E-7574BA7CFB54}"/>
    <cellStyle name="Total 5 4 2 3" xfId="26550" xr:uid="{7D51CD8A-3577-43FC-A3FC-00E4A406A0ED}"/>
    <cellStyle name="Total 5 4 3" xfId="16301" xr:uid="{F03BBD0E-599C-413C-9485-39C9A3EDDB73}"/>
    <cellStyle name="Total 5 4 3 2" xfId="33383" xr:uid="{8F2F8C8A-EAEE-442B-AD21-2A72CA51F86A}"/>
    <cellStyle name="Total 5 4 4" xfId="24770" xr:uid="{E570397B-6A30-4145-8BEE-3D60B9D46FDA}"/>
    <cellStyle name="Total 5 5" xfId="6659" xr:uid="{63CFDDF2-4F13-4AD5-893C-D12601546440}"/>
    <cellStyle name="Total 5 5 2" xfId="6708" xr:uid="{08C0EDBF-2E52-44E7-9F5D-A0C1E3A481CA}"/>
    <cellStyle name="Total 5 5 2 2" xfId="8667" xr:uid="{27202D78-662E-4CFC-951D-EDF6DB70D54D}"/>
    <cellStyle name="Total 5 5 2 2 2" xfId="17388" xr:uid="{BF612F49-5B4A-4772-9FEE-196CF1458AF6}"/>
    <cellStyle name="Total 5 5 2 2 2 2" xfId="34470" xr:uid="{5ABA445C-A240-46C8-8CA6-1575021B242B}"/>
    <cellStyle name="Total 5 5 2 2 3" xfId="25953" xr:uid="{1690135C-0B2D-467B-A3A5-08D24FAE3E3E}"/>
    <cellStyle name="Total 5 5 2 3" xfId="15624" xr:uid="{8804FF2E-9281-4664-9666-C149CD794054}"/>
    <cellStyle name="Total 5 5 2 3 2" xfId="32706" xr:uid="{51810CE7-96B5-4868-9291-A7A7664A832C}"/>
    <cellStyle name="Total 5 5 2 4" xfId="24069" xr:uid="{C0B329D7-D344-4576-A413-CAB49D425956}"/>
    <cellStyle name="Total 5 5 3" xfId="8611" xr:uid="{96890729-08F8-4F65-9171-8CD747F53F5A}"/>
    <cellStyle name="Total 5 5 3 2" xfId="17335" xr:uid="{A27EF5AD-4FBD-49E3-918A-5132521BA711}"/>
    <cellStyle name="Total 5 5 3 2 2" xfId="34417" xr:uid="{9CE7C388-DEEE-4DD1-B282-77B289CF6AFD}"/>
    <cellStyle name="Total 5 5 3 3" xfId="25900" xr:uid="{A39DC99A-E338-4B42-B02D-FE0AFEB4A607}"/>
    <cellStyle name="Total 5 5 4" xfId="15578" xr:uid="{FFE7A8E3-394B-49C5-860A-27FAE2C9A05D}"/>
    <cellStyle name="Total 5 5 4 2" xfId="32660" xr:uid="{53DB9408-5E4D-41D5-9318-2A32FB03224D}"/>
    <cellStyle name="Total 5 5 5" xfId="24021" xr:uid="{9E53E804-D6C2-443A-BD64-31B7745ABDFA}"/>
    <cellStyle name="Total 5 6" xfId="7517" xr:uid="{04F393EC-4319-4124-B84A-02BF88D477AD}"/>
    <cellStyle name="Total 5 6 2" xfId="9358" xr:uid="{BD8DFCAD-AAA5-40BA-AA56-B6985397E461}"/>
    <cellStyle name="Total 5 6 2 2" xfId="18053" xr:uid="{2FBD5FCF-819B-4075-A1BB-6F9824D50013}"/>
    <cellStyle name="Total 5 6 2 2 2" xfId="35135" xr:uid="{9DC39CB7-D386-4799-A7E4-3E3ED134D5E3}"/>
    <cellStyle name="Total 5 6 2 3" xfId="26638" xr:uid="{E6A8CBD3-9E7D-4102-8BDC-60A21582EF58}"/>
    <cellStyle name="Total 5 6 3" xfId="16376" xr:uid="{E34CE741-ACAA-4FC8-9759-CDBF0665929C}"/>
    <cellStyle name="Total 5 6 3 2" xfId="33458" xr:uid="{E43A8AE2-B2F1-42E5-83D6-9AFE6E7B1828}"/>
    <cellStyle name="Total 5 6 4" xfId="24846" xr:uid="{07BFAEA7-3C60-4861-92C6-16001104B894}"/>
    <cellStyle name="Total 5 7" xfId="8548" xr:uid="{DDCE3CAA-040F-44EA-8F58-0A50E33F65E8}"/>
    <cellStyle name="Total 5 7 2" xfId="17282" xr:uid="{6E7B5C67-4CC5-44E0-88E3-0C6FA3CBC6F3}"/>
    <cellStyle name="Total 5 7 2 2" xfId="34364" xr:uid="{BE267B6B-FBD4-4CBB-B395-6BF9AA496087}"/>
    <cellStyle name="Total 5 7 3" xfId="25848" xr:uid="{D6656DED-9C7F-43D0-AB4C-DC54A7146A04}"/>
    <cellStyle name="Total 5 8" xfId="10479" xr:uid="{6AFD49DC-016F-47FD-8F5F-CB3353F4D4F1}"/>
    <cellStyle name="Total 5 8 2" xfId="27704" xr:uid="{D0D86542-E73F-4423-8007-1949CA3F4AD3}"/>
    <cellStyle name="Total 5 9" xfId="21361" xr:uid="{C1EE5F47-67A2-42B8-8D93-7967926E410B}"/>
    <cellStyle name="Total 6" xfId="2501" xr:uid="{4E083F98-5393-4A7B-AE61-5994704906F0}"/>
    <cellStyle name="Total 6 2" xfId="4727" xr:uid="{F17E36AC-855C-44F1-937B-F38FC7ECC11A}"/>
    <cellStyle name="Total 6 2 2" xfId="5818" xr:uid="{9D788752-9F1E-4A37-98A6-AF8D947D9DA6}"/>
    <cellStyle name="Total 6 2 2 2" xfId="7869" xr:uid="{F15EED98-2BC1-47C0-9775-560B227A9430}"/>
    <cellStyle name="Total 6 2 2 2 2" xfId="9780" xr:uid="{E82992C0-1765-4194-82F7-C1D86CEAA641}"/>
    <cellStyle name="Total 6 2 2 2 2 2" xfId="18431" xr:uid="{79BF3D44-6FCF-419B-81D4-B18D5EFE0B48}"/>
    <cellStyle name="Total 6 2 2 2 2 2 2" xfId="35513" xr:uid="{A76A210A-85FC-4237-8075-1C47D4FC045F}"/>
    <cellStyle name="Total 6 2 2 2 2 3" xfId="27058" xr:uid="{6662A29B-A5EB-4A55-902B-88854BC25C08}"/>
    <cellStyle name="Total 6 2 2 2 3" xfId="16671" xr:uid="{C70FED9C-9934-435C-B1BE-694DADD474E0}"/>
    <cellStyle name="Total 6 2 2 2 3 2" xfId="33753" xr:uid="{F9E28979-2490-4F8F-873C-E5BB94B29E59}"/>
    <cellStyle name="Total 6 2 2 2 4" xfId="25182" xr:uid="{C58E3FF9-01F6-4F2C-BDB9-3FDE54370A1B}"/>
    <cellStyle name="Total 6 2 2 3" xfId="8412" xr:uid="{AFDC458F-9217-41F6-9BCB-45B8BB41300C}"/>
    <cellStyle name="Total 6 2 2 3 2" xfId="10313" xr:uid="{8E83A5D6-BF63-403A-BB84-161AE3D89221}"/>
    <cellStyle name="Total 6 2 2 3 2 2" xfId="18921" xr:uid="{18BAA753-9298-4162-8103-352628026315}"/>
    <cellStyle name="Total 6 2 2 3 2 2 2" xfId="36003" xr:uid="{81D4B54B-7B2D-417B-801B-34D35E7030CA}"/>
    <cellStyle name="Total 6 2 2 3 2 3" xfId="27582" xr:uid="{4EFF7249-640A-42F4-9552-1C6B6B7DF224}"/>
    <cellStyle name="Total 6 2 2 3 3" xfId="17166" xr:uid="{5639C80E-148A-49B7-A4DB-20BE5B066B69}"/>
    <cellStyle name="Total 6 2 2 3 3 2" xfId="34248" xr:uid="{571A76D6-8F2C-4D29-8AF9-2098A8DCECDD}"/>
    <cellStyle name="Total 6 2 2 3 4" xfId="25719" xr:uid="{754E76F6-F93A-41DF-99A1-BFF707F9A23E}"/>
    <cellStyle name="Total 6 2 2 4" xfId="9631" xr:uid="{8AEF2B6F-5F6E-4C29-B657-8E18F1EDB274}"/>
    <cellStyle name="Total 6 2 2 4 2" xfId="18308" xr:uid="{6705019F-127F-4E24-8443-600A37865FB4}"/>
    <cellStyle name="Total 6 2 2 4 2 2" xfId="35390" xr:uid="{4E2E16CC-5157-46BF-9799-E56F27AE91B0}"/>
    <cellStyle name="Total 6 2 2 4 3" xfId="26909" xr:uid="{C4B5A649-F7D5-4EEE-9CE9-AC1F997B7D27}"/>
    <cellStyle name="Total 6 2 2 5" xfId="14753" xr:uid="{B3B4C3F5-56DA-4968-B33A-8039665B80CD}"/>
    <cellStyle name="Total 6 2 2 5 2" xfId="31835" xr:uid="{5E00CD2C-763C-46CB-92A3-18DC825FAA3A}"/>
    <cellStyle name="Total 6 2 2 6" xfId="23192" xr:uid="{67B97296-F2C7-42E6-863B-5025871DC699}"/>
    <cellStyle name="Total 6 2 3" xfId="6660" xr:uid="{35705D4F-EBF4-4E6F-89B4-BD32296BFF7C}"/>
    <cellStyle name="Total 6 2 3 2" xfId="8613" xr:uid="{883BD75B-891A-45AE-955C-C3981C76E7E7}"/>
    <cellStyle name="Total 6 2 3 2 2" xfId="17337" xr:uid="{E50016BD-4A16-4793-AC99-80529D5E8235}"/>
    <cellStyle name="Total 6 2 3 2 2 2" xfId="34419" xr:uid="{32070F23-D579-4494-A4D8-FAE54107B228}"/>
    <cellStyle name="Total 6 2 3 2 3" xfId="25902" xr:uid="{AD0AF82F-AA88-4604-B8A9-F010EDF04974}"/>
    <cellStyle name="Total 6 2 3 3" xfId="15579" xr:uid="{0324893A-9A98-4AA2-9B0A-DF932E3A4C2B}"/>
    <cellStyle name="Total 6 2 3 3 2" xfId="32661" xr:uid="{F5B9D449-B956-4C23-8C1B-38C1D6988857}"/>
    <cellStyle name="Total 6 2 3 4" xfId="24022" xr:uid="{9BA52DD2-7180-4F9B-89D2-770721C42D6A}"/>
    <cellStyle name="Total 6 2 4" xfId="8091" xr:uid="{CCC0468C-F5C6-47D5-92D8-9D58936C37A5}"/>
    <cellStyle name="Total 6 2 4 2" xfId="9994" xr:uid="{44D52C53-D184-4560-85C0-F6CDA34430D1}"/>
    <cellStyle name="Total 6 2 4 2 2" xfId="18628" xr:uid="{BCE5BBF3-B50F-4689-8B5B-1F4CBC72B907}"/>
    <cellStyle name="Total 6 2 4 2 2 2" xfId="35710" xr:uid="{4F4E9AFF-67DF-4A4D-970B-D270752FFA61}"/>
    <cellStyle name="Total 6 2 4 2 3" xfId="27263" xr:uid="{2C1A536E-681C-42BF-B3C7-583C666BB85C}"/>
    <cellStyle name="Total 6 2 4 3" xfId="16873" xr:uid="{1C2C2E11-0BDE-4DA9-98D0-1D7FE9317DFE}"/>
    <cellStyle name="Total 6 2 4 3 2" xfId="33955" xr:uid="{80A46B70-534B-4125-9E3A-386C8E2C0ACE}"/>
    <cellStyle name="Total 6 2 4 4" xfId="25400" xr:uid="{52CB74C3-4BAC-4E4A-AD32-1DEBF5A0C7BC}"/>
    <cellStyle name="Total 6 2 5" xfId="9065" xr:uid="{F3B61EFB-239B-47B1-88A3-CC4F6BF50735}"/>
    <cellStyle name="Total 6 2 5 2" xfId="17778" xr:uid="{7546206A-6FA3-4CAA-A2DD-EF3B803127B3}"/>
    <cellStyle name="Total 6 2 5 2 2" xfId="34860" xr:uid="{D452BC62-93D9-4C56-ABAF-326B44056DC7}"/>
    <cellStyle name="Total 6 2 5 3" xfId="26346" xr:uid="{76C8F47D-5E24-4E56-98CC-4CE2E7D89513}"/>
    <cellStyle name="Total 6 2 6" xfId="13812" xr:uid="{59420D05-2D84-4E3F-B002-68C234DBD893}"/>
    <cellStyle name="Total 6 2 6 2" xfId="30894" xr:uid="{35E55C93-19F0-46EB-BF85-805F083B8827}"/>
    <cellStyle name="Total 6 2 7" xfId="22228" xr:uid="{A1546CB4-BCA8-4829-9CFE-B028199A8EFE}"/>
    <cellStyle name="Total 6 3" xfId="5234" xr:uid="{A82D388D-09FE-49A7-8EF4-06C7F6BF3001}"/>
    <cellStyle name="Total 6 3 2" xfId="5916" xr:uid="{9E4F5B0C-DB61-4CFD-BF97-8BE181127D5A}"/>
    <cellStyle name="Total 6 3 2 2" xfId="8870" xr:uid="{690B7A85-DC25-4751-9A0C-EECF58A14C1A}"/>
    <cellStyle name="Total 6 3 2 2 2" xfId="17584" xr:uid="{AB9FD8BB-7C73-4B14-9653-E2974DB3B07D}"/>
    <cellStyle name="Total 6 3 2 2 2 2" xfId="34666" xr:uid="{CC5C7E51-9C03-4296-9FEA-D9FACD501ACC}"/>
    <cellStyle name="Total 6 3 2 2 3" xfId="26153" xr:uid="{3F05C19A-50D9-4CD8-A935-FD292E9BC230}"/>
    <cellStyle name="Total 6 3 2 3" xfId="14848" xr:uid="{D5AD6E7C-9924-45BA-92B7-81CA70843B5E}"/>
    <cellStyle name="Total 6 3 2 3 2" xfId="31930" xr:uid="{D4C5E7F6-D085-49FB-9438-3477761860F7}"/>
    <cellStyle name="Total 6 3 2 4" xfId="23288" xr:uid="{D7852853-134C-45B2-9380-03E9DB8C8A10}"/>
    <cellStyle name="Total 6 3 3" xfId="8211" xr:uid="{6146F095-55F9-4E08-B125-5A298BF3F673}"/>
    <cellStyle name="Total 6 3 3 2" xfId="10114" xr:uid="{78BE346B-DE2C-42B7-B016-1C5DF1DCC412}"/>
    <cellStyle name="Total 6 3 3 2 2" xfId="18736" xr:uid="{760A30D8-6C75-407E-9D03-B675ECA78032}"/>
    <cellStyle name="Total 6 3 3 2 2 2" xfId="35818" xr:uid="{155D37E6-A3CB-47DE-842E-E32CF7DEA410}"/>
    <cellStyle name="Total 6 3 3 2 3" xfId="27383" xr:uid="{0B262701-CF9C-4C12-93AF-7641EC81C40C}"/>
    <cellStyle name="Total 6 3 3 3" xfId="16981" xr:uid="{3FA4827B-CC28-4571-8738-2DF8D0EC7B8B}"/>
    <cellStyle name="Total 6 3 3 3 2" xfId="34063" xr:uid="{99224DBC-DDBF-4B8B-B217-D04B5A12B76A}"/>
    <cellStyle name="Total 6 3 3 4" xfId="25520" xr:uid="{C3B81B19-A1BB-45DC-95FE-F1FD8CC4C93E}"/>
    <cellStyle name="Total 6 3 4" xfId="9202" xr:uid="{9715D8DD-2CB1-4F48-92BF-413963BA41F3}"/>
    <cellStyle name="Total 6 3 4 2" xfId="17901" xr:uid="{DA69497C-DC7D-4531-986B-F7CBCB80B753}"/>
    <cellStyle name="Total 6 3 4 2 2" xfId="34983" xr:uid="{D8497992-9CA0-4213-863A-61DC7997C7C3}"/>
    <cellStyle name="Total 6 3 4 3" xfId="26482" xr:uid="{FEDE406F-1D63-44E7-9CB3-E751E7C6FDD7}"/>
    <cellStyle name="Total 6 3 5" xfId="14194" xr:uid="{92AF60FE-2E45-4E67-B33B-373B39B46716}"/>
    <cellStyle name="Total 6 3 5 2" xfId="31276" xr:uid="{8C9F5DF4-55F9-4724-9A23-0C2C932025CD}"/>
    <cellStyle name="Total 6 3 6" xfId="22625" xr:uid="{CC81060D-644A-4343-B70B-14B6DD42D51C}"/>
    <cellStyle name="Total 6 4" xfId="7616" xr:uid="{006255CB-8CC5-45CE-A3DA-44F64BCCD477}"/>
    <cellStyle name="Total 6 4 2" xfId="9462" xr:uid="{E04A403F-EBF6-4E98-8D16-33214F3CAAA3}"/>
    <cellStyle name="Total 6 4 2 2" xfId="18152" xr:uid="{0C496513-7B6A-46E3-9EDA-F7863EDF429F}"/>
    <cellStyle name="Total 6 4 2 2 2" xfId="35234" xr:uid="{0C6BAC70-616B-40B3-9792-030514C86370}"/>
    <cellStyle name="Total 6 4 2 3" xfId="26740" xr:uid="{9F709BE0-A834-4C24-A063-7BA2CD265C50}"/>
    <cellStyle name="Total 6 4 3" xfId="16465" xr:uid="{B583A2FA-3479-48C8-9B77-C1455A54DF41}"/>
    <cellStyle name="Total 6 4 3 2" xfId="33547" xr:uid="{592D61AF-39D4-4BFD-9076-CC5B0FB97A11}"/>
    <cellStyle name="Total 6 4 4" xfId="24940" xr:uid="{84E6CD4A-9FF1-4246-95DF-24AACE0A8E3A}"/>
    <cellStyle name="Total 6 5" xfId="7565" xr:uid="{C0D56C8D-EE96-476F-8156-BE30B94922C1}"/>
    <cellStyle name="Total 6 5 2" xfId="8278" xr:uid="{D5306B88-B523-4996-A86A-BD2FF0E76F33}"/>
    <cellStyle name="Total 6 5 2 2" xfId="10181" xr:uid="{0E27D59C-5FF7-46E6-994B-CCC81F38FAB8}"/>
    <cellStyle name="Total 6 5 2 2 2" xfId="18802" xr:uid="{DC9814C1-3016-4CF3-A3C4-D28583305401}"/>
    <cellStyle name="Total 6 5 2 2 2 2" xfId="35884" xr:uid="{D55D2F3A-6509-4EEB-B153-452689B370F7}"/>
    <cellStyle name="Total 6 5 2 2 3" xfId="27450" xr:uid="{4ACDBDBF-6502-4351-996D-FBCAB229A4EC}"/>
    <cellStyle name="Total 6 5 2 3" xfId="17047" xr:uid="{04DDA1CE-D49B-49DB-879F-1DF8DAAC299F}"/>
    <cellStyle name="Total 6 5 2 3 2" xfId="34129" xr:uid="{A2C9374D-0CF9-4A0E-9751-37E400E3BC4D}"/>
    <cellStyle name="Total 6 5 2 4" xfId="25587" xr:uid="{05097C3C-9B2D-4984-9FC6-E5DC977C09B0}"/>
    <cellStyle name="Total 6 5 3" xfId="9404" xr:uid="{C8CEE766-6E9B-446A-A51B-3552A79AEF3C}"/>
    <cellStyle name="Total 6 5 3 2" xfId="18096" xr:uid="{9DA28E1E-8F57-4337-B854-3777C032C3A6}"/>
    <cellStyle name="Total 6 5 3 2 2" xfId="35178" xr:uid="{6E7C12C4-9175-46C7-B702-38172619A087}"/>
    <cellStyle name="Total 6 5 3 3" xfId="26683" xr:uid="{D744ED3B-7280-4BD2-9B8F-8D7F98E12CA1}"/>
    <cellStyle name="Total 6 5 4" xfId="16417" xr:uid="{EDEC1D79-8BDA-4EFB-9D95-F922ABD1D1EA}"/>
    <cellStyle name="Total 6 5 4 2" xfId="33499" xr:uid="{7E302D2A-C3A3-4B2C-8F1B-0B612EE0050B}"/>
    <cellStyle name="Total 6 5 5" xfId="24890" xr:uid="{A10C39D1-B710-410C-98FA-13A8BFBA9CA6}"/>
    <cellStyle name="Total 6 6" xfId="7610" xr:uid="{E649810F-7344-40A3-88CD-C63027A66201}"/>
    <cellStyle name="Total 6 6 2" xfId="9455" xr:uid="{FFBD09A7-1825-4D80-85B0-05356732F60B}"/>
    <cellStyle name="Total 6 6 2 2" xfId="18145" xr:uid="{A042DEE3-B3DC-4EAB-8C41-A8D3508586F5}"/>
    <cellStyle name="Total 6 6 2 2 2" xfId="35227" xr:uid="{4FFEA16C-67B5-459B-AEDF-1ED918CC2EA1}"/>
    <cellStyle name="Total 6 6 2 3" xfId="26733" xr:uid="{A2D9475B-66E7-4327-9BBA-DB8C1924C31D}"/>
    <cellStyle name="Total 6 6 3" xfId="16459" xr:uid="{5F6CEA61-35DA-4D00-925F-1752BB6B4CD0}"/>
    <cellStyle name="Total 6 6 3 2" xfId="33541" xr:uid="{353E2B10-8C85-474D-9949-165537FC531A}"/>
    <cellStyle name="Total 6 6 4" xfId="24934" xr:uid="{C40E6B36-D1ED-4B14-B2FF-B7C5DF7D9688}"/>
    <cellStyle name="Total 6 7" xfId="8549" xr:uid="{F04DBE48-5C70-4ED0-8BE2-01A808950C04}"/>
    <cellStyle name="Total 6 7 2" xfId="17283" xr:uid="{A644EB59-69FC-4D59-A15C-5CAB090163FB}"/>
    <cellStyle name="Total 6 7 2 2" xfId="34365" xr:uid="{8D4EB507-B34D-44A3-A5AC-E8E0FA9E92A5}"/>
    <cellStyle name="Total 6 7 3" xfId="25849" xr:uid="{FD030F5E-55FF-4B36-B64F-5F0FEAAD2F98}"/>
    <cellStyle name="Total 6 8" xfId="10480" xr:uid="{7533D23C-1D8D-40E7-856F-67DBC3441F4B}"/>
    <cellStyle name="Total 6 8 2" xfId="27705" xr:uid="{7FAE4CE2-7E86-437D-9896-BE573D996103}"/>
    <cellStyle name="Total 6 9" xfId="21362" xr:uid="{96A27700-C00F-412B-AA43-DF3645F04790}"/>
    <cellStyle name="Total 7" xfId="2502" xr:uid="{D4032F2E-D7B6-4E3F-972D-470A7B986D79}"/>
    <cellStyle name="Total 7 2" xfId="4728" xr:uid="{EE5C59A5-E750-47A5-880F-2F0A58BEB44A}"/>
    <cellStyle name="Total 7 2 2" xfId="5968" xr:uid="{CD2218C1-2734-4F6F-AA61-C4966040A08B}"/>
    <cellStyle name="Total 7 2 2 2" xfId="7870" xr:uid="{86F63E71-5B19-4700-85D7-9A4868F30BE9}"/>
    <cellStyle name="Total 7 2 2 2 2" xfId="9781" xr:uid="{FDC5C093-567F-4F0D-A3FF-CD61C3536F9A}"/>
    <cellStyle name="Total 7 2 2 2 2 2" xfId="18432" xr:uid="{F6542700-277A-4F52-941A-FDDB895A87AE}"/>
    <cellStyle name="Total 7 2 2 2 2 2 2" xfId="35514" xr:uid="{4C2A9800-5212-47EE-9944-95627D2F3ABA}"/>
    <cellStyle name="Total 7 2 2 2 2 3" xfId="27059" xr:uid="{378C5350-D029-41FD-AAC2-9D6977C7D3AF}"/>
    <cellStyle name="Total 7 2 2 2 3" xfId="16672" xr:uid="{69995D20-FD9C-4F76-B7F2-40B1E176ABD5}"/>
    <cellStyle name="Total 7 2 2 2 3 2" xfId="33754" xr:uid="{9604A9D2-3A1C-425E-95F3-4ADD318FEB19}"/>
    <cellStyle name="Total 7 2 2 2 4" xfId="25183" xr:uid="{A819CDD3-449F-4036-89C2-F11667389A2A}"/>
    <cellStyle name="Total 7 2 2 3" xfId="8413" xr:uid="{50F3AEE3-4A03-4D88-AE58-DE6D90946D9C}"/>
    <cellStyle name="Total 7 2 2 3 2" xfId="10314" xr:uid="{B5D1B76E-A18E-4F3D-95F1-82B961182059}"/>
    <cellStyle name="Total 7 2 2 3 2 2" xfId="18922" xr:uid="{7B8E9CA6-D19C-4D35-BED3-771948690ACC}"/>
    <cellStyle name="Total 7 2 2 3 2 2 2" xfId="36004" xr:uid="{8F7639D6-E3AD-42D8-9A67-26F1EBEBB7FD}"/>
    <cellStyle name="Total 7 2 2 3 2 3" xfId="27583" xr:uid="{55AFDA2A-91BE-475D-89FC-FE264CF120F2}"/>
    <cellStyle name="Total 7 2 2 3 3" xfId="17167" xr:uid="{119F539F-6A06-4ADD-9CA2-D6E8EB17E1A4}"/>
    <cellStyle name="Total 7 2 2 3 3 2" xfId="34249" xr:uid="{5DB28CF3-25A3-4FD6-A7FA-D8C04E3EE2E5}"/>
    <cellStyle name="Total 7 2 2 3 4" xfId="25720" xr:uid="{75F0E7D6-B7B9-480B-AB4C-52CEBE81E724}"/>
    <cellStyle name="Total 7 2 2 4" xfId="9632" xr:uid="{B85CEB77-BBF5-4A78-8455-E839FED005FC}"/>
    <cellStyle name="Total 7 2 2 4 2" xfId="18309" xr:uid="{90A051B7-E07C-4335-976E-CD66E87C6191}"/>
    <cellStyle name="Total 7 2 2 4 2 2" xfId="35391" xr:uid="{C47E4A94-0B1B-4297-8989-864BAE3FCE15}"/>
    <cellStyle name="Total 7 2 2 4 3" xfId="26910" xr:uid="{57C3E5F1-B64F-4D32-AA27-E2AE0E0FC757}"/>
    <cellStyle name="Total 7 2 2 5" xfId="14898" xr:uid="{5E649D5B-C1F6-4EDC-8B00-3CACE7E2C67B}"/>
    <cellStyle name="Total 7 2 2 5 2" xfId="31980" xr:uid="{3117F405-DAA5-4888-8BA0-AFAD03B4192B}"/>
    <cellStyle name="Total 7 2 2 6" xfId="23340" xr:uid="{A589479C-3023-4A86-AB0B-9759270999AD}"/>
    <cellStyle name="Total 7 2 3" xfId="7591" xr:uid="{64D71B0D-19E3-4C43-A659-27B9F6FD7386}"/>
    <cellStyle name="Total 7 2 3 2" xfId="9435" xr:uid="{F9A08BF5-DE77-405D-BA91-77E7EEDB3501}"/>
    <cellStyle name="Total 7 2 3 2 2" xfId="18126" xr:uid="{29E4ED09-81FB-495A-966C-B4684A9C8210}"/>
    <cellStyle name="Total 7 2 3 2 2 2" xfId="35208" xr:uid="{774F9888-BF6E-436C-B65D-35A4A086DE9D}"/>
    <cellStyle name="Total 7 2 3 2 3" xfId="26714" xr:uid="{AD7AC221-520C-4602-B510-B02A56903388}"/>
    <cellStyle name="Total 7 2 3 3" xfId="16441" xr:uid="{6222B85A-01CB-4DE0-9AF1-6C08C2DFDCC3}"/>
    <cellStyle name="Total 7 2 3 3 2" xfId="33523" xr:uid="{0D4476D3-6F9E-43EE-A0AA-25B474BD5E6D}"/>
    <cellStyle name="Total 7 2 3 4" xfId="24915" xr:uid="{ECF097D8-5D42-4FD2-91EE-8DB6A07FC489}"/>
    <cellStyle name="Total 7 2 4" xfId="8092" xr:uid="{A02D8884-B7D6-43FE-B2EF-CF8306F79163}"/>
    <cellStyle name="Total 7 2 4 2" xfId="9995" xr:uid="{03C55B76-717C-4AAC-893B-6CA40AA28E02}"/>
    <cellStyle name="Total 7 2 4 2 2" xfId="18629" xr:uid="{AB3CC771-4F42-4C63-8E85-A9EEB1D82146}"/>
    <cellStyle name="Total 7 2 4 2 2 2" xfId="35711" xr:uid="{9919135F-A3E4-4599-A6CD-B701EC31C5C4}"/>
    <cellStyle name="Total 7 2 4 2 3" xfId="27264" xr:uid="{23C36DAF-774E-4773-B4FB-0A7B921CDA87}"/>
    <cellStyle name="Total 7 2 4 3" xfId="16874" xr:uid="{76F37833-3752-4499-8EE4-66A16D055074}"/>
    <cellStyle name="Total 7 2 4 3 2" xfId="33956" xr:uid="{7E6B6045-492B-4C50-8BBD-76C0E59BD15D}"/>
    <cellStyle name="Total 7 2 4 4" xfId="25401" xr:uid="{2D80C78A-1DBF-4BE2-B27C-F5C737DBF126}"/>
    <cellStyle name="Total 7 2 5" xfId="9066" xr:uid="{6CE04DDB-D5E9-454C-9880-7CD4E6E42D08}"/>
    <cellStyle name="Total 7 2 5 2" xfId="17779" xr:uid="{C2932B46-B794-4F74-8A67-903242540432}"/>
    <cellStyle name="Total 7 2 5 2 2" xfId="34861" xr:uid="{C24DFBF7-F505-461D-BE68-7D8FEEE307AC}"/>
    <cellStyle name="Total 7 2 5 3" xfId="26347" xr:uid="{F3F65658-DF1C-4611-8ACB-F6E5F4977FDC}"/>
    <cellStyle name="Total 7 2 6" xfId="13813" xr:uid="{016C075D-8362-417C-9313-3EC6C248EDB0}"/>
    <cellStyle name="Total 7 2 6 2" xfId="30895" xr:uid="{4223C059-D5A3-4BE1-BCB6-9784CE75ABC7}"/>
    <cellStyle name="Total 7 2 7" xfId="22229" xr:uid="{0373BA62-C5D2-47FE-989F-B818581DC7FC}"/>
    <cellStyle name="Total 7 3" xfId="5235" xr:uid="{3E4A85E4-14FE-4159-B62F-954D35DAF2AA}"/>
    <cellStyle name="Total 7 3 2" xfId="5917" xr:uid="{B8D1B674-AA8A-4CA5-96EF-6B97A8BEA3E7}"/>
    <cellStyle name="Total 7 3 2 2" xfId="8872" xr:uid="{C587FCAC-1BE8-4FC8-83E1-DDAAAD392B80}"/>
    <cellStyle name="Total 7 3 2 2 2" xfId="17586" xr:uid="{FC8F4864-4DBF-416F-B150-57508B93C2D0}"/>
    <cellStyle name="Total 7 3 2 2 2 2" xfId="34668" xr:uid="{A9BB20B4-5F63-400F-B084-9528640CFE5C}"/>
    <cellStyle name="Total 7 3 2 2 3" xfId="26155" xr:uid="{E548E40B-DF06-42B6-9FE7-72050FA340A9}"/>
    <cellStyle name="Total 7 3 2 3" xfId="14849" xr:uid="{0A30E264-7E0A-436D-9B15-79FFDD18DEF0}"/>
    <cellStyle name="Total 7 3 2 3 2" xfId="31931" xr:uid="{251B2605-A7B8-46A6-8FD8-53D3CBA10BBC}"/>
    <cellStyle name="Total 7 3 2 4" xfId="23289" xr:uid="{CF723700-42F9-45CD-8F61-55E50F9DD728}"/>
    <cellStyle name="Total 7 3 3" xfId="8212" xr:uid="{A34F9612-8BE7-4371-8658-82AAEF40ADA9}"/>
    <cellStyle name="Total 7 3 3 2" xfId="10115" xr:uid="{EF2AC228-5542-4A0C-938B-1E6B9E4C98ED}"/>
    <cellStyle name="Total 7 3 3 2 2" xfId="18737" xr:uid="{930555F7-31B6-49E2-A64D-046FAA52208D}"/>
    <cellStyle name="Total 7 3 3 2 2 2" xfId="35819" xr:uid="{9C62C1E9-24BC-405B-B4AD-471C1353024B}"/>
    <cellStyle name="Total 7 3 3 2 3" xfId="27384" xr:uid="{00FC11DF-3B18-49F1-B36A-59B6D48D32DE}"/>
    <cellStyle name="Total 7 3 3 3" xfId="16982" xr:uid="{88D5C4EA-29D5-42DE-BA7C-399361C9A357}"/>
    <cellStyle name="Total 7 3 3 3 2" xfId="34064" xr:uid="{EEF787E5-002F-45B9-905C-E2880012CEEA}"/>
    <cellStyle name="Total 7 3 3 4" xfId="25521" xr:uid="{D90C284F-9A74-4E33-8609-5DCF63A7992F}"/>
    <cellStyle name="Total 7 3 4" xfId="9203" xr:uid="{5A8E0728-020B-4747-8C1C-79E8FBB9C289}"/>
    <cellStyle name="Total 7 3 4 2" xfId="17902" xr:uid="{3EF412EC-B280-4791-90C4-B3AFADAD2389}"/>
    <cellStyle name="Total 7 3 4 2 2" xfId="34984" xr:uid="{F23D57C5-6044-4562-91FA-4053339A0958}"/>
    <cellStyle name="Total 7 3 4 3" xfId="26483" xr:uid="{A573E50A-C36B-4023-B1E1-318B7AE6E9A9}"/>
    <cellStyle name="Total 7 3 5" xfId="14195" xr:uid="{FE89C0E0-93EA-44C8-9A5F-3338A11A22F3}"/>
    <cellStyle name="Total 7 3 5 2" xfId="31277" xr:uid="{7E398C51-E6FA-40E6-96C0-8E4599BF9D86}"/>
    <cellStyle name="Total 7 3 6" xfId="22626" xr:uid="{B9E00F78-CDC3-4749-85DC-C865F41520F5}"/>
    <cellStyle name="Total 7 4" xfId="7625" xr:uid="{F743BD12-973F-487A-9018-49A8398EC7A9}"/>
    <cellStyle name="Total 7 4 2" xfId="9476" xr:uid="{896B5A6C-E820-4D41-9AC0-DE6773C5A5DC}"/>
    <cellStyle name="Total 7 4 2 2" xfId="18166" xr:uid="{8F4C2DCE-7D50-443D-9E58-A6DB8DED2BE4}"/>
    <cellStyle name="Total 7 4 2 2 2" xfId="35248" xr:uid="{C41014AC-0353-4791-859F-36BACDC7EB5E}"/>
    <cellStyle name="Total 7 4 2 3" xfId="26754" xr:uid="{7EE2EBAE-677D-442A-ACE9-D8D3DE31969F}"/>
    <cellStyle name="Total 7 4 3" xfId="16474" xr:uid="{0C73B9FE-2066-4B8D-8F11-72D3B97A6DED}"/>
    <cellStyle name="Total 7 4 3 2" xfId="33556" xr:uid="{8164881B-118E-4B44-8642-B606043FFA7B}"/>
    <cellStyle name="Total 7 4 4" xfId="24949" xr:uid="{99452D8B-7866-4CFB-BE7D-FD3B80C54CA0}"/>
    <cellStyle name="Total 7 5" xfId="6914" xr:uid="{36CA664F-7F8A-481E-93F7-A44BDDF5D272}"/>
    <cellStyle name="Total 7 5 2" xfId="7609" xr:uid="{41F28D5A-B0FA-44D7-A4DC-C150D8BE9A6C}"/>
    <cellStyle name="Total 7 5 2 2" xfId="9454" xr:uid="{095B08EC-721E-4205-8FED-70B0FC782DC8}"/>
    <cellStyle name="Total 7 5 2 2 2" xfId="18144" xr:uid="{CEC9C847-90AB-4504-B479-4DA5F4895C8A}"/>
    <cellStyle name="Total 7 5 2 2 2 2" xfId="35226" xr:uid="{2A89399D-9F20-4BB3-B969-D63999D452CA}"/>
    <cellStyle name="Total 7 5 2 2 3" xfId="26732" xr:uid="{F16BB423-9E37-4243-A52C-E315C7E074BD}"/>
    <cellStyle name="Total 7 5 2 3" xfId="16458" xr:uid="{3B54D552-4F5A-445F-AF9B-6417C9C50739}"/>
    <cellStyle name="Total 7 5 2 3 2" xfId="33540" xr:uid="{CDED2462-3FC3-42A4-8425-897B3A652271}"/>
    <cellStyle name="Total 7 5 2 4" xfId="24933" xr:uid="{0EFFCB8C-7C24-4728-9A93-8A0C6349327D}"/>
    <cellStyle name="Total 7 5 3" xfId="8911" xr:uid="{C61444B5-BBC2-499A-8593-21C306ABDD54}"/>
    <cellStyle name="Total 7 5 3 2" xfId="17625" xr:uid="{5D5C894E-7AB9-44C4-8D43-9E6D08398061}"/>
    <cellStyle name="Total 7 5 3 2 2" xfId="34707" xr:uid="{43A9315C-48D3-4E16-94D6-5100B53CCEAD}"/>
    <cellStyle name="Total 7 5 3 3" xfId="26194" xr:uid="{F6587E28-07CD-4088-B25E-3534AC57A9A5}"/>
    <cellStyle name="Total 7 5 4" xfId="15810" xr:uid="{EA49F979-BCD1-4488-AF23-6B19E5A453CA}"/>
    <cellStyle name="Total 7 5 4 2" xfId="32892" xr:uid="{C7E92083-7A97-41EA-91EA-B952472079A5}"/>
    <cellStyle name="Total 7 5 5" xfId="24261" xr:uid="{FEC578E2-7869-42FD-9AD5-464E5A134753}"/>
    <cellStyle name="Total 7 6" xfId="7964" xr:uid="{AD89FB7D-CB16-4529-8F07-F76EA1828236}"/>
    <cellStyle name="Total 7 6 2" xfId="9871" xr:uid="{609CAA15-9AC6-4615-AF6A-1AB0BA5A8C67}"/>
    <cellStyle name="Total 7 6 2 2" xfId="18506" xr:uid="{A8C68059-6B05-4DA0-8854-2AB5F5C99A3A}"/>
    <cellStyle name="Total 7 6 2 2 2" xfId="35588" xr:uid="{5DDB90CC-82AC-47D1-A789-608384869164}"/>
    <cellStyle name="Total 7 6 2 3" xfId="27146" xr:uid="{29E2ADF0-B996-4127-AF4B-DE260AB307D5}"/>
    <cellStyle name="Total 7 6 3" xfId="16747" xr:uid="{6291D626-B996-4F48-83AF-16906A5DA548}"/>
    <cellStyle name="Total 7 6 3 2" xfId="33829" xr:uid="{B91AB2D2-34C4-4B1C-92B1-C344A54F0C82}"/>
    <cellStyle name="Total 7 6 4" xfId="25273" xr:uid="{049B67DC-4D83-4EA4-80E7-EA2816537B0E}"/>
    <cellStyle name="Total 7 7" xfId="8550" xr:uid="{61BDE1F8-AF1D-417C-9E8E-F72B41DD75DA}"/>
    <cellStyle name="Total 7 7 2" xfId="17284" xr:uid="{CF1A9D52-8098-47C9-BE65-4FB7463D6AF8}"/>
    <cellStyle name="Total 7 7 2 2" xfId="34366" xr:uid="{D10BE477-E63C-450C-B323-ED3DDF9FE965}"/>
    <cellStyle name="Total 7 7 3" xfId="25850" xr:uid="{DC242E83-6BB7-4549-8AC9-78FEF72AED54}"/>
    <cellStyle name="Total 7 8" xfId="10481" xr:uid="{0244C939-0D79-4E06-BF37-8447A309F453}"/>
    <cellStyle name="Total 7 8 2" xfId="27706" xr:uid="{6837554A-FAAD-4E5F-97C1-D03938E5EF10}"/>
    <cellStyle name="Total 7 9" xfId="21363" xr:uid="{8DE77E8F-CA78-4CB7-A1EE-E54C82877F22}"/>
    <cellStyle name="Total 8" xfId="2503" xr:uid="{BB153868-2DAC-4BEC-B504-F09A3543142D}"/>
    <cellStyle name="Total 8 2" xfId="4729" xr:uid="{D912EDCC-B079-4CC8-A33C-75407350FAEF}"/>
    <cellStyle name="Total 8 2 2" xfId="5950" xr:uid="{24C8F1C6-5099-43B0-A8C5-F3358AE76BE5}"/>
    <cellStyle name="Total 8 2 2 2" xfId="7871" xr:uid="{4554BC22-7FD7-4755-8A70-6B81E798DCC3}"/>
    <cellStyle name="Total 8 2 2 2 2" xfId="9782" xr:uid="{EA6D94B4-2146-4349-9988-DD7C0123B061}"/>
    <cellStyle name="Total 8 2 2 2 2 2" xfId="18433" xr:uid="{85085A83-23A8-4731-9197-5D895EA7C92D}"/>
    <cellStyle name="Total 8 2 2 2 2 2 2" xfId="35515" xr:uid="{0C4A461F-CC2E-49A6-9874-3900156BA4B6}"/>
    <cellStyle name="Total 8 2 2 2 2 3" xfId="27060" xr:uid="{118BA144-7C3B-4462-B725-6EDC7FA451AF}"/>
    <cellStyle name="Total 8 2 2 2 3" xfId="16673" xr:uid="{E0CA5E9D-C214-4779-8700-D9CB60E5A468}"/>
    <cellStyle name="Total 8 2 2 2 3 2" xfId="33755" xr:uid="{46C962D0-583B-43E0-844C-9E2A6E04926A}"/>
    <cellStyle name="Total 8 2 2 2 4" xfId="25184" xr:uid="{60A3DF4B-AE9B-42E5-BFE1-5C776BB29E62}"/>
    <cellStyle name="Total 8 2 2 3" xfId="8414" xr:uid="{9B5BCCED-B1F6-4394-89FF-ECE8134355EB}"/>
    <cellStyle name="Total 8 2 2 3 2" xfId="10315" xr:uid="{1508300A-C131-4DBE-80F2-2247C751DE9B}"/>
    <cellStyle name="Total 8 2 2 3 2 2" xfId="18923" xr:uid="{19006E5C-680B-4E5E-B618-BF8A03089FFB}"/>
    <cellStyle name="Total 8 2 2 3 2 2 2" xfId="36005" xr:uid="{68E4407F-F806-4FCA-926C-499D4FD70582}"/>
    <cellStyle name="Total 8 2 2 3 2 3" xfId="27584" xr:uid="{046E26B2-B7BA-4808-A9D1-AF839DDDBE0E}"/>
    <cellStyle name="Total 8 2 2 3 3" xfId="17168" xr:uid="{EE665766-9184-429E-B577-199068390C79}"/>
    <cellStyle name="Total 8 2 2 3 3 2" xfId="34250" xr:uid="{36A78697-A8B4-4D54-9963-F789CFF76041}"/>
    <cellStyle name="Total 8 2 2 3 4" xfId="25721" xr:uid="{D4CCFA21-AB80-4153-A9D2-C941A9FB308A}"/>
    <cellStyle name="Total 8 2 2 4" xfId="9633" xr:uid="{B12F07D9-089C-4FF2-BF98-7152F5B6D5B7}"/>
    <cellStyle name="Total 8 2 2 4 2" xfId="18310" xr:uid="{CC735A2C-4029-4521-8D0B-6E108FE30E4B}"/>
    <cellStyle name="Total 8 2 2 4 2 2" xfId="35392" xr:uid="{45F17B28-9634-4002-AC27-E83548E2E0F4}"/>
    <cellStyle name="Total 8 2 2 4 3" xfId="26911" xr:uid="{4D6E2CD3-261C-429B-8C8F-9CA1CEAB56A4}"/>
    <cellStyle name="Total 8 2 2 5" xfId="14882" xr:uid="{4DD552FE-3BAD-4D5D-8FAD-67CCD6FAFD6E}"/>
    <cellStyle name="Total 8 2 2 5 2" xfId="31964" xr:uid="{985A6264-4869-4788-A23C-14A08852D44A}"/>
    <cellStyle name="Total 8 2 2 6" xfId="23322" xr:uid="{20563E0A-2BFA-4A0A-96D3-5A5A52F10E58}"/>
    <cellStyle name="Total 8 2 3" xfId="6771" xr:uid="{47F2DFC9-63D4-4476-A66B-F02FFFB5339C}"/>
    <cellStyle name="Total 8 2 3 2" xfId="8741" xr:uid="{7E3E3887-703B-477A-872D-9D464A09640D}"/>
    <cellStyle name="Total 8 2 3 2 2" xfId="17458" xr:uid="{181C1757-1173-4F02-8133-2124CDFBBA6B}"/>
    <cellStyle name="Total 8 2 3 2 2 2" xfId="34540" xr:uid="{D75257C6-F492-47C8-9700-A91EADEF19CB}"/>
    <cellStyle name="Total 8 2 3 2 3" xfId="26026" xr:uid="{7F185B2E-35F8-434D-8CD9-494A12D8C3BC}"/>
    <cellStyle name="Total 8 2 3 3" xfId="15681" xr:uid="{6EC40994-A101-4772-9D0D-D8C3F2751885}"/>
    <cellStyle name="Total 8 2 3 3 2" xfId="32763" xr:uid="{880B57C7-A6D5-4924-B6B5-8F81BCBDC0DA}"/>
    <cellStyle name="Total 8 2 3 4" xfId="24130" xr:uid="{8161D9E3-2D8D-4C6F-89E0-9691075D7268}"/>
    <cellStyle name="Total 8 2 4" xfId="8093" xr:uid="{A94B3F34-2F76-4EB9-BB41-640338575A00}"/>
    <cellStyle name="Total 8 2 4 2" xfId="9996" xr:uid="{0BC9151B-22AC-4A4B-891F-68FE935DBC72}"/>
    <cellStyle name="Total 8 2 4 2 2" xfId="18630" xr:uid="{B49C89D2-C0BF-4456-98E8-E7E02F813592}"/>
    <cellStyle name="Total 8 2 4 2 2 2" xfId="35712" xr:uid="{74243182-D144-499B-97C9-EFC177D6B02D}"/>
    <cellStyle name="Total 8 2 4 2 3" xfId="27265" xr:uid="{CE253CF9-5AC6-4F68-8146-8C1C8BD11D6B}"/>
    <cellStyle name="Total 8 2 4 3" xfId="16875" xr:uid="{03AFD250-3E20-45FF-936C-07DF7DC89337}"/>
    <cellStyle name="Total 8 2 4 3 2" xfId="33957" xr:uid="{2BDF7F12-BE8D-4215-8CEC-89006A1C0132}"/>
    <cellStyle name="Total 8 2 4 4" xfId="25402" xr:uid="{657FB4E1-7A64-4664-8240-7971325216EE}"/>
    <cellStyle name="Total 8 2 5" xfId="9067" xr:uid="{D349FE01-8D45-419F-8702-37903F82A2E2}"/>
    <cellStyle name="Total 8 2 5 2" xfId="17780" xr:uid="{161C77AF-9CCA-4AFD-B6FD-20F4E88E3C22}"/>
    <cellStyle name="Total 8 2 5 2 2" xfId="34862" xr:uid="{AAE00026-2D63-4669-8C2E-712D10E460A8}"/>
    <cellStyle name="Total 8 2 5 3" xfId="26348" xr:uid="{60224B0D-D9C7-4089-876B-769C5DFB0A18}"/>
    <cellStyle name="Total 8 2 6" xfId="13814" xr:uid="{C940A99F-B148-4DFD-9A18-6C314BE74D02}"/>
    <cellStyle name="Total 8 2 6 2" xfId="30896" xr:uid="{818E8503-5F6A-42DC-A6F5-F52676CF8AF4}"/>
    <cellStyle name="Total 8 2 7" xfId="22230" xr:uid="{D86DD2FF-FB94-4F8E-9E68-BB6775774FB1}"/>
    <cellStyle name="Total 8 3" xfId="5236" xr:uid="{78DADC2E-8BC7-456D-821D-55A6272DC247}"/>
    <cellStyle name="Total 8 3 2" xfId="5918" xr:uid="{EB5F8D4C-AA03-4562-977B-24FD6B10DAA3}"/>
    <cellStyle name="Total 8 3 2 2" xfId="8849" xr:uid="{B5315EDF-01CD-41D3-B2C9-67783225BAB8}"/>
    <cellStyle name="Total 8 3 2 2 2" xfId="17564" xr:uid="{E422A93B-92AB-4552-A989-1210896C5205}"/>
    <cellStyle name="Total 8 3 2 2 2 2" xfId="34646" xr:uid="{F821F69E-006E-4C54-A645-468088FF2EE0}"/>
    <cellStyle name="Total 8 3 2 2 3" xfId="26132" xr:uid="{0FED6C72-65DE-4EE3-A5DA-D4936E6BBD07}"/>
    <cellStyle name="Total 8 3 2 3" xfId="14850" xr:uid="{3E374F0F-FDD0-4EA6-95ED-737BAFEE9F12}"/>
    <cellStyle name="Total 8 3 2 3 2" xfId="31932" xr:uid="{E9F97537-8C19-451F-820E-CE0931960A3B}"/>
    <cellStyle name="Total 8 3 2 4" xfId="23290" xr:uid="{448A3908-736F-42AF-B833-5B892654F4F3}"/>
    <cellStyle name="Total 8 3 3" xfId="8213" xr:uid="{84C4A2DE-375F-420E-9DEB-7EAE04638867}"/>
    <cellStyle name="Total 8 3 3 2" xfId="10116" xr:uid="{CCFFA240-7684-42C4-A87E-0A0AEF5F329A}"/>
    <cellStyle name="Total 8 3 3 2 2" xfId="18738" xr:uid="{1493C4AB-A5FE-4A2D-AC0E-482B396D107C}"/>
    <cellStyle name="Total 8 3 3 2 2 2" xfId="35820" xr:uid="{986FEAD0-9333-459D-AB36-DBB11CBE416B}"/>
    <cellStyle name="Total 8 3 3 2 3" xfId="27385" xr:uid="{82AE0150-4DD4-41D2-B92B-E3D74DE2A5D9}"/>
    <cellStyle name="Total 8 3 3 3" xfId="16983" xr:uid="{18987ABB-45DC-47C5-B7ED-4192671B75F2}"/>
    <cellStyle name="Total 8 3 3 3 2" xfId="34065" xr:uid="{D1E325BC-08D3-4F25-9EB9-CC5651F30953}"/>
    <cellStyle name="Total 8 3 3 4" xfId="25522" xr:uid="{5F7B0F12-DA69-4EF3-A9AC-650C932CCF91}"/>
    <cellStyle name="Total 8 3 4" xfId="9204" xr:uid="{E1265807-69E5-4F1D-86CB-C449545C487B}"/>
    <cellStyle name="Total 8 3 4 2" xfId="17903" xr:uid="{A65170D0-2039-4949-AED3-12B4CE4653DA}"/>
    <cellStyle name="Total 8 3 4 2 2" xfId="34985" xr:uid="{A7CE6733-D9F4-49A6-9159-F46DFF0FE7D8}"/>
    <cellStyle name="Total 8 3 4 3" xfId="26484" xr:uid="{5E62660A-A7E9-437F-A402-BFB85F354CAF}"/>
    <cellStyle name="Total 8 3 5" xfId="14196" xr:uid="{DF220ECB-B87D-45CC-87AD-87670A329AAE}"/>
    <cellStyle name="Total 8 3 5 2" xfId="31278" xr:uid="{2BC85C2B-06DE-4CBB-AFA7-E5F2E3B65378}"/>
    <cellStyle name="Total 8 3 6" xfId="22627" xr:uid="{AC5F6BED-99CD-490F-BF5D-56E202461C2F}"/>
    <cellStyle name="Total 8 4" xfId="6918" xr:uid="{790B66BD-F263-457D-BAB7-BB3140125112}"/>
    <cellStyle name="Total 8 4 2" xfId="8916" xr:uid="{B1955F74-58DF-4172-920E-65343B2DA381}"/>
    <cellStyle name="Total 8 4 2 2" xfId="17630" xr:uid="{DFC03504-5059-4211-9807-177280579971}"/>
    <cellStyle name="Total 8 4 2 2 2" xfId="34712" xr:uid="{A77FB3E6-117B-4AE2-98EB-1775BAA855FE}"/>
    <cellStyle name="Total 8 4 2 3" xfId="26198" xr:uid="{658DD0E5-EE48-4F0E-874D-6130253BB14C}"/>
    <cellStyle name="Total 8 4 3" xfId="15814" xr:uid="{429AF994-75DE-4A83-A518-87266C5FD192}"/>
    <cellStyle name="Total 8 4 3 2" xfId="32896" xr:uid="{3754EE99-65B6-4538-AA90-B7FC9D7B475A}"/>
    <cellStyle name="Total 8 4 4" xfId="24265" xr:uid="{B8E5FD50-7A9F-4CFE-A13E-BF943CE98E7E}"/>
    <cellStyle name="Total 8 5" xfId="6754" xr:uid="{F33C9C08-6EF7-4255-B142-8D792A66B89A}"/>
    <cellStyle name="Total 8 5 2" xfId="7931" xr:uid="{4BF9B082-1CB4-447D-8651-05522095B459}"/>
    <cellStyle name="Total 8 5 2 2" xfId="9838" xr:uid="{7FC36D49-4493-4786-BC65-2DBA01029676}"/>
    <cellStyle name="Total 8 5 2 2 2" xfId="18475" xr:uid="{6D7D1BC1-E2CF-4968-97AF-59087E578A3E}"/>
    <cellStyle name="Total 8 5 2 2 2 2" xfId="35557" xr:uid="{478ABE96-9C07-48D2-B13A-B8CBB437DDA7}"/>
    <cellStyle name="Total 8 5 2 2 3" xfId="27113" xr:uid="{A8666AE3-8519-46CF-9170-C8E2ED084644}"/>
    <cellStyle name="Total 8 5 2 3" xfId="16716" xr:uid="{DDACF506-F73B-460D-BCD7-6BF4AD741E05}"/>
    <cellStyle name="Total 8 5 2 3 2" xfId="33798" xr:uid="{DAB8854A-A5B3-4E84-8AFD-D9B54EDA239F}"/>
    <cellStyle name="Total 8 5 2 4" xfId="25240" xr:uid="{BCD9DCF8-80A5-4A81-9C5D-28B6F13E7596}"/>
    <cellStyle name="Total 8 5 3" xfId="8720" xr:uid="{254E0CE8-5A64-4E5D-9117-9FF481DA42A4}"/>
    <cellStyle name="Total 8 5 3 2" xfId="17439" xr:uid="{20E67C79-3298-4894-A889-6BC3E8F15C16}"/>
    <cellStyle name="Total 8 5 3 2 2" xfId="34521" xr:uid="{69AD9ED0-3BC7-4E06-B132-B719C45E54C7}"/>
    <cellStyle name="Total 8 5 3 3" xfId="26006" xr:uid="{380C9B31-BECA-43C8-A14E-6E7938D90638}"/>
    <cellStyle name="Total 8 5 4" xfId="15667" xr:uid="{F486FA7F-B4C0-440A-B86D-93D528335633}"/>
    <cellStyle name="Total 8 5 4 2" xfId="32749" xr:uid="{85DA269B-74B2-4AA6-980C-7335AD04D94F}"/>
    <cellStyle name="Total 8 5 5" xfId="24114" xr:uid="{7C047ABA-FABA-48B1-AD01-AEE3A4D2292B}"/>
    <cellStyle name="Total 8 6" xfId="6664" xr:uid="{E433745E-3578-4FDF-BFD7-506877BD906C}"/>
    <cellStyle name="Total 8 6 2" xfId="8617" xr:uid="{7B15F08A-D306-46FB-B3F2-07FC51CADDAA}"/>
    <cellStyle name="Total 8 6 2 2" xfId="17341" xr:uid="{F1C5476D-EF0D-4905-80B1-C9DCFEA58BEA}"/>
    <cellStyle name="Total 8 6 2 2 2" xfId="34423" xr:uid="{DE55B183-15C8-424E-8C8D-D6FD0FBAA4B4}"/>
    <cellStyle name="Total 8 6 2 3" xfId="25906" xr:uid="{857F3987-87C5-4181-BC93-68515E374DC4}"/>
    <cellStyle name="Total 8 6 3" xfId="15582" xr:uid="{13E5083F-DAE1-47A7-845E-42E309238116}"/>
    <cellStyle name="Total 8 6 3 2" xfId="32664" xr:uid="{F5EF880B-4DE0-4518-9EE0-C47CD83EC7FE}"/>
    <cellStyle name="Total 8 6 4" xfId="24026" xr:uid="{5A1E01CA-F769-492F-87E0-EE366D655A9A}"/>
    <cellStyle name="Total 8 7" xfId="8551" xr:uid="{6F7970F3-13D3-4E82-AF0C-F6A3A609E879}"/>
    <cellStyle name="Total 8 7 2" xfId="17285" xr:uid="{6B6C8A6A-960D-4FAB-BA6F-99BB0417E0E7}"/>
    <cellStyle name="Total 8 7 2 2" xfId="34367" xr:uid="{4DE1DF5B-32DD-410E-B9BC-82510C1A9DF3}"/>
    <cellStyle name="Total 8 7 3" xfId="25851" xr:uid="{B237EF6E-4259-4C63-8B6D-E46EC0265F2D}"/>
    <cellStyle name="Total 8 8" xfId="10482" xr:uid="{C7600A4D-70D5-4F24-AE5A-13054989E21B}"/>
    <cellStyle name="Total 8 8 2" xfId="27707" xr:uid="{EFDDFEC0-9CC1-4F68-9132-D4C17F232504}"/>
    <cellStyle name="Total 8 9" xfId="21364" xr:uid="{46A5FDCB-DFB0-4107-ACDC-6BAE4264978F}"/>
    <cellStyle name="Total 9" xfId="2504" xr:uid="{2C52071D-0F86-497E-B622-0FA6722C1398}"/>
    <cellStyle name="Total 9 2" xfId="4730" xr:uid="{010F2AE6-6583-4F11-AFB7-E608272B7DD5}"/>
    <cellStyle name="Total 9 2 2" xfId="5984" xr:uid="{8EF28312-40F7-4BCD-A2FB-3B886808154B}"/>
    <cellStyle name="Total 9 2 2 2" xfId="7872" xr:uid="{E0A48200-AB60-4C4B-B01F-2DCC9EE563A3}"/>
    <cellStyle name="Total 9 2 2 2 2" xfId="9783" xr:uid="{7D774A5C-2CFE-4E33-B4FA-9815E65E8859}"/>
    <cellStyle name="Total 9 2 2 2 2 2" xfId="18434" xr:uid="{CB805FC2-EA79-47FD-AB9E-45E572451901}"/>
    <cellStyle name="Total 9 2 2 2 2 2 2" xfId="35516" xr:uid="{28365958-D34F-4880-914F-4E6203858F9F}"/>
    <cellStyle name="Total 9 2 2 2 2 3" xfId="27061" xr:uid="{ECA1D285-8691-4BC5-B376-9445A02DF20C}"/>
    <cellStyle name="Total 9 2 2 2 3" xfId="16674" xr:uid="{25399C1D-E2FD-4C2F-8BDB-33B1E204BDB1}"/>
    <cellStyle name="Total 9 2 2 2 3 2" xfId="33756" xr:uid="{5F3775FA-4436-441E-AE09-A59AFE51A9AC}"/>
    <cellStyle name="Total 9 2 2 2 4" xfId="25185" xr:uid="{B3C3EE19-7278-4CA3-87A1-E8561ACD02B0}"/>
    <cellStyle name="Total 9 2 2 3" xfId="8415" xr:uid="{E672B1A6-D714-4C59-9695-4331E87C806F}"/>
    <cellStyle name="Total 9 2 2 3 2" xfId="10316" xr:uid="{8E708046-92D8-45A4-96F3-A3E58754D2A3}"/>
    <cellStyle name="Total 9 2 2 3 2 2" xfId="18924" xr:uid="{8BE9FC29-D637-4120-BEB4-81319914F844}"/>
    <cellStyle name="Total 9 2 2 3 2 2 2" xfId="36006" xr:uid="{05C77B74-7934-4EFB-9743-24FEAFB2A39C}"/>
    <cellStyle name="Total 9 2 2 3 2 3" xfId="27585" xr:uid="{A24D4C62-5200-492E-910F-9C2E91991215}"/>
    <cellStyle name="Total 9 2 2 3 3" xfId="17169" xr:uid="{9F5A4201-E0A8-47D2-9AA0-F74B333F5676}"/>
    <cellStyle name="Total 9 2 2 3 3 2" xfId="34251" xr:uid="{F0B0539D-A2DE-40CF-A811-216B7C45A4FE}"/>
    <cellStyle name="Total 9 2 2 3 4" xfId="25722" xr:uid="{955D6CFE-D614-4861-86DF-9982A1640083}"/>
    <cellStyle name="Total 9 2 2 4" xfId="9634" xr:uid="{A4E15712-A784-4B19-8747-A54045C1A573}"/>
    <cellStyle name="Total 9 2 2 4 2" xfId="18311" xr:uid="{CF2C2BD2-1BA9-4C3F-B317-2B7220A511B4}"/>
    <cellStyle name="Total 9 2 2 4 2 2" xfId="35393" xr:uid="{DF1636A6-89B4-4DFE-AAAA-08A53405D033}"/>
    <cellStyle name="Total 9 2 2 4 3" xfId="26912" xr:uid="{FD4251CF-DF58-41A9-8367-8F6959C93762}"/>
    <cellStyle name="Total 9 2 2 5" xfId="14912" xr:uid="{3CE538CB-FB8E-4566-891C-1F8C7F0710E0}"/>
    <cellStyle name="Total 9 2 2 5 2" xfId="31994" xr:uid="{4B3A658E-E83E-4BCE-8660-9D98D2B7A2F8}"/>
    <cellStyle name="Total 9 2 2 6" xfId="23355" xr:uid="{B7AFA04D-E021-4D71-AF13-10C03F5AFF1A}"/>
    <cellStyle name="Total 9 2 3" xfId="7495" xr:uid="{A17FBDB8-7036-4BC9-B904-CE912B4125DF}"/>
    <cellStyle name="Total 9 2 3 2" xfId="9339" xr:uid="{3EE1B303-BFD6-434A-BF5E-328812624B1E}"/>
    <cellStyle name="Total 9 2 3 2 2" xfId="18034" xr:uid="{F5A98DAD-994C-493F-A4EA-975153C27B07}"/>
    <cellStyle name="Total 9 2 3 2 2 2" xfId="35116" xr:uid="{2038E7E5-F2E4-4F8B-9FAB-0B615887EF9C}"/>
    <cellStyle name="Total 9 2 3 2 3" xfId="26619" xr:uid="{08C479E1-FE65-4479-BFE7-B2ADF3551798}"/>
    <cellStyle name="Total 9 2 3 3" xfId="16358" xr:uid="{0C87F2D8-7191-48B7-9B13-77C93F243DAE}"/>
    <cellStyle name="Total 9 2 3 3 2" xfId="33440" xr:uid="{203C9A52-FFBA-4D61-B7B4-6D1DAAA76BCE}"/>
    <cellStyle name="Total 9 2 3 4" xfId="24828" xr:uid="{E55BA3C4-0CFB-4AF7-8018-21B53C983A55}"/>
    <cellStyle name="Total 9 2 4" xfId="8094" xr:uid="{70E28046-F40F-4FFD-8749-BBC7479F504F}"/>
    <cellStyle name="Total 9 2 4 2" xfId="9997" xr:uid="{72A0AC7D-CBBC-431D-A1E8-7A76EF2A720F}"/>
    <cellStyle name="Total 9 2 4 2 2" xfId="18631" xr:uid="{8480C031-B43F-4FE3-B5F1-B5A077A6D8D6}"/>
    <cellStyle name="Total 9 2 4 2 2 2" xfId="35713" xr:uid="{34A304DE-4043-4245-AF19-0BA18B9DFFC6}"/>
    <cellStyle name="Total 9 2 4 2 3" xfId="27266" xr:uid="{40246AF1-DA69-429F-95F2-A261CE947047}"/>
    <cellStyle name="Total 9 2 4 3" xfId="16876" xr:uid="{F3416C32-2501-4701-A9D2-B87D284F5E4F}"/>
    <cellStyle name="Total 9 2 4 3 2" xfId="33958" xr:uid="{81C1D9C5-C095-49B2-B82B-BC9A4FD3E4A8}"/>
    <cellStyle name="Total 9 2 4 4" xfId="25403" xr:uid="{0119D321-B12D-4A83-A945-892EBA2148AE}"/>
    <cellStyle name="Total 9 2 5" xfId="9068" xr:uid="{2D3B505E-CE09-4FE3-8839-1A79577F0B68}"/>
    <cellStyle name="Total 9 2 5 2" xfId="17781" xr:uid="{C4FAD908-C445-4361-8312-DC2C1C421B0B}"/>
    <cellStyle name="Total 9 2 5 2 2" xfId="34863" xr:uid="{CE7C2B78-231D-4CBC-913D-D93C68940DD4}"/>
    <cellStyle name="Total 9 2 5 3" xfId="26349" xr:uid="{9588F06C-9B78-4BD6-9495-5FF151B928C2}"/>
    <cellStyle name="Total 9 2 6" xfId="13815" xr:uid="{E305D670-887F-4B46-A595-2F2155BC138D}"/>
    <cellStyle name="Total 9 2 6 2" xfId="30897" xr:uid="{1D43FA27-5062-4E5F-8088-751D3525E556}"/>
    <cellStyle name="Total 9 2 7" xfId="22231" xr:uid="{3B1E9680-1206-4111-8EA1-426576E67AEF}"/>
    <cellStyle name="Total 9 3" xfId="5237" xr:uid="{F78B260B-ECBE-48AA-94A2-C8FAEF0795DB}"/>
    <cellStyle name="Total 9 3 2" xfId="5919" xr:uid="{D34749D2-84EE-4D2A-A5C9-4365D609A30D}"/>
    <cellStyle name="Total 9 3 2 2" xfId="8818" xr:uid="{33404C23-39CA-47C7-9D07-80A9C0324B2B}"/>
    <cellStyle name="Total 9 3 2 2 2" xfId="17533" xr:uid="{9D40BD57-580F-4115-B580-1606AFE326CF}"/>
    <cellStyle name="Total 9 3 2 2 2 2" xfId="34615" xr:uid="{44D6D1C7-6AA8-4910-89C3-C4BEEB8659E9}"/>
    <cellStyle name="Total 9 3 2 2 3" xfId="26102" xr:uid="{440762D9-5B03-4830-B826-33B06BCB1B9F}"/>
    <cellStyle name="Total 9 3 2 3" xfId="14851" xr:uid="{5A5D0AEC-B9C1-4B78-AB91-4B357C0186FF}"/>
    <cellStyle name="Total 9 3 2 3 2" xfId="31933" xr:uid="{68BA529A-E468-4FBC-A500-224D8400D3C4}"/>
    <cellStyle name="Total 9 3 2 4" xfId="23291" xr:uid="{C50C8BBA-5133-4E06-B34B-98487E5AA0D9}"/>
    <cellStyle name="Total 9 3 3" xfId="8214" xr:uid="{320939F5-A13A-4B88-B7F4-96EC2E0029DA}"/>
    <cellStyle name="Total 9 3 3 2" xfId="10117" xr:uid="{A3B5F3BA-0E58-49EA-AC92-6C4D14A8BD18}"/>
    <cellStyle name="Total 9 3 3 2 2" xfId="18739" xr:uid="{73CEBD7B-0534-4F65-A7A7-2192E8D2859C}"/>
    <cellStyle name="Total 9 3 3 2 2 2" xfId="35821" xr:uid="{72F4F53C-8F52-4DFC-A328-8CCCB2CC259F}"/>
    <cellStyle name="Total 9 3 3 2 3" xfId="27386" xr:uid="{A1B61C7A-CCD8-43E6-8D7A-D6E2E1A54314}"/>
    <cellStyle name="Total 9 3 3 3" xfId="16984" xr:uid="{109F8F56-BDC4-4A25-AD5E-EFED34CA185F}"/>
    <cellStyle name="Total 9 3 3 3 2" xfId="34066" xr:uid="{9C5F3274-89CE-4FD7-9909-176DDF130044}"/>
    <cellStyle name="Total 9 3 3 4" xfId="25523" xr:uid="{4D8E0AE1-D43A-472A-9B47-C78CC8CEAC84}"/>
    <cellStyle name="Total 9 3 4" xfId="9205" xr:uid="{22E73E31-69AE-4A28-A3B3-8F24E3BAAAC9}"/>
    <cellStyle name="Total 9 3 4 2" xfId="17904" xr:uid="{6F8E151B-A92A-48B2-9D68-3C58787E1E5A}"/>
    <cellStyle name="Total 9 3 4 2 2" xfId="34986" xr:uid="{6907370E-65AA-4DF5-A6B4-1ADE34064B9A}"/>
    <cellStyle name="Total 9 3 4 3" xfId="26485" xr:uid="{43405471-5F97-4C3B-9292-EDEBE2914778}"/>
    <cellStyle name="Total 9 3 5" xfId="14197" xr:uid="{513F53B7-9B3E-4555-AD53-5BC13C7D4990}"/>
    <cellStyle name="Total 9 3 5 2" xfId="31279" xr:uid="{73020AF1-3EC4-4882-8F95-34F117CEE518}"/>
    <cellStyle name="Total 9 3 6" xfId="22628" xr:uid="{807B148A-8C25-4E07-BA5A-51C4300B88ED}"/>
    <cellStyle name="Total 9 4" xfId="6891" xr:uid="{32A12DC7-7036-43B0-BB4C-53C58032262C}"/>
    <cellStyle name="Total 9 4 2" xfId="8885" xr:uid="{0A729C22-32F3-49E6-9EFA-57AF0E8BA227}"/>
    <cellStyle name="Total 9 4 2 2" xfId="17599" xr:uid="{6B484AC4-C08C-47FD-989F-2666C7CF4E79}"/>
    <cellStyle name="Total 9 4 2 2 2" xfId="34681" xr:uid="{79BA623B-6EEC-4F5B-98BB-51031E20D7AB}"/>
    <cellStyle name="Total 9 4 2 3" xfId="26168" xr:uid="{5BD5B2AA-33D5-44CB-99CC-691E70A4A25A}"/>
    <cellStyle name="Total 9 4 3" xfId="15787" xr:uid="{A6A54F7D-0212-4A2B-884C-A4F5FE1995C9}"/>
    <cellStyle name="Total 9 4 3 2" xfId="32869" xr:uid="{6C78148D-CFBA-4785-B0B3-21FED90029FB}"/>
    <cellStyle name="Total 9 4 4" xfId="24238" xr:uid="{918BF94F-CCD9-4617-B903-CCFFA4532EB3}"/>
    <cellStyle name="Total 9 5" xfId="7419" xr:uid="{3CA113F5-8164-409B-93E0-AB29E7FF0369}"/>
    <cellStyle name="Total 9 5 2" xfId="8243" xr:uid="{9B6C540A-0CE7-4716-A9D3-9AA0F08E2C35}"/>
    <cellStyle name="Total 9 5 2 2" xfId="10146" xr:uid="{7F49BE77-9305-4FBA-BF67-72ED322EAB10}"/>
    <cellStyle name="Total 9 5 2 2 2" xfId="18767" xr:uid="{64B7E2BD-4FF6-480D-87E9-0439E87F62EA}"/>
    <cellStyle name="Total 9 5 2 2 2 2" xfId="35849" xr:uid="{C402BB6D-2291-4F49-AF6B-0502BD763C4A}"/>
    <cellStyle name="Total 9 5 2 2 3" xfId="27415" xr:uid="{0647FDB9-6B55-4185-A34F-0F4DEBD03E5C}"/>
    <cellStyle name="Total 9 5 2 3" xfId="17012" xr:uid="{DDD1BE4A-87B9-40AC-8C83-DDBBBB5E34D8}"/>
    <cellStyle name="Total 9 5 2 3 2" xfId="34094" xr:uid="{1935F114-CD2E-4850-8FE9-06191ADFA129}"/>
    <cellStyle name="Total 9 5 2 4" xfId="25552" xr:uid="{A535297B-8779-473F-AE1A-C662EF3F4D53}"/>
    <cellStyle name="Total 9 5 3" xfId="9253" xr:uid="{A434FB3C-36B5-4CA7-AD4D-48A387F543E3}"/>
    <cellStyle name="Total 9 5 3 2" xfId="17951" xr:uid="{94F66132-9D7D-48EC-BD70-2E60B31A3B00}"/>
    <cellStyle name="Total 9 5 3 2 2" xfId="35033" xr:uid="{E6A9ED22-7426-4F28-85CE-DEECC27DB7F1}"/>
    <cellStyle name="Total 9 5 3 3" xfId="26533" xr:uid="{6B9BE5D4-4784-40BF-8080-BE4010FBFF54}"/>
    <cellStyle name="Total 9 5 4" xfId="16286" xr:uid="{81B03BF3-1029-461F-9C09-1015CA6AD519}"/>
    <cellStyle name="Total 9 5 4 2" xfId="33368" xr:uid="{294C8D4E-2941-4768-B68B-13BBD5A587D3}"/>
    <cellStyle name="Total 9 5 5" xfId="24752" xr:uid="{EED9FE02-17A7-4A1D-AFD7-AD005D988559}"/>
    <cellStyle name="Total 9 6" xfId="6908" xr:uid="{C8CC4B8B-74E2-4B02-B67A-5C87C0A76387}"/>
    <cellStyle name="Total 9 6 2" xfId="8904" xr:uid="{F9FB6444-15F1-4A7A-B160-8899F7063B71}"/>
    <cellStyle name="Total 9 6 2 2" xfId="17618" xr:uid="{93DA815B-C9A3-4AB7-BDE9-6AD74C3A709A}"/>
    <cellStyle name="Total 9 6 2 2 2" xfId="34700" xr:uid="{55D25B8F-D40A-4437-AE37-C1036D33EFDB}"/>
    <cellStyle name="Total 9 6 2 3" xfId="26187" xr:uid="{D5F62877-53AE-4413-AB6D-2CAFBEE03B7D}"/>
    <cellStyle name="Total 9 6 3" xfId="15804" xr:uid="{09587849-B73C-4800-8620-EDF6A67B6270}"/>
    <cellStyle name="Total 9 6 3 2" xfId="32886" xr:uid="{A97BC3DD-D8EF-43CB-AABA-ED351826381E}"/>
    <cellStyle name="Total 9 6 4" xfId="24255" xr:uid="{3E64C15C-0FBE-4D7C-8AFB-630A2161CD96}"/>
    <cellStyle name="Total 9 7" xfId="8552" xr:uid="{A492A5A8-4355-461A-B1DF-953689CD113C}"/>
    <cellStyle name="Total 9 7 2" xfId="17286" xr:uid="{76B06FE4-D94C-4A9A-A489-9673B3250C13}"/>
    <cellStyle name="Total 9 7 2 2" xfId="34368" xr:uid="{759AD607-350F-48E8-9702-FA3D7408C24E}"/>
    <cellStyle name="Total 9 7 3" xfId="25852" xr:uid="{F1F7C81F-D496-4542-BC88-E30314A2F8C6}"/>
    <cellStyle name="Total 9 8" xfId="10483" xr:uid="{341B75F6-B981-4C7E-981B-396533E89EC3}"/>
    <cellStyle name="Total 9 8 2" xfId="27708" xr:uid="{E961EB6D-7B38-4439-AA35-AD6062720FEE}"/>
    <cellStyle name="Total 9 9" xfId="21365" xr:uid="{62549051-F6E9-4DFD-BFAE-0D888AAC38AF}"/>
    <cellStyle name="Totale" xfId="1433" xr:uid="{00000000-0005-0000-0000-00009A050000}"/>
    <cellStyle name="Totale 2" xfId="4643" xr:uid="{EDB650D2-15BD-4555-821F-1E8FB143A85B}"/>
    <cellStyle name="Totale 2 2" xfId="5792" xr:uid="{9AF180E6-2266-4519-936C-2663C3F79EE6}"/>
    <cellStyle name="Totale 2 2 2" xfId="7822" xr:uid="{AF6269C7-9ED8-4508-AABD-F9C078CA0E91}"/>
    <cellStyle name="Totale 2 2 2 2" xfId="9733" xr:uid="{48B36793-E7B3-4467-8A50-6894E36B0744}"/>
    <cellStyle name="Totale 2 2 2 2 2" xfId="18385" xr:uid="{3FC16F4F-97F5-4380-BE0B-EA039CF4468F}"/>
    <cellStyle name="Totale 2 2 2 2 2 2" xfId="35467" xr:uid="{C8FD446D-A5F5-44D4-BCD5-1FD64F5AE7AD}"/>
    <cellStyle name="Totale 2 2 2 2 3" xfId="27011" xr:uid="{91E93F84-14EC-4EA0-A101-3DE0D8E362C3}"/>
    <cellStyle name="Totale 2 2 2 3" xfId="16625" xr:uid="{A445FE2E-07B8-49E0-9EE8-BB50B4CB9815}"/>
    <cellStyle name="Totale 2 2 2 3 2" xfId="33707" xr:uid="{566F3D14-F0ED-42DD-9339-4358C9A2A11E}"/>
    <cellStyle name="Totale 2 2 2 4" xfId="25135" xr:uid="{5228FEFB-30F1-4618-8CC2-7C84A5EFEE0C}"/>
    <cellStyle name="Totale 2 2 3" xfId="8365" xr:uid="{7F9F03D9-2E1A-4A86-AF6E-170A7EE582CF}"/>
    <cellStyle name="Totale 2 2 3 2" xfId="10266" xr:uid="{48FFE887-C42F-4046-B606-BEBE3F94AD27}"/>
    <cellStyle name="Totale 2 2 3 2 2" xfId="18875" xr:uid="{E7684577-88B6-406D-9B5C-81AC54A492DD}"/>
    <cellStyle name="Totale 2 2 3 2 2 2" xfId="35957" xr:uid="{E4BC6582-F421-4A8D-8FAB-CDC13AEB97ED}"/>
    <cellStyle name="Totale 2 2 3 2 3" xfId="27535" xr:uid="{5865D6EE-21EF-44F8-A505-A1C0A5DEF4F5}"/>
    <cellStyle name="Totale 2 2 3 3" xfId="17120" xr:uid="{063CD588-865A-40A3-A02D-B414EBD4D6BE}"/>
    <cellStyle name="Totale 2 2 3 3 2" xfId="34202" xr:uid="{8DFCCAA6-3C96-4275-9DF8-B5BFFC0A6CF8}"/>
    <cellStyle name="Totale 2 2 3 4" xfId="25672" xr:uid="{EFA18D5C-DA20-4696-8D73-F2FF7D443718}"/>
    <cellStyle name="Totale 2 2 4" xfId="9584" xr:uid="{CEACF4DD-C6A9-43D3-9B53-BFA3B24DC162}"/>
    <cellStyle name="Totale 2 2 4 2" xfId="18262" xr:uid="{8F4A4A7A-9D4F-4E83-B540-6DF118921CEB}"/>
    <cellStyle name="Totale 2 2 4 2 2" xfId="35344" xr:uid="{787091AF-9005-4C06-B121-11D0313E3709}"/>
    <cellStyle name="Totale 2 2 4 3" xfId="26862" xr:uid="{4A57471E-8359-4207-B440-DFA8DF49084C}"/>
    <cellStyle name="Totale 2 2 5" xfId="14729" xr:uid="{E419C8F1-9785-4CD5-B2FA-74CDE745A4BA}"/>
    <cellStyle name="Totale 2 2 5 2" xfId="31811" xr:uid="{0D991045-7E94-434E-9794-7DC51A429295}"/>
    <cellStyle name="Totale 2 2 6" xfId="23166" xr:uid="{4FC15DF2-83AB-4EED-8B44-0E8832CD776E}"/>
    <cellStyle name="Totale 2 3" xfId="6882" xr:uid="{CD382992-CDFA-433F-B817-49176632D6C8}"/>
    <cellStyle name="Totale 2 3 2" xfId="8877" xr:uid="{BA900749-6B33-4525-AE0C-330CB4E3FB41}"/>
    <cellStyle name="Totale 2 3 2 2" xfId="17591" xr:uid="{A7F7636C-4919-4572-A2DD-E9C761C0FE82}"/>
    <cellStyle name="Totale 2 3 2 2 2" xfId="34673" xr:uid="{FD5322AB-BF9F-4B20-BF70-AA6C5E966349}"/>
    <cellStyle name="Totale 2 3 2 3" xfId="26160" xr:uid="{9C864BC7-1664-40ED-B2E0-6B8405880BF1}"/>
    <cellStyle name="Totale 2 3 3" xfId="15779" xr:uid="{3FC554F4-FCD5-455A-B4BB-BE86A0945DBC}"/>
    <cellStyle name="Totale 2 3 3 2" xfId="32861" xr:uid="{6ACADDB3-1141-4E5F-801E-3C000CCB3D6F}"/>
    <cellStyle name="Totale 2 3 4" xfId="24230" xr:uid="{3875C68A-C0B0-4DE8-8D5E-DE0597B2908E}"/>
    <cellStyle name="Totale 2 4" xfId="8043" xr:uid="{7C8EC170-20E9-491A-93A0-E82DE2386020}"/>
    <cellStyle name="Totale 2 4 2" xfId="9946" xr:uid="{FE924ACD-B4E0-4847-BBD2-CD7D197F2A96}"/>
    <cellStyle name="Totale 2 4 2 2" xfId="18580" xr:uid="{FB5EB23A-3E64-4DCD-99A5-FD05FB0D3F74}"/>
    <cellStyle name="Totale 2 4 2 2 2" xfId="35662" xr:uid="{0B04D146-4AC9-493A-A24C-6E4CE969F06E}"/>
    <cellStyle name="Totale 2 4 2 3" xfId="27215" xr:uid="{8646234F-B4CD-45EC-A51C-FF4506BC9F29}"/>
    <cellStyle name="Totale 2 4 3" xfId="16825" xr:uid="{187B5183-9DA1-46C6-9411-478C6FC10EE4}"/>
    <cellStyle name="Totale 2 4 3 2" xfId="33907" xr:uid="{228891B2-5B59-4FA0-9DC7-1B3D5A2818DA}"/>
    <cellStyle name="Totale 2 4 4" xfId="25352" xr:uid="{AE0CDBED-E532-4D4E-AADE-5A02A5A39D59}"/>
    <cellStyle name="Totale 2 5" xfId="9009" xr:uid="{86B3133B-F3A4-4AF6-B586-20769A2FF008}"/>
    <cellStyle name="Totale 2 5 2" xfId="17723" xr:uid="{93658A8D-DBA5-40AD-B822-48A45147A1F2}"/>
    <cellStyle name="Totale 2 5 2 2" xfId="34805" xr:uid="{1682A048-4E7B-4252-A04D-82B5E5BA0BA5}"/>
    <cellStyle name="Totale 2 5 3" xfId="26291" xr:uid="{D0B00F48-3D3C-4BFD-8FE0-0F17EF8A4630}"/>
    <cellStyle name="Totale 2 6" xfId="13730" xr:uid="{E6CCCCAD-189A-4E5C-84BC-1E9BF81F97E0}"/>
    <cellStyle name="Totale 2 6 2" xfId="30812" xr:uid="{18BAD753-CF46-4609-81B7-45BA059500B2}"/>
    <cellStyle name="Totale 2 7" xfId="22146" xr:uid="{B052811F-8BCB-4E8C-9A6B-78D6F8A2D689}"/>
    <cellStyle name="Totale 3" xfId="5238" xr:uid="{7C98FF31-C39C-43D7-B785-14159225104E}"/>
    <cellStyle name="Totale 3 2" xfId="5920" xr:uid="{9CD3A659-BC0F-4552-975F-7B21CA68B119}"/>
    <cellStyle name="Totale 3 2 2" xfId="8804" xr:uid="{89DE4FC6-EA24-4E0E-8311-BA587D0E477E}"/>
    <cellStyle name="Totale 3 2 2 2" xfId="17519" xr:uid="{C01FFA3E-E409-4232-B208-98E55AD0F047}"/>
    <cellStyle name="Totale 3 2 2 2 2" xfId="34601" xr:uid="{A08594B7-C719-415D-A384-078D0B5CF9C8}"/>
    <cellStyle name="Totale 3 2 2 3" xfId="26088" xr:uid="{A0FD4539-FB55-423A-88E4-E716070BF16F}"/>
    <cellStyle name="Totale 3 2 3" xfId="14852" xr:uid="{92B48FA3-81A4-44BC-8026-F1E0BB799494}"/>
    <cellStyle name="Totale 3 2 3 2" xfId="31934" xr:uid="{85480FE0-4BA5-485E-AB39-A3AC6B261320}"/>
    <cellStyle name="Totale 3 2 4" xfId="23292" xr:uid="{96981D4F-72C9-4941-981F-B73D9596756E}"/>
    <cellStyle name="Totale 3 3" xfId="8215" xr:uid="{1BF45BAF-E1A6-43C7-B499-7350053463C1}"/>
    <cellStyle name="Totale 3 3 2" xfId="10118" xr:uid="{918BB51E-E5B9-4C89-853F-0CA0318143FE}"/>
    <cellStyle name="Totale 3 3 2 2" xfId="18740" xr:uid="{1B6BF578-2FA9-4C37-9A4D-3CE9BC669072}"/>
    <cellStyle name="Totale 3 3 2 2 2" xfId="35822" xr:uid="{AB081A47-A21C-4BF9-AE69-C0A62DDCC46F}"/>
    <cellStyle name="Totale 3 3 2 3" xfId="27387" xr:uid="{E4BC36B5-97BE-487A-8864-B104B3787C69}"/>
    <cellStyle name="Totale 3 3 3" xfId="16985" xr:uid="{E97FCC00-3CF4-419A-AD5A-1F2B3F44338C}"/>
    <cellStyle name="Totale 3 3 3 2" xfId="34067" xr:uid="{BD030F0B-E4F4-441E-8B30-48A744D26D49}"/>
    <cellStyle name="Totale 3 3 4" xfId="25524" xr:uid="{DE44EC5A-BD3B-49F1-9056-DEB52E611E57}"/>
    <cellStyle name="Totale 3 4" xfId="9206" xr:uid="{182510B3-A27E-430C-8F2E-ECEFF3B0AA03}"/>
    <cellStyle name="Totale 3 4 2" xfId="17905" xr:uid="{93332883-EBA7-48E7-8B3E-DF72008348CA}"/>
    <cellStyle name="Totale 3 4 2 2" xfId="34987" xr:uid="{AF0BEE86-8A48-46F1-9B8A-C10E0BAF6AB1}"/>
    <cellStyle name="Totale 3 4 3" xfId="26486" xr:uid="{ADC45245-3BB4-42EC-AAB2-9235E60A2BAA}"/>
    <cellStyle name="Totale 3 5" xfId="14198" xr:uid="{9FA8F7B4-0D7B-4EFC-AB5C-739700D6E2AF}"/>
    <cellStyle name="Totale 3 5 2" xfId="31280" xr:uid="{E5D84D90-37F1-45AD-93D3-67C3351006CC}"/>
    <cellStyle name="Totale 3 6" xfId="22629" xr:uid="{2974900A-E7D0-4EEA-9D4C-C04A0E9E93C6}"/>
    <cellStyle name="Totale 4" xfId="7416" xr:uid="{F404C1F8-0152-4D53-BE4B-196A7A52A251}"/>
    <cellStyle name="Totale 4 2" xfId="9251" xr:uid="{0E909003-A329-465A-B0D2-5A3A8F511ECA}"/>
    <cellStyle name="Totale 4 2 2" xfId="17949" xr:uid="{09954882-B8DA-4B51-8A65-369A9C5CED5F}"/>
    <cellStyle name="Totale 4 2 2 2" xfId="35031" xr:uid="{66F2B922-BDBB-420C-864E-DCF821B32ED7}"/>
    <cellStyle name="Totale 4 2 3" xfId="26531" xr:uid="{5697AC3F-C801-4BB1-A70A-2A5983A0A6A5}"/>
    <cellStyle name="Totale 4 3" xfId="16283" xr:uid="{6068DA05-BCB1-4031-8525-3AE905919A0B}"/>
    <cellStyle name="Totale 4 3 2" xfId="33365" xr:uid="{C1424FD7-BB76-4B22-9EF6-B27A27C2D1AB}"/>
    <cellStyle name="Totale 4 4" xfId="24749" xr:uid="{C71EB586-8E5C-40C9-8B48-02054FD415C8}"/>
    <cellStyle name="Totale 5" xfId="7525" xr:uid="{FC72BA8A-7AC9-40CD-9A50-9F2BB253D65D}"/>
    <cellStyle name="Totale 5 2" xfId="9366" xr:uid="{9D1912F5-22F8-4525-BD8C-676C63F006BD}"/>
    <cellStyle name="Totale 5 2 2" xfId="18060" xr:uid="{55C68E68-855D-43AE-B12B-944E6289C428}"/>
    <cellStyle name="Totale 5 2 2 2" xfId="35142" xr:uid="{70E87664-7DE4-4971-BF19-C19E56C15785}"/>
    <cellStyle name="Totale 5 2 3" xfId="26646" xr:uid="{0311E325-A720-49F9-B96A-EB83A8B660C0}"/>
    <cellStyle name="Totale 5 3" xfId="16382" xr:uid="{CA182F18-33E5-41F5-8C3C-739B8B7EBAB5}"/>
    <cellStyle name="Totale 5 3 2" xfId="33464" xr:uid="{5ECFB9F9-2D35-45B8-9B96-5D71BA53254D}"/>
    <cellStyle name="Totale 5 4" xfId="24853" xr:uid="{E391772F-9364-4B74-B668-B2BDB88CF99B}"/>
    <cellStyle name="Totale 6" xfId="8553" xr:uid="{C9223B93-9D80-425D-A2DB-62D078991628}"/>
    <cellStyle name="Totale 6 2" xfId="17287" xr:uid="{5D8DCCE3-4F79-46A2-BABF-7A688374966D}"/>
    <cellStyle name="Totale 6 2 2" xfId="34369" xr:uid="{160E9F1E-56F8-4175-B29F-960FAB875412}"/>
    <cellStyle name="Totale 6 3" xfId="25853" xr:uid="{85DF6F33-AD8E-456B-AC9D-DA4C98324782}"/>
    <cellStyle name="Totale 7" xfId="10484" xr:uid="{EBC29255-739B-4C6A-8EC2-1F99C4482E4D}"/>
    <cellStyle name="Totale 7 2" xfId="27709" xr:uid="{692BD4F5-03B3-419E-9067-9079E6A3CE09}"/>
    <cellStyle name="Totale 8" xfId="21366" xr:uid="{B02A9824-D161-4E68-8D4B-E76CBCB75C49}"/>
    <cellStyle name="TotCol - Style5" xfId="1434" xr:uid="{00000000-0005-0000-0000-00009B050000}"/>
    <cellStyle name="TotRow - Style4" xfId="1435" xr:uid="{00000000-0005-0000-0000-00009C050000}"/>
    <cellStyle name="TotRow - Style4 2" xfId="4644" xr:uid="{4F5BB6D7-AC1A-42FF-B34F-6D62AE525E8E}"/>
    <cellStyle name="TotRow - Style4 2 2" xfId="4035" xr:uid="{BE62F922-8463-407B-AD7F-DF762D84B921}"/>
    <cellStyle name="TotRow - Style4 2 2 2" xfId="7823" xr:uid="{8BD8325E-1323-4BFD-8E7D-3C5A725F6F56}"/>
    <cellStyle name="TotRow - Style4 2 2 2 2" xfId="9734" xr:uid="{1182574F-A3D7-40B9-A56D-916B1C124C24}"/>
    <cellStyle name="TotRow - Style4 2 2 2 2 2" xfId="18386" xr:uid="{D5394C12-55EC-4447-BC88-D626912314B4}"/>
    <cellStyle name="TotRow - Style4 2 2 2 2 2 2" xfId="35468" xr:uid="{CE580A20-B88C-42CE-9BA2-2DD68345F62E}"/>
    <cellStyle name="TotRow - Style4 2 2 2 2 3" xfId="27012" xr:uid="{88E24DDF-95D0-425F-A80A-A547E624DC83}"/>
    <cellStyle name="TotRow - Style4 2 2 2 3" xfId="16626" xr:uid="{1EE37900-C059-449E-BC9D-CFF75C4A5233}"/>
    <cellStyle name="TotRow - Style4 2 2 2 3 2" xfId="33708" xr:uid="{A886A90D-21B9-4B96-BF4F-6A51DA9270D1}"/>
    <cellStyle name="TotRow - Style4 2 2 2 4" xfId="25136" xr:uid="{A787CC46-8248-4D1B-9899-6AA3560DEF85}"/>
    <cellStyle name="TotRow - Style4 2 2 3" xfId="8366" xr:uid="{03916905-CA69-4E8A-948C-573F439D960F}"/>
    <cellStyle name="TotRow - Style4 2 2 3 2" xfId="10267" xr:uid="{48644690-94A7-4E5C-8C46-36F2F3FD80E4}"/>
    <cellStyle name="TotRow - Style4 2 2 3 2 2" xfId="18876" xr:uid="{4C88AC4F-B7BF-4DE8-A7AD-24235CAA1494}"/>
    <cellStyle name="TotRow - Style4 2 2 3 2 2 2" xfId="35958" xr:uid="{1ABE2230-5E4A-45A6-8F84-2F2ED6C44DB4}"/>
    <cellStyle name="TotRow - Style4 2 2 3 2 3" xfId="27536" xr:uid="{20CCEF17-DC1C-40EC-80FE-FB561B8EFE6F}"/>
    <cellStyle name="TotRow - Style4 2 2 3 3" xfId="17121" xr:uid="{964CBE13-ABBE-44F5-94ED-76AFFA2AB698}"/>
    <cellStyle name="TotRow - Style4 2 2 3 3 2" xfId="34203" xr:uid="{2DFD43C5-38CE-4F07-960E-8F1CC5891353}"/>
    <cellStyle name="TotRow - Style4 2 2 3 4" xfId="25673" xr:uid="{FA3AF453-E32D-4E65-9D09-51ABF9A2F31E}"/>
    <cellStyle name="TotRow - Style4 2 2 4" xfId="9585" xr:uid="{D6206893-18A0-4AAA-8FD3-C5E60100C09E}"/>
    <cellStyle name="TotRow - Style4 2 2 4 2" xfId="18263" xr:uid="{5D21B593-DE69-494D-93A7-1223D4EC270D}"/>
    <cellStyle name="TotRow - Style4 2 2 4 2 2" xfId="35345" xr:uid="{DC5D6D5B-96D8-421D-BC3B-ED989A653FA8}"/>
    <cellStyle name="TotRow - Style4 2 2 4 3" xfId="26863" xr:uid="{B92163C6-17D5-4A27-9F3A-76002EC6DC0C}"/>
    <cellStyle name="TotRow - Style4 2 2 5" xfId="7703" xr:uid="{7AEE47DB-8069-494D-87E7-123857AA789F}"/>
    <cellStyle name="TotRow - Style4 2 2 5 2" xfId="16534" xr:uid="{EA74FC17-7A84-47EF-8C6F-8243BB6BB497}"/>
    <cellStyle name="TotRow - Style4 2 2 5 2 2" xfId="33616" xr:uid="{303FB7E9-C1CF-4B8E-B30D-022F68F5D913}"/>
    <cellStyle name="TotRow - Style4 2 2 5 3" xfId="25018" xr:uid="{79935E4B-B925-4E8E-A0E1-A9D311B0E67F}"/>
    <cellStyle name="TotRow - Style4 2 2 6" xfId="13442" xr:uid="{ABA29E56-C54A-4E1C-B545-DA49E61FF98B}"/>
    <cellStyle name="TotRow - Style4 2 2 6 2" xfId="30524" xr:uid="{8F671197-C4F6-48EB-95D2-67F597722983}"/>
    <cellStyle name="TotRow - Style4 2 2 7" xfId="21865" xr:uid="{FA9439DB-7C75-4BC6-B15D-6F4B0D11761C}"/>
    <cellStyle name="TotRow - Style4 2 3" xfId="6777" xr:uid="{BF35C8F0-A624-4559-8495-7BE76CAA3A05}"/>
    <cellStyle name="TotRow - Style4 2 3 2" xfId="8748" xr:uid="{AE1851FC-F3E2-472F-8102-CC626AF61661}"/>
    <cellStyle name="TotRow - Style4 2 3 2 2" xfId="17465" xr:uid="{57ECCDE9-10DD-4591-B9AF-20AF7D6E4DA6}"/>
    <cellStyle name="TotRow - Style4 2 3 2 2 2" xfId="34547" xr:uid="{AA39A52E-0483-4C41-94C0-5DF0AB3A6889}"/>
    <cellStyle name="TotRow - Style4 2 3 2 3" xfId="26033" xr:uid="{BD806F3E-1ED1-43C2-BC55-71072C517CC9}"/>
    <cellStyle name="TotRow - Style4 2 3 3" xfId="15687" xr:uid="{E160EF26-E0DC-475A-9A87-2470EABBF524}"/>
    <cellStyle name="TotRow - Style4 2 3 3 2" xfId="32769" xr:uid="{AAFAE2AC-25BD-46AF-9F72-8C2FB3AE9F2F}"/>
    <cellStyle name="TotRow - Style4 2 3 4" xfId="24136" xr:uid="{74F8EF87-EF05-4747-BCB0-6AEA37247D65}"/>
    <cellStyle name="TotRow - Style4 2 4" xfId="8044" xr:uid="{A38A5EB2-8575-4BDB-801A-7756D79540C6}"/>
    <cellStyle name="TotRow - Style4 2 4 2" xfId="9947" xr:uid="{5E6F1297-B1BE-4822-A080-845C298EE22B}"/>
    <cellStyle name="TotRow - Style4 2 4 2 2" xfId="18581" xr:uid="{33B1D178-6300-4B6F-A7F7-5801F66CD63D}"/>
    <cellStyle name="TotRow - Style4 2 4 2 2 2" xfId="35663" xr:uid="{8C32B9BE-4CE7-46B1-8F44-F9B5143BFDA4}"/>
    <cellStyle name="TotRow - Style4 2 4 2 3" xfId="27216" xr:uid="{C04C648F-386A-4D5F-B0C8-0F0296543D51}"/>
    <cellStyle name="TotRow - Style4 2 4 3" xfId="16826" xr:uid="{E7AFBDD7-10A3-41D2-B4DE-8569AE39303F}"/>
    <cellStyle name="TotRow - Style4 2 4 3 2" xfId="33908" xr:uid="{9F5B6DFD-3B62-4A46-B073-BBCA00EF8899}"/>
    <cellStyle name="TotRow - Style4 2 4 4" xfId="25353" xr:uid="{5CB06663-1248-4CD2-9D89-2607BAB60FBB}"/>
    <cellStyle name="TotRow - Style4 2 5" xfId="9010" xr:uid="{7AB4B4AA-B783-44F0-8805-8A974F6CA377}"/>
    <cellStyle name="TotRow - Style4 2 5 2" xfId="17724" xr:uid="{DACACABD-CB1B-45FD-A17E-208585136B2E}"/>
    <cellStyle name="TotRow - Style4 2 5 2 2" xfId="34806" xr:uid="{B3552A44-32E2-4A07-8235-262C9A98E5C4}"/>
    <cellStyle name="TotRow - Style4 2 5 3" xfId="26292" xr:uid="{D69AB0FB-4537-488C-9A76-B2F0263C7F5E}"/>
    <cellStyle name="TotRow - Style4 2 6" xfId="13731" xr:uid="{1E621EC0-6F97-4207-8695-9E21F1A60B22}"/>
    <cellStyle name="TotRow - Style4 2 6 2" xfId="30813" xr:uid="{6302E32D-3D78-469E-8EDE-3907A823097C}"/>
    <cellStyle name="TotRow - Style4 2 7" xfId="22147" xr:uid="{7FE309F7-72AD-4A41-97F5-B42D3B2333A3}"/>
    <cellStyle name="TotRow - Style4 3" xfId="5239" xr:uid="{284FC016-E8FD-4BD0-9D6E-3CCC5472D252}"/>
    <cellStyle name="TotRow - Style4 3 2" xfId="5921" xr:uid="{6E2BAF07-DBB0-41FC-AD27-57F729AF0CF6}"/>
    <cellStyle name="TotRow - Style4 3 2 2" xfId="9493" xr:uid="{C16F6171-93BA-40AB-ADBB-D5B4F847C764}"/>
    <cellStyle name="TotRow - Style4 3 2 2 2" xfId="18183" xr:uid="{7ABAA86B-473A-44FB-995E-7A117CC7ED6F}"/>
    <cellStyle name="TotRow - Style4 3 2 2 2 2" xfId="35265" xr:uid="{78C67BFC-3028-4D0E-B7DC-C183697C587F}"/>
    <cellStyle name="TotRow - Style4 3 2 2 3" xfId="26771" xr:uid="{5D87A5A9-1237-439E-9C75-DD7ECC49E273}"/>
    <cellStyle name="TotRow - Style4 3 2 3" xfId="7644" xr:uid="{7C107593-6750-48C9-9D5E-6D0226DC8959}"/>
    <cellStyle name="TotRow - Style4 3 2 3 2" xfId="16491" xr:uid="{5315621E-DE38-4A00-B952-A376A81AAB8A}"/>
    <cellStyle name="TotRow - Style4 3 2 3 2 2" xfId="33573" xr:uid="{B31403F1-EE49-4E74-A8AF-24DB59E75503}"/>
    <cellStyle name="TotRow - Style4 3 2 3 3" xfId="24966" xr:uid="{E0245194-5F4C-4F43-A6DF-DF82DDCAC889}"/>
    <cellStyle name="TotRow - Style4 3 2 4" xfId="14853" xr:uid="{2D2354B8-0D87-41C8-B2CE-847231494033}"/>
    <cellStyle name="TotRow - Style4 3 2 4 2" xfId="31935" xr:uid="{8167F331-6A94-42A3-B95F-670CCD0740FA}"/>
    <cellStyle name="TotRow - Style4 3 2 5" xfId="23293" xr:uid="{3A96935E-28F2-443C-9548-830B2694236F}"/>
    <cellStyle name="TotRow - Style4 3 3" xfId="8216" xr:uid="{62A54365-C9AE-4BF4-AB96-B9CD50BBDEE7}"/>
    <cellStyle name="TotRow - Style4 3 3 2" xfId="10119" xr:uid="{04FEACB8-A38B-4DBD-BC92-BB82F00B62E4}"/>
    <cellStyle name="TotRow - Style4 3 3 2 2" xfId="18741" xr:uid="{2A2FF9A9-4BC4-4C30-9019-6FC3B8F70F49}"/>
    <cellStyle name="TotRow - Style4 3 3 2 2 2" xfId="35823" xr:uid="{D52D969B-B784-4CE1-81F4-7A2A57337550}"/>
    <cellStyle name="TotRow - Style4 3 3 2 3" xfId="27388" xr:uid="{E4A8B552-3CBF-412A-8F03-F5CC536DED49}"/>
    <cellStyle name="TotRow - Style4 3 3 3" xfId="16986" xr:uid="{DF19380D-C72F-457E-AE91-DA3A9E856152}"/>
    <cellStyle name="TotRow - Style4 3 3 3 2" xfId="34068" xr:uid="{F1FB68CB-613E-4DB2-A87E-A881195BD725}"/>
    <cellStyle name="TotRow - Style4 3 3 4" xfId="25525" xr:uid="{481AF1E4-E8EE-4794-8C73-D50C18479283}"/>
    <cellStyle name="TotRow - Style4 3 4" xfId="9207" xr:uid="{C44F2D79-CCEE-41EC-A814-14917062BA5A}"/>
    <cellStyle name="TotRow - Style4 3 4 2" xfId="17906" xr:uid="{64919968-5E19-4756-812A-83FB5BF5B3D4}"/>
    <cellStyle name="TotRow - Style4 3 4 2 2" xfId="34988" xr:uid="{33167560-82EA-4247-A209-9D3DDBD097E4}"/>
    <cellStyle name="TotRow - Style4 3 4 3" xfId="26487" xr:uid="{8D8A5E55-8766-4A38-896B-6BBE8676F28F}"/>
    <cellStyle name="TotRow - Style4 3 5" xfId="14199" xr:uid="{478E62F7-37B2-4B09-BCB3-F9C758EEAA25}"/>
    <cellStyle name="TotRow - Style4 3 5 2" xfId="31281" xr:uid="{E0606A1B-109E-4548-B710-4CA4313B2D3A}"/>
    <cellStyle name="TotRow - Style4 3 6" xfId="22630" xr:uid="{7AC1A948-1318-462C-B61C-00DF2E780BE4}"/>
    <cellStyle name="TotRow - Style4 4" xfId="6737" xr:uid="{8F43B5FD-ED1B-4DC9-8C8D-F5B3268796BC}"/>
    <cellStyle name="TotRow - Style4 4 2" xfId="8701" xr:uid="{35FC73B6-C037-453C-B165-4CBF7C42D20A}"/>
    <cellStyle name="TotRow - Style4 4 2 2" xfId="17420" xr:uid="{08C26A16-E026-4390-90AD-30C7E98A5A24}"/>
    <cellStyle name="TotRow - Style4 4 2 2 2" xfId="34502" xr:uid="{C6DC017B-8AA6-4C92-A0BE-355634FF5464}"/>
    <cellStyle name="TotRow - Style4 4 2 3" xfId="25987" xr:uid="{05BBAB0F-BB2F-4842-A4DF-5309CC412F4D}"/>
    <cellStyle name="TotRow - Style4 4 3" xfId="15651" xr:uid="{5A0080CE-4E2A-4B1B-B1E7-C65B6A2CD327}"/>
    <cellStyle name="TotRow - Style4 4 3 2" xfId="32733" xr:uid="{56B06ACA-5CF2-4539-A979-9C1F9B13463F}"/>
    <cellStyle name="TotRow - Style4 4 4" xfId="24098" xr:uid="{58372A54-7303-4900-92A1-3B081226A9A7}"/>
    <cellStyle name="TotRow - Style4 5" xfId="7440" xr:uid="{1DF0DF4F-4F54-484E-9AD1-7C7353B533C3}"/>
    <cellStyle name="TotRow - Style4 5 2" xfId="9273" xr:uid="{62721DFE-DBE5-458C-B9C2-902192891D41}"/>
    <cellStyle name="TotRow - Style4 5 2 2" xfId="17970" xr:uid="{295F2BC9-11E3-497B-8050-3D566AF543E4}"/>
    <cellStyle name="TotRow - Style4 5 2 2 2" xfId="35052" xr:uid="{820BEF09-4E03-4206-A82E-17AAF27AE21B}"/>
    <cellStyle name="TotRow - Style4 5 2 3" xfId="26553" xr:uid="{17A18778-6832-4977-A806-FD3418EC9D1A}"/>
    <cellStyle name="TotRow - Style4 5 3" xfId="16304" xr:uid="{04925386-C214-4E49-83BA-5772711617F8}"/>
    <cellStyle name="TotRow - Style4 5 3 2" xfId="33386" xr:uid="{9D18F1F5-1A00-4083-BB54-2613900C3602}"/>
    <cellStyle name="TotRow - Style4 5 4" xfId="24773" xr:uid="{74E4635E-F957-4F8E-9325-43CB44BF0AF4}"/>
    <cellStyle name="TotRow - Style4 6" xfId="8554" xr:uid="{B2BD8BC6-36DA-4D2D-AA9C-53B558CFCC61}"/>
    <cellStyle name="TotRow - Style4 6 2" xfId="17288" xr:uid="{A4713C35-DC2D-404D-846C-7F77BDBEC391}"/>
    <cellStyle name="TotRow - Style4 6 2 2" xfId="34370" xr:uid="{1E07BDB8-CDBF-4A80-9749-675E85C2C152}"/>
    <cellStyle name="TotRow - Style4 6 3" xfId="25854" xr:uid="{140E39A3-D5C2-4D22-851A-15F590709512}"/>
    <cellStyle name="TotRow - Style4 7" xfId="10485" xr:uid="{E48B194B-4711-4D0D-920D-49D4FFF42DFF}"/>
    <cellStyle name="TotRow - Style4 7 2" xfId="27710" xr:uid="{27D89865-4F40-4EFE-BBF8-0C844E27A447}"/>
    <cellStyle name="TotRow - Style4 8" xfId="21367" xr:uid="{20D6AA28-C093-49BB-8743-29482261278A}"/>
    <cellStyle name="turns the number of whole workdays between two dateœ" xfId="1436" xr:uid="{00000000-0005-0000-0000-00009D050000}"/>
    <cellStyle name="turns the number of whole workdays between two dateœ 2" xfId="2505" xr:uid="{BA6A1779-0898-4595-B1B5-641390AC2AD4}"/>
    <cellStyle name="Tusental (0)_laroux" xfId="1437" xr:uid="{00000000-0005-0000-0000-00009E050000}"/>
    <cellStyle name="Tusental_laroux" xfId="1438" xr:uid="{00000000-0005-0000-0000-00009F050000}"/>
    <cellStyle name="Uitvoer" xfId="1439" xr:uid="{00000000-0005-0000-0000-0000A0050000}"/>
    <cellStyle name="Uitvoer 2" xfId="4645" xr:uid="{BEA978F1-A4C5-444B-ACFA-0255CE2CCF9D}"/>
    <cellStyle name="Uitvoer 2 2" xfId="5822" xr:uid="{44DA9CA9-AA31-4E7E-99D2-8F6EC5A913C4}"/>
    <cellStyle name="Uitvoer 2 2 2" xfId="7824" xr:uid="{4906E0A6-5FB4-4C52-9DB3-015EE034DD93}"/>
    <cellStyle name="Uitvoer 2 2 2 2" xfId="9735" xr:uid="{D10EEA05-61D8-4F40-AAC9-50945B7B4CFB}"/>
    <cellStyle name="Uitvoer 2 2 2 2 2" xfId="18387" xr:uid="{7AAEB8E4-4089-46E1-8CC9-1BB563142F7B}"/>
    <cellStyle name="Uitvoer 2 2 2 2 2 2" xfId="35469" xr:uid="{F1011996-2388-4E46-BA02-6F915AAAFA84}"/>
    <cellStyle name="Uitvoer 2 2 2 2 3" xfId="27013" xr:uid="{27EC241B-1E54-49B2-850A-B91B4A6EBFA1}"/>
    <cellStyle name="Uitvoer 2 2 2 3" xfId="16627" xr:uid="{EBCBBBE9-9CD8-43D8-BAD0-E121C10084A5}"/>
    <cellStyle name="Uitvoer 2 2 2 3 2" xfId="33709" xr:uid="{9494170A-ECB0-4465-A57B-371C24430C33}"/>
    <cellStyle name="Uitvoer 2 2 2 4" xfId="25137" xr:uid="{D4834100-C5F7-4254-A7EC-292D9A79AEFD}"/>
    <cellStyle name="Uitvoer 2 2 3" xfId="8367" xr:uid="{57316E61-20EC-4358-898C-E752082415C9}"/>
    <cellStyle name="Uitvoer 2 2 3 2" xfId="10268" xr:uid="{5EA456F3-C5EE-48AD-AD66-22F5D67D72EC}"/>
    <cellStyle name="Uitvoer 2 2 3 2 2" xfId="18877" xr:uid="{F640DDF4-7EAC-4BB1-8397-8D814356E24B}"/>
    <cellStyle name="Uitvoer 2 2 3 2 2 2" xfId="35959" xr:uid="{4C3279F1-4CAD-4336-B2FD-A6E640C43E68}"/>
    <cellStyle name="Uitvoer 2 2 3 2 3" xfId="27537" xr:uid="{A9869555-E85D-4B51-AF04-D4AC5B4FE19D}"/>
    <cellStyle name="Uitvoer 2 2 3 3" xfId="17122" xr:uid="{CBCA7ACC-B6D7-4D25-8F59-994C0BDDBE3B}"/>
    <cellStyle name="Uitvoer 2 2 3 3 2" xfId="34204" xr:uid="{9D21DBEB-C1FE-4291-81D2-413631EDAB76}"/>
    <cellStyle name="Uitvoer 2 2 3 4" xfId="25674" xr:uid="{89D8D49A-377A-41FB-8FCA-88865E7D0251}"/>
    <cellStyle name="Uitvoer 2 2 4" xfId="9586" xr:uid="{2153FFAA-22EC-4BCA-89A5-DFF73E46082B}"/>
    <cellStyle name="Uitvoer 2 2 4 2" xfId="18264" xr:uid="{3C9CE638-A7C6-4B3A-9092-A89531F35D43}"/>
    <cellStyle name="Uitvoer 2 2 4 2 2" xfId="35346" xr:uid="{21E6706F-D87B-4F56-B0D4-197F5873940F}"/>
    <cellStyle name="Uitvoer 2 2 4 3" xfId="26864" xr:uid="{E9B837BC-A427-4119-9A45-6E1FE2590B71}"/>
    <cellStyle name="Uitvoer 2 2 5" xfId="14757" xr:uid="{D48543BA-72BE-4EE9-9FE0-F26B6105BA10}"/>
    <cellStyle name="Uitvoer 2 2 5 2" xfId="31839" xr:uid="{A9F51296-7A30-4FE7-829F-E0EF3CCD8310}"/>
    <cellStyle name="Uitvoer 2 2 6" xfId="23196" xr:uid="{D83317C6-C686-4941-B5A3-974302A6D58A}"/>
    <cellStyle name="Uitvoer 2 3" xfId="7438" xr:uid="{B119D028-D395-4DE4-8777-558D67193E57}"/>
    <cellStyle name="Uitvoer 2 3 2" xfId="9271" xr:uid="{547E9FB5-BDE2-402E-8630-C2E29FC18BEE}"/>
    <cellStyle name="Uitvoer 2 3 2 2" xfId="17968" xr:uid="{664AFBA1-C904-4CC6-BBAA-30EC629ED644}"/>
    <cellStyle name="Uitvoer 2 3 2 2 2" xfId="35050" xr:uid="{4C125FDD-E81D-4841-8A50-42B344CBCB39}"/>
    <cellStyle name="Uitvoer 2 3 2 3" xfId="26551" xr:uid="{97C6FFD9-1F2A-4299-8E86-89FC65FCD10A}"/>
    <cellStyle name="Uitvoer 2 3 3" xfId="16302" xr:uid="{696FD329-978C-416C-B90D-6470D75DF86D}"/>
    <cellStyle name="Uitvoer 2 3 3 2" xfId="33384" xr:uid="{A526C2A3-97BB-42EE-8491-A31306CF2CF5}"/>
    <cellStyle name="Uitvoer 2 3 4" xfId="24771" xr:uid="{03A6D408-15F8-42A7-90F2-3AEFD2F99C50}"/>
    <cellStyle name="Uitvoer 2 4" xfId="8045" xr:uid="{9CA18880-C417-46F8-8483-829C80CAFE91}"/>
    <cellStyle name="Uitvoer 2 4 2" xfId="9948" xr:uid="{D9D982EE-3FB6-43E4-A3A0-D9C2CB1CF240}"/>
    <cellStyle name="Uitvoer 2 4 2 2" xfId="18582" xr:uid="{621E256E-EFBC-49FD-AE07-31644239AFA9}"/>
    <cellStyle name="Uitvoer 2 4 2 2 2" xfId="35664" xr:uid="{815F4912-A528-4841-BF01-C656DAF6C092}"/>
    <cellStyle name="Uitvoer 2 4 2 3" xfId="27217" xr:uid="{19DCE3C1-58AA-4E74-A0FC-B979C2D2FFCE}"/>
    <cellStyle name="Uitvoer 2 4 3" xfId="16827" xr:uid="{D40DAE64-98D3-4DE4-8A62-9825E66C7F92}"/>
    <cellStyle name="Uitvoer 2 4 3 2" xfId="33909" xr:uid="{F3CBE174-1330-4648-AF4D-93B26E42D384}"/>
    <cellStyle name="Uitvoer 2 4 4" xfId="25354" xr:uid="{77C71534-578D-404C-8122-8571BBE12A3C}"/>
    <cellStyle name="Uitvoer 2 5" xfId="9011" xr:uid="{7278698C-D765-4C9B-BF72-9A859291A3F1}"/>
    <cellStyle name="Uitvoer 2 5 2" xfId="17725" xr:uid="{794109FE-42A1-465B-BCC2-8EA7C8DE6D88}"/>
    <cellStyle name="Uitvoer 2 5 2 2" xfId="34807" xr:uid="{D24A883A-98B3-4F78-B608-7ED0508D64AA}"/>
    <cellStyle name="Uitvoer 2 5 3" xfId="26293" xr:uid="{64145FEA-9BA2-4395-A490-8C8F4668BDBF}"/>
    <cellStyle name="Uitvoer 2 6" xfId="13732" xr:uid="{D50957E0-B8C1-40F9-998E-60632A5916D7}"/>
    <cellStyle name="Uitvoer 2 6 2" xfId="30814" xr:uid="{70C54F6D-FC83-469A-A728-9E56DB4087DE}"/>
    <cellStyle name="Uitvoer 2 7" xfId="22148" xr:uid="{B966BE6F-16BB-48F3-AEFD-0A994C695FA9}"/>
    <cellStyle name="Uitvoer 3" xfId="5240" xr:uid="{5E4BE361-6EF4-4D0F-ABD6-1C0B1618BD9E}"/>
    <cellStyle name="Uitvoer 3 2" xfId="5922" xr:uid="{2A875836-ABD2-4D75-A4EC-D9A95F492E99}"/>
    <cellStyle name="Uitvoer 3 2 2" xfId="8639" xr:uid="{5501817D-D423-4382-BA56-D10B57E71901}"/>
    <cellStyle name="Uitvoer 3 2 2 2" xfId="17361" xr:uid="{C11B7ABB-184A-46C4-8100-0E800AED12F8}"/>
    <cellStyle name="Uitvoer 3 2 2 2 2" xfId="34443" xr:uid="{32BADBA9-A885-4B86-8D7F-BE21D1274174}"/>
    <cellStyle name="Uitvoer 3 2 2 3" xfId="25925" xr:uid="{D1767340-61E7-4039-89C1-159E5D763040}"/>
    <cellStyle name="Uitvoer 3 2 3" xfId="14854" xr:uid="{E09332CF-70E8-456B-89E5-6FA440604948}"/>
    <cellStyle name="Uitvoer 3 2 3 2" xfId="31936" xr:uid="{36475D5D-0B5D-47FD-B337-7B759F62E7A1}"/>
    <cellStyle name="Uitvoer 3 2 4" xfId="23294" xr:uid="{53449A6C-B61A-4153-A5B5-2FBF86AF1004}"/>
    <cellStyle name="Uitvoer 3 3" xfId="8217" xr:uid="{18937BE0-8E87-4D61-98AE-72EF5BA0F9B8}"/>
    <cellStyle name="Uitvoer 3 3 2" xfId="10120" xr:uid="{961BF62D-9D14-4A96-BA10-41B9EE56CD11}"/>
    <cellStyle name="Uitvoer 3 3 2 2" xfId="18742" xr:uid="{7EAFC0AE-D0E5-4330-AC4A-F72360E6ABEB}"/>
    <cellStyle name="Uitvoer 3 3 2 2 2" xfId="35824" xr:uid="{274E9560-FA47-46E0-8679-67BCA90E96BE}"/>
    <cellStyle name="Uitvoer 3 3 2 3" xfId="27389" xr:uid="{F5ED0855-D29B-486D-8B92-BCE6DA29D597}"/>
    <cellStyle name="Uitvoer 3 3 3" xfId="16987" xr:uid="{36ADBCF8-304C-4C86-9B0A-6AF76546F62D}"/>
    <cellStyle name="Uitvoer 3 3 3 2" xfId="34069" xr:uid="{4C305B15-476A-4617-A409-200E3BA8D355}"/>
    <cellStyle name="Uitvoer 3 3 4" xfId="25526" xr:uid="{C9EB6D6F-2CBE-4A72-9F1C-5DEAC08B6170}"/>
    <cellStyle name="Uitvoer 3 4" xfId="9208" xr:uid="{E030BC98-66C2-4682-BCBD-68FFD1839C9D}"/>
    <cellStyle name="Uitvoer 3 4 2" xfId="17907" xr:uid="{875B5731-C452-471B-A380-59105A336D49}"/>
    <cellStyle name="Uitvoer 3 4 2 2" xfId="34989" xr:uid="{968DF956-A0EF-4D34-86A4-2FBF580E7D54}"/>
    <cellStyle name="Uitvoer 3 4 3" xfId="26488" xr:uid="{21DFFBD3-6456-4E49-A353-F20CCDB23E8C}"/>
    <cellStyle name="Uitvoer 3 5" xfId="14200" xr:uid="{C08AA862-FFC8-4829-8355-2347C28A4B3A}"/>
    <cellStyle name="Uitvoer 3 5 2" xfId="31282" xr:uid="{011FFF6D-7898-4422-B0C0-32E86AD488F3}"/>
    <cellStyle name="Uitvoer 3 6" xfId="22631" xr:uid="{E40F435E-CB63-4A98-B69A-D3718C0CED6F}"/>
    <cellStyle name="Uitvoer 4" xfId="7583" xr:uid="{683ADA95-7F96-4634-A96A-9C8746737AD4}"/>
    <cellStyle name="Uitvoer 4 2" xfId="9424" xr:uid="{15B8366F-026E-4417-93E0-E3F63977344C}"/>
    <cellStyle name="Uitvoer 4 2 2" xfId="18115" xr:uid="{824B8CAC-15CA-4641-B5E1-095270FF73BF}"/>
    <cellStyle name="Uitvoer 4 2 2 2" xfId="35197" xr:uid="{E004B73D-1DE1-48E3-AE5F-BE814333B3AD}"/>
    <cellStyle name="Uitvoer 4 2 3" xfId="26703" xr:uid="{E85DA9DA-67E7-4306-A23E-610878AB5EC9}"/>
    <cellStyle name="Uitvoer 4 3" xfId="16434" xr:uid="{7CED1A85-9F6A-4742-9639-8E4B94A0DD87}"/>
    <cellStyle name="Uitvoer 4 3 2" xfId="33516" xr:uid="{855E0C8F-7784-4F52-8507-D3C12ACCB85D}"/>
    <cellStyle name="Uitvoer 4 4" xfId="24908" xr:uid="{1254A9B0-1102-4570-BE11-5443773FB4F4}"/>
    <cellStyle name="Uitvoer 5" xfId="7374" xr:uid="{D349B9CD-27A1-4E23-8833-A800F23BB226}"/>
    <cellStyle name="Uitvoer 5 2" xfId="8240" xr:uid="{D9F33ACC-E79D-45FA-B6E6-197BD283A17C}"/>
    <cellStyle name="Uitvoer 5 2 2" xfId="10143" xr:uid="{10FE8962-0A84-4908-9933-A4632C5BC651}"/>
    <cellStyle name="Uitvoer 5 2 2 2" xfId="18764" xr:uid="{C9C88F3A-7E21-47C8-A7C4-F0D4F47765BE}"/>
    <cellStyle name="Uitvoer 5 2 2 2 2" xfId="35846" xr:uid="{D8F459C9-5FAB-4242-BF7A-FDFE58FA6D3F}"/>
    <cellStyle name="Uitvoer 5 2 2 3" xfId="27412" xr:uid="{BC047A9D-665F-4ABC-8F99-4E2E72175CD2}"/>
    <cellStyle name="Uitvoer 5 2 3" xfId="17009" xr:uid="{3E97AA0F-92BB-42CB-AE2E-5E4C82A3B8E9}"/>
    <cellStyle name="Uitvoer 5 2 3 2" xfId="34091" xr:uid="{ABFA1AD8-617D-447E-ABD9-680C9844A090}"/>
    <cellStyle name="Uitvoer 5 2 4" xfId="25549" xr:uid="{2852B42D-79DE-4B84-AA8E-0C5C950BAAC5}"/>
    <cellStyle name="Uitvoer 5 3" xfId="9235" xr:uid="{2707C5C6-CD68-4C68-AF77-9E2F81303128}"/>
    <cellStyle name="Uitvoer 5 3 2" xfId="17933" xr:uid="{6482E38D-6166-4FF6-A40B-64F75A5CD9D2}"/>
    <cellStyle name="Uitvoer 5 3 2 2" xfId="35015" xr:uid="{629A798A-22BB-4F95-9218-172AB1F86EB7}"/>
    <cellStyle name="Uitvoer 5 3 3" xfId="26515" xr:uid="{A0FE449B-5CC1-46EF-B2AD-1C7ABB110C76}"/>
    <cellStyle name="Uitvoer 5 4" xfId="16242" xr:uid="{75D592DC-39AB-4B92-99F7-6564AF865540}"/>
    <cellStyle name="Uitvoer 5 4 2" xfId="33324" xr:uid="{AE6CE402-3503-451B-AD87-4001D16DD5B7}"/>
    <cellStyle name="Uitvoer 5 5" xfId="24708" xr:uid="{E112103D-4247-498A-A2F2-BD2A7C44ED3A}"/>
    <cellStyle name="Uitvoer 6" xfId="6899" xr:uid="{18F1FDCC-EDF4-4BA0-90C1-71512639D18F}"/>
    <cellStyle name="Uitvoer 6 2" xfId="8894" xr:uid="{F170BB66-D884-4CC8-80B2-D1B4EFD7700B}"/>
    <cellStyle name="Uitvoer 6 2 2" xfId="17608" xr:uid="{064BB56A-6BAF-4E9B-B962-1913D797AC51}"/>
    <cellStyle name="Uitvoer 6 2 2 2" xfId="34690" xr:uid="{40127CCA-99BB-4325-AC2D-49D311D33D9A}"/>
    <cellStyle name="Uitvoer 6 2 3" xfId="26177" xr:uid="{F38BD8B9-F44C-4C6A-981F-9C9D479F72A7}"/>
    <cellStyle name="Uitvoer 6 3" xfId="15795" xr:uid="{69378820-2874-4AD1-BCFF-E92F875C3716}"/>
    <cellStyle name="Uitvoer 6 3 2" xfId="32877" xr:uid="{7BDEAB3F-B362-46FF-8783-D9F6BD71585F}"/>
    <cellStyle name="Uitvoer 6 4" xfId="24246" xr:uid="{518EB1D6-ED38-40BC-AB3D-D6810FDBE73F}"/>
    <cellStyle name="Uitvoer 7" xfId="8555" xr:uid="{AC340493-5FBB-44F3-9E81-19BE3FE7B8D8}"/>
    <cellStyle name="Uitvoer 7 2" xfId="17289" xr:uid="{23BD0D91-6820-4ADA-8726-C868F462B040}"/>
    <cellStyle name="Uitvoer 7 2 2" xfId="34371" xr:uid="{CE561304-A1CA-4D34-A3D0-8FF03CA8CF01}"/>
    <cellStyle name="Uitvoer 7 3" xfId="25855" xr:uid="{7EBFD678-B589-4423-9346-A0275C05DD88}"/>
    <cellStyle name="Uitvoer 8" xfId="10486" xr:uid="{A113D915-4084-497E-A8C2-C6CE9BFA6B56}"/>
    <cellStyle name="Uitvoer 8 2" xfId="27711" xr:uid="{C0EBB285-ECD8-4283-8F49-3F41C3ABF56D}"/>
    <cellStyle name="Uitvoer 9" xfId="21368" xr:uid="{A147DF4E-19CF-42D4-9811-149CC3F6B6F7}"/>
    <cellStyle name="Undefined" xfId="1440" xr:uid="{00000000-0005-0000-0000-0000A1050000}"/>
    <cellStyle name="UR" xfId="1441" xr:uid="{00000000-0005-0000-0000-0000A2050000}"/>
    <cellStyle name="Valore non valido" xfId="1442" xr:uid="{00000000-0005-0000-0000-0000A3050000}"/>
    <cellStyle name="Valore valido" xfId="1443" xr:uid="{00000000-0005-0000-0000-0000A4050000}"/>
    <cellStyle name="Valuta (0)" xfId="1444" xr:uid="{00000000-0005-0000-0000-0000A5050000}"/>
    <cellStyle name="Valuta_9611A02C" xfId="1445" xr:uid="{00000000-0005-0000-0000-0000A6050000}"/>
    <cellStyle name="Verklarende tekst" xfId="1446" xr:uid="{00000000-0005-0000-0000-0000A7050000}"/>
    <cellStyle name="W" xfId="1447" xr:uid="{00000000-0005-0000-0000-0000A8050000}"/>
    <cellStyle name="W 2" xfId="1448" xr:uid="{00000000-0005-0000-0000-0000A9050000}"/>
    <cellStyle name="W 2 2" xfId="1449" xr:uid="{00000000-0005-0000-0000-0000AA050000}"/>
    <cellStyle name="W 2 2 2" xfId="2508" xr:uid="{D6B74A18-EB12-4762-B05F-51C5A55C1086}"/>
    <cellStyle name="W 2 3" xfId="2507" xr:uid="{E3627B1F-7304-41BB-9214-2330F695F3A1}"/>
    <cellStyle name="W 3" xfId="1450" xr:uid="{00000000-0005-0000-0000-0000AB050000}"/>
    <cellStyle name="W 3 2" xfId="2509" xr:uid="{81C635D6-588A-407D-8518-4F3F82690191}"/>
    <cellStyle name="W 4" xfId="2506" xr:uid="{843F1D3E-F55A-4B48-AE80-B520588F2129}"/>
    <cellStyle name="W_Thanakorn_YE'10" xfId="1451" xr:uid="{00000000-0005-0000-0000-0000AC050000}"/>
    <cellStyle name="W_Thanakorn_YE'10 2" xfId="2510" xr:uid="{8F1CA515-A36E-4D11-92C6-2FA2318B892D}"/>
    <cellStyle name="Waarschuwingstekst" xfId="1452" xr:uid="{00000000-0005-0000-0000-0000AD050000}"/>
    <cellStyle name="Währung [0]_Tabelle1" xfId="1453" xr:uid="{00000000-0005-0000-0000-0000AE050000}"/>
    <cellStyle name="Währung_Tabelle1" xfId="1454" xr:uid="{00000000-0005-0000-0000-0000AF050000}"/>
    <cellStyle name="Walutowy [0]_laroux" xfId="1455" xr:uid="{00000000-0005-0000-0000-0000B0050000}"/>
    <cellStyle name="Walutowy_laroux" xfId="1456" xr:uid="{00000000-0005-0000-0000-0000B1050000}"/>
    <cellStyle name="Warning Text" xfId="2618" builtinId="11" customBuiltin="1"/>
    <cellStyle name="Warning Text 10" xfId="2512" xr:uid="{70487833-EE8A-42B2-93EE-F3E80A693B7C}"/>
    <cellStyle name="Warning Text 11" xfId="2511" xr:uid="{14C087C1-CC2E-4902-8F8B-D6A5AC2B6F01}"/>
    <cellStyle name="Warning Text 12" xfId="1656" xr:uid="{3C3905C5-2F0A-495F-A200-F5F0330E9F07}"/>
    <cellStyle name="Warning Text 12 2" xfId="10395" xr:uid="{36ECCD30-3768-4ECD-BE04-7794E64F6965}"/>
    <cellStyle name="Warning Text 12 3" xfId="4369" xr:uid="{036877D4-BF7A-444D-A39C-B18B47DF5D06}"/>
    <cellStyle name="Warning Text 13" xfId="10749" xr:uid="{FA9B8136-3D54-42A7-983D-2EBFB8223A81}"/>
    <cellStyle name="Warning Text 14" xfId="11393" xr:uid="{9F86AABB-7AC7-43E1-BDE7-5A577BB4567B}"/>
    <cellStyle name="Warning Text 2" xfId="2513" xr:uid="{AC3B7489-8764-47BF-AC93-914BD07C9104}"/>
    <cellStyle name="Warning Text 3" xfId="2514" xr:uid="{867C3148-3383-4D44-ADA9-E6C08B04E6C9}"/>
    <cellStyle name="Warning Text 4" xfId="2515" xr:uid="{B9B90300-E07C-4175-B58A-A556874C54F4}"/>
    <cellStyle name="Warning Text 5" xfId="2516" xr:uid="{D8EC1B33-0B81-453E-84FB-50434B46EE83}"/>
    <cellStyle name="Warning Text 6" xfId="2517" xr:uid="{E1F9AD6B-80F7-4BC8-ADBF-0544F2934AFF}"/>
    <cellStyle name="Warning Text 7" xfId="2518" xr:uid="{CFCB2593-B9AF-4526-A88E-A35D3593754F}"/>
    <cellStyle name="Warning Text 8" xfId="2519" xr:uid="{600BC541-A4ED-43AE-9BD0-5A5C77E8F13A}"/>
    <cellStyle name="Warning Text 9" xfId="2520" xr:uid="{B02BD0CE-477D-433C-BC5B-F1080E3E7226}"/>
    <cellStyle name="Work in progress" xfId="1457" xr:uid="{00000000-0005-0000-0000-0000B2050000}"/>
    <cellStyle name="Work in progress 2" xfId="2521" xr:uid="{734C3271-912B-4985-BB43-1DCC17ACAD61}"/>
    <cellStyle name="Work in progress 2 2" xfId="5972" xr:uid="{06F3C900-0812-4FA2-B81B-1CF55933F27E}"/>
    <cellStyle name="Work in progress 2 2 2" xfId="7825" xr:uid="{E2893C81-25E1-45EE-A3A2-1ECF7BD08095}"/>
    <cellStyle name="Work in progress 2 2 2 2" xfId="9736" xr:uid="{2134D238-B49C-49AD-B6A2-49C33417130A}"/>
    <cellStyle name="Work in progress 2 2 2 2 2" xfId="27014" xr:uid="{08F261AD-9419-4FC9-BD2A-18470716B22C}"/>
    <cellStyle name="Work in progress 2 2 2 3" xfId="25138" xr:uid="{3B06D938-D15E-4ADD-8D34-6258F53777F0}"/>
    <cellStyle name="Work in progress 2 2 3" xfId="8368" xr:uid="{64987422-AC5C-4FBD-8D4C-F79F36A929F9}"/>
    <cellStyle name="Work in progress 2 2 3 2" xfId="10269" xr:uid="{91148EFD-E212-49E8-96DA-E3B96D0148E7}"/>
    <cellStyle name="Work in progress 2 2 3 2 2" xfId="27538" xr:uid="{906F4E35-2C41-4160-B4AF-93BEAD456725}"/>
    <cellStyle name="Work in progress 2 2 3 3" xfId="25675" xr:uid="{2A8ED00F-43EC-4E6C-8431-731B0E94C3BA}"/>
    <cellStyle name="Work in progress 2 2 4" xfId="9587" xr:uid="{DF25C546-5B9B-43C4-94DE-767D46C9CC2B}"/>
    <cellStyle name="Work in progress 2 2 4 2" xfId="26865" xr:uid="{6FD3D8B1-7124-4333-8F27-FE4752D60D31}"/>
    <cellStyle name="Work in progress 2 2 5" xfId="7704" xr:uid="{9E260CC8-B9CC-4897-9B3C-ABE1993BECCF}"/>
    <cellStyle name="Work in progress 2 2 5 2" xfId="25019" xr:uid="{E06283AF-859C-4CD9-B3F6-785C50957968}"/>
    <cellStyle name="Work in progress 2 2 6" xfId="23344" xr:uid="{3E1510A3-CA80-4B60-94A4-8D3413038342}"/>
    <cellStyle name="Work in progress 3" xfId="5241" xr:uid="{E324E5CC-3DB4-4D19-B867-1D68DEB099FF}"/>
    <cellStyle name="Work in progress 3 2" xfId="7752" xr:uid="{4CD7ECF7-56CC-455C-8F95-7E93B8CD00C7}"/>
    <cellStyle name="Work in progress 3 2 2" xfId="7910" xr:uid="{81D92A1A-1D07-4286-8011-0BDD336533F9}"/>
    <cellStyle name="Work in progress 3 2 2 2" xfId="9821" xr:uid="{55BB9117-83B5-47D8-9289-942C1C0C9E04}"/>
    <cellStyle name="Work in progress 3 2 2 2 2" xfId="27099" xr:uid="{AF22EE21-6575-4415-914B-3BD5EFABC49F}"/>
    <cellStyle name="Work in progress 3 2 2 3" xfId="25223" xr:uid="{03FB49AD-6FF4-4ADC-9030-16976D302213}"/>
    <cellStyle name="Work in progress 3 2 3" xfId="8446" xr:uid="{1B2C0829-2D6C-4B48-85FE-B47426D55F34}"/>
    <cellStyle name="Work in progress 3 2 3 2" xfId="10347" xr:uid="{0194893C-8BD5-40DA-A8C9-B31565299243}"/>
    <cellStyle name="Work in progress 3 2 3 2 2" xfId="27616" xr:uid="{FFDF1510-BD2C-4A54-AF1B-7350C140939F}"/>
    <cellStyle name="Work in progress 3 2 3 3" xfId="25753" xr:uid="{DF8BA50B-7C18-4A29-BC6F-6130D29B72A4}"/>
    <cellStyle name="Work in progress 3 2 4" xfId="9665" xr:uid="{0FCEB47C-8A6E-4740-B174-90A56F706DC7}"/>
    <cellStyle name="Work in progress 3 2 4 2" xfId="26943" xr:uid="{504FDE81-466F-40F4-B4B9-EAC0CC7DCB60}"/>
    <cellStyle name="Work in progress 3 2 5" xfId="25067" xr:uid="{6C311CC0-1F6D-4A21-BCA6-5649387F3892}"/>
    <cellStyle name="Work in progress 3 3" xfId="7520" xr:uid="{89D0A5ED-732D-4B6E-9ACC-2DC5D0586241}"/>
    <cellStyle name="Work in progress 3 3 2" xfId="9362" xr:uid="{0FD7AEF1-2894-4FA8-8735-2E8341360021}"/>
    <cellStyle name="Work in progress 3 3 2 2" xfId="26642" xr:uid="{6110437C-BACB-400A-BD23-FA7C4028BBF5}"/>
    <cellStyle name="Work in progress 3 3 3" xfId="24849" xr:uid="{BCE22C7B-D8BA-41C3-B015-2FB0C42E76F0}"/>
    <cellStyle name="Work in progress 3 4" xfId="8218" xr:uid="{32665FBC-7385-4878-B602-7780A9E0A31E}"/>
    <cellStyle name="Work in progress 3 4 2" xfId="10121" xr:uid="{CA077404-EC87-47FA-9732-132924DEAAD6}"/>
    <cellStyle name="Work in progress 3 4 2 2" xfId="27390" xr:uid="{2EF0FDF6-64C0-4407-97F7-F15E7CBEC9E9}"/>
    <cellStyle name="Work in progress 3 4 3" xfId="25527" xr:uid="{4185AB11-D8E0-441D-942D-7E1FDDD51767}"/>
    <cellStyle name="Work in progress 3 5" xfId="9209" xr:uid="{9982CC1E-8C5F-4932-B98B-71DCC8BB19E7}"/>
    <cellStyle name="Work in progress 3 5 2" xfId="26489" xr:uid="{68D597CF-7A79-46B3-99D1-8A27CC6084B0}"/>
    <cellStyle name="Work in progress 3 6" xfId="7215" xr:uid="{E0354215-9ED9-4EC6-A9E4-17F0FA031307}"/>
    <cellStyle name="Work in progress 3 6 2" xfId="24549" xr:uid="{29055A5D-A53A-47BF-AC6D-28582661E61C}"/>
    <cellStyle name="Work in progress 3 7" xfId="22632" xr:uid="{23450C4E-2E3E-43F9-86F3-990C10CFA642}"/>
    <cellStyle name="Work in progress 4" xfId="5810" xr:uid="{65295B91-F83F-4DE8-8C40-6F176FF68805}"/>
    <cellStyle name="Work in progress 4 2" xfId="14745" xr:uid="{F4CFCA6B-7ABB-4F3E-88C5-FB7A839C3AD3}"/>
    <cellStyle name="Work in progress 4 2 2" xfId="31827" xr:uid="{5CBD0E91-FB44-48B1-9CE7-06E67D0C641E}"/>
    <cellStyle name="Work in progress 4 3" xfId="23184" xr:uid="{5B6B7DF3-4404-481E-9E79-E4DA62A683BF}"/>
    <cellStyle name="wrap" xfId="1458" xr:uid="{00000000-0005-0000-0000-0000B3050000}"/>
    <cellStyle name="wrap 2" xfId="2522" xr:uid="{93EEA469-E7F3-4AB9-8153-5D71EC900542}"/>
    <cellStyle name="Wไhrung [0]_35ERI8T2gbIEMixb4v26icuOo" xfId="1459" xr:uid="{00000000-0005-0000-0000-0000B4050000}"/>
    <cellStyle name="Wไhrung_35ERI8T2gbIEMixb4v26icuOo" xfId="1460" xr:uid="{00000000-0005-0000-0000-0000B5050000}"/>
    <cellStyle name="Year" xfId="1461" xr:uid="{00000000-0005-0000-0000-0000B6050000}"/>
    <cellStyle name="Year 2" xfId="2523" xr:uid="{8A969B23-3736-46BA-8CA2-430CB101B881}"/>
    <cellStyle name="ZSAPBEXsubtitle" xfId="1462" xr:uid="{00000000-0005-0000-0000-0000B7050000}"/>
    <cellStyle name="アクセント 1" xfId="1463" xr:uid="{00000000-0005-0000-0000-0000B8050000}"/>
    <cellStyle name="アクセント 2" xfId="1464" xr:uid="{00000000-0005-0000-0000-0000B9050000}"/>
    <cellStyle name="アクセント 3" xfId="1465" xr:uid="{00000000-0005-0000-0000-0000BA050000}"/>
    <cellStyle name="アクセント 4" xfId="1466" xr:uid="{00000000-0005-0000-0000-0000BB050000}"/>
    <cellStyle name="アクセント 5" xfId="1467" xr:uid="{00000000-0005-0000-0000-0000BC050000}"/>
    <cellStyle name="アクセント 6" xfId="1468" xr:uid="{00000000-0005-0000-0000-0000BD050000}"/>
    <cellStyle name="ｵﾒﾁ｡ﾒﾃ爼ﾗ靉ﾁ篦ｧﾋﾅﾒﾂﾁﾔｵﾔ" xfId="1469" xr:uid="{00000000-0005-0000-0000-0000BE050000}"/>
    <cellStyle name="タイトル" xfId="1470" xr:uid="{00000000-0005-0000-0000-0000BF050000}"/>
    <cellStyle name="チェック セル" xfId="1471" xr:uid="{00000000-0005-0000-0000-0000C0050000}"/>
    <cellStyle name="どちらでもない" xfId="1472" xr:uid="{00000000-0005-0000-0000-0000C1050000}"/>
    <cellStyle name="パーセント()" xfId="1473" xr:uid="{00000000-0005-0000-0000-0000C2050000}"/>
    <cellStyle name="パーセント(0.00)" xfId="1474" xr:uid="{00000000-0005-0000-0000-0000C3050000}"/>
    <cellStyle name="パーセント[0.00]" xfId="1475" xr:uid="{00000000-0005-0000-0000-0000C4050000}"/>
    <cellStyle name="ハイパーリンク_管理BSPL_WK" xfId="1476" xr:uid="{00000000-0005-0000-0000-0000C5050000}"/>
    <cellStyle name="メモ" xfId="1477" xr:uid="{00000000-0005-0000-0000-0000C6050000}"/>
    <cellStyle name="メモ 2" xfId="4646" xr:uid="{EDE5E79B-6478-4E3B-85ED-74F666C64972}"/>
    <cellStyle name="メモ 2 2" xfId="5956" xr:uid="{AD2FF3CB-E0EC-4A7F-A0F7-35B1E8F83D25}"/>
    <cellStyle name="メモ 2 2 2" xfId="7826" xr:uid="{E62C71D8-7D93-46BF-8613-50E11AC16A88}"/>
    <cellStyle name="メモ 2 2 2 2" xfId="9737" xr:uid="{DE5D6667-8C75-448C-BD6C-2212573815C3}"/>
    <cellStyle name="メモ 2 2 2 2 2" xfId="18388" xr:uid="{C9971F5E-E602-41A9-B11E-CA2F8CB2E208}"/>
    <cellStyle name="メモ 2 2 2 2 2 2" xfId="35470" xr:uid="{CDAFC257-7B6B-4D8E-BC81-5DFC0A34E745}"/>
    <cellStyle name="メモ 2 2 2 2 3" xfId="27015" xr:uid="{02660A2A-F6FE-4BA6-A177-E10EF5429934}"/>
    <cellStyle name="メモ 2 2 2 3" xfId="16628" xr:uid="{D7583384-334F-4D74-A36A-D4CB3D4515C4}"/>
    <cellStyle name="メモ 2 2 2 3 2" xfId="33710" xr:uid="{CF64619E-683F-4D98-B827-49101FA6AAEC}"/>
    <cellStyle name="メモ 2 2 2 4" xfId="25139" xr:uid="{21388FF5-8AE9-405B-B8D8-A7CAF176020D}"/>
    <cellStyle name="メモ 2 2 3" xfId="8369" xr:uid="{3F623AC9-C42D-45A6-8955-363259A3B6E7}"/>
    <cellStyle name="メモ 2 2 3 2" xfId="10270" xr:uid="{70C95ED0-10EE-4242-BFE7-FD380CDF9C4C}"/>
    <cellStyle name="メモ 2 2 3 2 2" xfId="18878" xr:uid="{1F973BE9-9078-4D13-8CB8-CD4F7B8202F7}"/>
    <cellStyle name="メモ 2 2 3 2 2 2" xfId="35960" xr:uid="{7BB7C5E2-DE87-4A93-A7CE-C4EFF308E6EC}"/>
    <cellStyle name="メモ 2 2 3 2 3" xfId="27539" xr:uid="{9FE1CA9B-0057-4714-A463-A55195BAF2BE}"/>
    <cellStyle name="メモ 2 2 3 3" xfId="17123" xr:uid="{78DC7EA9-4580-4525-8789-9F6AB5FE5595}"/>
    <cellStyle name="メモ 2 2 3 3 2" xfId="34205" xr:uid="{2C9A9742-30CF-42B7-B44D-0D4AE5DD695A}"/>
    <cellStyle name="メモ 2 2 3 4" xfId="25676" xr:uid="{9A71B14B-5CFD-4D44-B9FA-E879FCEE9956}"/>
    <cellStyle name="メモ 2 2 4" xfId="9588" xr:uid="{77E41E35-E4BD-4CFA-AAA8-A2868B1AB6D2}"/>
    <cellStyle name="メモ 2 2 4 2" xfId="18265" xr:uid="{3B44402C-AB0A-4EAC-9F3D-CA8A5BE91789}"/>
    <cellStyle name="メモ 2 2 4 2 2" xfId="35347" xr:uid="{5193C079-CD52-4053-8BA2-FAADC95E6D21}"/>
    <cellStyle name="メモ 2 2 4 3" xfId="26866" xr:uid="{9FA57870-8457-440B-8181-5731F54F4137}"/>
    <cellStyle name="メモ 2 2 5" xfId="14888" xr:uid="{03E8422A-AD86-444A-84B6-A6F62CAC86BC}"/>
    <cellStyle name="メモ 2 2 5 2" xfId="31970" xr:uid="{79AA6002-46FE-4757-A2FE-480AB8542F43}"/>
    <cellStyle name="メモ 2 2 6" xfId="23328" xr:uid="{D86B23E7-3888-4671-99EF-FD597A1973E5}"/>
    <cellStyle name="メモ 2 3" xfId="6881" xr:uid="{8B8DF462-4D29-42DF-8147-6C5CBF517A88}"/>
    <cellStyle name="メモ 2 3 2" xfId="8876" xr:uid="{3017F41C-5177-4FDB-82C6-36BCE02F38C3}"/>
    <cellStyle name="メモ 2 3 2 2" xfId="17590" xr:uid="{4286058F-4D2A-4309-AA29-FE5F8DE9D721}"/>
    <cellStyle name="メモ 2 3 2 2 2" xfId="34672" xr:uid="{14D2F163-71B7-4847-820D-0CB3BBB49878}"/>
    <cellStyle name="メモ 2 3 2 3" xfId="26159" xr:uid="{2B50478D-BDCD-4B80-9F81-01342D2EF016}"/>
    <cellStyle name="メモ 2 3 3" xfId="15778" xr:uid="{C175FFA5-E39E-4885-9AC6-05C489C496F2}"/>
    <cellStyle name="メモ 2 3 3 2" xfId="32860" xr:uid="{6AFAC929-9F43-4CE8-B52A-140C5D96DE19}"/>
    <cellStyle name="メモ 2 3 4" xfId="24229" xr:uid="{6B6AC00B-B8E8-4445-BC94-EC139AF3D692}"/>
    <cellStyle name="メモ 2 4" xfId="8046" xr:uid="{46BB94CD-042B-4667-A9A5-339C37F38BBE}"/>
    <cellStyle name="メモ 2 4 2" xfId="9949" xr:uid="{06ACD2EE-0480-48F3-995E-30DA76068E39}"/>
    <cellStyle name="メモ 2 4 2 2" xfId="18583" xr:uid="{A38C408B-F4DC-470A-8F03-EDC3A4C1AE23}"/>
    <cellStyle name="メモ 2 4 2 2 2" xfId="35665" xr:uid="{38BFA38D-86E5-466B-A71E-B1C9A9E3F915}"/>
    <cellStyle name="メモ 2 4 2 3" xfId="27218" xr:uid="{853C9182-63C4-468E-BAED-B24E1837F446}"/>
    <cellStyle name="メモ 2 4 3" xfId="16828" xr:uid="{A98AA792-0F53-48FF-B49D-E73B3771509C}"/>
    <cellStyle name="メモ 2 4 3 2" xfId="33910" xr:uid="{087783CC-D65A-4DDE-9B4E-D1624A1961C5}"/>
    <cellStyle name="メモ 2 4 4" xfId="25355" xr:uid="{FD7F1F8C-9A3F-43C2-8522-41FDEA0BD866}"/>
    <cellStyle name="メモ 2 5" xfId="9012" xr:uid="{92066A88-2889-48C2-8711-10E88CA98039}"/>
    <cellStyle name="メモ 2 5 2" xfId="17726" xr:uid="{FE99C464-0A84-4451-9C10-3D06AD061AB6}"/>
    <cellStyle name="メモ 2 5 2 2" xfId="34808" xr:uid="{112E1341-54A1-42AF-9857-82889794BF4C}"/>
    <cellStyle name="メモ 2 5 3" xfId="26294" xr:uid="{702E5999-04B8-4EF6-9C4C-38227AE88F71}"/>
    <cellStyle name="メモ 2 6" xfId="13733" xr:uid="{E027DA99-5BA6-4C74-9A03-0FAB11F7DF2A}"/>
    <cellStyle name="メモ 2 6 2" xfId="30815" xr:uid="{D2994822-AE38-4341-8468-1EBCB124E4FC}"/>
    <cellStyle name="メモ 2 7" xfId="22149" xr:uid="{C82D1E01-C5D5-4463-A3C2-BE222E6F8D11}"/>
    <cellStyle name="メモ 3" xfId="5242" xr:uid="{D83C3D26-A0EE-46AC-8670-1AD1AA0A52A1}"/>
    <cellStyle name="メモ 3 2" xfId="5923" xr:uid="{5C220150-FD1E-4B82-B594-F08A212C0083}"/>
    <cellStyle name="メモ 3 2 2" xfId="9490" xr:uid="{4744E71F-808B-43BA-9848-518A3033AE90}"/>
    <cellStyle name="メモ 3 2 2 2" xfId="18180" xr:uid="{804CA900-353C-4D65-BBD8-8DFA66F969F2}"/>
    <cellStyle name="メモ 3 2 2 2 2" xfId="35262" xr:uid="{3F6D3D89-91CF-4713-87EC-459E75A2AD5D}"/>
    <cellStyle name="メモ 3 2 2 3" xfId="26768" xr:uid="{8CE47F75-EF39-49E7-A9CA-DB3057069947}"/>
    <cellStyle name="メモ 3 2 3" xfId="14855" xr:uid="{24C01CED-B5BE-419B-AF2C-F09FA5366694}"/>
    <cellStyle name="メモ 3 2 3 2" xfId="31937" xr:uid="{41668692-524E-457E-89BA-E7A34D3475B5}"/>
    <cellStyle name="メモ 3 2 4" xfId="23295" xr:uid="{7266393D-0142-49F1-AF4F-09EABEA4C228}"/>
    <cellStyle name="メモ 3 3" xfId="8219" xr:uid="{7555DDD8-9B46-422D-8767-B51A31758F1D}"/>
    <cellStyle name="メモ 3 3 2" xfId="10122" xr:uid="{9845268F-DF2F-4988-AFE3-269A0C347399}"/>
    <cellStyle name="メモ 3 3 2 2" xfId="18743" xr:uid="{31460CD0-B21D-455E-BCC9-38719FF5E77C}"/>
    <cellStyle name="メモ 3 3 2 2 2" xfId="35825" xr:uid="{CABDCCFF-7BAD-42D2-955E-96FDC8598173}"/>
    <cellStyle name="メモ 3 3 2 3" xfId="27391" xr:uid="{639C9B0A-5453-4B71-9B6A-8D2AFAD88AB6}"/>
    <cellStyle name="メモ 3 3 3" xfId="16988" xr:uid="{A1EDDE46-2BB4-4638-A0ED-197EF99AA16B}"/>
    <cellStyle name="メモ 3 3 3 2" xfId="34070" xr:uid="{4EE2734C-3E4A-4936-9405-3A369EF9138F}"/>
    <cellStyle name="メモ 3 3 4" xfId="25528" xr:uid="{6A875EFE-4B04-41F8-8810-EE1BFF526AB0}"/>
    <cellStyle name="メモ 3 4" xfId="9210" xr:uid="{A408981E-FEA0-454B-9C59-AB96677C2A86}"/>
    <cellStyle name="メモ 3 4 2" xfId="17908" xr:uid="{AECEB8F5-610C-4DB7-BAB1-66289034D4BF}"/>
    <cellStyle name="メモ 3 4 2 2" xfId="34990" xr:uid="{48D68F42-00C9-4C76-8317-95E279B40B59}"/>
    <cellStyle name="メモ 3 4 3" xfId="26490" xr:uid="{D1F54E6C-A681-47A7-8CE5-3FE5479A6146}"/>
    <cellStyle name="メモ 3 5" xfId="14201" xr:uid="{06976413-2E8E-4227-BC0C-03A592F53EAE}"/>
    <cellStyle name="メモ 3 5 2" xfId="31283" xr:uid="{A82F9FF7-DC31-4F05-9C59-D980E674F813}"/>
    <cellStyle name="メモ 3 6" xfId="22633" xr:uid="{AD3A1201-E016-45BE-897A-DF7FC1C04D29}"/>
    <cellStyle name="メモ 4" xfId="7453" xr:uid="{AF29761C-80B0-4346-A5D9-37C35D602656}"/>
    <cellStyle name="メモ 4 2" xfId="9288" xr:uid="{8020FFA3-FFFF-4C9B-86B9-389E21F34BA3}"/>
    <cellStyle name="メモ 4 2 2" xfId="17985" xr:uid="{27DC8513-C889-4DAF-9405-DB947CE07216}"/>
    <cellStyle name="メモ 4 2 2 2" xfId="35067" xr:uid="{2D22F591-1BF3-4E68-8A92-6A67ECC7D938}"/>
    <cellStyle name="メモ 4 2 3" xfId="26568" xr:uid="{B9AA903D-0B81-4236-8EE0-E298FF07B050}"/>
    <cellStyle name="メモ 4 3" xfId="16317" xr:uid="{DBDFF07E-2B13-4D85-80C5-0659C23B5924}"/>
    <cellStyle name="メモ 4 3 2" xfId="33399" xr:uid="{C751233C-84B1-4116-BCA8-0FEADF64237C}"/>
    <cellStyle name="メモ 4 4" xfId="24786" xr:uid="{2F2DA355-67B5-4C01-B064-B78F82591E5B}"/>
    <cellStyle name="メモ 5" xfId="6792" xr:uid="{2B55BDF7-D63D-4EAA-AA28-D0FA7CF526BE}"/>
    <cellStyle name="メモ 5 2" xfId="6994" xr:uid="{110C9D82-C404-42D9-847B-1D2BEA589F7A}"/>
    <cellStyle name="メモ 5 2 2" xfId="9090" xr:uid="{351DD850-3CF0-47F9-9840-A3FFBE40BBC8}"/>
    <cellStyle name="メモ 5 2 2 2" xfId="17802" xr:uid="{06E51A7F-D32D-467E-9D8D-725E80F1D3D6}"/>
    <cellStyle name="メモ 5 2 2 2 2" xfId="34884" xr:uid="{9AB0C8F4-45B8-4AE6-8136-5B91F455D7B6}"/>
    <cellStyle name="メモ 5 2 2 3" xfId="26371" xr:uid="{66B4A390-FB9E-4554-A822-D827F858310A}"/>
    <cellStyle name="メモ 5 2 3" xfId="15878" xr:uid="{E4047F64-E734-4A3C-A673-9B0F606BD3C5}"/>
    <cellStyle name="メモ 5 2 3 2" xfId="32960" xr:uid="{D00A0444-3CC3-4ACC-8032-7EBAD633ACBF}"/>
    <cellStyle name="メモ 5 2 4" xfId="24331" xr:uid="{040B3FA0-F23D-4EAA-84A5-5B17EAB39359}"/>
    <cellStyle name="メモ 5 3" xfId="8767" xr:uid="{A86FD223-6ABA-4068-BD55-B241FF9BCD80}"/>
    <cellStyle name="メモ 5 3 2" xfId="17484" xr:uid="{F010F5F5-263F-437D-8D9D-51025E660935}"/>
    <cellStyle name="メモ 5 3 2 2" xfId="34566" xr:uid="{1F955572-07C6-46C3-A886-C22AF32860CD}"/>
    <cellStyle name="メモ 5 3 3" xfId="26052" xr:uid="{FEE3C702-442B-481A-BA11-994860BED08B}"/>
    <cellStyle name="メモ 5 4" xfId="15701" xr:uid="{B459C76A-4FF9-4E75-9701-4110534465EC}"/>
    <cellStyle name="メモ 5 4 2" xfId="32783" xr:uid="{73CAA8B6-729F-49E8-AB1E-AA4BF6260422}"/>
    <cellStyle name="メモ 5 5" xfId="24150" xr:uid="{92B66A6A-7635-4FE5-AD6D-BA3C56143FCB}"/>
    <cellStyle name="メモ 6" xfId="7464" xr:uid="{66DF5DD6-8A88-437F-9AC2-48A2F38FD7D5}"/>
    <cellStyle name="メモ 6 2" xfId="9299" xr:uid="{E277BB8C-8EB6-4FF3-A0FB-B76464CEFE80}"/>
    <cellStyle name="メモ 6 2 2" xfId="17995" xr:uid="{90302114-33D7-44CE-81DB-28FAA346C6BC}"/>
    <cellStyle name="メモ 6 2 2 2" xfId="35077" xr:uid="{9B560EB3-D461-42AE-983B-4A80987465EB}"/>
    <cellStyle name="メモ 6 2 3" xfId="26579" xr:uid="{0F2AC0C1-53D9-40F3-96AF-4B00CD779DC4}"/>
    <cellStyle name="メモ 6 3" xfId="16327" xr:uid="{4D0BC45E-0566-4962-9718-7FC2342B9C5E}"/>
    <cellStyle name="メモ 6 3 2" xfId="33409" xr:uid="{118ED1C0-851C-46A4-8222-8AC4AAA0D28C}"/>
    <cellStyle name="メモ 6 4" xfId="24797" xr:uid="{B7962F16-741C-4D5D-9C4A-905C01253259}"/>
    <cellStyle name="メモ 7" xfId="8556" xr:uid="{B0AB119E-9D76-4E2D-A7FC-C5905A4D7C79}"/>
    <cellStyle name="メモ 7 2" xfId="17290" xr:uid="{57CFEE77-73A7-46F7-8742-54685942B975}"/>
    <cellStyle name="メモ 7 2 2" xfId="34372" xr:uid="{D8661C07-9A09-4182-801D-B11A6A4249E3}"/>
    <cellStyle name="メモ 7 3" xfId="25856" xr:uid="{61E04838-D994-4A87-A4A0-3D2424819D8F}"/>
    <cellStyle name="メモ 8" xfId="10487" xr:uid="{8ECEC68C-7BE7-404D-A5B8-375038226968}"/>
    <cellStyle name="メモ 8 2" xfId="27712" xr:uid="{E658FA71-C710-4884-9010-39CE26B67BC6}"/>
    <cellStyle name="メモ 9" xfId="21369" xr:uid="{B84D77BC-EFB0-4DBF-8A44-5663C74B4966}"/>
    <cellStyle name="リンク セル" xfId="1478" xr:uid="{00000000-0005-0000-0000-0000C7050000}"/>
    <cellStyle name="เครื่องหมายเปอร์เซ็นต์" xfId="1479" xr:uid="{00000000-0005-0000-0000-0000C8050000}"/>
    <cellStyle name="เครื่องหมายจุลภาค" xfId="1480" xr:uid="{00000000-0005-0000-0000-0000C9050000}"/>
    <cellStyle name="เครื่องหมายจุลภาค [0]" xfId="1481" xr:uid="{00000000-0005-0000-0000-0000CA050000}"/>
    <cellStyle name="เครื่องหมายจุลภาค [0] 2" xfId="1482" xr:uid="{00000000-0005-0000-0000-0000CB050000}"/>
    <cellStyle name="เครื่องหมายจุลภาค [0] 3" xfId="1483" xr:uid="{00000000-0005-0000-0000-0000CC050000}"/>
    <cellStyle name="เครื่องหมายจุลภาค [0]_1" xfId="1484" xr:uid="{00000000-0005-0000-0000-0000CD050000}"/>
    <cellStyle name="เครื่องหมายจุลภาค 10" xfId="1485" xr:uid="{00000000-0005-0000-0000-0000CE050000}"/>
    <cellStyle name="เครื่องหมายจุลภาค 11" xfId="1486" xr:uid="{00000000-0005-0000-0000-0000CF050000}"/>
    <cellStyle name="เครื่องหมายจุลภาค 12" xfId="1487" xr:uid="{00000000-0005-0000-0000-0000D0050000}"/>
    <cellStyle name="เครื่องหมายจุลภาค 13" xfId="1488" xr:uid="{00000000-0005-0000-0000-0000D1050000}"/>
    <cellStyle name="เครื่องหมายจุลภาค 13 2" xfId="2524" xr:uid="{A9782432-5B37-40B5-BF0E-86E2C4AD8039}"/>
    <cellStyle name="เครื่องหมายจุลภาค 14" xfId="1489" xr:uid="{00000000-0005-0000-0000-0000D2050000}"/>
    <cellStyle name="เครื่องหมายจุลภาค 14 2" xfId="2525" xr:uid="{7024E789-7448-4C3B-AEA4-A7E9E0AB355E}"/>
    <cellStyle name="เครื่องหมายจุลภาค 2" xfId="1490" xr:uid="{00000000-0005-0000-0000-0000D3050000}"/>
    <cellStyle name="เครื่องหมายจุลภาค 2 2" xfId="2526" xr:uid="{84500F5C-8A16-4635-B495-B79533265F7A}"/>
    <cellStyle name="เครื่องหมายจุลภาค 2 2 2" xfId="3378" xr:uid="{E7A9D59A-743F-4D47-BAFA-0767A342AF40}"/>
    <cellStyle name="เครื่องหมายจุลภาค 2 2 2 2" xfId="5243" xr:uid="{1C65899C-67CF-43AE-9295-6E124AF7446C}"/>
    <cellStyle name="เครื่องหมายจุลภาค 2 2 3" xfId="4947" xr:uid="{E4E5F442-768F-48CA-88FB-13FCA46F0384}"/>
    <cellStyle name="เครื่องหมายจุลภาค 2 3" xfId="3269" xr:uid="{14D05E64-8B95-4F64-A909-0AFAABF29652}"/>
    <cellStyle name="เครื่องหมายจุลภาค 2 3 2" xfId="4358" xr:uid="{C1B11B29-9C81-456A-B753-DF097CE38F44}"/>
    <cellStyle name="เครื่องหมายจุลภาค 2 4" xfId="4828" xr:uid="{2866FFAD-FCEA-433A-8CB4-12FF366DE9A3}"/>
    <cellStyle name="เครื่องหมายจุลภาค 2 5" xfId="4150" xr:uid="{AA7B5BBD-6929-45CC-B211-94FB3FACEE04}"/>
    <cellStyle name="เครื่องหมายจุลภาค 3" xfId="1491" xr:uid="{00000000-0005-0000-0000-0000D4050000}"/>
    <cellStyle name="เครื่องหมายจุลภาค 3 2" xfId="2528" xr:uid="{AF168C3E-A7AD-42A7-89C7-B273CCA80952}"/>
    <cellStyle name="เครื่องหมายจุลภาค 3 3" xfId="2527" xr:uid="{449506EC-78A2-40C4-A719-63E116F1B5F8}"/>
    <cellStyle name="เครื่องหมายจุลภาค 3 4" xfId="4151" xr:uid="{CA8D2415-BB4C-4F08-AC9E-46CE1AF08451}"/>
    <cellStyle name="เครื่องหมายจุลภาค 4" xfId="1492" xr:uid="{00000000-0005-0000-0000-0000D5050000}"/>
    <cellStyle name="เครื่องหมายจุลภาค 4 2" xfId="2529" xr:uid="{A75F6A09-CF94-434F-B890-B3CE42B3004E}"/>
    <cellStyle name="เครื่องหมายจุลภาค 4 3" xfId="4359" xr:uid="{08E8E478-191A-4667-83C9-9DA164FDCDAF}"/>
    <cellStyle name="เครื่องหมายจุลภาค 4 4" xfId="4152" xr:uid="{943FD651-0849-4911-8F33-BF6537914510}"/>
    <cellStyle name="เครื่องหมายจุลภาค 5" xfId="1493" xr:uid="{00000000-0005-0000-0000-0000D6050000}"/>
    <cellStyle name="เครื่องหมายจุลภาค 5 2" xfId="2530" xr:uid="{93F06590-7AF3-44BC-9E27-3FD421B7592A}"/>
    <cellStyle name="เครื่องหมายจุลภาค 5 3" xfId="4360" xr:uid="{3EE96683-96E2-4D4A-8F54-B7DA26E342FA}"/>
    <cellStyle name="เครื่องหมายจุลภาค 5 4" xfId="4153" xr:uid="{08811171-E447-4C28-8DEA-20B544E519B8}"/>
    <cellStyle name="เครื่องหมายจุลภาค 6" xfId="1494" xr:uid="{00000000-0005-0000-0000-0000D7050000}"/>
    <cellStyle name="เครื่องหมายจุลภาค 6 2" xfId="4361" xr:uid="{EE49316B-21B2-49AD-B7CE-00B7BA774008}"/>
    <cellStyle name="เครื่องหมายจุลภาค 6 3" xfId="4154" xr:uid="{9997A5EA-13D4-44B9-A138-CF0C69726EEF}"/>
    <cellStyle name="เครื่องหมายจุลภาค 7" xfId="1495" xr:uid="{00000000-0005-0000-0000-0000D8050000}"/>
    <cellStyle name="เครื่องหมายจุลภาค 7 2" xfId="4362" xr:uid="{F3F49CAF-09F7-4DBF-AA50-3521A4A3E742}"/>
    <cellStyle name="เครื่องหมายจุลภาค 7 3" xfId="4155" xr:uid="{CF5C89C9-8B1B-4601-BCD6-776AF0B5A519}"/>
    <cellStyle name="เครื่องหมายจุลภาค 8" xfId="1496" xr:uid="{00000000-0005-0000-0000-0000D9050000}"/>
    <cellStyle name="เครื่องหมายจุลภาค 9" xfId="1497" xr:uid="{00000000-0005-0000-0000-0000DA050000}"/>
    <cellStyle name="เครื่องหมายจุลภาค_~0391937" xfId="1498" xr:uid="{00000000-0005-0000-0000-0000DB050000}"/>
    <cellStyle name="เครื่องหมายสกุลเงิน" xfId="1499" xr:uid="{00000000-0005-0000-0000-0000DC050000}"/>
    <cellStyle name="เครื่องหมายสกุลเงิน [0]" xfId="1500" xr:uid="{00000000-0005-0000-0000-0000DD050000}"/>
    <cellStyle name="เครื่องหมายสกุลเงิน_~0391937" xfId="1501" xr:uid="{00000000-0005-0000-0000-0000DE050000}"/>
    <cellStyle name="เชื่อมโยงหลายมิติ" xfId="1502" xr:uid="{00000000-0005-0000-0000-0000DF050000}"/>
    <cellStyle name="เซลล์ตรวจสอบ" xfId="1503" xr:uid="{00000000-0005-0000-0000-0000E0050000}"/>
    <cellStyle name="เซลล์ตรวจสอบ 2" xfId="2532" xr:uid="{BA1A76EC-C1BF-4C3F-8B0C-928E91E6391D}"/>
    <cellStyle name="เซลล์ตรวจสอบ 3" xfId="4841" xr:uid="{4464D080-08F3-4569-B745-E2A9A135C6D0}"/>
    <cellStyle name="เซลล์ที่มีการเชื่อมโยง" xfId="1504" xr:uid="{00000000-0005-0000-0000-0000E1050000}"/>
    <cellStyle name="เซลล์ที่มีการเชื่อมโยง 2" xfId="2533" xr:uid="{75A2C3CA-25AA-43ED-9DCC-489F99F07926}"/>
    <cellStyle name="เซลล์ที่มีการเชื่อมโยง 3" xfId="4840" xr:uid="{36E1A523-A0C7-4AC4-BAFC-379F41B87D13}"/>
    <cellStyle name="เปอร์เซ็นต์ 2" xfId="1505" xr:uid="{00000000-0005-0000-0000-0000E2050000}"/>
    <cellStyle name="เปอร์เซ็นต์ 2 2" xfId="4365" xr:uid="{0AFD1EB4-590D-48A1-9E28-CA63CE233E4B}"/>
    <cellStyle name="เปอร์เซ็นต์ 2 3" xfId="4156" xr:uid="{F647DF5C-67F1-4899-A313-C4D473D9B02B}"/>
    <cellStyle name="เปอร์เซ็นต์ 3" xfId="1506" xr:uid="{00000000-0005-0000-0000-0000E3050000}"/>
    <cellStyle name="เปอร์เซ็นต์ 4" xfId="1507" xr:uid="{00000000-0005-0000-0000-0000E4050000}"/>
    <cellStyle name="แย่" xfId="1508" xr:uid="{00000000-0005-0000-0000-0000E5050000}"/>
    <cellStyle name="แย่ 2" xfId="2536" xr:uid="{DC4391AD-A4A2-4403-B667-8B73B90BE6A6}"/>
    <cellStyle name="แย่ 3" xfId="4835" xr:uid="{337F2CB8-D38E-4B6F-AB9B-7A2E7C48711B}"/>
    <cellStyle name="แสดงผล" xfId="1509" xr:uid="{00000000-0005-0000-0000-0000E6050000}"/>
    <cellStyle name="แสดงผล 10" xfId="10488" xr:uid="{A41F7127-5B6E-40F2-BE79-D0FD84C31890}"/>
    <cellStyle name="แสดงผล 10 2" xfId="27713" xr:uid="{9DC2EC41-1893-4625-9971-84CE897D6476}"/>
    <cellStyle name="แสดงผล 11" xfId="21370" xr:uid="{A9FD3FA5-FCAE-460F-9C55-4284324F518A}"/>
    <cellStyle name="แสดงผล 2" xfId="2537" xr:uid="{E7DD247D-71FB-4723-A041-B69E1AD8C40D}"/>
    <cellStyle name="แสดงผล 2 2" xfId="4731" xr:uid="{F2ABCE36-7D84-48B7-BF54-E05DA0DDA31D}"/>
    <cellStyle name="แสดงผล 2 2 2" xfId="5784" xr:uid="{85D3A6A9-6AFB-4637-8345-7254C96E7D7C}"/>
    <cellStyle name="แสดงผล 2 2 2 2" xfId="7873" xr:uid="{75FE9B36-2F5B-4D3D-BD20-B2D610A199C7}"/>
    <cellStyle name="แสดงผล 2 2 2 2 2" xfId="9784" xr:uid="{DE277F82-C4E0-48D7-92DB-BD8FAF7E766A}"/>
    <cellStyle name="แสดงผล 2 2 2 2 2 2" xfId="18435" xr:uid="{AD11E37B-34D9-47E3-BB9E-136C16C6CDD2}"/>
    <cellStyle name="แสดงผล 2 2 2 2 2 2 2" xfId="35517" xr:uid="{D5DF04BA-FEA0-4015-95C1-6FB4B08EA2D8}"/>
    <cellStyle name="แสดงผล 2 2 2 2 2 3" xfId="27062" xr:uid="{3DD6B5B9-0231-4E04-BEAC-1C35581F0055}"/>
    <cellStyle name="แสดงผล 2 2 2 2 3" xfId="16675" xr:uid="{FC86CCB4-2622-4748-84E2-27F117D4D040}"/>
    <cellStyle name="แสดงผล 2 2 2 2 3 2" xfId="33757" xr:uid="{CC842077-2246-4CD0-A648-B92E5E973F64}"/>
    <cellStyle name="แสดงผล 2 2 2 2 4" xfId="25186" xr:uid="{394C6EE1-8F90-4C5F-A2EC-F202993BF975}"/>
    <cellStyle name="แสดงผล 2 2 2 3" xfId="8416" xr:uid="{E6D2C561-7071-425F-81B1-3E6C773542B1}"/>
    <cellStyle name="แสดงผล 2 2 2 3 2" xfId="10317" xr:uid="{6F77BD61-C08F-4306-93E4-D6F155D57FA1}"/>
    <cellStyle name="แสดงผล 2 2 2 3 2 2" xfId="18925" xr:uid="{47BDA9A0-7C97-41B4-B176-5D4B5769F537}"/>
    <cellStyle name="แสดงผล 2 2 2 3 2 2 2" xfId="36007" xr:uid="{B6A0F969-C197-4135-88C4-E34B7D98668E}"/>
    <cellStyle name="แสดงผล 2 2 2 3 2 3" xfId="27586" xr:uid="{6BF8FF00-E642-4231-A4D5-9763A0C6D0DA}"/>
    <cellStyle name="แสดงผล 2 2 2 3 3" xfId="17170" xr:uid="{1B0E91C2-E1F1-4355-82EE-F94A4F218F2F}"/>
    <cellStyle name="แสดงผล 2 2 2 3 3 2" xfId="34252" xr:uid="{029833BE-9897-4988-A5EE-A0F79AF11352}"/>
    <cellStyle name="แสดงผล 2 2 2 3 4" xfId="25723" xr:uid="{2CF914E0-A805-4CDB-A4F0-46C442B9D0F0}"/>
    <cellStyle name="แสดงผล 2 2 2 4" xfId="9635" xr:uid="{5726D716-1ED8-4B45-BA47-0E0A5BC449D9}"/>
    <cellStyle name="แสดงผล 2 2 2 4 2" xfId="18312" xr:uid="{E05381F7-5C58-41CF-8A76-4C6CBB9DABFE}"/>
    <cellStyle name="แสดงผล 2 2 2 4 2 2" xfId="35394" xr:uid="{6A1559DE-9F29-442B-A9D1-5C6E06D95153}"/>
    <cellStyle name="แสดงผล 2 2 2 4 3" xfId="26913" xr:uid="{E9FACEAA-BC9B-4132-ABA0-A06D875AA44C}"/>
    <cellStyle name="แสดงผล 2 2 2 5" xfId="14722" xr:uid="{4095AF19-CF06-455B-864A-6AD0D85F6D66}"/>
    <cellStyle name="แสดงผล 2 2 2 5 2" xfId="31804" xr:uid="{E0F316B5-3DB6-411E-9942-97F406D9933D}"/>
    <cellStyle name="แสดงผล 2 2 2 6" xfId="23159" xr:uid="{47E60398-1CE7-4514-9B45-24C38D115A9A}"/>
    <cellStyle name="แสดงผล 2 2 3" xfId="7093" xr:uid="{9DE59C65-EF5C-4813-8D66-B2705F8F92AD}"/>
    <cellStyle name="แสดงผล 2 2 3 2" xfId="9100" xr:uid="{CA63B30A-7A65-4683-A180-B6F78E1FDFC7}"/>
    <cellStyle name="แสดงผล 2 2 3 2 2" xfId="17811" xr:uid="{A2228D63-3EC1-4FA0-BF12-3B89735E7A7D}"/>
    <cellStyle name="แสดงผล 2 2 3 2 2 2" xfId="34893" xr:uid="{205AD1B2-3FF1-4C5C-BA2D-BB185FFAA1AE}"/>
    <cellStyle name="แสดงผล 2 2 3 2 3" xfId="26380" xr:uid="{E119835C-B196-40BA-AF6E-3D46C9B476AD}"/>
    <cellStyle name="แสดงผล 2 2 3 3" xfId="15976" xr:uid="{5D8E9631-AFBD-491D-A0DE-766D4732BC6B}"/>
    <cellStyle name="แสดงผล 2 2 3 3 2" xfId="33058" xr:uid="{4E9AFF76-C8C5-46CB-A297-1BD43C325FC0}"/>
    <cellStyle name="แสดงผล 2 2 3 4" xfId="24429" xr:uid="{E93DE227-34C1-49AD-B71D-595B1D4515A4}"/>
    <cellStyle name="แสดงผล 2 2 4" xfId="8095" xr:uid="{99867C3F-826D-4636-86E1-CABC9F611E36}"/>
    <cellStyle name="แสดงผล 2 2 4 2" xfId="9998" xr:uid="{40706B68-E3E9-4E0F-9200-0B608C96A07E}"/>
    <cellStyle name="แสดงผล 2 2 4 2 2" xfId="18632" xr:uid="{1AF9C8F0-EE99-4AA5-9986-4A675376276B}"/>
    <cellStyle name="แสดงผล 2 2 4 2 2 2" xfId="35714" xr:uid="{B573D4A7-C972-4360-B8D4-5FD2D324A9DF}"/>
    <cellStyle name="แสดงผล 2 2 4 2 3" xfId="27267" xr:uid="{3ACCCBD6-BC8D-44FB-A697-95279DDE4825}"/>
    <cellStyle name="แสดงผล 2 2 4 3" xfId="16877" xr:uid="{3274241E-0882-4628-80C4-90ACFDFD01A4}"/>
    <cellStyle name="แสดงผล 2 2 4 3 2" xfId="33959" xr:uid="{DD2EF72E-C1D1-4769-B9CF-D2BE3C2E91E5}"/>
    <cellStyle name="แสดงผล 2 2 4 4" xfId="25404" xr:uid="{07827728-2863-4EBF-8BDD-013AEF064D9A}"/>
    <cellStyle name="แสดงผล 2 2 5" xfId="9069" xr:uid="{12156D75-5BDA-482D-B55E-41A090521B8D}"/>
    <cellStyle name="แสดงผล 2 2 5 2" xfId="17782" xr:uid="{A4296080-5FCC-45C9-8C2A-5D1D561AEB44}"/>
    <cellStyle name="แสดงผล 2 2 5 2 2" xfId="34864" xr:uid="{B16DB909-A32C-4C6F-A2D6-35C79A57FE52}"/>
    <cellStyle name="แสดงผล 2 2 5 3" xfId="26350" xr:uid="{4D5E47B1-2161-417B-83D8-F49A787713A2}"/>
    <cellStyle name="แสดงผล 2 2 6" xfId="13816" xr:uid="{9569FD4A-006A-4A70-99AB-B2FB48B3B411}"/>
    <cellStyle name="แสดงผล 2 2 6 2" xfId="30898" xr:uid="{5CC22130-A902-48ED-B6ED-9E18A199F325}"/>
    <cellStyle name="แสดงผล 2 2 7" xfId="22232" xr:uid="{38A5C453-B38C-4988-A4FE-37682AEEC00F}"/>
    <cellStyle name="แสดงผล 2 3" xfId="5246" xr:uid="{413B5AD7-88BD-471E-9DAD-84F056C04146}"/>
    <cellStyle name="แสดงผล 2 3 2" xfId="5925" xr:uid="{C3B988F2-F497-4CD8-80C7-7C22FA8AF9A8}"/>
    <cellStyle name="แสดงผล 2 3 2 2" xfId="8612" xr:uid="{88DC5C05-9266-4CDF-A036-CD2C69374B3D}"/>
    <cellStyle name="แสดงผล 2 3 2 2 2" xfId="17336" xr:uid="{FE03430D-712F-47CB-B0A6-1C16BF7BFFE0}"/>
    <cellStyle name="แสดงผล 2 3 2 2 2 2" xfId="34418" xr:uid="{1BB6EF60-84A6-4C52-BC64-5236E65AE0A6}"/>
    <cellStyle name="แสดงผล 2 3 2 2 3" xfId="25901" xr:uid="{A7E2B722-F18F-4773-87AC-8D5CAB748765}"/>
    <cellStyle name="แสดงผล 2 3 2 3" xfId="14857" xr:uid="{6DF88D3C-C530-4EDD-9E4A-5F87D6683705}"/>
    <cellStyle name="แสดงผล 2 3 2 3 2" xfId="31939" xr:uid="{8E3FFBF3-D822-4749-BF8A-1685CA1F5013}"/>
    <cellStyle name="แสดงผล 2 3 2 4" xfId="23297" xr:uid="{70F1D3ED-B92E-4119-A930-19752B4CAC90}"/>
    <cellStyle name="แสดงผล 2 3 3" xfId="8220" xr:uid="{ACE47495-4FCD-4A53-86E7-C29D9586B60E}"/>
    <cellStyle name="แสดงผล 2 3 3 2" xfId="10123" xr:uid="{01436C20-AFC1-4269-AD64-6D67B5C81D99}"/>
    <cellStyle name="แสดงผล 2 3 3 2 2" xfId="18744" xr:uid="{B5D83FA9-7524-45F3-8893-A0D7B8BDED04}"/>
    <cellStyle name="แสดงผล 2 3 3 2 2 2" xfId="35826" xr:uid="{D18924DF-8E37-4608-B13D-2425916A5433}"/>
    <cellStyle name="แสดงผล 2 3 3 2 3" xfId="27392" xr:uid="{BCBB2F61-066D-4A02-B38F-3BD2CF5C3F8D}"/>
    <cellStyle name="แสดงผล 2 3 3 3" xfId="16989" xr:uid="{8F328F9B-2417-484B-8C4A-FC71A2C12733}"/>
    <cellStyle name="แสดงผล 2 3 3 3 2" xfId="34071" xr:uid="{2FFD8E37-D3FE-4755-ADEA-F4BEDC83B33E}"/>
    <cellStyle name="แสดงผล 2 3 3 4" xfId="25529" xr:uid="{F0FF12C7-774D-4685-8CB2-3022E7237B62}"/>
    <cellStyle name="แสดงผล 2 3 4" xfId="9211" xr:uid="{C6632A97-08B2-49E1-AC6E-52FF9176EDC0}"/>
    <cellStyle name="แสดงผล 2 3 4 2" xfId="17909" xr:uid="{87F7ADE0-C1A5-4764-8476-D19FC133C93D}"/>
    <cellStyle name="แสดงผล 2 3 4 2 2" xfId="34991" xr:uid="{3E4F7C8D-B62B-49D6-B4CD-EB9950696CCB}"/>
    <cellStyle name="แสดงผล 2 3 4 3" xfId="26491" xr:uid="{0EEB2FA1-9D92-43E7-B927-9A73C504DEDF}"/>
    <cellStyle name="แสดงผล 2 3 5" xfId="14203" xr:uid="{A3530332-DD6F-481C-A7FA-96AAC1120138}"/>
    <cellStyle name="แสดงผล 2 3 5 2" xfId="31285" xr:uid="{B8D3649D-D0D7-46DC-84ED-A1C06E05B849}"/>
    <cellStyle name="แสดงผล 2 3 6" xfId="22635" xr:uid="{E61E6626-BC48-4EBD-B5A6-E1099ACFAE8C}"/>
    <cellStyle name="แสดงผล 2 4" xfId="7631" xr:uid="{0E1E5E0B-6D4F-41C1-AD12-5CE055646C49}"/>
    <cellStyle name="แสดงผล 2 4 2" xfId="9482" xr:uid="{BB80EB0A-18E3-43D7-ADF0-D3D4026BBD8A}"/>
    <cellStyle name="แสดงผล 2 4 2 2" xfId="18172" xr:uid="{BD5F0DC5-3763-402F-A6C1-2E3260B9DDAC}"/>
    <cellStyle name="แสดงผล 2 4 2 2 2" xfId="35254" xr:uid="{C7F15B89-23B2-4588-85EF-51D22A9B9A69}"/>
    <cellStyle name="แสดงผล 2 4 2 3" xfId="26760" xr:uid="{13FB6AC1-8D14-4538-9979-62419BB3B13C}"/>
    <cellStyle name="แสดงผล 2 4 3" xfId="16480" xr:uid="{BFF71AF0-F42E-490C-98AE-795387D1E17E}"/>
    <cellStyle name="แสดงผล 2 4 3 2" xfId="33562" xr:uid="{513546D3-4074-412F-92B2-AB020AA57542}"/>
    <cellStyle name="แสดงผล 2 4 4" xfId="24955" xr:uid="{A7EDDA38-556C-4A4A-9996-CCF224219C25}"/>
    <cellStyle name="แสดงผล 2 5" xfId="6830" xr:uid="{8A172E59-D9A3-4171-891C-85F90AF21660}"/>
    <cellStyle name="แสดงผล 2 5 2" xfId="7921" xr:uid="{0A103D46-7178-4033-BE10-99DD12822FBE}"/>
    <cellStyle name="แสดงผล 2 5 2 2" xfId="9830" xr:uid="{E13E52BE-EC26-4E77-A3FB-53DDB6A85A40}"/>
    <cellStyle name="แสดงผล 2 5 2 2 2" xfId="18467" xr:uid="{F2C71046-D269-4A21-9C12-DDD04D566E70}"/>
    <cellStyle name="แสดงผล 2 5 2 2 2 2" xfId="35549" xr:uid="{085EC024-546C-4081-B4B2-65CF41840B79}"/>
    <cellStyle name="แสดงผล 2 5 2 2 3" xfId="27107" xr:uid="{D36687DD-A2F8-43CE-B88B-96B742724F54}"/>
    <cellStyle name="แสดงผล 2 5 2 3" xfId="16708" xr:uid="{817FCB66-7E30-43FB-898D-18F72B288EC4}"/>
    <cellStyle name="แสดงผล 2 5 2 3 2" xfId="33790" xr:uid="{E1B762E2-3F74-4D5B-9C4F-D8C818C8D5DB}"/>
    <cellStyle name="แสดงผล 2 5 2 4" xfId="25232" xr:uid="{3DDFD835-308D-4274-831F-E3650C6DEB50}"/>
    <cellStyle name="แสดงผล 2 5 3" xfId="8814" xr:uid="{79F29CE3-423F-4AEC-81FF-76119DDDE7F1}"/>
    <cellStyle name="แสดงผล 2 5 3 2" xfId="17529" xr:uid="{2B5CFD1A-3CD8-4D4B-8AE9-13F483AFE54C}"/>
    <cellStyle name="แสดงผล 2 5 3 2 2" xfId="34611" xr:uid="{C9421000-9176-42FD-8333-6955FD530F2B}"/>
    <cellStyle name="แสดงผล 2 5 3 3" xfId="26098" xr:uid="{88AB71F2-4745-4765-9E78-F3A91618E2C9}"/>
    <cellStyle name="แสดงผล 2 5 4" xfId="15734" xr:uid="{FDFF3F3B-0C55-4663-89C6-D5F7ED653569}"/>
    <cellStyle name="แสดงผล 2 5 4 2" xfId="32816" xr:uid="{93B7A834-53E1-4C57-BA9F-83E96AEF54FD}"/>
    <cellStyle name="แสดงผล 2 5 5" xfId="24186" xr:uid="{53183680-95CE-403B-8A10-13A582DB4757}"/>
    <cellStyle name="แสดงผล 2 6" xfId="6825" xr:uid="{ADFC67B5-75BF-413F-B3AB-04403B8BBA32}"/>
    <cellStyle name="แสดงผล 2 6 2" xfId="8808" xr:uid="{38CD602A-8855-47BE-8058-E91A4A5AE8FA}"/>
    <cellStyle name="แสดงผล 2 6 2 2" xfId="17523" xr:uid="{D617FF20-C9AB-43E0-AE2E-927B2B2976FF}"/>
    <cellStyle name="แสดงผล 2 6 2 2 2" xfId="34605" xr:uid="{913E8196-098D-417F-BB23-8B7849C9F51B}"/>
    <cellStyle name="แสดงผล 2 6 2 3" xfId="26092" xr:uid="{D432F885-C2D3-427C-895E-596B6ACF2CE6}"/>
    <cellStyle name="แสดงผล 2 6 3" xfId="15730" xr:uid="{C8AE3787-9BC1-4115-8D22-3BDA2D902198}"/>
    <cellStyle name="แสดงผล 2 6 3 2" xfId="32812" xr:uid="{50EAA580-A406-4F44-9D03-F2582E27F7B5}"/>
    <cellStyle name="แสดงผล 2 6 4" xfId="24181" xr:uid="{97367F08-A82A-4567-AEFF-AAF011C03926}"/>
    <cellStyle name="แสดงผล 2 7" xfId="8558" xr:uid="{A81900CB-D7AE-4854-A500-3CF22E2703DB}"/>
    <cellStyle name="แสดงผล 2 7 2" xfId="17292" xr:uid="{9248344D-E529-462D-B65A-3D08F307D45D}"/>
    <cellStyle name="แสดงผล 2 7 2 2" xfId="34374" xr:uid="{0C0A55DC-7995-4209-AFE9-934FF832E94C}"/>
    <cellStyle name="แสดงผล 2 7 3" xfId="25858" xr:uid="{3C184C61-0513-4570-9AEB-949D8DC75EA7}"/>
    <cellStyle name="แสดงผล 2 8" xfId="10489" xr:uid="{E70CE75B-E543-421E-AEF3-895374A26898}"/>
    <cellStyle name="แสดงผล 2 8 2" xfId="27714" xr:uid="{884A14D3-826E-4077-9B6A-10FF72E463B7}"/>
    <cellStyle name="แสดงผล 2 9" xfId="21371" xr:uid="{731378D3-DDB7-42AE-AC27-FBD94FBFB148}"/>
    <cellStyle name="แสดงผล 3" xfId="2538" xr:uid="{7683F616-6F4D-4BFF-810C-9F099E28F79A}"/>
    <cellStyle name="แสดงผล 3 2" xfId="4732" xr:uid="{1C9BC875-4FF7-4014-82B6-2888D946DBD4}"/>
    <cellStyle name="แสดงผล 3 2 2" xfId="5819" xr:uid="{6838506D-C8C5-400A-BC22-44C069E04882}"/>
    <cellStyle name="แสดงผล 3 2 2 2" xfId="7874" xr:uid="{F17066FC-2BB7-43DC-8C49-136F1EBF3431}"/>
    <cellStyle name="แสดงผล 3 2 2 2 2" xfId="9785" xr:uid="{A535B236-5B55-49E9-A37D-6311DD324E03}"/>
    <cellStyle name="แสดงผล 3 2 2 2 2 2" xfId="18436" xr:uid="{26B64E12-987A-4952-8A74-711EE90503A4}"/>
    <cellStyle name="แสดงผล 3 2 2 2 2 2 2" xfId="35518" xr:uid="{2DAAD92D-C995-4A10-855B-09AFF12964A9}"/>
    <cellStyle name="แสดงผล 3 2 2 2 2 3" xfId="27063" xr:uid="{F223176D-D088-4A97-8757-3EEACD08D684}"/>
    <cellStyle name="แสดงผล 3 2 2 2 3" xfId="16676" xr:uid="{EBC7EABE-5FD7-45DC-BDC5-613A70EE6099}"/>
    <cellStyle name="แสดงผล 3 2 2 2 3 2" xfId="33758" xr:uid="{C3773573-EDF7-4374-8467-0B1516FE1414}"/>
    <cellStyle name="แสดงผล 3 2 2 2 4" xfId="25187" xr:uid="{AB4A38E2-26D4-4F5C-A78D-CB674641298F}"/>
    <cellStyle name="แสดงผล 3 2 2 3" xfId="8417" xr:uid="{E12454F8-25F4-454C-ABDB-4D0DE262A4A5}"/>
    <cellStyle name="แสดงผล 3 2 2 3 2" xfId="10318" xr:uid="{43ACCBB7-905D-41B5-A813-2078AAA120B2}"/>
    <cellStyle name="แสดงผล 3 2 2 3 2 2" xfId="18926" xr:uid="{4FB48C7A-694C-4A3B-AFE9-AEC3C030E9F1}"/>
    <cellStyle name="แสดงผล 3 2 2 3 2 2 2" xfId="36008" xr:uid="{B93F7788-3591-420D-93C5-A77156F5714D}"/>
    <cellStyle name="แสดงผล 3 2 2 3 2 3" xfId="27587" xr:uid="{7AF8313F-7617-4277-9F03-CD7B63184F05}"/>
    <cellStyle name="แสดงผล 3 2 2 3 3" xfId="17171" xr:uid="{A76A03A9-BAC0-40A5-B50B-EA656B2E264D}"/>
    <cellStyle name="แสดงผล 3 2 2 3 3 2" xfId="34253" xr:uid="{4AF47594-0845-41B1-B7C4-F231DFD66BD4}"/>
    <cellStyle name="แสดงผล 3 2 2 3 4" xfId="25724" xr:uid="{7C550556-4ACF-4685-86E9-A903DDAD1488}"/>
    <cellStyle name="แสดงผล 3 2 2 4" xfId="9636" xr:uid="{4956A929-E5FC-4C6D-90D8-B3C4B4B94801}"/>
    <cellStyle name="แสดงผล 3 2 2 4 2" xfId="18313" xr:uid="{06A697EE-3C4E-4694-9093-D82513E5717B}"/>
    <cellStyle name="แสดงผล 3 2 2 4 2 2" xfId="35395" xr:uid="{95D5325E-1B91-4C89-96B8-B76467F27E21}"/>
    <cellStyle name="แสดงผล 3 2 2 4 3" xfId="26914" xr:uid="{F6C84988-EB6F-4B61-8D21-DF63B8BE2326}"/>
    <cellStyle name="แสดงผล 3 2 2 5" xfId="14754" xr:uid="{8F5899BA-C4A2-4CFF-98C6-FDB74070D3EA}"/>
    <cellStyle name="แสดงผล 3 2 2 5 2" xfId="31836" xr:uid="{E6C806E5-E03F-4C89-B4FE-D2E9A9BC1ED1}"/>
    <cellStyle name="แสดงผล 3 2 2 6" xfId="23193" xr:uid="{DE995BE8-2762-4D34-9601-8203E584B0E6}"/>
    <cellStyle name="แสดงผล 3 2 3" xfId="7426" xr:uid="{EFF77DDB-6B27-4C17-ACC8-40CFE0C04035}"/>
    <cellStyle name="แสดงผล 3 2 3 2" xfId="9259" xr:uid="{C0C9359F-D6BC-4207-B4C6-7CB78A9C12CA}"/>
    <cellStyle name="แสดงผล 3 2 3 2 2" xfId="17957" xr:uid="{AE2B7CE1-2282-4C94-B421-6D86CA8EE801}"/>
    <cellStyle name="แสดงผล 3 2 3 2 2 2" xfId="35039" xr:uid="{B8570B51-C338-43F8-B6DE-25731137E181}"/>
    <cellStyle name="แสดงผล 3 2 3 2 3" xfId="26539" xr:uid="{170118B1-B8D3-4653-95CB-94A3B818EF34}"/>
    <cellStyle name="แสดงผล 3 2 3 3" xfId="16292" xr:uid="{3F00DC2C-FBA4-4FE9-9BF1-83BEB34A7FD5}"/>
    <cellStyle name="แสดงผล 3 2 3 3 2" xfId="33374" xr:uid="{91959915-27F0-45DA-B2A3-DF4DD69DFA04}"/>
    <cellStyle name="แสดงผล 3 2 3 4" xfId="24759" xr:uid="{89D57225-B5E8-4DCB-A835-8185726D172A}"/>
    <cellStyle name="แสดงผล 3 2 4" xfId="8096" xr:uid="{D90B180B-BEFE-4FC5-8172-E0F46D803D57}"/>
    <cellStyle name="แสดงผล 3 2 4 2" xfId="9999" xr:uid="{083DBD38-6B6C-4293-8493-0AE07F43560F}"/>
    <cellStyle name="แสดงผล 3 2 4 2 2" xfId="18633" xr:uid="{05D2D3CF-E3CE-4F1C-8615-C0B717E0BC9A}"/>
    <cellStyle name="แสดงผล 3 2 4 2 2 2" xfId="35715" xr:uid="{768CB592-6D50-4577-A6EB-0E7310F58430}"/>
    <cellStyle name="แสดงผล 3 2 4 2 3" xfId="27268" xr:uid="{B26AE2F2-A898-4DCC-8A2B-33BC628AA08B}"/>
    <cellStyle name="แสดงผล 3 2 4 3" xfId="16878" xr:uid="{749E256F-BD3F-4D18-8E19-5235B76E7CD1}"/>
    <cellStyle name="แสดงผล 3 2 4 3 2" xfId="33960" xr:uid="{02A2D67B-A48D-41C3-B4EB-089CCEE0D7BB}"/>
    <cellStyle name="แสดงผล 3 2 4 4" xfId="25405" xr:uid="{E7C60588-95D4-48E0-A6BB-919E85F351ED}"/>
    <cellStyle name="แสดงผล 3 2 5" xfId="9070" xr:uid="{E333EE1F-CE57-48BD-BE53-944186748078}"/>
    <cellStyle name="แสดงผล 3 2 5 2" xfId="17783" xr:uid="{E993B909-3DFD-4E59-98B7-0FED19FD87DD}"/>
    <cellStyle name="แสดงผล 3 2 5 2 2" xfId="34865" xr:uid="{B23F124E-AC52-44A4-A5EA-4115784D127D}"/>
    <cellStyle name="แสดงผล 3 2 5 3" xfId="26351" xr:uid="{207C2E3B-E7AB-471E-B312-4F5631D52115}"/>
    <cellStyle name="แสดงผล 3 2 6" xfId="13817" xr:uid="{373D21E8-EB8A-4743-80EC-EBC88BD199C9}"/>
    <cellStyle name="แสดงผล 3 2 6 2" xfId="30899" xr:uid="{38619E2D-8DA8-4625-B998-4BA31C04655C}"/>
    <cellStyle name="แสดงผล 3 2 7" xfId="22233" xr:uid="{ACC48C6F-B162-44F7-8025-FA1BB10C1D59}"/>
    <cellStyle name="แสดงผล 3 3" xfId="5247" xr:uid="{365D8F96-BF21-4438-8FEC-042019EBC3DB}"/>
    <cellStyle name="แสดงผล 3 3 2" xfId="5926" xr:uid="{2780B519-78E0-4EA6-8495-EAEDFC69973E}"/>
    <cellStyle name="แสดงผล 3 3 2 2" xfId="9332" xr:uid="{BB9ED0F3-C764-4490-B77B-8FF8A028F2DD}"/>
    <cellStyle name="แสดงผล 3 3 2 2 2" xfId="18028" xr:uid="{831377F7-F026-4CE8-B18C-500548348AA4}"/>
    <cellStyle name="แสดงผล 3 3 2 2 2 2" xfId="35110" xr:uid="{00386065-5737-414B-92DE-AC6CEDAD7261}"/>
    <cellStyle name="แสดงผล 3 3 2 2 3" xfId="26612" xr:uid="{1D8EE7C7-7D56-45C6-9557-3328C866D806}"/>
    <cellStyle name="แสดงผล 3 3 2 3" xfId="14858" xr:uid="{D1FF642D-7B04-4C96-8267-EA8FCCF2EBA5}"/>
    <cellStyle name="แสดงผล 3 3 2 3 2" xfId="31940" xr:uid="{3F197FE4-5B26-46F8-B090-D6DECAD79DD8}"/>
    <cellStyle name="แสดงผล 3 3 2 4" xfId="23298" xr:uid="{1F38C3FE-E574-4382-93E6-B50D4CE3B0E8}"/>
    <cellStyle name="แสดงผล 3 3 3" xfId="8221" xr:uid="{8531F2F8-1889-45A7-B5EF-39856582AB08}"/>
    <cellStyle name="แสดงผล 3 3 3 2" xfId="10124" xr:uid="{D8CE5743-7BFF-42FF-8E49-339EEC87F685}"/>
    <cellStyle name="แสดงผล 3 3 3 2 2" xfId="18745" xr:uid="{D60B8A63-E264-4D4B-8646-2A583FA078B2}"/>
    <cellStyle name="แสดงผล 3 3 3 2 2 2" xfId="35827" xr:uid="{C6653A82-38F0-4C12-93F0-05A981C08F4D}"/>
    <cellStyle name="แสดงผล 3 3 3 2 3" xfId="27393" xr:uid="{95130B65-9C0D-43AC-A951-2148FC77D01B}"/>
    <cellStyle name="แสดงผล 3 3 3 3" xfId="16990" xr:uid="{40986F37-46D6-4366-B622-2C046BB60E3D}"/>
    <cellStyle name="แสดงผล 3 3 3 3 2" xfId="34072" xr:uid="{ABC8EF8F-F1A2-4271-83D0-5340E3C1137E}"/>
    <cellStyle name="แสดงผล 3 3 3 4" xfId="25530" xr:uid="{1D155A00-C060-4345-B2E6-6C0459981268}"/>
    <cellStyle name="แสดงผล 3 3 4" xfId="9212" xr:uid="{68BDA777-6F2D-4A0D-8A64-889B19C06C87}"/>
    <cellStyle name="แสดงผล 3 3 4 2" xfId="17910" xr:uid="{65F6D0DA-6B9C-4632-BA99-765C914E1F37}"/>
    <cellStyle name="แสดงผล 3 3 4 2 2" xfId="34992" xr:uid="{59275777-B61D-4D61-9312-ED9C11ED2BA9}"/>
    <cellStyle name="แสดงผล 3 3 4 3" xfId="26492" xr:uid="{442B52BD-8523-4F73-8C49-0E332389EE63}"/>
    <cellStyle name="แสดงผล 3 3 5" xfId="14204" xr:uid="{528A0C1A-8BCA-4E87-A049-DDCEC0BAA7FC}"/>
    <cellStyle name="แสดงผล 3 3 5 2" xfId="31286" xr:uid="{47A3ECA7-4A26-4AC2-9735-2B96EB96770E}"/>
    <cellStyle name="แสดงผล 3 3 6" xfId="22636" xr:uid="{9FB50353-A1F7-45CC-B79D-20B3D0628AED}"/>
    <cellStyle name="แสดงผล 3 4" xfId="6811" xr:uid="{F5866F0A-9AE6-4A99-809A-623521E46BF8}"/>
    <cellStyle name="แสดงผล 3 4 2" xfId="8791" xr:uid="{EFBF1A9D-1E6D-47B5-996E-9D7537FC6988}"/>
    <cellStyle name="แสดงผล 3 4 2 2" xfId="17508" xr:uid="{7773CFC2-6147-4329-BB5D-8DA18E1E6E51}"/>
    <cellStyle name="แสดงผล 3 4 2 2 2" xfId="34590" xr:uid="{2B8F97C2-9F24-4877-89B9-8F81833DCE18}"/>
    <cellStyle name="แสดงผล 3 4 2 3" xfId="26075" xr:uid="{C9698542-0CC7-497C-8FF5-A47F31186D5E}"/>
    <cellStyle name="แสดงผล 3 4 3" xfId="15720" xr:uid="{D6086B8C-A72D-450B-ACB0-9003A82C37B5}"/>
    <cellStyle name="แสดงผล 3 4 3 2" xfId="32802" xr:uid="{7DDDBD2A-73D0-46D2-97BD-BE9B413E07F5}"/>
    <cellStyle name="แสดงผล 3 4 4" xfId="24169" xr:uid="{4A212CE5-06C1-44E2-AA2A-ABE33F9C979C}"/>
    <cellStyle name="แสดงผล 3 5" xfId="6714" xr:uid="{5A4D6504-BDD4-4464-849B-DDBCECDCD708}"/>
    <cellStyle name="แสดงผล 3 5 2" xfId="7953" xr:uid="{067C8024-7AF1-43FC-A8E4-DD7B86582F46}"/>
    <cellStyle name="แสดงผล 3 5 2 2" xfId="9860" xr:uid="{834FB1FA-BB17-494A-9618-AFE2BD539607}"/>
    <cellStyle name="แสดงผล 3 5 2 2 2" xfId="18497" xr:uid="{0D1FB660-A872-4585-A246-9B3782613BB9}"/>
    <cellStyle name="แสดงผล 3 5 2 2 2 2" xfId="35579" xr:uid="{EB4CD7B0-4726-4804-9572-E3B131A4BA59}"/>
    <cellStyle name="แสดงผล 3 5 2 2 3" xfId="27135" xr:uid="{C52C275C-A5B2-4A1A-814C-E4776922EF4F}"/>
    <cellStyle name="แสดงผล 3 5 2 3" xfId="16738" xr:uid="{904C0C75-4BF9-4B5B-A02E-EAD4A257931C}"/>
    <cellStyle name="แสดงผล 3 5 2 3 2" xfId="33820" xr:uid="{8E975DD1-5E8A-463A-A1E8-2ABF15CF8F90}"/>
    <cellStyle name="แสดงผล 3 5 2 4" xfId="25262" xr:uid="{7DA2AB81-34F0-4340-B7CB-9BECCCFD56AF}"/>
    <cellStyle name="แสดงผล 3 5 3" xfId="8676" xr:uid="{18D211FC-74B3-4870-9DAC-75154549AD3A}"/>
    <cellStyle name="แสดงผล 3 5 3 2" xfId="17396" xr:uid="{57CBA9D5-3523-40AF-88EE-8E84404FC047}"/>
    <cellStyle name="แสดงผล 3 5 3 2 2" xfId="34478" xr:uid="{A36B8B6A-072C-4B11-BAE3-75C47DE71145}"/>
    <cellStyle name="แสดงผล 3 5 3 3" xfId="25962" xr:uid="{BD6A33C3-77B1-4C7D-8407-47C74D728A78}"/>
    <cellStyle name="แสดงผล 3 5 4" xfId="15629" xr:uid="{A8B2301C-5645-490F-8B03-213D3F3D10AA}"/>
    <cellStyle name="แสดงผล 3 5 4 2" xfId="32711" xr:uid="{3250A6D7-0DEC-4DDC-A2C1-33613208466A}"/>
    <cellStyle name="แสดงผล 3 5 5" xfId="24075" xr:uid="{D385A8B5-1137-4CF1-9797-98C9D94AF779}"/>
    <cellStyle name="แสดงผล 3 6" xfId="6779" xr:uid="{0B8D1736-9D0B-42C5-B039-4618C0CA179B}"/>
    <cellStyle name="แสดงผล 3 6 2" xfId="8751" xr:uid="{7ECE0EFB-3AF8-4204-8984-C0A100496566}"/>
    <cellStyle name="แสดงผล 3 6 2 2" xfId="17468" xr:uid="{1CDAAE2F-D1E5-40EB-8A0D-EB6FCA069BC8}"/>
    <cellStyle name="แสดงผล 3 6 2 2 2" xfId="34550" xr:uid="{935CA037-F0D2-4388-9C48-126537638D73}"/>
    <cellStyle name="แสดงผล 3 6 2 3" xfId="26036" xr:uid="{7501E21F-9A92-40B0-A94B-36F15740BF15}"/>
    <cellStyle name="แสดงผล 3 6 3" xfId="15689" xr:uid="{7117EAF2-467A-4FE0-B206-EA0C2EEFEE5C}"/>
    <cellStyle name="แสดงผล 3 6 3 2" xfId="32771" xr:uid="{6C76C35D-4D34-423B-A073-A713C04A9244}"/>
    <cellStyle name="แสดงผล 3 6 4" xfId="24138" xr:uid="{732393C3-4A0E-484B-B4E7-1A519164DB96}"/>
    <cellStyle name="แสดงผล 3 7" xfId="8559" xr:uid="{ADED2121-5DAB-45DA-8A71-EE02938B5E3D}"/>
    <cellStyle name="แสดงผล 3 7 2" xfId="17293" xr:uid="{EED29113-D081-4A35-9382-FF7CF013B970}"/>
    <cellStyle name="แสดงผล 3 7 2 2" xfId="34375" xr:uid="{AEBADD70-9BCC-45BF-AFAA-C1F8E1FB480F}"/>
    <cellStyle name="แสดงผล 3 7 3" xfId="25859" xr:uid="{B2327E3A-7C58-4099-91C3-14505B017A78}"/>
    <cellStyle name="แสดงผล 3 8" xfId="10490" xr:uid="{4D1D9FD7-8F3D-442E-BEB9-DAC47F369281}"/>
    <cellStyle name="แสดงผล 3 8 2" xfId="27715" xr:uid="{C134CADC-C322-46E0-BF21-314633C2E766}"/>
    <cellStyle name="แสดงผล 3 9" xfId="21372" xr:uid="{578A4D21-D7D8-440B-B686-9D3F8025B9AC}"/>
    <cellStyle name="แสดงผล 4" xfId="2539" xr:uid="{97CE7E2A-B58C-4601-9B36-DC05F45EAEF3}"/>
    <cellStyle name="แสดงผล 4 2" xfId="4733" xr:uid="{4CFF398E-DF50-472B-9192-951D5E842112}"/>
    <cellStyle name="แสดงผล 4 2 2" xfId="5969" xr:uid="{ECB564EA-E209-44A6-8BE7-AA16FE743DBD}"/>
    <cellStyle name="แสดงผล 4 2 2 2" xfId="7875" xr:uid="{B27F1EA2-8B5B-4BF7-A280-73A9952381EF}"/>
    <cellStyle name="แสดงผล 4 2 2 2 2" xfId="9786" xr:uid="{B12BD586-23F8-41ED-99AA-449DB856FA40}"/>
    <cellStyle name="แสดงผล 4 2 2 2 2 2" xfId="18437" xr:uid="{B8A6AE3D-476C-4ECA-AB18-C66824E6DD39}"/>
    <cellStyle name="แสดงผล 4 2 2 2 2 2 2" xfId="35519" xr:uid="{B68592AE-D308-4618-A9FD-269128815AE2}"/>
    <cellStyle name="แสดงผล 4 2 2 2 2 3" xfId="27064" xr:uid="{3E252B47-0631-49CB-985F-A0DDC20C358D}"/>
    <cellStyle name="แสดงผล 4 2 2 2 3" xfId="16677" xr:uid="{4B675E7D-B500-4A91-B6D2-6206354ED273}"/>
    <cellStyle name="แสดงผล 4 2 2 2 3 2" xfId="33759" xr:uid="{17D8F7C2-0AF1-4765-B956-4C0B57354425}"/>
    <cellStyle name="แสดงผล 4 2 2 2 4" xfId="25188" xr:uid="{48A73FF0-7A05-4785-A412-80485CCEAC6E}"/>
    <cellStyle name="แสดงผล 4 2 2 3" xfId="8418" xr:uid="{7D491997-B697-4556-A0A1-C52F744C9F56}"/>
    <cellStyle name="แสดงผล 4 2 2 3 2" xfId="10319" xr:uid="{8B7A8BFF-7C7A-4A96-AA66-D4F182D6EB70}"/>
    <cellStyle name="แสดงผล 4 2 2 3 2 2" xfId="18927" xr:uid="{47E4BBAC-5252-4131-A57F-38C37EB3724B}"/>
    <cellStyle name="แสดงผล 4 2 2 3 2 2 2" xfId="36009" xr:uid="{D6886585-3AA9-4FE9-B8EF-E543264A77C3}"/>
    <cellStyle name="แสดงผล 4 2 2 3 2 3" xfId="27588" xr:uid="{579E4F98-00BC-4C8F-8D0D-25A02351F274}"/>
    <cellStyle name="แสดงผล 4 2 2 3 3" xfId="17172" xr:uid="{819DEA70-16CC-4E68-8622-966FE5FE9C40}"/>
    <cellStyle name="แสดงผล 4 2 2 3 3 2" xfId="34254" xr:uid="{D02EA68F-B234-4582-90A0-C724E543980F}"/>
    <cellStyle name="แสดงผล 4 2 2 3 4" xfId="25725" xr:uid="{45B87E07-1719-4995-8E34-1D7754AFEF5D}"/>
    <cellStyle name="แสดงผล 4 2 2 4" xfId="9637" xr:uid="{CE94308A-7EB5-4D68-8916-0D3FBEB3C275}"/>
    <cellStyle name="แสดงผล 4 2 2 4 2" xfId="18314" xr:uid="{4B16333D-FEBA-4095-9020-231411DBAB31}"/>
    <cellStyle name="แสดงผล 4 2 2 4 2 2" xfId="35396" xr:uid="{C93E4064-4194-487C-9270-200288149CC0}"/>
    <cellStyle name="แสดงผล 4 2 2 4 3" xfId="26915" xr:uid="{F05013CA-DE89-44F2-8D21-36286CDAD578}"/>
    <cellStyle name="แสดงผล 4 2 2 5" xfId="14899" xr:uid="{25BDC9C3-D9E0-47FC-96AB-AE4AB879871E}"/>
    <cellStyle name="แสดงผล 4 2 2 5 2" xfId="31981" xr:uid="{D6B110DA-7A02-4993-9796-33EF3FA1F9D9}"/>
    <cellStyle name="แสดงผล 4 2 2 6" xfId="23341" xr:uid="{11A804EB-479D-4D88-AFA5-CECE44E56CBF}"/>
    <cellStyle name="แสดงผล 4 2 3" xfId="6688" xr:uid="{D92D125A-2390-4DCB-B448-C8230445A6DE}"/>
    <cellStyle name="แสดงผล 4 2 3 2" xfId="8645" xr:uid="{41BDCD7E-33C9-4552-97BA-9E4E11147A82}"/>
    <cellStyle name="แสดงผล 4 2 3 2 2" xfId="17366" xr:uid="{1BD2509D-B1AF-433C-975B-81347C86FA39}"/>
    <cellStyle name="แสดงผล 4 2 3 2 2 2" xfId="34448" xr:uid="{20ED2AFD-9B93-4D36-B8BE-7AB0A90F04AB}"/>
    <cellStyle name="แสดงผล 4 2 3 2 3" xfId="25931" xr:uid="{4156C77B-8F0B-4C71-9FA5-9E7BA00CDEA5}"/>
    <cellStyle name="แสดงผล 4 2 3 3" xfId="15605" xr:uid="{19B09848-5DEE-4434-B925-78D1A581A823}"/>
    <cellStyle name="แสดงผล 4 2 3 3 2" xfId="32687" xr:uid="{6BA3DB59-8948-430D-893E-137273F1AEB7}"/>
    <cellStyle name="แสดงผล 4 2 3 4" xfId="24050" xr:uid="{65C40C1E-35B9-4957-9805-E8D323055DC3}"/>
    <cellStyle name="แสดงผล 4 2 4" xfId="8097" xr:uid="{0D9730B0-10D9-4A03-801B-3890F3783A1F}"/>
    <cellStyle name="แสดงผล 4 2 4 2" xfId="10000" xr:uid="{12319837-907C-42A9-A40F-F705ACE80592}"/>
    <cellStyle name="แสดงผล 4 2 4 2 2" xfId="18634" xr:uid="{9A3BA553-3492-4BBF-BD8A-1C2C058B6AB2}"/>
    <cellStyle name="แสดงผล 4 2 4 2 2 2" xfId="35716" xr:uid="{1EE89F86-EFFE-47A6-BB39-7EA52F21D4A1}"/>
    <cellStyle name="แสดงผล 4 2 4 2 3" xfId="27269" xr:uid="{1B21BE20-F621-479D-B810-9982C53889B4}"/>
    <cellStyle name="แสดงผล 4 2 4 3" xfId="16879" xr:uid="{F3F6DEE4-6DAA-4622-B663-8026A2A8F291}"/>
    <cellStyle name="แสดงผล 4 2 4 3 2" xfId="33961" xr:uid="{09D9D2D3-18A6-4946-983B-E9E43B14F868}"/>
    <cellStyle name="แสดงผล 4 2 4 4" xfId="25406" xr:uid="{5E580BCB-0F61-4DEA-9332-929D084950FA}"/>
    <cellStyle name="แสดงผล 4 2 5" xfId="9071" xr:uid="{1E36953D-26CA-4B33-8A00-02EB1FFC4EA6}"/>
    <cellStyle name="แสดงผล 4 2 5 2" xfId="17784" xr:uid="{BE43B1D7-E716-4FFE-8206-9C41EF426ACC}"/>
    <cellStyle name="แสดงผล 4 2 5 2 2" xfId="34866" xr:uid="{BE71F87F-91BA-4543-8807-76BD1D99A991}"/>
    <cellStyle name="แสดงผล 4 2 5 3" xfId="26352" xr:uid="{FABF7252-797E-424F-87B1-FE718BDFAA67}"/>
    <cellStyle name="แสดงผล 4 2 6" xfId="13818" xr:uid="{D77AD664-4D75-42E1-A5F9-8C7F5BD7FC48}"/>
    <cellStyle name="แสดงผล 4 2 6 2" xfId="30900" xr:uid="{4B179A1A-EBAF-43E2-A23F-F3782785D657}"/>
    <cellStyle name="แสดงผล 4 2 7" xfId="22234" xr:uid="{9838758E-719A-47B9-827E-22C93DD1716A}"/>
    <cellStyle name="แสดงผล 4 3" xfId="5248" xr:uid="{BE43B9BE-1282-4F11-88DB-9D2F21F9AEDE}"/>
    <cellStyle name="แสดงผล 4 3 2" xfId="5927" xr:uid="{309CF196-B79A-4DAB-84F3-3F65514B306F}"/>
    <cellStyle name="แสดงผล 4 3 2 2" xfId="9267" xr:uid="{7DA71298-DE30-496A-BEDB-427D3BD44129}"/>
    <cellStyle name="แสดงผล 4 3 2 2 2" xfId="17964" xr:uid="{D2CED6A2-9AD1-4C2B-9017-DA4A00DE1160}"/>
    <cellStyle name="แสดงผล 4 3 2 2 2 2" xfId="35046" xr:uid="{5CB7E56E-D9FC-481E-8E41-B735E9195262}"/>
    <cellStyle name="แสดงผล 4 3 2 2 3" xfId="26547" xr:uid="{987A6795-ED8C-42EC-BCC9-60B24A20AFFE}"/>
    <cellStyle name="แสดงผล 4 3 2 3" xfId="14859" xr:uid="{36D48E16-C4B2-4884-B1D2-7A0A2AFABF78}"/>
    <cellStyle name="แสดงผล 4 3 2 3 2" xfId="31941" xr:uid="{C821CAF1-077F-42C2-B869-1772C2F6EE11}"/>
    <cellStyle name="แสดงผล 4 3 2 4" xfId="23299" xr:uid="{725BCBB3-A0B3-43F0-AFD9-45F2FB9B9762}"/>
    <cellStyle name="แสดงผล 4 3 3" xfId="8222" xr:uid="{4935ADEF-9808-4B2B-8863-4974B3169055}"/>
    <cellStyle name="แสดงผล 4 3 3 2" xfId="10125" xr:uid="{50A9985A-01DB-45A8-A175-99E98793CCB7}"/>
    <cellStyle name="แสดงผล 4 3 3 2 2" xfId="18746" xr:uid="{3B6C3B27-97CC-4B60-98AE-D1A66504D9BF}"/>
    <cellStyle name="แสดงผล 4 3 3 2 2 2" xfId="35828" xr:uid="{49E7130C-5318-4CC8-B6E2-C4F13CA1E86D}"/>
    <cellStyle name="แสดงผล 4 3 3 2 3" xfId="27394" xr:uid="{A6816E5B-F71C-4413-81FA-0841904B38F6}"/>
    <cellStyle name="แสดงผล 4 3 3 3" xfId="16991" xr:uid="{00529675-3AD7-4F3A-AA3F-57AE6FCA8C15}"/>
    <cellStyle name="แสดงผล 4 3 3 3 2" xfId="34073" xr:uid="{A366BC77-D898-4826-BBE3-2ED5FB22E6DC}"/>
    <cellStyle name="แสดงผล 4 3 3 4" xfId="25531" xr:uid="{F7A87D20-62F6-414F-9EB3-F018B474C38B}"/>
    <cellStyle name="แสดงผล 4 3 4" xfId="9213" xr:uid="{10B77439-411F-41E7-9A33-1FFD07A70B6A}"/>
    <cellStyle name="แสดงผล 4 3 4 2" xfId="17911" xr:uid="{004747AC-1753-4C4A-8C99-7790FA4FB4FC}"/>
    <cellStyle name="แสดงผล 4 3 4 2 2" xfId="34993" xr:uid="{42415C8D-C46A-472D-AB08-5207DEDE5CEF}"/>
    <cellStyle name="แสดงผล 4 3 4 3" xfId="26493" xr:uid="{86F617E3-3E45-4527-83E5-004ED3B89B27}"/>
    <cellStyle name="แสดงผล 4 3 5" xfId="14205" xr:uid="{4EBFDCDF-13DF-4786-830B-9FB672F96357}"/>
    <cellStyle name="แสดงผล 4 3 5 2" xfId="31287" xr:uid="{926692BC-28BF-4B6C-AC6C-3129D5C742FE}"/>
    <cellStyle name="แสดงผล 4 3 6" xfId="22637" xr:uid="{C5F25E79-B234-4CD8-8226-FAB099D20AF3}"/>
    <cellStyle name="แสดงผล 4 4" xfId="6894" xr:uid="{4096C9ED-3892-4274-8402-6715B08097C2}"/>
    <cellStyle name="แสดงผล 4 4 2" xfId="8888" xr:uid="{2E74FECE-A45C-4562-AC12-7EEAD268BFA7}"/>
    <cellStyle name="แสดงผล 4 4 2 2" xfId="17602" xr:uid="{AD9F9D32-6811-4B53-AC2F-CFB6FE8FC6C0}"/>
    <cellStyle name="แสดงผล 4 4 2 2 2" xfId="34684" xr:uid="{C0490624-5A9D-4663-B39E-84FEAE6A1F60}"/>
    <cellStyle name="แสดงผล 4 4 2 3" xfId="26171" xr:uid="{CF56183B-CBE1-48C9-8A94-7F20583FE74E}"/>
    <cellStyle name="แสดงผล 4 4 3" xfId="15790" xr:uid="{DD017ED4-2EF0-470D-813A-97FAD723096F}"/>
    <cellStyle name="แสดงผล 4 4 3 2" xfId="32872" xr:uid="{C1DCBFBF-4337-428B-9AB6-0B6A3D004EA0}"/>
    <cellStyle name="แสดงผล 4 4 4" xfId="24241" xr:uid="{A2CAC7D1-AD60-467A-BB4E-F9939E9D3130}"/>
    <cellStyle name="แสดงผล 4 5" xfId="7388" xr:uid="{5EBC104C-5B46-48FA-9877-49BED1B55B8E}"/>
    <cellStyle name="แสดงผล 4 5 2" xfId="8241" xr:uid="{4042549A-4A8E-451B-BC62-323C6F682078}"/>
    <cellStyle name="แสดงผล 4 5 2 2" xfId="10144" xr:uid="{6F5021CD-96DF-4C25-9F69-DEBB6397DB63}"/>
    <cellStyle name="แสดงผล 4 5 2 2 2" xfId="18765" xr:uid="{9B617E0D-AD15-4055-BAE0-EBFE8E37E29D}"/>
    <cellStyle name="แสดงผล 4 5 2 2 2 2" xfId="35847" xr:uid="{31AC109C-03A9-4971-A226-AB21D8237B35}"/>
    <cellStyle name="แสดงผล 4 5 2 2 3" xfId="27413" xr:uid="{7E07AB5D-3B73-4870-8728-81C0B54356E0}"/>
    <cellStyle name="แสดงผล 4 5 2 3" xfId="17010" xr:uid="{981667D5-DDC5-46F3-BF57-3A5A09F7EEB7}"/>
    <cellStyle name="แสดงผล 4 5 2 3 2" xfId="34092" xr:uid="{CA0C7D74-883F-483C-8217-C44897BBF53C}"/>
    <cellStyle name="แสดงผล 4 5 2 4" xfId="25550" xr:uid="{A819593B-B061-46F8-891B-4002D850602C}"/>
    <cellStyle name="แสดงผล 4 5 3" xfId="9240" xr:uid="{7BD7A858-E6FD-474E-B0C1-0174052595B6}"/>
    <cellStyle name="แสดงผล 4 5 3 2" xfId="17938" xr:uid="{8C74AADB-05B2-49D5-AA76-7C04230FF794}"/>
    <cellStyle name="แสดงผล 4 5 3 2 2" xfId="35020" xr:uid="{CE04503C-B11C-4957-A4F8-31D7D6DEC47C}"/>
    <cellStyle name="แสดงผล 4 5 3 3" xfId="26520" xr:uid="{CC081589-7C09-47BE-B2A2-FA7A95C3571D}"/>
    <cellStyle name="แสดงผล 4 5 4" xfId="16255" xr:uid="{B26940B1-4E8B-4E71-BD22-FCD2F98410AC}"/>
    <cellStyle name="แสดงผล 4 5 4 2" xfId="33337" xr:uid="{8792AFCF-A709-49A9-9239-F78C5E7B1B75}"/>
    <cellStyle name="แสดงผล 4 5 5" xfId="24721" xr:uid="{EB0D1880-7A11-46D2-B3FF-0D414F1FDBA3}"/>
    <cellStyle name="แสดงผล 4 6" xfId="6820" xr:uid="{C708A985-5891-4238-B8BB-19323A9327B6}"/>
    <cellStyle name="แสดงผล 4 6 2" xfId="8802" xr:uid="{CE3944E7-2E8A-4040-9439-1EF736C51ACA}"/>
    <cellStyle name="แสดงผล 4 6 2 2" xfId="17517" xr:uid="{B8CD1147-5B3E-4BA3-9B11-92D21DEF8CBE}"/>
    <cellStyle name="แสดงผล 4 6 2 2 2" xfId="34599" xr:uid="{80A42EAA-80DC-4163-B41F-DDA8F3E298F6}"/>
    <cellStyle name="แสดงผล 4 6 2 3" xfId="26086" xr:uid="{5EFE8855-5830-406A-844F-6F48014EAF85}"/>
    <cellStyle name="แสดงผล 4 6 3" xfId="15727" xr:uid="{FB7E3CDE-680E-4FFE-A5E8-BB01CA3AB718}"/>
    <cellStyle name="แสดงผล 4 6 3 2" xfId="32809" xr:uid="{1EFC18A9-8FAE-40BE-8220-E57EDC6AE884}"/>
    <cellStyle name="แสดงผล 4 6 4" xfId="24178" xr:uid="{3526858D-7518-4D30-9D99-442FB3E3FC3E}"/>
    <cellStyle name="แสดงผล 4 7" xfId="8560" xr:uid="{141BD365-901A-4201-B227-162AE4F91EDF}"/>
    <cellStyle name="แสดงผล 4 7 2" xfId="17294" xr:uid="{F95FF5E9-66A6-4CFA-AA7A-07D53160CA3E}"/>
    <cellStyle name="แสดงผล 4 7 2 2" xfId="34376" xr:uid="{9F73CB5A-76FE-45AB-915A-AFF3AD22AD2C}"/>
    <cellStyle name="แสดงผล 4 7 3" xfId="25860" xr:uid="{03CE3CC1-4D0F-4107-BFD9-1EC69370A6E8}"/>
    <cellStyle name="แสดงผล 4 8" xfId="10491" xr:uid="{54739AC1-5C84-4D22-9CFE-70FD96763F99}"/>
    <cellStyle name="แสดงผล 4 8 2" xfId="27716" xr:uid="{0D4741B8-CC3E-481D-8EF7-20C78CF584FD}"/>
    <cellStyle name="แสดงผล 4 9" xfId="21373" xr:uid="{9B60C959-CD1E-4012-80EE-BDFF1CDFEED5}"/>
    <cellStyle name="แสดงผล 5" xfId="4647" xr:uid="{E135BA6D-F49D-42AF-BF32-A137029F1AA9}"/>
    <cellStyle name="แสดงผล 5 2" xfId="5990" xr:uid="{DCCE2C60-27A0-4CFD-BD03-B204DA24B51C}"/>
    <cellStyle name="แสดงผล 5 2 2" xfId="7827" xr:uid="{35822E95-190E-48E6-A209-CCF1DAC3CF9D}"/>
    <cellStyle name="แสดงผล 5 2 2 2" xfId="9738" xr:uid="{E652E84C-276A-411C-B656-143E63C0DC7B}"/>
    <cellStyle name="แสดงผล 5 2 2 2 2" xfId="18389" xr:uid="{A2D3A934-550B-4920-9A39-0EA70EEEEEF7}"/>
    <cellStyle name="แสดงผล 5 2 2 2 2 2" xfId="35471" xr:uid="{114682E7-06E4-4CFD-B89A-2E2B1E46E5AD}"/>
    <cellStyle name="แสดงผล 5 2 2 2 3" xfId="27016" xr:uid="{0E16F3B8-0F6A-4240-A258-6F8B12BC58E8}"/>
    <cellStyle name="แสดงผล 5 2 2 3" xfId="16629" xr:uid="{813AB952-9516-46A1-89FB-848E81F0A3A7}"/>
    <cellStyle name="แสดงผล 5 2 2 3 2" xfId="33711" xr:uid="{626567B9-FE41-4894-854A-4E73AC1F9D7E}"/>
    <cellStyle name="แสดงผล 5 2 2 4" xfId="25140" xr:uid="{FA222F2C-F62A-42C9-828A-B5692D8C135F}"/>
    <cellStyle name="แสดงผล 5 2 3" xfId="8370" xr:uid="{6DE8CCD3-C349-4D59-8B91-B3B33B0ED80B}"/>
    <cellStyle name="แสดงผล 5 2 3 2" xfId="10271" xr:uid="{7CAED291-4D07-4B17-8271-93B5EDA18253}"/>
    <cellStyle name="แสดงผล 5 2 3 2 2" xfId="18879" xr:uid="{75BA506F-C0DD-4E2F-8177-3C0A3C9BEFC3}"/>
    <cellStyle name="แสดงผล 5 2 3 2 2 2" xfId="35961" xr:uid="{7BD6576E-B642-41A0-BC7B-DC1FCD315882}"/>
    <cellStyle name="แสดงผล 5 2 3 2 3" xfId="27540" xr:uid="{1A7FCE54-7CF8-4F9B-AD2C-522EEDEDCBC9}"/>
    <cellStyle name="แสดงผล 5 2 3 3" xfId="17124" xr:uid="{A939C64C-247C-44A2-A83E-A80ED712E8EA}"/>
    <cellStyle name="แสดงผล 5 2 3 3 2" xfId="34206" xr:uid="{5CAD9C18-B24D-4516-B400-F43C501A2EA6}"/>
    <cellStyle name="แสดงผล 5 2 3 4" xfId="25677" xr:uid="{09C25D72-1103-4AB7-A77D-811B5657B258}"/>
    <cellStyle name="แสดงผล 5 2 4" xfId="9589" xr:uid="{F8BA7090-4AD0-49C3-A2ED-78A7E154856B}"/>
    <cellStyle name="แสดงผล 5 2 4 2" xfId="18266" xr:uid="{9AAEF4C4-9243-40DD-AB31-825301B162DB}"/>
    <cellStyle name="แสดงผล 5 2 4 2 2" xfId="35348" xr:uid="{C094DFEA-EF4D-496C-82BB-8C14156BABCA}"/>
    <cellStyle name="แสดงผล 5 2 4 3" xfId="26867" xr:uid="{A5ED8EDE-D15A-470D-A444-18B8F9102055}"/>
    <cellStyle name="แสดงผล 5 2 5" xfId="14918" xr:uid="{FEF5196E-0A4A-4B7C-BA45-6FC4AE46EB1E}"/>
    <cellStyle name="แสดงผล 5 2 5 2" xfId="32000" xr:uid="{C9022553-9DEB-4D61-B3AC-D4AC61741A12}"/>
    <cellStyle name="แสดงผล 5 2 6" xfId="23361" xr:uid="{7F782169-B54A-467A-9EBF-93638D8C697D}"/>
    <cellStyle name="แสดงผล 5 3" xfId="7425" xr:uid="{06A57DEC-1DD9-4C51-9556-559728C1CE7C}"/>
    <cellStyle name="แสดงผล 5 3 2" xfId="9258" xr:uid="{3972CFFF-EB80-49C9-BD0B-90610DB37C3B}"/>
    <cellStyle name="แสดงผล 5 3 2 2" xfId="17956" xr:uid="{3C9C4316-7717-4AA5-8C97-C3AE55863C1E}"/>
    <cellStyle name="แสดงผล 5 3 2 2 2" xfId="35038" xr:uid="{AC8861FC-DC13-49A5-96C8-B2DF7D5A31F4}"/>
    <cellStyle name="แสดงผล 5 3 2 3" xfId="26538" xr:uid="{2575A692-4C06-4C50-8038-907E58D95B40}"/>
    <cellStyle name="แสดงผล 5 3 3" xfId="16291" xr:uid="{D728CC08-D25E-4628-8F10-64282A8BFCF5}"/>
    <cellStyle name="แสดงผล 5 3 3 2" xfId="33373" xr:uid="{69448E9C-C6A1-457A-948F-5B2EBC4E96DB}"/>
    <cellStyle name="แสดงผล 5 3 4" xfId="24758" xr:uid="{B72A76A3-E2C7-4D2E-A417-B889E4FE3D70}"/>
    <cellStyle name="แสดงผล 5 4" xfId="8047" xr:uid="{28114951-D01C-4AC8-948C-B57F0D16F1A5}"/>
    <cellStyle name="แสดงผล 5 4 2" xfId="9950" xr:uid="{1AE888B2-B916-4455-A91C-DE427B882EDA}"/>
    <cellStyle name="แสดงผล 5 4 2 2" xfId="18584" xr:uid="{C253B0EE-2611-40E8-889E-D457E7F7CBA7}"/>
    <cellStyle name="แสดงผล 5 4 2 2 2" xfId="35666" xr:uid="{0EC6FF0E-F7DB-4AE2-953D-A50A9D1C4289}"/>
    <cellStyle name="แสดงผล 5 4 2 3" xfId="27219" xr:uid="{1545EBB5-DD41-46B5-BA10-EEED4342C1A9}"/>
    <cellStyle name="แสดงผล 5 4 3" xfId="16829" xr:uid="{B3410C2C-9ECA-4E8A-AA9A-4DE81676A6EE}"/>
    <cellStyle name="แสดงผล 5 4 3 2" xfId="33911" xr:uid="{D9BA5625-D39D-471C-99BF-354359B4E321}"/>
    <cellStyle name="แสดงผล 5 4 4" xfId="25356" xr:uid="{F5878B70-2698-41A4-A477-E9EBB7D84B26}"/>
    <cellStyle name="แสดงผล 5 5" xfId="9013" xr:uid="{0E6C3FC1-8D8A-4C1F-8376-6A2A4F47725E}"/>
    <cellStyle name="แสดงผล 5 5 2" xfId="17727" xr:uid="{0ED90236-DB84-4DED-B5AF-5880ED7F2F7F}"/>
    <cellStyle name="แสดงผล 5 5 2 2" xfId="34809" xr:uid="{CEE17C18-8560-4594-B523-C21E20D3A6E0}"/>
    <cellStyle name="แสดงผล 5 5 3" xfId="26295" xr:uid="{14C0D04E-835E-4620-A00A-C39F846335AF}"/>
    <cellStyle name="แสดงผล 5 6" xfId="13734" xr:uid="{659B575A-B311-450D-9A63-52EF900A426B}"/>
    <cellStyle name="แสดงผล 5 6 2" xfId="30816" xr:uid="{40C1ECE8-9276-4F27-A592-1F4572D7A67A}"/>
    <cellStyle name="แสดงผล 5 7" xfId="22150" xr:uid="{EA36CBCE-2904-4F03-8523-12B33451286B}"/>
    <cellStyle name="แสดงผล 6" xfId="4838" xr:uid="{1C4264B4-BC5B-41FF-AA91-2BEDA61E0C3C}"/>
    <cellStyle name="แสดงผล 7" xfId="5924" xr:uid="{58299760-D5E2-40BB-B87C-3A720A1EB605}"/>
    <cellStyle name="แสดงผล 7 2" xfId="8806" xr:uid="{710B41FA-FBAB-446C-B7A2-7C528037AB67}"/>
    <cellStyle name="แสดงผล 7 2 2" xfId="17521" xr:uid="{8ED64C57-6A56-4972-9AEA-34CAD4A54F86}"/>
    <cellStyle name="แสดงผล 7 2 2 2" xfId="34603" xr:uid="{828B2994-5D24-4279-A0E3-CB81942281EC}"/>
    <cellStyle name="แสดงผล 7 2 3" xfId="26090" xr:uid="{04D8BCCD-07CE-4630-A41E-9F679C845954}"/>
    <cellStyle name="แสดงผล 7 3" xfId="14856" xr:uid="{F83CC7C5-85B9-4B82-B6FA-1A8996B961A4}"/>
    <cellStyle name="แสดงผล 7 3 2" xfId="31938" xr:uid="{792FD147-4AE2-45F7-940F-23EBF31936E2}"/>
    <cellStyle name="แสดงผล 7 4" xfId="23296" xr:uid="{EB097EB4-D0FA-42EE-96B5-BE082001251B}"/>
    <cellStyle name="แสดงผล 8" xfId="6722" xr:uid="{D1552A59-68B7-443A-AB8D-C189107B1273}"/>
    <cellStyle name="แสดงผล 8 2" xfId="8686" xr:uid="{7ADC9028-856D-4CCE-9279-E5DD7298F9B2}"/>
    <cellStyle name="แสดงผล 8 2 2" xfId="17406" xr:uid="{1E22498F-B3F8-418B-AC34-BEB9E25E913E}"/>
    <cellStyle name="แสดงผล 8 2 2 2" xfId="34488" xr:uid="{FA834B16-C1CC-42CC-BA67-8416965FBACF}"/>
    <cellStyle name="แสดงผล 8 2 3" xfId="25972" xr:uid="{3E31A2C0-291D-4303-A16C-E1D641994330}"/>
    <cellStyle name="แสดงผล 8 3" xfId="15637" xr:uid="{CE15B8E1-9CF5-46E4-B6A7-DCB7726688B8}"/>
    <cellStyle name="แสดงผล 8 3 2" xfId="32719" xr:uid="{6041EAE3-528F-433C-B551-FC3A66B008A3}"/>
    <cellStyle name="แสดงผล 8 4" xfId="24083" xr:uid="{07FE418D-862C-4197-92C7-DB4387E8D594}"/>
    <cellStyle name="แสดงผล 9" xfId="8557" xr:uid="{1C2B4E02-B0FD-45CC-8376-FB091D0B4250}"/>
    <cellStyle name="แสดงผล 9 2" xfId="17291" xr:uid="{A5302DA2-601E-45B5-9159-C745D5D31AEF}"/>
    <cellStyle name="แสดงผล 9 2 2" xfId="34373" xr:uid="{6D8E5AF3-E37E-4788-907A-040BD151AFA3}"/>
    <cellStyle name="แสดงผล 9 3" xfId="25857" xr:uid="{42042A4A-826E-49D5-8D5F-6E59B5A22F5D}"/>
    <cellStyle name="การคำนวณ" xfId="1510" xr:uid="{00000000-0005-0000-0000-0000E7050000}"/>
    <cellStyle name="การคำนวณ 10" xfId="10492" xr:uid="{9FF6B8C6-151E-44CD-93CE-E98243434555}"/>
    <cellStyle name="การคำนวณ 10 2" xfId="27717" xr:uid="{6F3BB997-D8D4-4119-9B33-B96607A59D2E}"/>
    <cellStyle name="การคำนวณ 11" xfId="21374" xr:uid="{3E07D941-1394-421B-93B6-E54F5DD3C172}"/>
    <cellStyle name="การคำนวณ 2" xfId="2540" xr:uid="{5CFAD649-5F20-487F-9399-0B9897B080B4}"/>
    <cellStyle name="การคำนวณ 2 2" xfId="4734" xr:uid="{FB73593C-DF80-4AD3-86E3-B6D85F49438D}"/>
    <cellStyle name="การคำนวณ 2 2 2" xfId="5951" xr:uid="{0885D047-200E-47AD-9F74-E48F9985EDAE}"/>
    <cellStyle name="การคำนวณ 2 2 2 2" xfId="7876" xr:uid="{86FF9422-1533-46F9-BADB-554BF7BC233F}"/>
    <cellStyle name="การคำนวณ 2 2 2 2 2" xfId="9787" xr:uid="{B4CD8254-EDF8-4E77-804F-8ED2B62DB581}"/>
    <cellStyle name="การคำนวณ 2 2 2 2 2 2" xfId="18438" xr:uid="{A7D6FD9A-3C36-473B-B702-14EAD4E1DABF}"/>
    <cellStyle name="การคำนวณ 2 2 2 2 2 2 2" xfId="35520" xr:uid="{ABC36D09-B9DD-4A79-BDA6-885FEE45CDD6}"/>
    <cellStyle name="การคำนวณ 2 2 2 2 2 3" xfId="27065" xr:uid="{ADCAD1FF-EB45-44C3-96E2-DFD53AC1B85B}"/>
    <cellStyle name="การคำนวณ 2 2 2 2 3" xfId="16678" xr:uid="{CBB87DAC-CA44-4D36-AFDF-7EFF6E018331}"/>
    <cellStyle name="การคำนวณ 2 2 2 2 3 2" xfId="33760" xr:uid="{0AB93C8E-B212-4ECD-9D53-7342B3D49975}"/>
    <cellStyle name="การคำนวณ 2 2 2 2 4" xfId="25189" xr:uid="{FEBA1DAF-127B-41FB-9432-4032EA18CC3A}"/>
    <cellStyle name="การคำนวณ 2 2 2 3" xfId="8419" xr:uid="{7294D792-B8C1-4E11-B171-A57117BFC3B1}"/>
    <cellStyle name="การคำนวณ 2 2 2 3 2" xfId="10320" xr:uid="{8E5E3610-CD01-4CF7-B146-307F27670DF7}"/>
    <cellStyle name="การคำนวณ 2 2 2 3 2 2" xfId="18928" xr:uid="{4D2BBC27-CF2C-4B29-9CDB-A894F8896DBC}"/>
    <cellStyle name="การคำนวณ 2 2 2 3 2 2 2" xfId="36010" xr:uid="{CF44BDD0-A3BE-49B3-B85A-9E75DD027193}"/>
    <cellStyle name="การคำนวณ 2 2 2 3 2 3" xfId="27589" xr:uid="{5EB7459D-353A-4B4D-AE2B-CE1504A3FB61}"/>
    <cellStyle name="การคำนวณ 2 2 2 3 3" xfId="17173" xr:uid="{F619DE47-6954-4366-B50F-C65604D1E0AF}"/>
    <cellStyle name="การคำนวณ 2 2 2 3 3 2" xfId="34255" xr:uid="{1E6BBD12-E942-4EAD-BAD0-4D21D6409E4F}"/>
    <cellStyle name="การคำนวณ 2 2 2 3 4" xfId="25726" xr:uid="{0CA0F04C-2097-4E35-8F3B-A80796178B17}"/>
    <cellStyle name="การคำนวณ 2 2 2 4" xfId="9638" xr:uid="{D40179E7-72C8-442E-9CCC-86813FDF48DC}"/>
    <cellStyle name="การคำนวณ 2 2 2 4 2" xfId="18315" xr:uid="{07D0BEDD-4951-4231-8393-6FA8830A2044}"/>
    <cellStyle name="การคำนวณ 2 2 2 4 2 2" xfId="35397" xr:uid="{4D8BE2E7-1C3D-400E-A5B7-9311D622E9C2}"/>
    <cellStyle name="การคำนวณ 2 2 2 4 3" xfId="26916" xr:uid="{C07E50B3-4D77-4A49-BFD7-9B0C20998948}"/>
    <cellStyle name="การคำนวณ 2 2 2 5" xfId="14883" xr:uid="{196B28E2-F983-42AC-9DD1-3FE2884E16E5}"/>
    <cellStyle name="การคำนวณ 2 2 2 5 2" xfId="31965" xr:uid="{181B0BA8-0072-4BAF-8FDD-303D916C16FC}"/>
    <cellStyle name="การคำนวณ 2 2 2 6" xfId="23323" xr:uid="{9722C473-02B5-4884-85D7-3DD7003F69F0}"/>
    <cellStyle name="การคำนวณ 2 2 3" xfId="6661" xr:uid="{9878D8E1-B3BB-454E-ABAC-0929416DDEC7}"/>
    <cellStyle name="การคำนวณ 2 2 3 2" xfId="8614" xr:uid="{A0556EA9-7588-46AC-93B4-6380CC15D4D1}"/>
    <cellStyle name="การคำนวณ 2 2 3 2 2" xfId="17338" xr:uid="{FD6CC95C-54C9-4C95-BA22-B129FFEA6BB1}"/>
    <cellStyle name="การคำนวณ 2 2 3 2 2 2" xfId="34420" xr:uid="{9CA78788-CD94-4D90-9098-8AC54026C39F}"/>
    <cellStyle name="การคำนวณ 2 2 3 2 3" xfId="25903" xr:uid="{B6DABA87-04B4-47B3-9ABE-279E7D925D84}"/>
    <cellStyle name="การคำนวณ 2 2 3 3" xfId="15580" xr:uid="{F554ED20-91CB-4541-9B5B-9BEC7F507E96}"/>
    <cellStyle name="การคำนวณ 2 2 3 3 2" xfId="32662" xr:uid="{2D70945A-513E-4C50-A993-5F7180095D58}"/>
    <cellStyle name="การคำนวณ 2 2 3 4" xfId="24023" xr:uid="{C0E5E5C9-CB99-4704-B5ED-E22CAA0A0BAF}"/>
    <cellStyle name="การคำนวณ 2 2 4" xfId="8098" xr:uid="{CC6A6658-4472-41FA-A051-1EE3490BDAFD}"/>
    <cellStyle name="การคำนวณ 2 2 4 2" xfId="10001" xr:uid="{D4A7B7AA-F032-419F-BAA4-595BDB41B57D}"/>
    <cellStyle name="การคำนวณ 2 2 4 2 2" xfId="18635" xr:uid="{183EB48D-22A5-4131-A92D-8CFD4DCD815A}"/>
    <cellStyle name="การคำนวณ 2 2 4 2 2 2" xfId="35717" xr:uid="{8E163265-A361-44DA-A366-39D6F18A63E8}"/>
    <cellStyle name="การคำนวณ 2 2 4 2 3" xfId="27270" xr:uid="{581B453C-CE04-4175-8AC1-436C1FB8C303}"/>
    <cellStyle name="การคำนวณ 2 2 4 3" xfId="16880" xr:uid="{1BEF1C70-2AF4-43DA-91F9-01B438693B46}"/>
    <cellStyle name="การคำนวณ 2 2 4 3 2" xfId="33962" xr:uid="{C3E5EB55-71CB-4FBE-93D6-67119F39E0BC}"/>
    <cellStyle name="การคำนวณ 2 2 4 4" xfId="25407" xr:uid="{B8637B74-6C2C-4B70-9804-CBFF7953474A}"/>
    <cellStyle name="การคำนวณ 2 2 5" xfId="9072" xr:uid="{AD35CFA3-D403-44D1-9F6A-42D78638DA3F}"/>
    <cellStyle name="การคำนวณ 2 2 5 2" xfId="17785" xr:uid="{370AEB72-76E9-4436-94F7-5B2A7E2435D0}"/>
    <cellStyle name="การคำนวณ 2 2 5 2 2" xfId="34867" xr:uid="{5E5D0484-6D82-4B34-9944-D909B2B40495}"/>
    <cellStyle name="การคำนวณ 2 2 5 3" xfId="26353" xr:uid="{2BEAA683-1D7A-4D7C-8EB1-F175934C8460}"/>
    <cellStyle name="การคำนวณ 2 2 6" xfId="13819" xr:uid="{ACE276DE-36DC-4888-BE80-048FE5048D0A}"/>
    <cellStyle name="การคำนวณ 2 2 6 2" xfId="30901" xr:uid="{79328BED-6F5D-48BC-93C4-D81117C602E3}"/>
    <cellStyle name="การคำนวณ 2 2 7" xfId="22235" xr:uid="{5D496C8A-E833-4B64-9824-786DA0E33E0A}"/>
    <cellStyle name="การคำนวณ 2 3" xfId="5250" xr:uid="{5F204D59-B903-48F1-B659-A2F249D6FF5C}"/>
    <cellStyle name="การคำนวณ 2 3 2" xfId="5929" xr:uid="{37F3EAA2-3D95-4421-BECF-6A1826B3C2FA}"/>
    <cellStyle name="การคำนวณ 2 3 2 2" xfId="9093" xr:uid="{8EE2B684-5545-43C8-9101-AA157C662418}"/>
    <cellStyle name="การคำนวณ 2 3 2 2 2" xfId="17805" xr:uid="{F359CCA9-7F23-4134-8348-147B45408723}"/>
    <cellStyle name="การคำนวณ 2 3 2 2 2 2" xfId="34887" xr:uid="{A21ADEA6-F4FD-4F58-A1D8-753629D2774E}"/>
    <cellStyle name="การคำนวณ 2 3 2 2 3" xfId="26374" xr:uid="{02FB1C3A-403B-4D0D-9C02-A29CDBED1743}"/>
    <cellStyle name="การคำนวณ 2 3 2 3" xfId="14861" xr:uid="{BBC91A08-213C-444A-A097-2532811F69CA}"/>
    <cellStyle name="การคำนวณ 2 3 2 3 2" xfId="31943" xr:uid="{C4102CF6-48C2-451E-B36A-9BC224A6D15A}"/>
    <cellStyle name="การคำนวณ 2 3 2 4" xfId="23301" xr:uid="{322977F6-4C02-40DE-AD3F-8631390B2456}"/>
    <cellStyle name="การคำนวณ 2 3 3" xfId="8223" xr:uid="{BA1BB909-C1BB-43C8-99E6-C5026A06A5C2}"/>
    <cellStyle name="การคำนวณ 2 3 3 2" xfId="10126" xr:uid="{2C8FA8DB-F463-4146-9C4A-C3AD808C3490}"/>
    <cellStyle name="การคำนวณ 2 3 3 2 2" xfId="18747" xr:uid="{22EA0F53-7F17-4AF5-AA29-93BFC1BD9CA4}"/>
    <cellStyle name="การคำนวณ 2 3 3 2 2 2" xfId="35829" xr:uid="{381E7F33-8D94-418C-BFDD-9009EEEA5322}"/>
    <cellStyle name="การคำนวณ 2 3 3 2 3" xfId="27395" xr:uid="{CEF031D2-EA61-4AF5-ADA4-833451B8854E}"/>
    <cellStyle name="การคำนวณ 2 3 3 3" xfId="16992" xr:uid="{C860B0D9-7ED0-435D-B8AC-D109F5E1A1C7}"/>
    <cellStyle name="การคำนวณ 2 3 3 3 2" xfId="34074" xr:uid="{B3E937F0-60D3-4EC1-A67E-FBC4144EE34B}"/>
    <cellStyle name="การคำนวณ 2 3 3 4" xfId="25532" xr:uid="{C62D1BE8-ABDE-4EE7-B3D9-0147A8B1787C}"/>
    <cellStyle name="การคำนวณ 2 3 4" xfId="9214" xr:uid="{699B5C99-B561-4596-9E3A-DA0AE26F1280}"/>
    <cellStyle name="การคำนวณ 2 3 4 2" xfId="17912" xr:uid="{D76EB9E8-A39B-45E9-8A5A-0D3551598C60}"/>
    <cellStyle name="การคำนวณ 2 3 4 2 2" xfId="34994" xr:uid="{B92F8DBF-170A-4FC7-A49C-C969A0E15307}"/>
    <cellStyle name="การคำนวณ 2 3 4 3" xfId="26494" xr:uid="{84CDCFC5-FAB0-4C3B-9277-F9D4219C807E}"/>
    <cellStyle name="การคำนวณ 2 3 5" xfId="14206" xr:uid="{E3B4B87B-01C7-4EC5-9B71-A0C36637D24F}"/>
    <cellStyle name="การคำนวณ 2 3 5 2" xfId="31288" xr:uid="{18906EB2-EF1E-46F3-8347-AA8CB94971FC}"/>
    <cellStyle name="การคำนวณ 2 3 6" xfId="22639" xr:uid="{41D67131-7FB6-42F2-8D02-BB9AC100DCE0}"/>
    <cellStyle name="การคำนวณ 2 4" xfId="6868" xr:uid="{97850BA2-DE4D-421C-BD04-FDBE5C6205DE}"/>
    <cellStyle name="การคำนวณ 2 4 2" xfId="8852" xr:uid="{22C69834-9D21-4222-B9A7-FC896C2CF488}"/>
    <cellStyle name="การคำนวณ 2 4 2 2" xfId="17567" xr:uid="{DE889166-7A74-4CE5-AA16-75DA6807BD69}"/>
    <cellStyle name="การคำนวณ 2 4 2 2 2" xfId="34649" xr:uid="{1F656C35-2BBC-455E-A7CB-A8C6C03B996F}"/>
    <cellStyle name="การคำนวณ 2 4 2 3" xfId="26135" xr:uid="{BC6921DA-0F45-46EB-B1CB-A1498A9CD6A9}"/>
    <cellStyle name="การคำนวณ 2 4 3" xfId="15767" xr:uid="{C7B87F97-E876-4B02-9AC5-C6754A8DAF85}"/>
    <cellStyle name="การคำนวณ 2 4 3 2" xfId="32849" xr:uid="{43900B5D-0CBA-4EB0-AA4C-04D37B360C23}"/>
    <cellStyle name="การคำนวณ 2 4 4" xfId="24217" xr:uid="{B05248ED-8DBF-400D-9081-F2B568352460}"/>
    <cellStyle name="การคำนวณ 2 5" xfId="6814" xr:uid="{11355DD6-3899-446A-B67E-A8364B7EDD61}"/>
    <cellStyle name="การคำนวณ 2 5 2" xfId="6822" xr:uid="{E45B581A-DEDD-46C0-87E3-C43B8E4DABAF}"/>
    <cellStyle name="การคำนวณ 2 5 2 2" xfId="8803" xr:uid="{02E43A70-1485-4170-90F7-75032AE33CFA}"/>
    <cellStyle name="การคำนวณ 2 5 2 2 2" xfId="17518" xr:uid="{6E672381-B6F1-40B2-BFD4-9A9B4615F709}"/>
    <cellStyle name="การคำนวณ 2 5 2 2 2 2" xfId="34600" xr:uid="{49FEE968-7C83-42E9-9856-9796485A31CC}"/>
    <cellStyle name="การคำนวณ 2 5 2 2 3" xfId="26087" xr:uid="{173D082B-FB67-4A5C-A426-2C4B06D72444}"/>
    <cellStyle name="การคำนวณ 2 5 2 3" xfId="15728" xr:uid="{781DEB08-9AF6-433A-B1C5-376F231642CF}"/>
    <cellStyle name="การคำนวณ 2 5 2 3 2" xfId="32810" xr:uid="{3614ADC7-3AF8-4A06-8AA2-E4E229803809}"/>
    <cellStyle name="การคำนวณ 2 5 2 4" xfId="24179" xr:uid="{10FB5563-9EA0-4E27-9A51-28FB5A712587}"/>
    <cellStyle name="การคำนวณ 2 5 3" xfId="8795" xr:uid="{61753BAD-468C-4115-9DB4-43779BF987F2}"/>
    <cellStyle name="การคำนวณ 2 5 3 2" xfId="17512" xr:uid="{798C69AC-FE25-435F-9F52-27C164BA0927}"/>
    <cellStyle name="การคำนวณ 2 5 3 2 2" xfId="34594" xr:uid="{A5E53427-16A7-401D-BC16-AC01718FABB8}"/>
    <cellStyle name="การคำนวณ 2 5 3 3" xfId="26079" xr:uid="{47466796-112E-4D49-BA9F-8736949CF039}"/>
    <cellStyle name="การคำนวณ 2 5 4" xfId="15723" xr:uid="{E0D7FBB3-8A19-4121-974E-369818210529}"/>
    <cellStyle name="การคำนวณ 2 5 4 2" xfId="32805" xr:uid="{253002E1-AE30-418E-A199-40C319083184}"/>
    <cellStyle name="การคำนวณ 2 5 5" xfId="24172" xr:uid="{2C6124EC-8EBE-4DFF-94A9-A766F57C0C00}"/>
    <cellStyle name="การคำนวณ 2 6" xfId="7474" xr:uid="{26EE273E-8408-411B-8612-EC67288D3C87}"/>
    <cellStyle name="การคำนวณ 2 6 2" xfId="9316" xr:uid="{C74840FE-979C-484D-AD6B-12FC7174D971}"/>
    <cellStyle name="การคำนวณ 2 6 2 2" xfId="18012" xr:uid="{556EAF3E-3254-4958-B1D9-0EE650F82B90}"/>
    <cellStyle name="การคำนวณ 2 6 2 2 2" xfId="35094" xr:uid="{70458561-312C-487F-8EDC-161EF95D3A76}"/>
    <cellStyle name="การคำนวณ 2 6 2 3" xfId="26596" xr:uid="{F3EEC4FA-BCB5-4A92-B77C-46DCE9CF0B24}"/>
    <cellStyle name="การคำนวณ 2 6 3" xfId="16337" xr:uid="{4C80A23A-F57A-46DF-BB75-B1752B474CD7}"/>
    <cellStyle name="การคำนวณ 2 6 3 2" xfId="33419" xr:uid="{6381BCAF-10EB-4487-BB8B-F53035C637ED}"/>
    <cellStyle name="การคำนวณ 2 6 4" xfId="24807" xr:uid="{30DEDD33-68AA-45FE-8B0B-013AF951108C}"/>
    <cellStyle name="การคำนวณ 2 7" xfId="8562" xr:uid="{9C47424B-F0AF-47A3-B451-8B631051FFAB}"/>
    <cellStyle name="การคำนวณ 2 7 2" xfId="17296" xr:uid="{096FCE14-00B9-4B92-A60A-08081BC79CFF}"/>
    <cellStyle name="การคำนวณ 2 7 2 2" xfId="34378" xr:uid="{D40C3041-8476-4A4F-B780-0AFA4C6183D1}"/>
    <cellStyle name="การคำนวณ 2 7 3" xfId="25862" xr:uid="{833727E1-F2F4-49DB-991C-4F1B26B51811}"/>
    <cellStyle name="การคำนวณ 2 8" xfId="10493" xr:uid="{0266FF4D-C016-4B6A-A2E6-A67D430C3F40}"/>
    <cellStyle name="การคำนวณ 2 8 2" xfId="27718" xr:uid="{78CE5C0C-6A98-4158-B2E8-56F85AEE6C93}"/>
    <cellStyle name="การคำนวณ 2 9" xfId="21375" xr:uid="{3BD1F92B-72A1-41D8-871F-098B76C009FA}"/>
    <cellStyle name="การคำนวณ 3" xfId="2541" xr:uid="{5D5EDA4E-18AA-49D4-9EA5-D447A4808E1C}"/>
    <cellStyle name="การคำนวณ 3 2" xfId="4735" xr:uid="{12D40FA4-02E7-4B9A-88F1-BA39115119DA}"/>
    <cellStyle name="การคำนวณ 3 2 2" xfId="5985" xr:uid="{479772AB-BA8D-4F3A-9E4D-731013D9FF3E}"/>
    <cellStyle name="การคำนวณ 3 2 2 2" xfId="7877" xr:uid="{68ECF1D1-435E-4EBA-9456-80E0A8DE50EA}"/>
    <cellStyle name="การคำนวณ 3 2 2 2 2" xfId="9788" xr:uid="{C67A3124-427D-41CC-8255-38D7061F2323}"/>
    <cellStyle name="การคำนวณ 3 2 2 2 2 2" xfId="18439" xr:uid="{40E3851A-BCF4-45F7-AB67-7A5A425336D5}"/>
    <cellStyle name="การคำนวณ 3 2 2 2 2 2 2" xfId="35521" xr:uid="{C3085411-02E9-4A48-9D58-D32F306459E6}"/>
    <cellStyle name="การคำนวณ 3 2 2 2 2 3" xfId="27066" xr:uid="{76798815-B97D-4A4E-A675-2D166D46F8C1}"/>
    <cellStyle name="การคำนวณ 3 2 2 2 3" xfId="16679" xr:uid="{2C71F4A0-1567-4F96-BA90-019BC9C06BC2}"/>
    <cellStyle name="การคำนวณ 3 2 2 2 3 2" xfId="33761" xr:uid="{D1134E46-BB20-4F75-8453-DC4205BAB584}"/>
    <cellStyle name="การคำนวณ 3 2 2 2 4" xfId="25190" xr:uid="{FE0070D8-3ACC-4B7F-97F3-8FCB82237A76}"/>
    <cellStyle name="การคำนวณ 3 2 2 3" xfId="8420" xr:uid="{FE353BFB-2813-436D-9956-EFE11C15F9AA}"/>
    <cellStyle name="การคำนวณ 3 2 2 3 2" xfId="10321" xr:uid="{8D9B3E90-A2AC-4C20-B5B3-06A5600505CD}"/>
    <cellStyle name="การคำนวณ 3 2 2 3 2 2" xfId="18929" xr:uid="{D477DB91-A146-4C32-8205-2B03BEA95DF8}"/>
    <cellStyle name="การคำนวณ 3 2 2 3 2 2 2" xfId="36011" xr:uid="{28ABD2C8-7D37-4366-9C59-5803DB714599}"/>
    <cellStyle name="การคำนวณ 3 2 2 3 2 3" xfId="27590" xr:uid="{B2E52BBE-16BB-4EF1-A998-FFE5D5F977D8}"/>
    <cellStyle name="การคำนวณ 3 2 2 3 3" xfId="17174" xr:uid="{27E7C66B-63D4-4517-9F0D-74E6CF8BD13B}"/>
    <cellStyle name="การคำนวณ 3 2 2 3 3 2" xfId="34256" xr:uid="{CB788BD8-1381-40A0-B402-634C14FD19EA}"/>
    <cellStyle name="การคำนวณ 3 2 2 3 4" xfId="25727" xr:uid="{C59B1870-EE56-4627-93E6-690E98D448FB}"/>
    <cellStyle name="การคำนวณ 3 2 2 4" xfId="9639" xr:uid="{E1A6FE18-FBC8-42D7-993E-C6B248C71824}"/>
    <cellStyle name="การคำนวณ 3 2 2 4 2" xfId="18316" xr:uid="{DF703B7D-2F4B-46DF-B61F-DB2CA3CCDCCA}"/>
    <cellStyle name="การคำนวณ 3 2 2 4 2 2" xfId="35398" xr:uid="{50079AEC-8B2D-4217-8857-4DE35741715C}"/>
    <cellStyle name="การคำนวณ 3 2 2 4 3" xfId="26917" xr:uid="{6F65255D-6E9B-49CB-AA4B-EE916801B4AB}"/>
    <cellStyle name="การคำนวณ 3 2 2 5" xfId="14913" xr:uid="{FFAA6EC6-4EB7-4466-9016-44AEC444E33C}"/>
    <cellStyle name="การคำนวณ 3 2 2 5 2" xfId="31995" xr:uid="{AF47AA1F-C871-4B49-85CA-5E37A599E338}"/>
    <cellStyle name="การคำนวณ 3 2 2 6" xfId="23356" xr:uid="{2C479819-EF44-488F-AC40-2F9D57ADE1EE}"/>
    <cellStyle name="การคำนวณ 3 2 3" xfId="7420" xr:uid="{659263EA-44F9-43D3-B19E-23BEABE9DDE8}"/>
    <cellStyle name="การคำนวณ 3 2 3 2" xfId="9254" xr:uid="{4E7363EF-B21B-421D-86B9-79D70A5C4C74}"/>
    <cellStyle name="การคำนวณ 3 2 3 2 2" xfId="17952" xr:uid="{73FAD5C6-FCC5-454C-8EDF-5076316B2450}"/>
    <cellStyle name="การคำนวณ 3 2 3 2 2 2" xfId="35034" xr:uid="{90C6BE14-6289-46A9-B42B-AC7AFB1919B3}"/>
    <cellStyle name="การคำนวณ 3 2 3 2 3" xfId="26534" xr:uid="{E07DD1B3-C948-4577-A377-B89101B9C8EF}"/>
    <cellStyle name="การคำนวณ 3 2 3 3" xfId="16287" xr:uid="{C4D09220-B3E5-404A-8CF7-6179221EC1F5}"/>
    <cellStyle name="การคำนวณ 3 2 3 3 2" xfId="33369" xr:uid="{1A3A0CF7-A603-4B09-9A2B-271D3648556C}"/>
    <cellStyle name="การคำนวณ 3 2 3 4" xfId="24753" xr:uid="{83CAE94A-C505-4E93-AC59-31E6FC519767}"/>
    <cellStyle name="การคำนวณ 3 2 4" xfId="8099" xr:uid="{5AB703DE-D87F-480B-9013-26105077B07F}"/>
    <cellStyle name="การคำนวณ 3 2 4 2" xfId="10002" xr:uid="{47E83E5D-5B8F-4F3F-B9A1-85507D362F70}"/>
    <cellStyle name="การคำนวณ 3 2 4 2 2" xfId="18636" xr:uid="{D2325391-53BF-40A1-8C5F-475C7764E74D}"/>
    <cellStyle name="การคำนวณ 3 2 4 2 2 2" xfId="35718" xr:uid="{B41F2CC9-9632-48BA-9D2D-C151BBADBD55}"/>
    <cellStyle name="การคำนวณ 3 2 4 2 3" xfId="27271" xr:uid="{8A21A8F3-E95D-4B14-BD25-93AAD753F7B3}"/>
    <cellStyle name="การคำนวณ 3 2 4 3" xfId="16881" xr:uid="{86C6E2B2-DFE0-466B-9F55-8D1DF12AE17B}"/>
    <cellStyle name="การคำนวณ 3 2 4 3 2" xfId="33963" xr:uid="{83DC2A8D-8AD4-43DA-90E8-610B915E69DA}"/>
    <cellStyle name="การคำนวณ 3 2 4 4" xfId="25408" xr:uid="{70A6BF8F-BD13-488C-9BCC-399A0AD23CD2}"/>
    <cellStyle name="การคำนวณ 3 2 5" xfId="9073" xr:uid="{1E2806BE-90E8-49F8-9450-5ED27E50C7C8}"/>
    <cellStyle name="การคำนวณ 3 2 5 2" xfId="17786" xr:uid="{0A10FDCC-083F-4064-8AF4-DD826BFFDF20}"/>
    <cellStyle name="การคำนวณ 3 2 5 2 2" xfId="34868" xr:uid="{677F0183-1858-46F4-B0F5-C4894DA943F9}"/>
    <cellStyle name="การคำนวณ 3 2 5 3" xfId="26354" xr:uid="{2800B72E-381F-473F-9206-C909843B6889}"/>
    <cellStyle name="การคำนวณ 3 2 6" xfId="13820" xr:uid="{D2359686-AF69-4E51-B924-578FD870D8DE}"/>
    <cellStyle name="การคำนวณ 3 2 6 2" xfId="30902" xr:uid="{7F6E8CD8-D1D6-4AF5-8592-5F885594AA65}"/>
    <cellStyle name="การคำนวณ 3 2 7" xfId="22236" xr:uid="{A8F6BEFD-301A-49C5-8569-CDD7FF5489C0}"/>
    <cellStyle name="การคำนวณ 3 3" xfId="5251" xr:uid="{D6C7B353-E51C-491F-AA5D-548267927747}"/>
    <cellStyle name="การคำนวณ 3 3 2" xfId="5930" xr:uid="{140DF152-7F4E-4DAF-8A49-D4D0F0F50AEF}"/>
    <cellStyle name="การคำนวณ 3 3 2 2" xfId="8926" xr:uid="{735B3E31-EEFE-4B2A-880D-F03B7E0B0C47}"/>
    <cellStyle name="การคำนวณ 3 3 2 2 2" xfId="17640" xr:uid="{01FAD564-A3BC-4209-9E39-909827C2BB62}"/>
    <cellStyle name="การคำนวณ 3 3 2 2 2 2" xfId="34722" xr:uid="{B2C6F88B-DE74-40C8-BB0E-BEC9B92C3AB3}"/>
    <cellStyle name="การคำนวณ 3 3 2 2 3" xfId="26208" xr:uid="{24F61195-357D-4F7F-AD43-C9F693DAACE9}"/>
    <cellStyle name="การคำนวณ 3 3 2 3" xfId="14862" xr:uid="{A9B23B5E-9FF9-4779-888D-03E1A9EB6F1F}"/>
    <cellStyle name="การคำนวณ 3 3 2 3 2" xfId="31944" xr:uid="{2CD5F78F-E3DC-40CE-ABBF-C996A67A9DBB}"/>
    <cellStyle name="การคำนวณ 3 3 2 4" xfId="23302" xr:uid="{B9C229A7-DA35-4188-BECA-737B318D3E3B}"/>
    <cellStyle name="การคำนวณ 3 3 3" xfId="8224" xr:uid="{278472AB-865E-4128-8D70-C256B9B84A45}"/>
    <cellStyle name="การคำนวณ 3 3 3 2" xfId="10127" xr:uid="{226F8B09-C4B6-4666-83F9-D405F7326513}"/>
    <cellStyle name="การคำนวณ 3 3 3 2 2" xfId="18748" xr:uid="{AAEA79A1-9338-4BF5-9710-BF5BA47F2311}"/>
    <cellStyle name="การคำนวณ 3 3 3 2 2 2" xfId="35830" xr:uid="{D4E169FB-EBA8-4055-8F1B-B5C9DA6B760E}"/>
    <cellStyle name="การคำนวณ 3 3 3 2 3" xfId="27396" xr:uid="{F52B5431-8AD8-463F-B3D3-B7BF1ABCCD51}"/>
    <cellStyle name="การคำนวณ 3 3 3 3" xfId="16993" xr:uid="{629AF290-0D0A-4BAF-AAF9-EAB8B7047AE7}"/>
    <cellStyle name="การคำนวณ 3 3 3 3 2" xfId="34075" xr:uid="{D5EEEEA9-6632-4C52-ACFF-5F6FCA0CE78A}"/>
    <cellStyle name="การคำนวณ 3 3 3 4" xfId="25533" xr:uid="{B9B29394-BB4D-46A2-BBB6-AD1E794566B6}"/>
    <cellStyle name="การคำนวณ 3 3 4" xfId="9215" xr:uid="{3F5C12F6-ECD7-401C-AF0C-3554C7C6D437}"/>
    <cellStyle name="การคำนวณ 3 3 4 2" xfId="17913" xr:uid="{85EFF86B-C762-4054-9127-B59D75390386}"/>
    <cellStyle name="การคำนวณ 3 3 4 2 2" xfId="34995" xr:uid="{7EC07A3F-FB25-4027-8FDC-B04EB87C2287}"/>
    <cellStyle name="การคำนวณ 3 3 4 3" xfId="26495" xr:uid="{539D911F-F7FF-4F16-8570-524A96291E07}"/>
    <cellStyle name="การคำนวณ 3 3 5" xfId="14207" xr:uid="{A3D7D541-601E-4CB8-9A4B-152521D1690B}"/>
    <cellStyle name="การคำนวณ 3 3 5 2" xfId="31289" xr:uid="{248E2E75-FE78-4863-8B14-8811BDBEAC64}"/>
    <cellStyle name="การคำนวณ 3 3 6" xfId="22640" xr:uid="{A0702AE2-A653-4272-8614-0DBFA7DCFE6F}"/>
    <cellStyle name="การคำนวณ 3 4" xfId="7623" xr:uid="{3CC7D6C1-7519-46BB-85B6-9A8515436CF9}"/>
    <cellStyle name="การคำนวณ 3 4 2" xfId="9474" xr:uid="{891E1020-AC06-4FDA-A4A3-3EA8E21D8012}"/>
    <cellStyle name="การคำนวณ 3 4 2 2" xfId="18164" xr:uid="{008B9869-1172-4AD0-A70A-ED6BDFAF27DA}"/>
    <cellStyle name="การคำนวณ 3 4 2 2 2" xfId="35246" xr:uid="{18A2DA69-6CA2-4F5E-8FC4-C4D74A5EB832}"/>
    <cellStyle name="การคำนวณ 3 4 2 3" xfId="26752" xr:uid="{15D54BF7-6EB5-4B62-B8F8-20DB13327EC3}"/>
    <cellStyle name="การคำนวณ 3 4 3" xfId="16472" xr:uid="{B7DDCF27-BAC9-4DA7-BE91-ADACEAA0244A}"/>
    <cellStyle name="การคำนวณ 3 4 3 2" xfId="33554" xr:uid="{50306E26-53FD-484F-9043-6CC15D2607CA}"/>
    <cellStyle name="การคำนวณ 3 4 4" xfId="24947" xr:uid="{93456F89-67A0-471C-AED9-44B76FDD5931}"/>
    <cellStyle name="การคำนวณ 3 5" xfId="6983" xr:uid="{A6103287-A455-4FAA-8117-59254C1CB25B}"/>
    <cellStyle name="การคำนวณ 3 5 2" xfId="8057" xr:uid="{1A3A5797-A20A-4780-BE19-89F0065ACE5B}"/>
    <cellStyle name="การคำนวณ 3 5 2 2" xfId="9960" xr:uid="{35C4623C-2E72-43BC-B09F-3E82D2679D86}"/>
    <cellStyle name="การคำนวณ 3 5 2 2 2" xfId="18594" xr:uid="{F3C0007E-661D-4E86-B4ED-283B276B366D}"/>
    <cellStyle name="การคำนวณ 3 5 2 2 2 2" xfId="35676" xr:uid="{6D580A16-035A-4515-B2B7-A7BB2BDBFC10}"/>
    <cellStyle name="การคำนวณ 3 5 2 2 3" xfId="27229" xr:uid="{0F3EC38A-4AD3-41ED-AB3F-2B8261135BAA}"/>
    <cellStyle name="การคำนวณ 3 5 2 3" xfId="16839" xr:uid="{4989E2C3-E238-4639-950E-470EBD385D63}"/>
    <cellStyle name="การคำนวณ 3 5 2 3 2" xfId="33921" xr:uid="{2A9E83A7-ABD1-4000-9874-8EEFB94F27D9}"/>
    <cellStyle name="การคำนวณ 3 5 2 4" xfId="25366" xr:uid="{F8C802FF-04E9-4CC3-96B8-DF6BD756CC81}"/>
    <cellStyle name="การคำนวณ 3 5 3" xfId="9027" xr:uid="{D2FEB4D4-46F8-4457-81DD-BCF520DCEB73}"/>
    <cellStyle name="การคำนวณ 3 5 3 2" xfId="17741" xr:uid="{8ECA2158-A186-43AF-8878-C0C7053E48D5}"/>
    <cellStyle name="การคำนวณ 3 5 3 2 2" xfId="34823" xr:uid="{D2F3DE88-E2A5-476A-9F5E-3DD49078FBF5}"/>
    <cellStyle name="การคำนวณ 3 5 3 3" xfId="26309" xr:uid="{DF5A05BE-6281-4BF2-85D3-6389E2050E67}"/>
    <cellStyle name="การคำนวณ 3 5 4" xfId="15869" xr:uid="{75E6CBB4-6EF0-44A4-A0C4-CC2291B71171}"/>
    <cellStyle name="การคำนวณ 3 5 4 2" xfId="32951" xr:uid="{5D818CC6-B7D3-4E53-8856-4F9F61085BD9}"/>
    <cellStyle name="การคำนวณ 3 5 5" xfId="24320" xr:uid="{F17BA9B6-B552-4144-95CC-E7DDCDB0F0AC}"/>
    <cellStyle name="การคำนวณ 3 6" xfId="6806" xr:uid="{3A075092-5E06-42A7-9562-C9EFFF91F276}"/>
    <cellStyle name="การคำนวณ 3 6 2" xfId="8784" xr:uid="{ABC0A696-D0D6-4D9E-A0CA-5B35F440062E}"/>
    <cellStyle name="การคำนวณ 3 6 2 2" xfId="17501" xr:uid="{7E5D4FA7-153E-4621-AF53-D88015DEAB65}"/>
    <cellStyle name="การคำนวณ 3 6 2 2 2" xfId="34583" xr:uid="{2C6E56D7-A7A6-4288-A2D0-AB96E6C9A376}"/>
    <cellStyle name="การคำนวณ 3 6 2 3" xfId="26068" xr:uid="{785F41C6-B991-45B5-B66D-F46292E68039}"/>
    <cellStyle name="การคำนวณ 3 6 3" xfId="15715" xr:uid="{79FCD01A-2C13-47AB-848B-0CF163EE237F}"/>
    <cellStyle name="การคำนวณ 3 6 3 2" xfId="32797" xr:uid="{7E3D28F9-687E-4597-9BCE-72D5BCC630D8}"/>
    <cellStyle name="การคำนวณ 3 6 4" xfId="24164" xr:uid="{750546D3-FA4A-41A4-AADA-01F56A6FDF7B}"/>
    <cellStyle name="การคำนวณ 3 7" xfId="8563" xr:uid="{8DAEC26B-9D28-4389-935B-2A28D44AF940}"/>
    <cellStyle name="การคำนวณ 3 7 2" xfId="17297" xr:uid="{0116874D-2D80-43BC-AEEE-F25205DCFA77}"/>
    <cellStyle name="การคำนวณ 3 7 2 2" xfId="34379" xr:uid="{B4036D26-0D60-4565-B72A-16882B704BF5}"/>
    <cellStyle name="การคำนวณ 3 7 3" xfId="25863" xr:uid="{044E3DDE-2BD1-4FA3-B40D-856BCCD6F943}"/>
    <cellStyle name="การคำนวณ 3 8" xfId="10494" xr:uid="{2A067B53-C5AA-48AA-BBB2-EB5024003C8D}"/>
    <cellStyle name="การคำนวณ 3 8 2" xfId="27719" xr:uid="{640C28C9-AFDC-44B3-B4D8-ADC8C188DF09}"/>
    <cellStyle name="การคำนวณ 3 9" xfId="21376" xr:uid="{743AC4A7-692E-4B56-BC67-8C5A31EF9EC0}"/>
    <cellStyle name="การคำนวณ 4" xfId="2542" xr:uid="{C598DFC3-C6B9-4D29-8AB7-757513DF4427}"/>
    <cellStyle name="การคำนวณ 4 2" xfId="4736" xr:uid="{B1AA143D-626C-4EAA-8357-D99D8512C481}"/>
    <cellStyle name="การคำนวณ 4 2 2" xfId="5794" xr:uid="{9EAF0A68-229D-4A37-8447-AAA17FF2AE63}"/>
    <cellStyle name="การคำนวณ 4 2 2 2" xfId="7878" xr:uid="{A212856F-8172-4268-98B9-6DDCB2653D6A}"/>
    <cellStyle name="การคำนวณ 4 2 2 2 2" xfId="9789" xr:uid="{F5741CF4-D122-4653-A020-12E899475B7B}"/>
    <cellStyle name="การคำนวณ 4 2 2 2 2 2" xfId="18440" xr:uid="{2098B9D6-56A8-40F7-B30F-AA50C7D1528B}"/>
    <cellStyle name="การคำนวณ 4 2 2 2 2 2 2" xfId="35522" xr:uid="{E5BA9E45-C9F9-43C2-ADCD-5CE7D461A8F9}"/>
    <cellStyle name="การคำนวณ 4 2 2 2 2 3" xfId="27067" xr:uid="{D1D5334F-2F67-40C7-A6F7-9702F73CDA8D}"/>
    <cellStyle name="การคำนวณ 4 2 2 2 3" xfId="16680" xr:uid="{B5B78351-9C36-4032-B09B-58EB8F3E1B4F}"/>
    <cellStyle name="การคำนวณ 4 2 2 2 3 2" xfId="33762" xr:uid="{BDF1EEF8-06ED-4113-81ED-07AE0CFAA0C3}"/>
    <cellStyle name="การคำนวณ 4 2 2 2 4" xfId="25191" xr:uid="{B4C1D0A5-5990-481A-AA92-13E0F8B7930F}"/>
    <cellStyle name="การคำนวณ 4 2 2 3" xfId="8421" xr:uid="{7545CFF1-F9DE-43AE-A4BD-31B3EFA54455}"/>
    <cellStyle name="การคำนวณ 4 2 2 3 2" xfId="10322" xr:uid="{3A21916F-330B-48CB-B1DA-AAA7A293E056}"/>
    <cellStyle name="การคำนวณ 4 2 2 3 2 2" xfId="18930" xr:uid="{43E64468-DF9E-4FA7-B52F-14A7EBF282F3}"/>
    <cellStyle name="การคำนวณ 4 2 2 3 2 2 2" xfId="36012" xr:uid="{166B70F2-F688-432F-8840-1BC2719DBE43}"/>
    <cellStyle name="การคำนวณ 4 2 2 3 2 3" xfId="27591" xr:uid="{21D23AE2-F055-4082-A4C4-EB84C1599A96}"/>
    <cellStyle name="การคำนวณ 4 2 2 3 3" xfId="17175" xr:uid="{E8D5254B-E027-45E9-8570-B314E346716B}"/>
    <cellStyle name="การคำนวณ 4 2 2 3 3 2" xfId="34257" xr:uid="{F99E8227-E3D1-40F0-8D79-27E0D2D0B6CE}"/>
    <cellStyle name="การคำนวณ 4 2 2 3 4" xfId="25728" xr:uid="{6AD2563E-72DD-429B-9172-860F1D7FC856}"/>
    <cellStyle name="การคำนวณ 4 2 2 4" xfId="9640" xr:uid="{07F450EC-A476-45B2-8C59-1611E7A60644}"/>
    <cellStyle name="การคำนวณ 4 2 2 4 2" xfId="18317" xr:uid="{1F484A3F-9649-48E2-BC7E-DF0CE0F1CB87}"/>
    <cellStyle name="การคำนวณ 4 2 2 4 2 2" xfId="35399" xr:uid="{847CF794-21DB-4848-ABA6-FEB810362078}"/>
    <cellStyle name="การคำนวณ 4 2 2 4 3" xfId="26918" xr:uid="{63B204A7-97C4-45FF-9A29-A839C3909DBF}"/>
    <cellStyle name="การคำนวณ 4 2 2 5" xfId="14731" xr:uid="{B5A6AE96-1F71-4C72-80D1-E7A15104B501}"/>
    <cellStyle name="การคำนวณ 4 2 2 5 2" xfId="31813" xr:uid="{3FC3B122-03D0-4720-ADF3-7D0DFB33118C}"/>
    <cellStyle name="การคำนวณ 4 2 2 6" xfId="23168" xr:uid="{248BCBDE-4834-4644-A7EC-49BEC9CF7469}"/>
    <cellStyle name="การคำนวณ 4 2 3" xfId="6989" xr:uid="{EE58B367-C8BA-43A7-B36A-65DBE1B2C095}"/>
    <cellStyle name="การคำนวณ 4 2 3 2" xfId="9084" xr:uid="{83F0D290-A9AA-4119-9091-81AD74212727}"/>
    <cellStyle name="การคำนวณ 4 2 3 2 2" xfId="17797" xr:uid="{A63980FF-0D93-4BE1-B327-4CE7471614C3}"/>
    <cellStyle name="การคำนวณ 4 2 3 2 2 2" xfId="34879" xr:uid="{5F5AAC13-E74B-4B97-92F6-4601F0F439EF}"/>
    <cellStyle name="การคำนวณ 4 2 3 2 3" xfId="26365" xr:uid="{2D04FE27-7A73-4C10-B724-2054AE6F2B72}"/>
    <cellStyle name="การคำนวณ 4 2 3 3" xfId="15874" xr:uid="{1050A85B-3939-48B9-9951-8B5701FF06D2}"/>
    <cellStyle name="การคำนวณ 4 2 3 3 2" xfId="32956" xr:uid="{864BCCFA-04A8-4131-939B-75ED573750D3}"/>
    <cellStyle name="การคำนวณ 4 2 3 4" xfId="24326" xr:uid="{596F470A-5EB7-43B9-AD94-F89A7B180043}"/>
    <cellStyle name="การคำนวณ 4 2 4" xfId="8100" xr:uid="{9463CCD4-00AF-4629-978D-679162C36B19}"/>
    <cellStyle name="การคำนวณ 4 2 4 2" xfId="10003" xr:uid="{2B319823-363D-4674-95AE-C573EE89474B}"/>
    <cellStyle name="การคำนวณ 4 2 4 2 2" xfId="18637" xr:uid="{79AF202E-EF5A-455B-9FA7-899E744D95D0}"/>
    <cellStyle name="การคำนวณ 4 2 4 2 2 2" xfId="35719" xr:uid="{94779209-E08D-4F2D-A127-30EB8D54C0F9}"/>
    <cellStyle name="การคำนวณ 4 2 4 2 3" xfId="27272" xr:uid="{C93BF559-710D-436B-A4C4-BBA8BA2E3626}"/>
    <cellStyle name="การคำนวณ 4 2 4 3" xfId="16882" xr:uid="{C09B91AF-E60E-4FFC-99AE-2ACDDBD563C2}"/>
    <cellStyle name="การคำนวณ 4 2 4 3 2" xfId="33964" xr:uid="{14D86B5C-1DF2-4524-AF73-8A3C7774477B}"/>
    <cellStyle name="การคำนวณ 4 2 4 4" xfId="25409" xr:uid="{85BD33F3-4FD4-4CA1-BCB6-68D3A2BB18EE}"/>
    <cellStyle name="การคำนวณ 4 2 5" xfId="9074" xr:uid="{51E6FA7D-2B8F-4E2F-85FA-1922DDAE4CA9}"/>
    <cellStyle name="การคำนวณ 4 2 5 2" xfId="17787" xr:uid="{4E71C68C-D5E6-4E55-A4C8-75BBFBD7B137}"/>
    <cellStyle name="การคำนวณ 4 2 5 2 2" xfId="34869" xr:uid="{725DFDE5-D432-4810-BA69-BFFC476A3E27}"/>
    <cellStyle name="การคำนวณ 4 2 5 3" xfId="26355" xr:uid="{6C3D84D4-0F6C-4B9F-B25C-EA57C45EB6F2}"/>
    <cellStyle name="การคำนวณ 4 2 6" xfId="13821" xr:uid="{F7AF2365-A544-4FD9-AFC0-94356AA0BCA7}"/>
    <cellStyle name="การคำนวณ 4 2 6 2" xfId="30903" xr:uid="{873A6550-347F-4541-817C-6ACC2667B93E}"/>
    <cellStyle name="การคำนวณ 4 2 7" xfId="22237" xr:uid="{FCC69AD4-D19C-48A6-BE37-A75D84A33E50}"/>
    <cellStyle name="การคำนวณ 4 3" xfId="5252" xr:uid="{168148C0-1635-4A66-94FE-ADD5C961280E}"/>
    <cellStyle name="การคำนวณ 4 3 2" xfId="5931" xr:uid="{DD5EB571-44B9-45FB-B113-6522B9693D3F}"/>
    <cellStyle name="การคำนวณ 4 3 2 2" xfId="8915" xr:uid="{CD0781CC-1AFD-4AA3-A368-F20AF6B5464C}"/>
    <cellStyle name="การคำนวณ 4 3 2 2 2" xfId="17629" xr:uid="{610C91CC-6509-47C5-A2A1-C9AC4CBAAFC8}"/>
    <cellStyle name="การคำนวณ 4 3 2 2 2 2" xfId="34711" xr:uid="{D7FD1001-BC33-4D5E-933B-0F76F22CB76A}"/>
    <cellStyle name="การคำนวณ 4 3 2 2 3" xfId="26197" xr:uid="{0A26C1D7-A4F9-4F9D-BF2E-0919B67FFA3E}"/>
    <cellStyle name="การคำนวณ 4 3 2 3" xfId="14863" xr:uid="{6C165E49-4A04-4AC7-B746-B02E85CD4F7D}"/>
    <cellStyle name="การคำนวณ 4 3 2 3 2" xfId="31945" xr:uid="{E6687557-D3A8-4939-BE40-4623E404E9C9}"/>
    <cellStyle name="การคำนวณ 4 3 2 4" xfId="23303" xr:uid="{372D95CF-3040-48D8-843C-E5327066B0B9}"/>
    <cellStyle name="การคำนวณ 4 3 3" xfId="8225" xr:uid="{8C5FC384-6306-4A1E-A26E-81AFF7F170E0}"/>
    <cellStyle name="การคำนวณ 4 3 3 2" xfId="10128" xr:uid="{FE1ECF7D-BF0C-4787-93D0-7DCB8C209F24}"/>
    <cellStyle name="การคำนวณ 4 3 3 2 2" xfId="18749" xr:uid="{9454B553-EC60-4193-B802-999136065C34}"/>
    <cellStyle name="การคำนวณ 4 3 3 2 2 2" xfId="35831" xr:uid="{EEF90CA5-A819-40E5-834E-11EA3B9E7228}"/>
    <cellStyle name="การคำนวณ 4 3 3 2 3" xfId="27397" xr:uid="{38D78DFE-B4C6-405F-97A6-84650D709A45}"/>
    <cellStyle name="การคำนวณ 4 3 3 3" xfId="16994" xr:uid="{BE14E297-1B0F-4320-B2D5-C0DC9D067433}"/>
    <cellStyle name="การคำนวณ 4 3 3 3 2" xfId="34076" xr:uid="{08729776-A09F-4BD2-940C-2F27295D6139}"/>
    <cellStyle name="การคำนวณ 4 3 3 4" xfId="25534" xr:uid="{542C95B5-1D9A-4313-8894-33477CB528C3}"/>
    <cellStyle name="การคำนวณ 4 3 4" xfId="9216" xr:uid="{A4A40CEA-FB39-49DF-BBC9-80A3FBDD3542}"/>
    <cellStyle name="การคำนวณ 4 3 4 2" xfId="17914" xr:uid="{6BB5179B-5065-4339-B4EE-8C8B642B44FD}"/>
    <cellStyle name="การคำนวณ 4 3 4 2 2" xfId="34996" xr:uid="{4A29075F-F25C-427E-9B18-31279D0781FD}"/>
    <cellStyle name="การคำนวณ 4 3 4 3" xfId="26496" xr:uid="{145BD7E1-BCC2-4C43-B9C4-8BA330648525}"/>
    <cellStyle name="การคำนวณ 4 3 5" xfId="14208" xr:uid="{82EDD3E0-EE91-4BA9-97A1-633D2D0357B8}"/>
    <cellStyle name="การคำนวณ 4 3 5 2" xfId="31290" xr:uid="{D5AD5431-D10D-4A04-9E99-BC25A435B96C}"/>
    <cellStyle name="การคำนวณ 4 3 6" xfId="22641" xr:uid="{3764368C-117C-4FB3-81D1-2C7517372D97}"/>
    <cellStyle name="การคำนวณ 4 4" xfId="6853" xr:uid="{197A3966-7ABF-4BAA-8909-C049360FB20C}"/>
    <cellStyle name="การคำนวณ 4 4 2" xfId="8839" xr:uid="{406C8350-8913-4DB8-B993-D404283BFDD0}"/>
    <cellStyle name="การคำนวณ 4 4 2 2" xfId="17554" xr:uid="{CA6004DF-B8FC-483E-8A6F-976450F290E8}"/>
    <cellStyle name="การคำนวณ 4 4 2 2 2" xfId="34636" xr:uid="{FE8B8A7C-C363-401C-8E22-07B8CEF39A4F}"/>
    <cellStyle name="การคำนวณ 4 4 2 3" xfId="26122" xr:uid="{4C675401-C6F6-49A5-A14B-987BEDF33936}"/>
    <cellStyle name="การคำนวณ 4 4 3" xfId="15755" xr:uid="{4517290A-C0D9-405A-84EF-0F79DE8692EC}"/>
    <cellStyle name="การคำนวณ 4 4 3 2" xfId="32837" xr:uid="{D72EE14F-3C28-4475-8523-9CD89A83E436}"/>
    <cellStyle name="การคำนวณ 4 4 4" xfId="24205" xr:uid="{10A947F4-2DD7-4079-8AAD-7C254D38A26B}"/>
    <cellStyle name="การคำนวณ 4 5" xfId="6809" xr:uid="{D3FD5BB6-997C-4F4A-AD30-55F1EDEE4FA3}"/>
    <cellStyle name="การคำนวณ 4 5 2" xfId="7954" xr:uid="{54990484-C2E8-4B8E-AA56-C356B23CE756}"/>
    <cellStyle name="การคำนวณ 4 5 2 2" xfId="9861" xr:uid="{7ABC8AD8-1352-4303-B548-FA6BB49F1A2F}"/>
    <cellStyle name="การคำนวณ 4 5 2 2 2" xfId="18498" xr:uid="{B7CB2A91-3624-4327-9E44-8AF9A93D0EED}"/>
    <cellStyle name="การคำนวณ 4 5 2 2 2 2" xfId="35580" xr:uid="{8933987D-A396-47DF-A3B8-82A5335E7A57}"/>
    <cellStyle name="การคำนวณ 4 5 2 2 3" xfId="27136" xr:uid="{88617E24-6E6A-4D9D-809B-83BA7407E8C6}"/>
    <cellStyle name="การคำนวณ 4 5 2 3" xfId="16739" xr:uid="{9663A77C-83F5-4326-8FE3-B32FD1298F1F}"/>
    <cellStyle name="การคำนวณ 4 5 2 3 2" xfId="33821" xr:uid="{2866811B-63D8-443D-8273-F91F66F31DCE}"/>
    <cellStyle name="การคำนวณ 4 5 2 4" xfId="25263" xr:uid="{5080611F-FCB0-4FAC-B0EC-CEA3F418FA46}"/>
    <cellStyle name="การคำนวณ 4 5 3" xfId="8788" xr:uid="{9C5CC924-7D97-4175-A84B-885EB2FE2E57}"/>
    <cellStyle name="การคำนวณ 4 5 3 2" xfId="17505" xr:uid="{64C39D27-78DD-4961-9611-BD827EC0581F}"/>
    <cellStyle name="การคำนวณ 4 5 3 2 2" xfId="34587" xr:uid="{54CF6061-18E8-495D-A948-D31F70B39EF0}"/>
    <cellStyle name="การคำนวณ 4 5 3 3" xfId="26072" xr:uid="{169E0F61-ED20-4B79-B5B4-D30E9EC54779}"/>
    <cellStyle name="การคำนวณ 4 5 4" xfId="15718" xr:uid="{B44D5297-874C-4B7A-B494-7DCED307A018}"/>
    <cellStyle name="การคำนวณ 4 5 4 2" xfId="32800" xr:uid="{160EBAFD-2E43-4666-A5AC-9226AFED4008}"/>
    <cellStyle name="การคำนวณ 4 5 5" xfId="24167" xr:uid="{F95EA500-802E-4DDE-B9CE-23502235B08B}"/>
    <cellStyle name="การคำนวณ 4 6" xfId="7916" xr:uid="{AE3A52D8-E035-4084-8659-8761BE003D18}"/>
    <cellStyle name="การคำนวณ 4 6 2" xfId="9826" xr:uid="{72DE2D97-78FC-4A3D-A778-88130A388D94}"/>
    <cellStyle name="การคำนวณ 4 6 2 2" xfId="18463" xr:uid="{3D89BA78-DF9F-4F15-A8F7-0AB8236FBF71}"/>
    <cellStyle name="การคำนวณ 4 6 2 2 2" xfId="35545" xr:uid="{39ACC90A-4B8C-42CE-863A-F9000CA990BC}"/>
    <cellStyle name="การคำนวณ 4 6 2 3" xfId="27103" xr:uid="{CAAB5656-1FD4-4D4A-BA41-54672F029A5C}"/>
    <cellStyle name="การคำนวณ 4 6 3" xfId="16704" xr:uid="{5914A171-DF81-4E3F-B294-89CF84FAECED}"/>
    <cellStyle name="การคำนวณ 4 6 3 2" xfId="33786" xr:uid="{9384F697-871A-4817-B220-4889A15EAFE5}"/>
    <cellStyle name="การคำนวณ 4 6 4" xfId="25228" xr:uid="{CD96913E-9DEA-4B34-B214-540B90D6197D}"/>
    <cellStyle name="การคำนวณ 4 7" xfId="8564" xr:uid="{AFBF71B9-22B3-4CF4-87D6-4B61DDF63D69}"/>
    <cellStyle name="การคำนวณ 4 7 2" xfId="17298" xr:uid="{599B3171-847E-4F03-846F-F991C1503915}"/>
    <cellStyle name="การคำนวณ 4 7 2 2" xfId="34380" xr:uid="{A9798899-A845-4BB8-AC3B-E54748D9EC96}"/>
    <cellStyle name="การคำนวณ 4 7 3" xfId="25864" xr:uid="{6283AC27-4B06-4EF8-AF99-506962AB75EC}"/>
    <cellStyle name="การคำนวณ 4 8" xfId="10495" xr:uid="{FE9D59FE-92EE-4ECE-A7A7-12F98966076D}"/>
    <cellStyle name="การคำนวณ 4 8 2" xfId="27720" xr:uid="{9356E615-E77F-497D-90BB-DFDA287F4A18}"/>
    <cellStyle name="การคำนวณ 4 9" xfId="21377" xr:uid="{A74488B0-7E8F-40D4-8B66-23CD3E06E620}"/>
    <cellStyle name="การคำนวณ 5" xfId="4648" xr:uid="{E8189F32-740B-49A1-875A-82C52B839354}"/>
    <cellStyle name="การคำนวณ 5 2" xfId="5785" xr:uid="{0F58ACF6-8054-4DD6-8BFD-4F8FD230A2CE}"/>
    <cellStyle name="การคำนวณ 5 2 2" xfId="7828" xr:uid="{B8AAFBC7-8387-4EF9-B535-0C434BD1CEEC}"/>
    <cellStyle name="การคำนวณ 5 2 2 2" xfId="9739" xr:uid="{FD5CB393-91A1-4584-BED0-368B90615239}"/>
    <cellStyle name="การคำนวณ 5 2 2 2 2" xfId="18390" xr:uid="{AD841B55-23B7-4821-A042-0AD48E6AFECF}"/>
    <cellStyle name="การคำนวณ 5 2 2 2 2 2" xfId="35472" xr:uid="{59A95955-70D4-4C71-AD35-0E12D6D93AE3}"/>
    <cellStyle name="การคำนวณ 5 2 2 2 3" xfId="27017" xr:uid="{524ABDE8-FD10-4BAD-A323-31A3A6D26CB3}"/>
    <cellStyle name="การคำนวณ 5 2 2 3" xfId="16630" xr:uid="{B624725A-E2BE-4CF8-9474-0D383711348C}"/>
    <cellStyle name="การคำนวณ 5 2 2 3 2" xfId="33712" xr:uid="{F3B647B0-B677-4866-8568-31EC98B1DF6C}"/>
    <cellStyle name="การคำนวณ 5 2 2 4" xfId="25141" xr:uid="{E3DB7BD8-0B9A-4ACE-861D-47333F9F7723}"/>
    <cellStyle name="การคำนวณ 5 2 3" xfId="8371" xr:uid="{A73CD2C8-32C7-4DCC-931F-6CC745AF8411}"/>
    <cellStyle name="การคำนวณ 5 2 3 2" xfId="10272" xr:uid="{CA8CF00A-E9C3-4DC2-BCD6-AE3729FF4563}"/>
    <cellStyle name="การคำนวณ 5 2 3 2 2" xfId="18880" xr:uid="{77063C23-14C1-4FF8-9BE5-CA3A29F9779D}"/>
    <cellStyle name="การคำนวณ 5 2 3 2 2 2" xfId="35962" xr:uid="{C8F4A53F-431B-493F-8D3F-D0E4F352CDB1}"/>
    <cellStyle name="การคำนวณ 5 2 3 2 3" xfId="27541" xr:uid="{DEACC16F-D197-44A9-A26F-AB722B30D942}"/>
    <cellStyle name="การคำนวณ 5 2 3 3" xfId="17125" xr:uid="{1F0EBAD9-7A53-4475-B80A-1B1A528C5D5F}"/>
    <cellStyle name="การคำนวณ 5 2 3 3 2" xfId="34207" xr:uid="{885CEB6A-4F17-43D7-98C6-AF45D316254E}"/>
    <cellStyle name="การคำนวณ 5 2 3 4" xfId="25678" xr:uid="{4FFEF1E7-51F9-401F-AF7E-96AF1A5C3161}"/>
    <cellStyle name="การคำนวณ 5 2 4" xfId="9590" xr:uid="{D8F7D100-5F99-4C75-9554-53185A685F41}"/>
    <cellStyle name="การคำนวณ 5 2 4 2" xfId="18267" xr:uid="{9C0E1DD7-E27A-4F9C-ACF5-A1D817DD8CFD}"/>
    <cellStyle name="การคำนวณ 5 2 4 2 2" xfId="35349" xr:uid="{587D5D2F-E714-41C5-A58D-20B60B9D4715}"/>
    <cellStyle name="การคำนวณ 5 2 4 3" xfId="26868" xr:uid="{7F02661F-B9B3-4EA2-93BB-42C095C86952}"/>
    <cellStyle name="การคำนวณ 5 2 5" xfId="14723" xr:uid="{7BED8B12-CDD2-4284-BB40-73C019ED0504}"/>
    <cellStyle name="การคำนวณ 5 2 5 2" xfId="31805" xr:uid="{CF43DC03-18F8-4D57-B4F0-A2232E35972D}"/>
    <cellStyle name="การคำนวณ 5 2 6" xfId="23160" xr:uid="{B2E12E34-48B6-432C-9DB3-39D38A4F99D0}"/>
    <cellStyle name="การคำนวณ 5 3" xfId="7481" xr:uid="{D045257B-3646-4E7D-897E-89A33843C1AB}"/>
    <cellStyle name="การคำนวณ 5 3 2" xfId="9323" xr:uid="{51E561D7-5D74-49A9-85EE-8506EC83F517}"/>
    <cellStyle name="การคำนวณ 5 3 2 2" xfId="18019" xr:uid="{FDD0CC25-AADD-4023-A642-55E6F27B82C6}"/>
    <cellStyle name="การคำนวณ 5 3 2 2 2" xfId="35101" xr:uid="{F24E599F-8495-4DD0-B7AC-AEDE00564B63}"/>
    <cellStyle name="การคำนวณ 5 3 2 3" xfId="26603" xr:uid="{CBE4A913-B1A3-41AE-89D3-E6FF3F385DFF}"/>
    <cellStyle name="การคำนวณ 5 3 3" xfId="16344" xr:uid="{43345BBE-ABE7-4E99-825A-CB3DDE8CD47D}"/>
    <cellStyle name="การคำนวณ 5 3 3 2" xfId="33426" xr:uid="{9B6A29C9-EA71-4260-8461-4C14D5D7F5AE}"/>
    <cellStyle name="การคำนวณ 5 3 4" xfId="24814" xr:uid="{F1816D89-C4EF-4305-9AFC-462D1EEB08D7}"/>
    <cellStyle name="การคำนวณ 5 4" xfId="8048" xr:uid="{9057F38E-9278-492B-883E-F6F6F12C84DF}"/>
    <cellStyle name="การคำนวณ 5 4 2" xfId="9951" xr:uid="{D4DDA550-6672-4EF4-BB8C-89C44BE77BFE}"/>
    <cellStyle name="การคำนวณ 5 4 2 2" xfId="18585" xr:uid="{45FA0212-693A-4D56-8D08-5DA3999E9387}"/>
    <cellStyle name="การคำนวณ 5 4 2 2 2" xfId="35667" xr:uid="{E4F0C825-69DA-4D87-98E1-29C6D6C5F765}"/>
    <cellStyle name="การคำนวณ 5 4 2 3" xfId="27220" xr:uid="{F84DD0CD-3408-4727-9D88-1AF36F1A9BB5}"/>
    <cellStyle name="การคำนวณ 5 4 3" xfId="16830" xr:uid="{FE0D8FA6-FA46-43B7-B1A6-D9E14691AD86}"/>
    <cellStyle name="การคำนวณ 5 4 3 2" xfId="33912" xr:uid="{DA7F4265-DF3B-4219-AF1C-FA1EC96B6E62}"/>
    <cellStyle name="การคำนวณ 5 4 4" xfId="25357" xr:uid="{FC33163C-5E66-4130-AF38-D527C8A2F670}"/>
    <cellStyle name="การคำนวณ 5 5" xfId="9014" xr:uid="{1F1106DF-923C-4113-9CEF-E1F7B46127C7}"/>
    <cellStyle name="การคำนวณ 5 5 2" xfId="17728" xr:uid="{8C0195C6-D044-457F-B484-6E538EB7BB2A}"/>
    <cellStyle name="การคำนวณ 5 5 2 2" xfId="34810" xr:uid="{BAFD089A-99EA-45C7-99E4-990018C19871}"/>
    <cellStyle name="การคำนวณ 5 5 3" xfId="26296" xr:uid="{86EA268A-6660-4E93-B4F1-5FB541864B75}"/>
    <cellStyle name="การคำนวณ 5 6" xfId="13735" xr:uid="{D41B05EA-EF6E-4EEE-96D8-BFA3637DE2A9}"/>
    <cellStyle name="การคำนวณ 5 6 2" xfId="30817" xr:uid="{A66F2B21-0C5A-4CBF-9141-2BD085D2758B}"/>
    <cellStyle name="การคำนวณ 5 7" xfId="22151" xr:uid="{CEBBECB8-97F3-4DE2-B3A8-F2E1213E6C6B}"/>
    <cellStyle name="การคำนวณ 6" xfId="4839" xr:uid="{C7F39BD4-CC59-4FEC-84A2-F8053377A61B}"/>
    <cellStyle name="การคำนวณ 7" xfId="5928" xr:uid="{00190964-2DEB-48A1-8257-689CAA841694}"/>
    <cellStyle name="การคำนวณ 7 2" xfId="8719" xr:uid="{66D58CD8-52E3-4423-84FA-35B69780CFF7}"/>
    <cellStyle name="การคำนวณ 7 2 2" xfId="17438" xr:uid="{5F2FC177-C73D-4032-8615-76FCD0F13314}"/>
    <cellStyle name="การคำนวณ 7 2 2 2" xfId="34520" xr:uid="{704F253B-C5B0-4886-8824-29FBA15D1FDD}"/>
    <cellStyle name="การคำนวณ 7 2 3" xfId="26005" xr:uid="{B5DBB429-B6A4-49F2-8448-AEB62AE03AA8}"/>
    <cellStyle name="การคำนวณ 7 3" xfId="14860" xr:uid="{D4435897-E23C-4490-B416-40EFCEEA0242}"/>
    <cellStyle name="การคำนวณ 7 3 2" xfId="31942" xr:uid="{9DC4FF4C-7A14-4BE3-BFBE-30467DC0EEFA}"/>
    <cellStyle name="การคำนวณ 7 4" xfId="23300" xr:uid="{B7804DBD-327A-43CC-B849-611FF2FCD114}"/>
    <cellStyle name="การคำนวณ 8" xfId="7979" xr:uid="{61CA72FF-0185-46EB-853E-16BFABF2B278}"/>
    <cellStyle name="การคำนวณ 8 2" xfId="9886" xr:uid="{385B92C3-40E9-4AB6-8D73-3255AECB9BF1}"/>
    <cellStyle name="การคำนวณ 8 2 2" xfId="18521" xr:uid="{DA1B3665-AC70-4308-B3C2-BC8919076353}"/>
    <cellStyle name="การคำนวณ 8 2 2 2" xfId="35603" xr:uid="{2F5478C5-E743-44D6-A22C-BB596EF2DFA4}"/>
    <cellStyle name="การคำนวณ 8 2 3" xfId="27159" xr:uid="{03C75259-7D9F-4D71-901D-41BDCC67593A}"/>
    <cellStyle name="การคำนวณ 8 3" xfId="16762" xr:uid="{2365054F-0AE4-4B5C-B068-2E9E7C199FE2}"/>
    <cellStyle name="การคำนวณ 8 3 2" xfId="33844" xr:uid="{25C0B8FC-3129-4644-9565-81D0603BEB9F}"/>
    <cellStyle name="การคำนวณ 8 4" xfId="25288" xr:uid="{73D49002-4725-408C-AEE2-DE0D1F46FD4F}"/>
    <cellStyle name="การคำนวณ 9" xfId="8561" xr:uid="{3EB202E7-5605-4AA6-8675-3969FA379379}"/>
    <cellStyle name="การคำนวณ 9 2" xfId="17295" xr:uid="{70F4DC9E-46DB-48DC-882A-2DFB27FEFB05}"/>
    <cellStyle name="การคำนวณ 9 2 2" xfId="34377" xr:uid="{5CC24665-3C94-4CDD-8C89-D4D685256E3E}"/>
    <cellStyle name="การคำนวณ 9 3" xfId="25861" xr:uid="{66F5EB0A-A4F5-4F49-A21A-E31DA20A409B}"/>
    <cellStyle name="ข้อความเตือน" xfId="1511" xr:uid="{00000000-0005-0000-0000-0000E8050000}"/>
    <cellStyle name="ข้อความเตือน 2" xfId="2543" xr:uid="{DF24EC8E-F10F-4CAE-90D4-4707903B0C92}"/>
    <cellStyle name="ข้อความเตือน 3" xfId="4842" xr:uid="{BEBEDB32-C360-47C0-94F5-C65CFA4BB004}"/>
    <cellStyle name="ข้อความอธิบาย" xfId="1512" xr:uid="{00000000-0005-0000-0000-0000E9050000}"/>
    <cellStyle name="ข้อความอธิบาย 2" xfId="2544" xr:uid="{3064D048-9B7C-411A-9111-3C895054BE3E}"/>
    <cellStyle name="ข้อความอธิบาย 3" xfId="4844" xr:uid="{754D5421-366D-42CF-B9D7-8BF32827E265}"/>
    <cellStyle name="ค@ฏ๋_1111D2111DQ2" xfId="1513" xr:uid="{00000000-0005-0000-0000-0000EA050000}"/>
    <cellStyle name="คdคภฆ์[0]_1111D2111DQ2" xfId="1514" xr:uid="{00000000-0005-0000-0000-0000EB050000}"/>
    <cellStyle name="คdคภฆ์_1111D2111DQ1" xfId="1515" xr:uid="{00000000-0005-0000-0000-0000EC050000}"/>
    <cellStyle name="ชื่อเรื่อง" xfId="1516" xr:uid="{00000000-0005-0000-0000-0000ED050000}"/>
    <cellStyle name="ชื่อเรื่อง 2" xfId="2545" xr:uid="{B03676B1-41F2-449F-A9E7-37C88419A914}"/>
    <cellStyle name="ชื่อเรื่อง 3" xfId="4829" xr:uid="{5ECDE941-C701-4A3B-BA82-2F5CA62DB404}"/>
    <cellStyle name="ณfน๔ [0]_Book1" xfId="1517" xr:uid="{00000000-0005-0000-0000-0000EE050000}"/>
    <cellStyle name="ณfน๔_Book1" xfId="1518" xr:uid="{00000000-0005-0000-0000-0000EF050000}"/>
    <cellStyle name="ดี" xfId="1519" xr:uid="{00000000-0005-0000-0000-0000F0050000}"/>
    <cellStyle name="ดี 2" xfId="2546" xr:uid="{ADC7DAB8-E302-49A8-B711-3E85A0CC6279}"/>
    <cellStyle name="ดี 3" xfId="4834" xr:uid="{80C05031-E8C2-418E-A22B-2E1FDD3CCE84}"/>
    <cellStyle name="ตามการเชื่อมโยงหลายมิติ" xfId="1520" xr:uid="{00000000-0005-0000-0000-0000F1050000}"/>
    <cellStyle name="น้บะภฒ_95" xfId="1521" xr:uid="{00000000-0005-0000-0000-0000F2050000}"/>
    <cellStyle name="ปกติ 2" xfId="1522" xr:uid="{00000000-0005-0000-0000-0000F3050000}"/>
    <cellStyle name="ปกติ 2 2" xfId="1523" xr:uid="{00000000-0005-0000-0000-0000F4050000}"/>
    <cellStyle name="ปกติ 2 2 2" xfId="1524" xr:uid="{00000000-0005-0000-0000-0000F5050000}"/>
    <cellStyle name="ปกติ 2 2 2 2" xfId="2547" xr:uid="{DB5B3B04-7F70-4804-B8EE-64525E8E29B5}"/>
    <cellStyle name="ปกติ 2 2 2 2 2" xfId="3265" xr:uid="{321D89D3-EF4E-4627-A540-7166B2726EB2}"/>
    <cellStyle name="ปกติ 2 2 3" xfId="2548" xr:uid="{D8C20B35-FC36-4CE5-894F-E8E5EC160A42}"/>
    <cellStyle name="ปกติ 2 2 4" xfId="4379" xr:uid="{D6831CEB-489C-49E9-9D30-EF71EBAEDC19}"/>
    <cellStyle name="ปกติ 2 3" xfId="2549" xr:uid="{12FB28E4-B025-41BA-9684-E6593826155F}"/>
    <cellStyle name="ปกติ 2 4" xfId="3377" xr:uid="{30945E7E-E054-4906-804F-B818CEC5003C}"/>
    <cellStyle name="ปกติ 2 4 2" xfId="4378" xr:uid="{10562C17-B76D-443D-9242-0D2872D017F3}"/>
    <cellStyle name="ปกติ 2 5" xfId="4163" xr:uid="{D6102A94-9BDA-443B-AE55-A1AFAE2FE9AF}"/>
    <cellStyle name="ปกติ 2 7 2 2 2 2" xfId="3367" xr:uid="{F5B23E70-835F-4BEA-9628-584204BE1FBF}"/>
    <cellStyle name="ปกติ 3" xfId="1525" xr:uid="{00000000-0005-0000-0000-0000F6050000}"/>
    <cellStyle name="ปกติ 3 2" xfId="4381" xr:uid="{B5184629-A98C-447D-BE04-9A96B111E7D2}"/>
    <cellStyle name="ปกติ 3 3" xfId="4164" xr:uid="{2259CBE8-6954-49DB-964C-3A868FC5673C}"/>
    <cellStyle name="ปกติ 4" xfId="1526" xr:uid="{00000000-0005-0000-0000-0000F7050000}"/>
    <cellStyle name="ปกติ 4 2" xfId="4382" xr:uid="{02678C62-0159-4C55-99FA-DFD755BFDC75}"/>
    <cellStyle name="ปกติ 4 3" xfId="4165" xr:uid="{5FB90D19-9E60-475C-8764-0570683DE31D}"/>
    <cellStyle name="ปกติ 5" xfId="1527" xr:uid="{00000000-0005-0000-0000-0000F8050000}"/>
    <cellStyle name="ปกติ 6" xfId="2550" xr:uid="{5A3A7DDB-DECC-40EB-BE6D-C74D574C564C}"/>
    <cellStyle name="ปกติ 7" xfId="2551" xr:uid="{41F3F9BE-2AD9-44AB-947B-9C0144210E83}"/>
    <cellStyle name="ปกติ_~0391937" xfId="1528" xr:uid="{00000000-0005-0000-0000-0000F9050000}"/>
    <cellStyle name="ป้อนค่า" xfId="1529" xr:uid="{00000000-0005-0000-0000-0000FA050000}"/>
    <cellStyle name="ป้อนค่า 10" xfId="10496" xr:uid="{E1FF69AC-CF6F-491E-8C51-9D493A4AA232}"/>
    <cellStyle name="ป้อนค่า 10 2" xfId="27721" xr:uid="{DB31E890-AB1A-4054-A2B8-A46653BED70C}"/>
    <cellStyle name="ป้อนค่า 11" xfId="21378" xr:uid="{9B926E31-EFC8-4CDB-A21D-24C8EECE82B2}"/>
    <cellStyle name="ป้อนค่า 2" xfId="2552" xr:uid="{AD88BA51-AFD6-401D-8BF1-0FAA36591B3C}"/>
    <cellStyle name="ป้อนค่า 2 2" xfId="4737" xr:uid="{E2DB57B6-D917-486E-9039-EAE943D18C37}"/>
    <cellStyle name="ป้อนค่า 2 2 2" xfId="5772" xr:uid="{D3CA050E-F414-447E-96EF-26B21D195ACC}"/>
    <cellStyle name="ป้อนค่า 2 2 2 2" xfId="7879" xr:uid="{C4735346-1D8D-4477-8F22-611E2EEE960B}"/>
    <cellStyle name="ป้อนค่า 2 2 2 2 2" xfId="9790" xr:uid="{5BD2DC5C-488C-4978-B808-AA1B56489E91}"/>
    <cellStyle name="ป้อนค่า 2 2 2 2 2 2" xfId="18441" xr:uid="{69ADC85F-B2BC-44B1-8F30-0CAC42EAE2A5}"/>
    <cellStyle name="ป้อนค่า 2 2 2 2 2 2 2" xfId="35523" xr:uid="{C4D1A92D-3766-4B10-A28E-7A6F8DFA5F20}"/>
    <cellStyle name="ป้อนค่า 2 2 2 2 2 3" xfId="27068" xr:uid="{9F0D75B7-35DD-44B4-AB12-D16A725E22C9}"/>
    <cellStyle name="ป้อนค่า 2 2 2 2 3" xfId="16681" xr:uid="{2A27727A-25D6-4F47-818B-7DDE3328811D}"/>
    <cellStyle name="ป้อนค่า 2 2 2 2 3 2" xfId="33763" xr:uid="{23576B0D-E2C3-4575-9A35-294809FBE4BC}"/>
    <cellStyle name="ป้อนค่า 2 2 2 2 4" xfId="25192" xr:uid="{850B0F4B-EBF2-4C29-89E0-387F45923851}"/>
    <cellStyle name="ป้อนค่า 2 2 2 3" xfId="8422" xr:uid="{DCB41FD1-0E90-4E25-96E8-313B5A90A8E4}"/>
    <cellStyle name="ป้อนค่า 2 2 2 3 2" xfId="10323" xr:uid="{37437293-3F07-492E-8497-418F1E04FFE8}"/>
    <cellStyle name="ป้อนค่า 2 2 2 3 2 2" xfId="18931" xr:uid="{5250367A-8683-4D51-9837-D773F746B05B}"/>
    <cellStyle name="ป้อนค่า 2 2 2 3 2 2 2" xfId="36013" xr:uid="{A934D6FA-58E3-4309-8941-847E47459BC7}"/>
    <cellStyle name="ป้อนค่า 2 2 2 3 2 3" xfId="27592" xr:uid="{0F2A95BA-C701-4714-B5A8-99C8ADA58099}"/>
    <cellStyle name="ป้อนค่า 2 2 2 3 3" xfId="17176" xr:uid="{A704E501-255E-4D2E-9990-F3810A0AF1FE}"/>
    <cellStyle name="ป้อนค่า 2 2 2 3 3 2" xfId="34258" xr:uid="{0587611C-3ECF-49E1-A533-5EB59C308844}"/>
    <cellStyle name="ป้อนค่า 2 2 2 3 4" xfId="25729" xr:uid="{9FA3BEE5-1872-4A94-B72C-B13F2A59DD55}"/>
    <cellStyle name="ป้อนค่า 2 2 2 4" xfId="9641" xr:uid="{D5E14E65-DE49-474A-A697-A1E17B512E13}"/>
    <cellStyle name="ป้อนค่า 2 2 2 4 2" xfId="18318" xr:uid="{12A12C9A-E6D2-4765-824F-C4566CFEA94C}"/>
    <cellStyle name="ป้อนค่า 2 2 2 4 2 2" xfId="35400" xr:uid="{D517D54F-1041-4171-B6D5-C996240ABEC7}"/>
    <cellStyle name="ป้อนค่า 2 2 2 4 3" xfId="26919" xr:uid="{B6B4FD8D-B58D-4001-8557-A2D5D330311A}"/>
    <cellStyle name="ป้อนค่า 2 2 2 5" xfId="14712" xr:uid="{14BAF753-AE02-45E3-9096-FC57F337C841}"/>
    <cellStyle name="ป้อนค่า 2 2 2 5 2" xfId="31794" xr:uid="{46016957-305A-4292-A242-FBD4315C52F7}"/>
    <cellStyle name="ป้อนค่า 2 2 2 6" xfId="23147" xr:uid="{05AE8B46-602D-474A-9947-8BA3A95ED281}"/>
    <cellStyle name="ป้อนค่า 2 2 3" xfId="7390" xr:uid="{7547520F-A7AD-442D-8398-09A1DF6B8EB4}"/>
    <cellStyle name="ป้อนค่า 2 2 3 2" xfId="9241" xr:uid="{8C6C5F0D-27C2-42A9-B652-A4E0DE10DFE6}"/>
    <cellStyle name="ป้อนค่า 2 2 3 2 2" xfId="17939" xr:uid="{F5DC074D-70E0-42F8-98A3-CA2F6CD17AB4}"/>
    <cellStyle name="ป้อนค่า 2 2 3 2 2 2" xfId="35021" xr:uid="{4D891263-84A6-45A0-BAAC-23D8BC96998B}"/>
    <cellStyle name="ป้อนค่า 2 2 3 2 3" xfId="26521" xr:uid="{7EFD18F0-1E26-48A2-B975-C15C8ABCE339}"/>
    <cellStyle name="ป้อนค่า 2 2 3 3" xfId="16257" xr:uid="{648C41E5-47D5-469E-80C9-2CBD2107B749}"/>
    <cellStyle name="ป้อนค่า 2 2 3 3 2" xfId="33339" xr:uid="{42CBF927-66DC-40E9-9667-FEC26570A068}"/>
    <cellStyle name="ป้อนค่า 2 2 3 4" xfId="24723" xr:uid="{75A65378-0437-4F33-BF47-61654E72A7F6}"/>
    <cellStyle name="ป้อนค่า 2 2 4" xfId="8101" xr:uid="{575FBA40-2C7C-404F-BBEB-E6EFE76CD84D}"/>
    <cellStyle name="ป้อนค่า 2 2 4 2" xfId="10004" xr:uid="{05E7E1A9-05CB-4CC5-904F-EF019B94D704}"/>
    <cellStyle name="ป้อนค่า 2 2 4 2 2" xfId="18638" xr:uid="{2EBC5EEB-6F8D-443F-A569-B69C15BD7C4B}"/>
    <cellStyle name="ป้อนค่า 2 2 4 2 2 2" xfId="35720" xr:uid="{1D19D073-7447-4E4D-9495-077BD848FE77}"/>
    <cellStyle name="ป้อนค่า 2 2 4 2 3" xfId="27273" xr:uid="{12ADAE87-E64D-4893-A748-A94D8D4C35D4}"/>
    <cellStyle name="ป้อนค่า 2 2 4 3" xfId="16883" xr:uid="{BB9E9654-90BD-47D1-8348-A14FA44A248F}"/>
    <cellStyle name="ป้อนค่า 2 2 4 3 2" xfId="33965" xr:uid="{3937109A-A49E-440B-8626-15D9BBBC3188}"/>
    <cellStyle name="ป้อนค่า 2 2 4 4" xfId="25410" xr:uid="{20A5779F-E356-42C5-831A-2A32CFFBBF7E}"/>
    <cellStyle name="ป้อนค่า 2 2 5" xfId="9075" xr:uid="{8F36E68C-8BD7-495C-A60E-4D611220A6EC}"/>
    <cellStyle name="ป้อนค่า 2 2 5 2" xfId="17788" xr:uid="{0EEDDF52-068E-4064-93E6-8FD1C277D06C}"/>
    <cellStyle name="ป้อนค่า 2 2 5 2 2" xfId="34870" xr:uid="{88772C67-15DE-454F-B7D6-0600D2986981}"/>
    <cellStyle name="ป้อนค่า 2 2 5 3" xfId="26356" xr:uid="{D70CEA50-355A-44F1-8724-7F5C3201F9D1}"/>
    <cellStyle name="ป้อนค่า 2 2 6" xfId="13822" xr:uid="{C7DF0F20-C677-4B12-AF7F-C7E911613008}"/>
    <cellStyle name="ป้อนค่า 2 2 6 2" xfId="30904" xr:uid="{A8D74DE3-B8FE-4E7D-B3B4-DE3208FCEE28}"/>
    <cellStyle name="ป้อนค่า 2 2 7" xfId="22238" xr:uid="{76FAB7DE-398B-4B87-9EEE-7031AE383552}"/>
    <cellStyle name="ป้อนค่า 2 3" xfId="5257" xr:uid="{C7C0D6CA-7007-4604-B20B-8459ADAEE3E0}"/>
    <cellStyle name="ป้อนค่า 2 3 2" xfId="5933" xr:uid="{C620C0FA-1D8B-414B-9FEA-7E3EE4972623}"/>
    <cellStyle name="ป้อนค่า 2 3 2 2" xfId="8654" xr:uid="{C2E45989-EA81-4657-9C54-FE80026D872F}"/>
    <cellStyle name="ป้อนค่า 2 3 2 2 2" xfId="17375" xr:uid="{7E6480C3-FCE0-4B55-BEEF-04AB8E53DD04}"/>
    <cellStyle name="ป้อนค่า 2 3 2 2 2 2" xfId="34457" xr:uid="{11A55253-9079-4F50-992C-E49FA3116190}"/>
    <cellStyle name="ป้อนค่า 2 3 2 2 3" xfId="25940" xr:uid="{89C39861-FEA4-448F-A749-C393371D247A}"/>
    <cellStyle name="ป้อนค่า 2 3 2 3" xfId="14865" xr:uid="{4B76FDC2-63E5-4A3F-956A-C4F1D944A076}"/>
    <cellStyle name="ป้อนค่า 2 3 2 3 2" xfId="31947" xr:uid="{EB266E67-6E6B-420E-9FE4-B087412B1412}"/>
    <cellStyle name="ป้อนค่า 2 3 2 4" xfId="23305" xr:uid="{6B672E63-2BE4-4857-B699-AE248E44817A}"/>
    <cellStyle name="ป้อนค่า 2 3 3" xfId="8226" xr:uid="{3C916B2C-B83F-4C84-911E-991E579BCC39}"/>
    <cellStyle name="ป้อนค่า 2 3 3 2" xfId="10129" xr:uid="{BABB6B16-07C7-4353-9E4B-1DC6983427AE}"/>
    <cellStyle name="ป้อนค่า 2 3 3 2 2" xfId="18750" xr:uid="{AD8FE79A-F579-4537-80E4-3BC2A3A5EAA8}"/>
    <cellStyle name="ป้อนค่า 2 3 3 2 2 2" xfId="35832" xr:uid="{A1CE1145-690F-4849-AA67-A5373A2BD518}"/>
    <cellStyle name="ป้อนค่า 2 3 3 2 3" xfId="27398" xr:uid="{04F67DB7-CA1E-4954-8860-B020819D2A23}"/>
    <cellStyle name="ป้อนค่า 2 3 3 3" xfId="16995" xr:uid="{E3F46539-55A7-4AA2-9F68-0BEF267884EF}"/>
    <cellStyle name="ป้อนค่า 2 3 3 3 2" xfId="34077" xr:uid="{59F40C00-A84E-408D-B327-DC385911FDD1}"/>
    <cellStyle name="ป้อนค่า 2 3 3 4" xfId="25535" xr:uid="{A4A829D9-84A4-4EB9-9FEF-186BE9955421}"/>
    <cellStyle name="ป้อนค่า 2 3 4" xfId="9217" xr:uid="{9415A356-CF2F-4E7E-AE92-E9968622DE34}"/>
    <cellStyle name="ป้อนค่า 2 3 4 2" xfId="17915" xr:uid="{AC8FB1B4-5D70-4060-9902-0F910FA5591F}"/>
    <cellStyle name="ป้อนค่า 2 3 4 2 2" xfId="34997" xr:uid="{FF2D07C9-2F26-4F8F-A2B3-367ECEA2DFD8}"/>
    <cellStyle name="ป้อนค่า 2 3 4 3" xfId="26497" xr:uid="{D194C5E1-9696-436A-8B15-F5E50EC760F6}"/>
    <cellStyle name="ป้อนค่า 2 3 5" xfId="14213" xr:uid="{3B784518-2B81-4150-B00D-CCA1DB8CB5D6}"/>
    <cellStyle name="ป้อนค่า 2 3 5 2" xfId="31295" xr:uid="{B18A2C7F-F8B3-43AB-B85B-70290A543DD0}"/>
    <cellStyle name="ป้อนค่า 2 3 6" xfId="22646" xr:uid="{A1C3E67C-3FCA-43A6-9A09-89D8E3DD5269}"/>
    <cellStyle name="ป้อนค่า 2 4" xfId="6905" xr:uid="{2FE2C8D3-5887-44C4-AF8B-5F28A9F92025}"/>
    <cellStyle name="ป้อนค่า 2 4 2" xfId="8901" xr:uid="{DBC5C8BA-B9AC-48AE-8513-B2E77ACF7C17}"/>
    <cellStyle name="ป้อนค่า 2 4 2 2" xfId="17615" xr:uid="{4A5F8D95-8D0A-474A-9343-47AD6E0D6457}"/>
    <cellStyle name="ป้อนค่า 2 4 2 2 2" xfId="34697" xr:uid="{2A5FE6C8-59CB-4022-8056-177378161B42}"/>
    <cellStyle name="ป้อนค่า 2 4 2 3" xfId="26184" xr:uid="{4EAD5008-0F09-425F-852A-726571912E1E}"/>
    <cellStyle name="ป้อนค่า 2 4 3" xfId="15801" xr:uid="{15FDDA18-3480-4FE5-8A20-D7D96E511D9A}"/>
    <cellStyle name="ป้อนค่า 2 4 3 2" xfId="32883" xr:uid="{C267255C-3E15-42FD-9318-BE9F9478BBF1}"/>
    <cellStyle name="ป้อนค่า 2 4 4" xfId="24252" xr:uid="{2779EF07-0919-44E4-95E1-20F9AD8B386D}"/>
    <cellStyle name="ป้อนค่า 2 5" xfId="6691" xr:uid="{71A5347E-583D-4CB9-96AE-8902FE9FA89E}"/>
    <cellStyle name="ป้อนค่า 2 5 2" xfId="8004" xr:uid="{ED2E86CB-6195-4A71-8C59-BAE87FE42F35}"/>
    <cellStyle name="ป้อนค่า 2 5 2 2" xfId="9907" xr:uid="{F9B8828A-0471-478D-AAD6-3FB605C8F208}"/>
    <cellStyle name="ป้อนค่า 2 5 2 2 2" xfId="18542" xr:uid="{9420FA14-BB81-4A64-BCA7-92EF3A178B8A}"/>
    <cellStyle name="ป้อนค่า 2 5 2 2 2 2" xfId="35624" xr:uid="{AD278F77-F9AB-4F85-B579-88803ED9928F}"/>
    <cellStyle name="ป้อนค่า 2 5 2 2 3" xfId="27176" xr:uid="{4BAA7BA9-F500-424A-A331-B5E0768F98D3}"/>
    <cellStyle name="ป้อนค่า 2 5 2 3" xfId="16787" xr:uid="{8395689B-B0F6-453C-BED8-32D8DF94F9C3}"/>
    <cellStyle name="ป้อนค่า 2 5 2 3 2" xfId="33869" xr:uid="{6A72E9AC-785E-45F0-958E-45542B46193E}"/>
    <cellStyle name="ป้อนค่า 2 5 2 4" xfId="25313" xr:uid="{ECBC9DD9-E6A1-4548-BD4C-4959633D441B}"/>
    <cellStyle name="ป้อนค่า 2 5 3" xfId="8648" xr:uid="{861543B8-416A-4DBD-9138-F94B41FB0D7A}"/>
    <cellStyle name="ป้อนค่า 2 5 3 2" xfId="17369" xr:uid="{5C71EA54-5321-41C5-80A9-5A5C6A20354B}"/>
    <cellStyle name="ป้อนค่า 2 5 3 2 2" xfId="34451" xr:uid="{66F66125-9718-49F3-8209-4BA5CDD9BEFF}"/>
    <cellStyle name="ป้อนค่า 2 5 3 3" xfId="25934" xr:uid="{110A68D5-B98A-4EA2-A392-C014EB4E0337}"/>
    <cellStyle name="ป้อนค่า 2 5 4" xfId="15608" xr:uid="{3115403E-B726-4051-87FC-9E315D7474A0}"/>
    <cellStyle name="ป้อนค่า 2 5 4 2" xfId="32690" xr:uid="{E07024E3-755B-43B5-852B-C4D8869658D9}"/>
    <cellStyle name="ป้อนค่า 2 5 5" xfId="24053" xr:uid="{B11B6DB7-59F8-4A41-819E-E75EE9D325C5}"/>
    <cellStyle name="ป้อนค่า 2 6" xfId="7652" xr:uid="{F47B3F3A-91CD-4DB6-B4C7-0A5F07C02A0B}"/>
    <cellStyle name="ป้อนค่า 2 6 2" xfId="9502" xr:uid="{E5B8398F-0E12-4E5C-8A61-78E25F5E0B0B}"/>
    <cellStyle name="ป้อนค่า 2 6 2 2" xfId="18192" xr:uid="{EFDFA66E-F7E1-46CE-AC2A-6896586448A5}"/>
    <cellStyle name="ป้อนค่า 2 6 2 2 2" xfId="35274" xr:uid="{28046920-8996-4EFE-85BD-D2B3EA3D32C7}"/>
    <cellStyle name="ป้อนค่า 2 6 2 3" xfId="26780" xr:uid="{25A779A3-CD0C-4EEA-A10F-ED24E537C8CF}"/>
    <cellStyle name="ป้อนค่า 2 6 3" xfId="16499" xr:uid="{69CB844E-20FA-4C2F-9E95-0DFC1D469FFD}"/>
    <cellStyle name="ป้อนค่า 2 6 3 2" xfId="33581" xr:uid="{F39F1BB0-A640-4922-BBDA-5DBF8EDF352D}"/>
    <cellStyle name="ป้อนค่า 2 6 4" xfId="24974" xr:uid="{DDEC6100-C2ED-4987-B6E5-3EFB904E0231}"/>
    <cellStyle name="ป้อนค่า 2 7" xfId="8566" xr:uid="{AE9FE6C4-404D-49E9-91EB-60B615164928}"/>
    <cellStyle name="ป้อนค่า 2 7 2" xfId="17300" xr:uid="{24A33D96-6FD3-400C-92A4-A4A78BE4F151}"/>
    <cellStyle name="ป้อนค่า 2 7 2 2" xfId="34382" xr:uid="{FC6713F8-1FC0-4846-93E8-DD4BAED39D3C}"/>
    <cellStyle name="ป้อนค่า 2 7 3" xfId="25866" xr:uid="{8324667C-0735-4315-9BB4-AC8E58C1FF2E}"/>
    <cellStyle name="ป้อนค่า 2 8" xfId="10497" xr:uid="{959DD077-3255-4AA0-8BEA-22A835D0C042}"/>
    <cellStyle name="ป้อนค่า 2 8 2" xfId="27722" xr:uid="{1B3A1A24-DFF4-4FFD-909C-60F8C93E7D3E}"/>
    <cellStyle name="ป้อนค่า 2 9" xfId="21379" xr:uid="{D2DE0C1E-0591-4297-9516-A5A4B1D0D2EF}"/>
    <cellStyle name="ป้อนค่า 3" xfId="2553" xr:uid="{1EE785BE-275D-4163-9B06-5F33E3A034BA}"/>
    <cellStyle name="ป้อนค่า 3 2" xfId="4738" xr:uid="{446DBA02-ED64-4865-8DF7-89CBE499CD0C}"/>
    <cellStyle name="ป้อนค่า 3 2 2" xfId="5760" xr:uid="{D3D2C15A-2E58-47AA-974F-9DA3A2AF6B56}"/>
    <cellStyle name="ป้อนค่า 3 2 2 2" xfId="7880" xr:uid="{6BAABD71-F8E8-4212-907D-FA6F961916D2}"/>
    <cellStyle name="ป้อนค่า 3 2 2 2 2" xfId="9791" xr:uid="{EBD0B175-0B6B-4434-A043-51411DA085F6}"/>
    <cellStyle name="ป้อนค่า 3 2 2 2 2 2" xfId="18442" xr:uid="{8D303E86-5463-4E9A-AF54-C3FB7371D67E}"/>
    <cellStyle name="ป้อนค่า 3 2 2 2 2 2 2" xfId="35524" xr:uid="{A37E1832-F34A-4C95-B777-CB832A1B77F5}"/>
    <cellStyle name="ป้อนค่า 3 2 2 2 2 3" xfId="27069" xr:uid="{F1683990-AEE4-43FD-9383-29F8C8187F11}"/>
    <cellStyle name="ป้อนค่า 3 2 2 2 3" xfId="16682" xr:uid="{8B66095B-740B-41B0-ACBA-D8A3E51AA16E}"/>
    <cellStyle name="ป้อนค่า 3 2 2 2 3 2" xfId="33764" xr:uid="{D6624E59-3939-4A43-A184-277E193E8018}"/>
    <cellStyle name="ป้อนค่า 3 2 2 2 4" xfId="25193" xr:uid="{1F873DC3-6711-46DA-9B01-6135AE9F9014}"/>
    <cellStyle name="ป้อนค่า 3 2 2 3" xfId="8423" xr:uid="{4EA57C39-E198-42A6-AE61-629502C9D2B0}"/>
    <cellStyle name="ป้อนค่า 3 2 2 3 2" xfId="10324" xr:uid="{0CC2469B-653E-499D-9E5B-BBDF4A2F293E}"/>
    <cellStyle name="ป้อนค่า 3 2 2 3 2 2" xfId="18932" xr:uid="{0AE8977C-8E5D-4653-A92D-FC414FEE69C5}"/>
    <cellStyle name="ป้อนค่า 3 2 2 3 2 2 2" xfId="36014" xr:uid="{C2D92DA9-5C6F-4D9B-96A9-FFDA1EF6682B}"/>
    <cellStyle name="ป้อนค่า 3 2 2 3 2 3" xfId="27593" xr:uid="{B5EF6C10-1B32-4389-A414-3F9BCED861E5}"/>
    <cellStyle name="ป้อนค่า 3 2 2 3 3" xfId="17177" xr:uid="{7ABF4120-C190-4A0F-9A9B-025ECB7E3B15}"/>
    <cellStyle name="ป้อนค่า 3 2 2 3 3 2" xfId="34259" xr:uid="{32C05ACA-7122-4DB8-BB86-96628F94FEA4}"/>
    <cellStyle name="ป้อนค่า 3 2 2 3 4" xfId="25730" xr:uid="{84D825A6-4989-4112-8D3A-05F473EF7A04}"/>
    <cellStyle name="ป้อนค่า 3 2 2 4" xfId="9642" xr:uid="{FCA7CAA7-D180-4A5D-9A03-9BB90FBF7F21}"/>
    <cellStyle name="ป้อนค่า 3 2 2 4 2" xfId="18319" xr:uid="{6F1BE980-3D17-4FC9-9C04-45841C685667}"/>
    <cellStyle name="ป้อนค่า 3 2 2 4 2 2" xfId="35401" xr:uid="{95A90B9A-18E1-4551-A192-479EDF5C1EF0}"/>
    <cellStyle name="ป้อนค่า 3 2 2 4 3" xfId="26920" xr:uid="{E48073BF-8338-4E5C-AC30-E6514703EFC5}"/>
    <cellStyle name="ป้อนค่า 3 2 2 5" xfId="14703" xr:uid="{6D43BB54-B80B-492E-9B5D-676831B18742}"/>
    <cellStyle name="ป้อนค่า 3 2 2 5 2" xfId="31785" xr:uid="{1E31F2FE-2A68-46CF-A1ED-824312A87C05}"/>
    <cellStyle name="ป้อนค่า 3 2 2 6" xfId="23137" xr:uid="{1753C714-C53F-4C94-9325-9B39DF6D9E2D}"/>
    <cellStyle name="ป้อนค่า 3 2 3" xfId="6749" xr:uid="{CDB035A6-9AB3-4A6A-93B5-7EB7F385E2F3}"/>
    <cellStyle name="ป้อนค่า 3 2 3 2" xfId="8714" xr:uid="{D35B2D92-F7DA-4776-AF50-7A5766589041}"/>
    <cellStyle name="ป้อนค่า 3 2 3 2 2" xfId="17433" xr:uid="{39D05770-E94B-4E8E-A9B3-5421BC5E0702}"/>
    <cellStyle name="ป้อนค่า 3 2 3 2 2 2" xfId="34515" xr:uid="{8ACC5825-1CA2-442E-873D-05705CA8F716}"/>
    <cellStyle name="ป้อนค่า 3 2 3 2 3" xfId="26000" xr:uid="{BE943AB7-F8BC-48F4-B229-33AFF7AC47E1}"/>
    <cellStyle name="ป้อนค่า 3 2 3 3" xfId="15662" xr:uid="{5F9B0A3F-B112-4461-8D8E-E006964D873B}"/>
    <cellStyle name="ป้อนค่า 3 2 3 3 2" xfId="32744" xr:uid="{159D36F8-C316-43B5-8220-CBBB49012F73}"/>
    <cellStyle name="ป้อนค่า 3 2 3 4" xfId="24109" xr:uid="{272EED9D-7307-429E-B868-6834254E37F4}"/>
    <cellStyle name="ป้อนค่า 3 2 4" xfId="8102" xr:uid="{7845FFC1-E373-428B-A373-F8411E99EF53}"/>
    <cellStyle name="ป้อนค่า 3 2 4 2" xfId="10005" xr:uid="{87126E62-B4D4-4744-8EE7-3345038A06E9}"/>
    <cellStyle name="ป้อนค่า 3 2 4 2 2" xfId="18639" xr:uid="{7E86AA72-348D-449C-9A92-F06D9EDEF5C3}"/>
    <cellStyle name="ป้อนค่า 3 2 4 2 2 2" xfId="35721" xr:uid="{23D585D4-88D8-454B-8739-80F1E3BB875E}"/>
    <cellStyle name="ป้อนค่า 3 2 4 2 3" xfId="27274" xr:uid="{CDADC48B-605B-4DFA-BEED-BF5DFBD67F12}"/>
    <cellStyle name="ป้อนค่า 3 2 4 3" xfId="16884" xr:uid="{629800CA-3265-4A8E-AE6C-BC954501A729}"/>
    <cellStyle name="ป้อนค่า 3 2 4 3 2" xfId="33966" xr:uid="{651C654E-2D12-4EAB-B9B3-AE9508499A41}"/>
    <cellStyle name="ป้อนค่า 3 2 4 4" xfId="25411" xr:uid="{0EE22CAB-87B7-4A7D-B770-FCD478F08784}"/>
    <cellStyle name="ป้อนค่า 3 2 5" xfId="9076" xr:uid="{CE902198-595D-4ADC-BA77-A659F68650C1}"/>
    <cellStyle name="ป้อนค่า 3 2 5 2" xfId="17789" xr:uid="{6EBB608E-2ECF-4AE7-B690-4B2BCCB62586}"/>
    <cellStyle name="ป้อนค่า 3 2 5 2 2" xfId="34871" xr:uid="{8C28D891-DC12-4E2A-B338-EBD0F2571FDE}"/>
    <cellStyle name="ป้อนค่า 3 2 5 3" xfId="26357" xr:uid="{3F2BEC89-10B2-457D-A59B-FD44FC33343C}"/>
    <cellStyle name="ป้อนค่า 3 2 6" xfId="13823" xr:uid="{23B01810-502D-4271-8EB6-355F5F79817D}"/>
    <cellStyle name="ป้อนค่า 3 2 6 2" xfId="30905" xr:uid="{4B623AFD-5399-402A-9A1A-6EA248E6BD36}"/>
    <cellStyle name="ป้อนค่า 3 2 7" xfId="22239" xr:uid="{6585A1A1-F005-4CC9-920F-5DCD6B40824C}"/>
    <cellStyle name="ป้อนค่า 3 3" xfId="5258" xr:uid="{4EA90D6F-4CC8-435E-ADC0-B830D6FD544D}"/>
    <cellStyle name="ป้อนค่า 3 3 2" xfId="5934" xr:uid="{05B0C949-4352-4ACD-AC3C-399518707E5C}"/>
    <cellStyle name="ป้อนค่า 3 3 2 2" xfId="8871" xr:uid="{42F706D5-9134-4DA3-B90D-27EBD8ECB4E0}"/>
    <cellStyle name="ป้อนค่า 3 3 2 2 2" xfId="17585" xr:uid="{43663596-BF73-430D-8785-BBE15B52A518}"/>
    <cellStyle name="ป้อนค่า 3 3 2 2 2 2" xfId="34667" xr:uid="{54CADF59-5F43-4D72-86E3-32D9D06F7844}"/>
    <cellStyle name="ป้อนค่า 3 3 2 2 3" xfId="26154" xr:uid="{D887EC32-A88C-4F95-AC7D-873BEA62C6AD}"/>
    <cellStyle name="ป้อนค่า 3 3 2 3" xfId="14866" xr:uid="{2B31A746-810D-4075-8F09-8AACB349CD01}"/>
    <cellStyle name="ป้อนค่า 3 3 2 3 2" xfId="31948" xr:uid="{2436F757-AE00-4F50-93EB-989AD86D46AA}"/>
    <cellStyle name="ป้อนค่า 3 3 2 4" xfId="23306" xr:uid="{8A2C2FCA-8FEC-4974-BAC5-42C61C0CEB24}"/>
    <cellStyle name="ป้อนค่า 3 3 3" xfId="8227" xr:uid="{11DFD70D-4E99-490B-A990-E03C8646977B}"/>
    <cellStyle name="ป้อนค่า 3 3 3 2" xfId="10130" xr:uid="{450C9B7C-2504-437F-9B56-09F2A82DBB64}"/>
    <cellStyle name="ป้อนค่า 3 3 3 2 2" xfId="18751" xr:uid="{3212C3A8-777E-448A-ABC9-903B94EE4B9A}"/>
    <cellStyle name="ป้อนค่า 3 3 3 2 2 2" xfId="35833" xr:uid="{8512AEFE-D89B-4444-8735-9BE11DA7C7ED}"/>
    <cellStyle name="ป้อนค่า 3 3 3 2 3" xfId="27399" xr:uid="{90DB7DA0-DD37-41AC-96CA-EE99F8961E98}"/>
    <cellStyle name="ป้อนค่า 3 3 3 3" xfId="16996" xr:uid="{016DA8A0-D009-4265-8001-00C05F9F812D}"/>
    <cellStyle name="ป้อนค่า 3 3 3 3 2" xfId="34078" xr:uid="{80F41AAD-9890-44C4-8FA9-892B922C5892}"/>
    <cellStyle name="ป้อนค่า 3 3 3 4" xfId="25536" xr:uid="{708BE7BC-A0D4-4679-A551-D8A471BA6D31}"/>
    <cellStyle name="ป้อนค่า 3 3 4" xfId="9218" xr:uid="{7417D482-5EDD-411A-8DFB-3A93D7FD9CFF}"/>
    <cellStyle name="ป้อนค่า 3 3 4 2" xfId="17916" xr:uid="{0FC205A8-A61E-4CCA-8EA3-95C96BAC0240}"/>
    <cellStyle name="ป้อนค่า 3 3 4 2 2" xfId="34998" xr:uid="{2048B870-0222-45F6-9D03-79FDEC0C2929}"/>
    <cellStyle name="ป้อนค่า 3 3 4 3" xfId="26498" xr:uid="{1D753956-525F-43FB-A260-E7E65287C8BA}"/>
    <cellStyle name="ป้อนค่า 3 3 5" xfId="14214" xr:uid="{0A2D3D7F-C64C-4A8E-AD70-106F232E4C53}"/>
    <cellStyle name="ป้อนค่า 3 3 5 2" xfId="31296" xr:uid="{7E8F04FC-E6B1-4B1A-8597-E8421EFE640B}"/>
    <cellStyle name="ป้อนค่า 3 3 6" xfId="22647" xr:uid="{982059AC-4CA3-40A4-9B3A-D672C9FF7A1E}"/>
    <cellStyle name="ป้อนค่า 3 4" xfId="6768" xr:uid="{EF6A5A3A-A204-486C-8B2A-3B1781375835}"/>
    <cellStyle name="ป้อนค่า 3 4 2" xfId="8737" xr:uid="{58FF94CB-DC81-4748-9222-F1646E664EFA}"/>
    <cellStyle name="ป้อนค่า 3 4 2 2" xfId="17454" xr:uid="{92FF78B9-857E-447F-9602-98E78E1B82DD}"/>
    <cellStyle name="ป้อนค่า 3 4 2 2 2" xfId="34536" xr:uid="{BE8CAEB9-1642-47ED-AE28-EA22E8BD850C}"/>
    <cellStyle name="ป้อนค่า 3 4 2 3" xfId="26022" xr:uid="{A2533A7E-1763-474E-B6A5-066CACF91817}"/>
    <cellStyle name="ป้อนค่า 3 4 3" xfId="15678" xr:uid="{8BE701DE-0B2D-49EE-8989-27BA6E9B46BE}"/>
    <cellStyle name="ป้อนค่า 3 4 3 2" xfId="32760" xr:uid="{4656F5F6-533A-4CA4-A212-295CCA9A52DC}"/>
    <cellStyle name="ป้อนค่า 3 4 4" xfId="24127" xr:uid="{38E120FF-2AE8-42CB-A611-744EE3DBDA1F}"/>
    <cellStyle name="ป้อนค่า 3 5" xfId="7626" xr:uid="{0A4062FF-D72C-487B-8763-BE166EAB4C26}"/>
    <cellStyle name="ป้อนค่า 3 5 2" xfId="8290" xr:uid="{F6D6308C-7253-4ACC-A4D2-99A8EA469AE3}"/>
    <cellStyle name="ป้อนค่า 3 5 2 2" xfId="10192" xr:uid="{82B65CEA-AC63-4D1B-8676-C5FB3A10B005}"/>
    <cellStyle name="ป้อนค่า 3 5 2 2 2" xfId="18813" xr:uid="{5835FE09-8E68-4EC8-B23B-8B528DAED2A6}"/>
    <cellStyle name="ป้อนค่า 3 5 2 2 2 2" xfId="35895" xr:uid="{96F504D8-A339-4737-82A0-73238944FE79}"/>
    <cellStyle name="ป้อนค่า 3 5 2 2 3" xfId="27461" xr:uid="{D7579734-DACD-4913-AB33-74AE223C287F}"/>
    <cellStyle name="ป้อนค่า 3 5 2 3" xfId="17058" xr:uid="{AAE71A65-D152-4488-A8BD-A8A6CFC7392A}"/>
    <cellStyle name="ป้อนค่า 3 5 2 3 2" xfId="34140" xr:uid="{F5E44C76-F594-41C9-992C-5DA6CC42642B}"/>
    <cellStyle name="ป้อนค่า 3 5 2 4" xfId="25598" xr:uid="{BAB27B35-AA3C-4FB2-B136-C3B607E27AC1}"/>
    <cellStyle name="ป้อนค่า 3 5 3" xfId="9477" xr:uid="{3B033704-6500-4244-B817-5E75E238CC09}"/>
    <cellStyle name="ป้อนค่า 3 5 3 2" xfId="18167" xr:uid="{EC0004A7-E425-49B6-837F-9558D57D1424}"/>
    <cellStyle name="ป้อนค่า 3 5 3 2 2" xfId="35249" xr:uid="{D91FE4F2-8DF5-45A8-A6B7-45CCD592DD98}"/>
    <cellStyle name="ป้อนค่า 3 5 3 3" xfId="26755" xr:uid="{1669B427-134D-4658-B274-4F4B4683ECF6}"/>
    <cellStyle name="ป้อนค่า 3 5 4" xfId="16475" xr:uid="{FD6C5A45-280D-45F1-B0F5-C390F13BC51D}"/>
    <cellStyle name="ป้อนค่า 3 5 4 2" xfId="33557" xr:uid="{694A43ED-56E0-418A-9A21-DD0BB3D76123}"/>
    <cellStyle name="ป้อนค่า 3 5 5" xfId="24950" xr:uid="{79041B83-D30E-4FB2-A4C7-5D2394EEF2C7}"/>
    <cellStyle name="ป้อนค่า 3 6" xfId="7400" xr:uid="{6C641FF7-17EC-470F-9A6D-02FCC92BE66D}"/>
    <cellStyle name="ป้อนค่า 3 6 2" xfId="9245" xr:uid="{8FB323A1-4B31-40C7-8077-7302AB62D63D}"/>
    <cellStyle name="ป้อนค่า 3 6 2 2" xfId="17943" xr:uid="{FD3F880E-4404-4A1D-B034-65BEEA81D843}"/>
    <cellStyle name="ป้อนค่า 3 6 2 2 2" xfId="35025" xr:uid="{C8EE10EE-0F9A-4BA9-88B5-E28793698E9D}"/>
    <cellStyle name="ป้อนค่า 3 6 2 3" xfId="26525" xr:uid="{0A63C985-4D1B-40D9-AC35-46DC3CBEBC32}"/>
    <cellStyle name="ป้อนค่า 3 6 3" xfId="16267" xr:uid="{1FE7B8DE-151E-4A10-80AB-7C8223B370D2}"/>
    <cellStyle name="ป้อนค่า 3 6 3 2" xfId="33349" xr:uid="{5FC4FD30-9E5E-45C8-8392-14F6E89263A4}"/>
    <cellStyle name="ป้อนค่า 3 6 4" xfId="24733" xr:uid="{C60F52A6-8352-4F0A-9747-8FAAEDEBA64B}"/>
    <cellStyle name="ป้อนค่า 3 7" xfId="8567" xr:uid="{0BAE66AE-9D38-4ED3-B8B6-BF3B9B2FC399}"/>
    <cellStyle name="ป้อนค่า 3 7 2" xfId="17301" xr:uid="{14832231-DCAE-4DFE-A6C8-841CA792F6AB}"/>
    <cellStyle name="ป้อนค่า 3 7 2 2" xfId="34383" xr:uid="{427458A7-2302-42F5-A2FE-F880900BFAC2}"/>
    <cellStyle name="ป้อนค่า 3 7 3" xfId="25867" xr:uid="{B23B417B-8667-453A-8E88-D410F1471B5D}"/>
    <cellStyle name="ป้อนค่า 3 8" xfId="10498" xr:uid="{BFEB5CC4-71D6-4F8D-A7C0-C614A483688B}"/>
    <cellStyle name="ป้อนค่า 3 8 2" xfId="27723" xr:uid="{DF02CE18-F072-4BCD-888B-81BE4A1B1CE9}"/>
    <cellStyle name="ป้อนค่า 3 9" xfId="21380" xr:uid="{2FF4FBA6-09F4-4E67-BA14-7088DD97D5C8}"/>
    <cellStyle name="ป้อนค่า 4" xfId="2554" xr:uid="{7034D65C-4D00-47CB-AD52-37D5E8C40BE6}"/>
    <cellStyle name="ป้อนค่า 4 2" xfId="4739" xr:uid="{E3705499-7554-4FC6-857A-CE94F127864B}"/>
    <cellStyle name="ป้อนค่า 4 2 2" xfId="4171" xr:uid="{B32D4D79-6FE9-4383-999B-11886426BC88}"/>
    <cellStyle name="ป้อนค่า 4 2 2 2" xfId="7881" xr:uid="{C515A3FB-B316-4B12-AB8B-6A5DCFD3D140}"/>
    <cellStyle name="ป้อนค่า 4 2 2 2 2" xfId="9792" xr:uid="{AE1930D3-0482-4266-818B-F56D1F1E677F}"/>
    <cellStyle name="ป้อนค่า 4 2 2 2 2 2" xfId="18443" xr:uid="{05B84DD8-2158-4C60-A43F-CF9518D0520D}"/>
    <cellStyle name="ป้อนค่า 4 2 2 2 2 2 2" xfId="35525" xr:uid="{5AE1EE03-67F0-4885-97D8-692A338C5450}"/>
    <cellStyle name="ป้อนค่า 4 2 2 2 2 3" xfId="27070" xr:uid="{28151396-77DF-470B-B716-C8C94C03B7BD}"/>
    <cellStyle name="ป้อนค่า 4 2 2 2 3" xfId="16683" xr:uid="{80C240C8-30F5-4666-B205-84EBE5E3A562}"/>
    <cellStyle name="ป้อนค่า 4 2 2 2 3 2" xfId="33765" xr:uid="{5A3C790B-D4A4-4F89-AC91-548451966E60}"/>
    <cellStyle name="ป้อนค่า 4 2 2 2 4" xfId="25194" xr:uid="{4F4FB337-9BCD-4F72-950E-7C03BDFEC933}"/>
    <cellStyle name="ป้อนค่า 4 2 2 3" xfId="8424" xr:uid="{9F83E0AD-032F-4732-A2D7-68D9DC74C930}"/>
    <cellStyle name="ป้อนค่า 4 2 2 3 2" xfId="10325" xr:uid="{F87CEC12-D1DD-47BB-8EF0-A46803775C4C}"/>
    <cellStyle name="ป้อนค่า 4 2 2 3 2 2" xfId="18933" xr:uid="{E2564468-7B0A-4B90-9CB2-2E71EA7E3A43}"/>
    <cellStyle name="ป้อนค่า 4 2 2 3 2 2 2" xfId="36015" xr:uid="{984F359B-9025-4E88-8012-0715D1A264DB}"/>
    <cellStyle name="ป้อนค่า 4 2 2 3 2 3" xfId="27594" xr:uid="{9DA07BA8-10C6-4F3A-A886-DB22B58EDC16}"/>
    <cellStyle name="ป้อนค่า 4 2 2 3 3" xfId="17178" xr:uid="{8F94D23F-7B9A-4972-A2EF-2BFB84CBBBC5}"/>
    <cellStyle name="ป้อนค่า 4 2 2 3 3 2" xfId="34260" xr:uid="{888546B7-71B3-4967-84D5-901364011C9E}"/>
    <cellStyle name="ป้อนค่า 4 2 2 3 4" xfId="25731" xr:uid="{8F732489-E60A-4E84-9A40-D0E0D94229EE}"/>
    <cellStyle name="ป้อนค่า 4 2 2 4" xfId="9643" xr:uid="{80D31270-C59B-4D6D-9902-A727AC730849}"/>
    <cellStyle name="ป้อนค่า 4 2 2 4 2" xfId="18320" xr:uid="{8946E1E7-ADE4-4CE1-A9C5-6DD082EC370A}"/>
    <cellStyle name="ป้อนค่า 4 2 2 4 2 2" xfId="35402" xr:uid="{6C511DF6-A27D-45DD-9D84-A6CE07DAC215}"/>
    <cellStyle name="ป้อนค่า 4 2 2 4 3" xfId="26921" xr:uid="{28A39139-BE27-4895-AA03-CA09EAD3E139}"/>
    <cellStyle name="ป้อนค่า 4 2 2 5" xfId="13468" xr:uid="{F9010932-7565-4F86-90C7-5E8022E19481}"/>
    <cellStyle name="ป้อนค่า 4 2 2 5 2" xfId="30550" xr:uid="{5E41FD98-FB30-4709-A74C-184F8F085EBB}"/>
    <cellStyle name="ป้อนค่า 4 2 2 6" xfId="21896" xr:uid="{436DA820-92D5-43FF-BC81-E803909D1E95}"/>
    <cellStyle name="ป้อนค่า 4 2 3" xfId="7573" xr:uid="{8454B48B-D951-4FD7-A6B1-2D33C5E7E045}"/>
    <cellStyle name="ป้อนค่า 4 2 3 2" xfId="9413" xr:uid="{6E8EE70A-D440-4715-A11A-7E40FD1AAD0E}"/>
    <cellStyle name="ป้อนค่า 4 2 3 2 2" xfId="18104" xr:uid="{9B17864F-C996-4363-8F24-D92CFA0A059B}"/>
    <cellStyle name="ป้อนค่า 4 2 3 2 2 2" xfId="35186" xr:uid="{98A363E2-F803-4CCF-85FD-F2A119DAAE57}"/>
    <cellStyle name="ป้อนค่า 4 2 3 2 3" xfId="26692" xr:uid="{3405455D-6112-47D1-A51C-B21B88D67C92}"/>
    <cellStyle name="ป้อนค่า 4 2 3 3" xfId="16424" xr:uid="{88988E12-3BD5-421A-A395-B63DE8195EF1}"/>
    <cellStyle name="ป้อนค่า 4 2 3 3 2" xfId="33506" xr:uid="{E824992D-620B-4283-92BB-62EC69F574AB}"/>
    <cellStyle name="ป้อนค่า 4 2 3 4" xfId="24898" xr:uid="{BC1F29C4-349D-430C-BDEC-A8F7134B81E0}"/>
    <cellStyle name="ป้อนค่า 4 2 4" xfId="8103" xr:uid="{81462E7E-486C-4321-A85E-9A89FC0CD108}"/>
    <cellStyle name="ป้อนค่า 4 2 4 2" xfId="10006" xr:uid="{18AE18EF-73FD-4FE3-8D95-B74B6987B8E9}"/>
    <cellStyle name="ป้อนค่า 4 2 4 2 2" xfId="18640" xr:uid="{09FD1769-7380-4A5D-9111-5C60DCEF5C6A}"/>
    <cellStyle name="ป้อนค่า 4 2 4 2 2 2" xfId="35722" xr:uid="{41EFB845-802A-4E6A-8134-B5A33E350C41}"/>
    <cellStyle name="ป้อนค่า 4 2 4 2 3" xfId="27275" xr:uid="{B7699212-0D91-4A02-A93C-384E738513E2}"/>
    <cellStyle name="ป้อนค่า 4 2 4 3" xfId="16885" xr:uid="{88C7C650-8F3E-4B17-85DF-8CC1F2B2FC3E}"/>
    <cellStyle name="ป้อนค่า 4 2 4 3 2" xfId="33967" xr:uid="{1AC17DAB-4BE8-4C34-85EB-F34C092B362E}"/>
    <cellStyle name="ป้อนค่า 4 2 4 4" xfId="25412" xr:uid="{0C628087-FFD6-4941-AB9B-66DE289DBDE6}"/>
    <cellStyle name="ป้อนค่า 4 2 5" xfId="9077" xr:uid="{1E3BB9A1-67B4-49BE-8105-C4C52775F4A1}"/>
    <cellStyle name="ป้อนค่า 4 2 5 2" xfId="17790" xr:uid="{D683AA00-15FD-473D-BC7A-C56356B22FF5}"/>
    <cellStyle name="ป้อนค่า 4 2 5 2 2" xfId="34872" xr:uid="{646FD63A-3D81-4FDE-8EBE-3CAA54E5E49F}"/>
    <cellStyle name="ป้อนค่า 4 2 5 3" xfId="26358" xr:uid="{3370E53C-78AB-4527-A672-D5CE1701FC6C}"/>
    <cellStyle name="ป้อนค่า 4 2 6" xfId="13824" xr:uid="{6E888433-ACC6-45B1-98BE-4397191BC11E}"/>
    <cellStyle name="ป้อนค่า 4 2 6 2" xfId="30906" xr:uid="{A2998295-794B-44B3-A8DC-F28057252E05}"/>
    <cellStyle name="ป้อนค่า 4 2 7" xfId="22240" xr:uid="{8C006463-E1CC-4899-B321-66E570AC5EE8}"/>
    <cellStyle name="ป้อนค่า 4 3" xfId="5259" xr:uid="{35B80DB3-7708-46FD-8260-8CC4E8E8C05C}"/>
    <cellStyle name="ป้อนค่า 4 3 2" xfId="5935" xr:uid="{371F62B8-12DA-4BB7-8AF8-EEB11810AAE0}"/>
    <cellStyle name="ป้อนค่า 4 3 2 2" xfId="9506" xr:uid="{A1F1AE5F-CD62-418F-9AB4-636641111BAB}"/>
    <cellStyle name="ป้อนค่า 4 3 2 2 2" xfId="18196" xr:uid="{5803212A-B7A4-48A3-8CE1-B75C8B28211D}"/>
    <cellStyle name="ป้อนค่า 4 3 2 2 2 2" xfId="35278" xr:uid="{B5AE5744-E0D6-451F-83C9-9B3E1B18AA67}"/>
    <cellStyle name="ป้อนค่า 4 3 2 2 3" xfId="26784" xr:uid="{2AF9E0B0-3E54-4047-B2C0-3B6E1CD15CA6}"/>
    <cellStyle name="ป้อนค่า 4 3 2 3" xfId="14867" xr:uid="{720C1C6A-D832-4F61-94F2-6972CB948393}"/>
    <cellStyle name="ป้อนค่า 4 3 2 3 2" xfId="31949" xr:uid="{5EC31B17-0A3B-4AC0-9802-915982FC9698}"/>
    <cellStyle name="ป้อนค่า 4 3 2 4" xfId="23307" xr:uid="{880CDE43-B8ED-49A5-B10F-85B6E7EA03A9}"/>
    <cellStyle name="ป้อนค่า 4 3 3" xfId="8228" xr:uid="{2399C2BE-4E2A-4F95-8672-ABE175449304}"/>
    <cellStyle name="ป้อนค่า 4 3 3 2" xfId="10131" xr:uid="{26F144FA-FC3B-4D14-8966-316F228A4120}"/>
    <cellStyle name="ป้อนค่า 4 3 3 2 2" xfId="18752" xr:uid="{105EE370-BF94-4FCC-B3AD-25F20377C0D8}"/>
    <cellStyle name="ป้อนค่า 4 3 3 2 2 2" xfId="35834" xr:uid="{7AB3839F-C462-4B4C-84B4-326159480385}"/>
    <cellStyle name="ป้อนค่า 4 3 3 2 3" xfId="27400" xr:uid="{A4DB08E2-D7EC-46AA-A9E7-8C09DA307C3F}"/>
    <cellStyle name="ป้อนค่า 4 3 3 3" xfId="16997" xr:uid="{5F1A4B35-5294-45FB-B4EA-B1629F63762D}"/>
    <cellStyle name="ป้อนค่า 4 3 3 3 2" xfId="34079" xr:uid="{A805FEEC-C421-4B84-89C2-114CB8863ACD}"/>
    <cellStyle name="ป้อนค่า 4 3 3 4" xfId="25537" xr:uid="{D1FA3855-AECA-41D6-9908-114B1FF2B123}"/>
    <cellStyle name="ป้อนค่า 4 3 4" xfId="9219" xr:uid="{7A46D936-36A5-4C8D-BD5C-EB792E071DA6}"/>
    <cellStyle name="ป้อนค่า 4 3 4 2" xfId="17917" xr:uid="{C113595B-23F1-4767-BA05-3A1A4C7DCB35}"/>
    <cellStyle name="ป้อนค่า 4 3 4 2 2" xfId="34999" xr:uid="{403FC4F7-D7DE-48E7-9ED4-E5780B10FA0A}"/>
    <cellStyle name="ป้อนค่า 4 3 4 3" xfId="26499" xr:uid="{330097E6-52E9-4368-91AF-6C1B5C5B060F}"/>
    <cellStyle name="ป้อนค่า 4 3 5" xfId="14215" xr:uid="{56CA2185-1EC0-44A3-9069-7906D396D7E8}"/>
    <cellStyle name="ป้อนค่า 4 3 5 2" xfId="31297" xr:uid="{2FB0AEA2-23C4-47E5-9D4C-DEFE9B822013}"/>
    <cellStyle name="ป้อนค่า 4 3 6" xfId="22648" xr:uid="{D17CCCA9-6C0B-4E3E-89E7-50564AE865D1}"/>
    <cellStyle name="ป้อนค่า 4 4" xfId="6807" xr:uid="{11D1EB4D-5F87-4530-86CE-D11781D054FB}"/>
    <cellStyle name="ป้อนค่า 4 4 2" xfId="8785" xr:uid="{72994D01-63C8-478C-9989-522C30EC4296}"/>
    <cellStyle name="ป้อนค่า 4 4 2 2" xfId="17502" xr:uid="{31494E9E-B9D0-460E-904F-AB80AD53D0B3}"/>
    <cellStyle name="ป้อนค่า 4 4 2 2 2" xfId="34584" xr:uid="{057690F9-5FFB-4061-9259-2609308F67D9}"/>
    <cellStyle name="ป้อนค่า 4 4 2 3" xfId="26069" xr:uid="{9CB40594-4504-4740-8A89-169B45ED9245}"/>
    <cellStyle name="ป้อนค่า 4 4 3" xfId="15716" xr:uid="{D6087E66-12EB-47F7-A089-E1C43D3DD898}"/>
    <cellStyle name="ป้อนค่า 4 4 3 2" xfId="32798" xr:uid="{75711D9B-2C32-4FF5-9646-348859A299D5}"/>
    <cellStyle name="ป้อนค่า 4 4 4" xfId="24165" xr:uid="{2099FDFC-E236-41AC-BC0E-9180261C8061}"/>
    <cellStyle name="ป้อนค่า 4 5" xfId="7444" xr:uid="{36301883-6944-419D-A077-614A174FE4BE}"/>
    <cellStyle name="ป้อนค่า 4 5 2" xfId="8247" xr:uid="{1AEEAA13-7484-43BB-8E62-6C4B8271CA60}"/>
    <cellStyle name="ป้อนค่า 4 5 2 2" xfId="10150" xr:uid="{AD62D473-30F8-4401-8053-CE9B5299B3D9}"/>
    <cellStyle name="ป้อนค่า 4 5 2 2 2" xfId="18771" xr:uid="{B257CCDE-079F-43CA-98C6-1CE5F01950B9}"/>
    <cellStyle name="ป้อนค่า 4 5 2 2 2 2" xfId="35853" xr:uid="{09DF4BAA-B07D-4B45-BD21-8C3DBF08EA80}"/>
    <cellStyle name="ป้อนค่า 4 5 2 2 3" xfId="27419" xr:uid="{89BFD010-ECD2-41D9-99DE-2F4755BBE1D7}"/>
    <cellStyle name="ป้อนค่า 4 5 2 3" xfId="17016" xr:uid="{9A6B49E9-B6C6-409B-A95D-109498016FE8}"/>
    <cellStyle name="ป้อนค่า 4 5 2 3 2" xfId="34098" xr:uid="{A7F1AED4-60CA-46BE-9D0E-BC1348B72E5E}"/>
    <cellStyle name="ป้อนค่า 4 5 2 4" xfId="25556" xr:uid="{25639010-DA38-43E6-822C-CC5AD9672436}"/>
    <cellStyle name="ป้อนค่า 4 5 3" xfId="9277" xr:uid="{4DF9B551-41F5-4E59-A982-42073D879067}"/>
    <cellStyle name="ป้อนค่า 4 5 3 2" xfId="17974" xr:uid="{9C5FB4F5-2613-45E6-8BF6-7322CC746D25}"/>
    <cellStyle name="ป้อนค่า 4 5 3 2 2" xfId="35056" xr:uid="{9A1B3D0E-AA5A-4938-8D4D-733D43151A64}"/>
    <cellStyle name="ป้อนค่า 4 5 3 3" xfId="26557" xr:uid="{BF2B1723-015B-43D4-A5A8-819604C81C5E}"/>
    <cellStyle name="ป้อนค่า 4 5 4" xfId="16308" xr:uid="{AC4D3A73-6EC0-4A1D-8806-F41CD3A2C2BC}"/>
    <cellStyle name="ป้อนค่า 4 5 4 2" xfId="33390" xr:uid="{245B0B0A-B45B-4332-9234-561B239449BA}"/>
    <cellStyle name="ป้อนค่า 4 5 5" xfId="24777" xr:uid="{0A62CD76-7D15-4925-80C8-C1D07D1D16FE}"/>
    <cellStyle name="ป้อนค่า 4 6" xfId="6898" xr:uid="{79E3CE9B-9E14-4E3F-9D60-CA28D7952BC2}"/>
    <cellStyle name="ป้อนค่า 4 6 2" xfId="8893" xr:uid="{AC022770-305C-43B9-B7C4-68A7586CAC8E}"/>
    <cellStyle name="ป้อนค่า 4 6 2 2" xfId="17607" xr:uid="{78269543-D7B0-4B0C-97C9-1EF1003432F8}"/>
    <cellStyle name="ป้อนค่า 4 6 2 2 2" xfId="34689" xr:uid="{D5B968C2-A47F-44D3-AD29-6D9C18DDC503}"/>
    <cellStyle name="ป้อนค่า 4 6 2 3" xfId="26176" xr:uid="{C5A6A081-860F-463B-BD21-4C8661CB35EC}"/>
    <cellStyle name="ป้อนค่า 4 6 3" xfId="15794" xr:uid="{B0C229AB-B8EB-4D06-961C-AC8793B8DA5E}"/>
    <cellStyle name="ป้อนค่า 4 6 3 2" xfId="32876" xr:uid="{0FE81AC8-402D-45A9-953A-BBCC9BCD22BB}"/>
    <cellStyle name="ป้อนค่า 4 6 4" xfId="24245" xr:uid="{B9EEB0CA-D494-4E71-8226-027EFD6AE608}"/>
    <cellStyle name="ป้อนค่า 4 7" xfId="8568" xr:uid="{A2EEEE7D-544E-4D5C-8D37-BC5DE97163D0}"/>
    <cellStyle name="ป้อนค่า 4 7 2" xfId="17302" xr:uid="{8884E150-EADB-4479-8D17-D0D9F84E6188}"/>
    <cellStyle name="ป้อนค่า 4 7 2 2" xfId="34384" xr:uid="{6AE84954-0719-4E9E-9440-1163413753F1}"/>
    <cellStyle name="ป้อนค่า 4 7 3" xfId="25868" xr:uid="{DC43CE54-18DF-459C-90C9-9D1473FB4E2A}"/>
    <cellStyle name="ป้อนค่า 4 8" xfId="10499" xr:uid="{B10FC24E-EC29-43A4-BD23-37394C5F9290}"/>
    <cellStyle name="ป้อนค่า 4 8 2" xfId="27724" xr:uid="{94CFE269-C88E-48F7-BF1D-CB8A45864135}"/>
    <cellStyle name="ป้อนค่า 4 9" xfId="21381" xr:uid="{12FD6E69-E04D-49F6-A931-6BCEA23E2C21}"/>
    <cellStyle name="ป้อนค่า 5" xfId="4649" xr:uid="{D3ED582B-8720-4CEF-AAAE-C4A0E5151882}"/>
    <cellStyle name="ป้อนค่า 5 2" xfId="5823" xr:uid="{B1CE4475-1675-44E6-8A69-6C55AAAB0B57}"/>
    <cellStyle name="ป้อนค่า 5 2 2" xfId="7829" xr:uid="{87E434C7-1FAB-4BF1-BCEB-0403597E7C5E}"/>
    <cellStyle name="ป้อนค่า 5 2 2 2" xfId="9740" xr:uid="{E4BA1C34-7394-4686-A9A2-214C1B5F3CF4}"/>
    <cellStyle name="ป้อนค่า 5 2 2 2 2" xfId="18391" xr:uid="{6B9D501E-A35A-435A-9F70-4E8B2696EF13}"/>
    <cellStyle name="ป้อนค่า 5 2 2 2 2 2" xfId="35473" xr:uid="{9A110EAD-2CE3-4C1A-8BB8-BC9BB072E1FD}"/>
    <cellStyle name="ป้อนค่า 5 2 2 2 3" xfId="27018" xr:uid="{E8BE4D52-34CC-4C28-8818-921F7D882B4D}"/>
    <cellStyle name="ป้อนค่า 5 2 2 3" xfId="16631" xr:uid="{0981FCA2-4D9A-4603-A471-3F4769D01A56}"/>
    <cellStyle name="ป้อนค่า 5 2 2 3 2" xfId="33713" xr:uid="{911B5F0F-2FB2-4A68-844D-528F5C49B9B0}"/>
    <cellStyle name="ป้อนค่า 5 2 2 4" xfId="25142" xr:uid="{6241D46F-634C-483F-BBFD-A0B0BCF57C0D}"/>
    <cellStyle name="ป้อนค่า 5 2 3" xfId="8372" xr:uid="{03EDAFA0-5E26-4056-8685-177F7FFAE9B4}"/>
    <cellStyle name="ป้อนค่า 5 2 3 2" xfId="10273" xr:uid="{89D2FAD2-ADF2-4087-A89D-0E0E2F446CD0}"/>
    <cellStyle name="ป้อนค่า 5 2 3 2 2" xfId="18881" xr:uid="{5AC29D1D-968D-40AE-9869-62E0AC0B5589}"/>
    <cellStyle name="ป้อนค่า 5 2 3 2 2 2" xfId="35963" xr:uid="{DEC1AA48-DF3A-4583-8D3F-A7ADC4964230}"/>
    <cellStyle name="ป้อนค่า 5 2 3 2 3" xfId="27542" xr:uid="{B62D95E6-C979-4B82-91EF-84417AAB5383}"/>
    <cellStyle name="ป้อนค่า 5 2 3 3" xfId="17126" xr:uid="{B324BEC3-B041-4ACE-A00A-D73A6EAF3AB7}"/>
    <cellStyle name="ป้อนค่า 5 2 3 3 2" xfId="34208" xr:uid="{850AEBEE-0BF2-423D-AF28-46C2B3FB0B9A}"/>
    <cellStyle name="ป้อนค่า 5 2 3 4" xfId="25679" xr:uid="{C162F287-C376-4B78-AE7D-38E75DB5AD57}"/>
    <cellStyle name="ป้อนค่า 5 2 4" xfId="9591" xr:uid="{3F2FB84B-7B53-4E0F-B0BE-47F0D5277B53}"/>
    <cellStyle name="ป้อนค่า 5 2 4 2" xfId="18268" xr:uid="{38A43A03-FC09-4363-8411-198DF53C480C}"/>
    <cellStyle name="ป้อนค่า 5 2 4 2 2" xfId="35350" xr:uid="{C611D843-66E5-4B9E-9760-C789C88965EA}"/>
    <cellStyle name="ป้อนค่า 5 2 4 3" xfId="26869" xr:uid="{DBAF1503-CF61-4065-8143-36207B8775C2}"/>
    <cellStyle name="ป้อนค่า 5 2 5" xfId="14758" xr:uid="{AD01F37B-86AF-4CF6-9B25-D66EB8465BB3}"/>
    <cellStyle name="ป้อนค่า 5 2 5 2" xfId="31840" xr:uid="{B51D668D-915F-4190-A737-974232B7E9C6}"/>
    <cellStyle name="ป้อนค่า 5 2 6" xfId="23197" xr:uid="{47200EAC-663E-4E82-A0DE-ACC11F54217E}"/>
    <cellStyle name="ป้อนค่า 5 3" xfId="6879" xr:uid="{0898C72A-0DA8-4FFB-A06B-513AFB8ED10C}"/>
    <cellStyle name="ป้อนค่า 5 3 2" xfId="8874" xr:uid="{73E40FDA-0BAA-487D-9D87-3768B7873C8B}"/>
    <cellStyle name="ป้อนค่า 5 3 2 2" xfId="17588" xr:uid="{11600402-17E7-4FE4-BD49-493D59259DBA}"/>
    <cellStyle name="ป้อนค่า 5 3 2 2 2" xfId="34670" xr:uid="{07F72281-D7F9-4A3A-97EA-8725CF3679A2}"/>
    <cellStyle name="ป้อนค่า 5 3 2 3" xfId="26157" xr:uid="{2941DB02-AEF2-4676-B3E4-36DDB0377A17}"/>
    <cellStyle name="ป้อนค่า 5 3 3" xfId="15776" xr:uid="{5034B1B1-0DEA-433A-BD99-76A23F23F553}"/>
    <cellStyle name="ป้อนค่า 5 3 3 2" xfId="32858" xr:uid="{2B27C727-4140-45ED-9541-237E53F2D5A7}"/>
    <cellStyle name="ป้อนค่า 5 3 4" xfId="24227" xr:uid="{572B05C7-D706-40A4-ABDF-A6B0B15A8365}"/>
    <cellStyle name="ป้อนค่า 5 4" xfId="8049" xr:uid="{D88A3F74-738F-4C7F-85B3-E4FB4C6E40AA}"/>
    <cellStyle name="ป้อนค่า 5 4 2" xfId="9952" xr:uid="{DA81E13D-F1C1-4C1D-8ACD-0D7BC3BA8ED4}"/>
    <cellStyle name="ป้อนค่า 5 4 2 2" xfId="18586" xr:uid="{3855A03C-4078-44FF-8C9B-21419F52C4A8}"/>
    <cellStyle name="ป้อนค่า 5 4 2 2 2" xfId="35668" xr:uid="{42900760-DE94-414B-BA1A-97D7297533CA}"/>
    <cellStyle name="ป้อนค่า 5 4 2 3" xfId="27221" xr:uid="{9EC78C6A-2548-494E-B841-8D3BAEF9E6E6}"/>
    <cellStyle name="ป้อนค่า 5 4 3" xfId="16831" xr:uid="{F9A8BD2D-E094-4468-8924-216B5DD55D7C}"/>
    <cellStyle name="ป้อนค่า 5 4 3 2" xfId="33913" xr:uid="{49F5BD97-C61B-4D1C-915E-4F1A0B6B1011}"/>
    <cellStyle name="ป้อนค่า 5 4 4" xfId="25358" xr:uid="{F815B541-138D-4AFF-81BC-0EC9D288F69A}"/>
    <cellStyle name="ป้อนค่า 5 5" xfId="9015" xr:uid="{C1072747-204B-42C9-8AE7-93C6F4885790}"/>
    <cellStyle name="ป้อนค่า 5 5 2" xfId="17729" xr:uid="{6933512C-A490-4AF4-8090-38D4316F3214}"/>
    <cellStyle name="ป้อนค่า 5 5 2 2" xfId="34811" xr:uid="{8CC259FF-796A-494E-8A32-493B6DE89CB7}"/>
    <cellStyle name="ป้อนค่า 5 5 3" xfId="26297" xr:uid="{B2EC824B-A664-401B-B654-8913364568B5}"/>
    <cellStyle name="ป้อนค่า 5 6" xfId="13736" xr:uid="{A5C352F3-81B3-4122-8FCE-59AE77C1FB02}"/>
    <cellStyle name="ป้อนค่า 5 6 2" xfId="30818" xr:uid="{142BD62A-7268-4807-925E-03BFE0806E4C}"/>
    <cellStyle name="ป้อนค่า 5 7" xfId="22152" xr:uid="{3803BADF-8693-443C-8AFB-5512A7A20334}"/>
    <cellStyle name="ป้อนค่า 6" xfId="4837" xr:uid="{E29C4F00-A3DF-476F-BFE0-21399A86A037}"/>
    <cellStyle name="ป้อนค่า 7" xfId="5932" xr:uid="{B8FE1308-F227-4B52-8742-362BA0EC1478}"/>
    <cellStyle name="ป้อนค่า 7 2" xfId="9359" xr:uid="{788F2102-531E-4628-9CC3-C82523B3C1EC}"/>
    <cellStyle name="ป้อนค่า 7 2 2" xfId="18054" xr:uid="{2E26C9FC-0D0D-4340-8190-911C9210A751}"/>
    <cellStyle name="ป้อนค่า 7 2 2 2" xfId="35136" xr:uid="{7406CCF4-8D2E-41C6-96CA-D896CC99D484}"/>
    <cellStyle name="ป้อนค่า 7 2 3" xfId="26639" xr:uid="{06DDABC5-C9F4-44E9-A53D-273E81F90541}"/>
    <cellStyle name="ป้อนค่า 7 3" xfId="14864" xr:uid="{02F73D35-2088-42EE-BBAC-F24C25DB723A}"/>
    <cellStyle name="ป้อนค่า 7 3 2" xfId="31946" xr:uid="{E647A7B8-4CF8-48B8-908B-0E5DCB3A9EAF}"/>
    <cellStyle name="ป้อนค่า 7 4" xfId="23304" xr:uid="{B7DB6E7D-EB46-4A64-9798-ECD67A5DA0F6}"/>
    <cellStyle name="ป้อนค่า 8" xfId="6732" xr:uid="{01514B6E-3C63-4A3B-A9D9-A8F67E8E02A5}"/>
    <cellStyle name="ป้อนค่า 8 2" xfId="8696" xr:uid="{CB44D911-E4E1-4682-BC12-F713F95FAE2B}"/>
    <cellStyle name="ป้อนค่า 8 2 2" xfId="17416" xr:uid="{75943DDD-FFB1-439E-B2D6-A0F20158FC87}"/>
    <cellStyle name="ป้อนค่า 8 2 2 2" xfId="34498" xr:uid="{4F1BFF5A-72C6-4417-BC03-C661AFFA4B79}"/>
    <cellStyle name="ป้อนค่า 8 2 3" xfId="25982" xr:uid="{40328C4A-FDEB-4B62-8D4D-7D8E5F6FCF0A}"/>
    <cellStyle name="ป้อนค่า 8 3" xfId="15647" xr:uid="{75DBA95B-C6E8-4D70-A8A7-92FD349807DE}"/>
    <cellStyle name="ป้อนค่า 8 3 2" xfId="32729" xr:uid="{EC984802-60D2-4025-B7CB-0DCC93C9FFDF}"/>
    <cellStyle name="ป้อนค่า 8 4" xfId="24093" xr:uid="{D57A43E9-FD17-457D-B310-24E55A3B31C6}"/>
    <cellStyle name="ป้อนค่า 9" xfId="8565" xr:uid="{E17AAE20-6B3D-41DB-BC7B-39C4F404AF18}"/>
    <cellStyle name="ป้อนค่า 9 2" xfId="17299" xr:uid="{4BFCE92D-F84D-487E-B403-EBB53F13F983}"/>
    <cellStyle name="ป้อนค่า 9 2 2" xfId="34381" xr:uid="{94190F75-48C7-444A-A050-DAEC383EDA78}"/>
    <cellStyle name="ป้อนค่า 9 3" xfId="25865" xr:uid="{BD73CC46-F99B-453B-A095-A27E09178074}"/>
    <cellStyle name="ปานกลาง" xfId="1530" xr:uid="{00000000-0005-0000-0000-0000FB050000}"/>
    <cellStyle name="ปานกลาง 2" xfId="2555" xr:uid="{D3C09336-DA10-492B-851B-FCA97252C0CE}"/>
    <cellStyle name="ปานกลาง 3" xfId="4836" xr:uid="{8C7A3AF5-4F7B-4850-95ED-EADEC09CC7A0}"/>
    <cellStyle name="ผลรวม" xfId="1531" xr:uid="{00000000-0005-0000-0000-0000FC050000}"/>
    <cellStyle name="ผลรวม 10" xfId="10500" xr:uid="{FA550310-FA4C-4E5E-A1E9-8717646F6626}"/>
    <cellStyle name="ผลรวม 10 2" xfId="27725" xr:uid="{E699B875-023B-4638-B827-335D628F1552}"/>
    <cellStyle name="ผลรวม 11" xfId="21382" xr:uid="{EF0B7E1A-ED6F-4D43-AD27-E3756FF439AC}"/>
    <cellStyle name="ผลรวม 2" xfId="2556" xr:uid="{3AA53534-DC05-46C9-AA9F-84651716C0BD}"/>
    <cellStyle name="ผลรวม 2 2" xfId="4740" xr:uid="{672A1AF1-1D72-4EAF-8E32-00E820414611}"/>
    <cellStyle name="ผลรวม 2 2 2" xfId="5813" xr:uid="{B82B9CE1-8A4F-4D97-9072-0EEF53505A9E}"/>
    <cellStyle name="ผลรวม 2 2 2 2" xfId="7882" xr:uid="{755DA746-5C33-4548-9D25-7ACE974B3754}"/>
    <cellStyle name="ผลรวม 2 2 2 2 2" xfId="9793" xr:uid="{14E8AC9F-CA4E-4192-A792-B1051B42239E}"/>
    <cellStyle name="ผลรวม 2 2 2 2 2 2" xfId="18444" xr:uid="{3565CFB8-1BD0-4B2A-86E1-0C96514AC2B9}"/>
    <cellStyle name="ผลรวม 2 2 2 2 2 2 2" xfId="35526" xr:uid="{3F936A1E-2D4A-44AF-9FF2-F898BAA51E10}"/>
    <cellStyle name="ผลรวม 2 2 2 2 2 3" xfId="27071" xr:uid="{EBDDB072-C906-43EB-98E3-CE16AE302429}"/>
    <cellStyle name="ผลรวม 2 2 2 2 3" xfId="16684" xr:uid="{9EB2111A-D8B6-4B10-B782-2E4EA703D3AC}"/>
    <cellStyle name="ผลรวม 2 2 2 2 3 2" xfId="33766" xr:uid="{B641B356-39B2-433A-82B8-97517966BA3D}"/>
    <cellStyle name="ผลรวม 2 2 2 2 4" xfId="25195" xr:uid="{A64E48AF-1DDD-484A-B3DD-09FB7D400513}"/>
    <cellStyle name="ผลรวม 2 2 2 3" xfId="8425" xr:uid="{4CA7BF1F-C890-4614-BA4E-AA1DFA1FDFE6}"/>
    <cellStyle name="ผลรวม 2 2 2 3 2" xfId="10326" xr:uid="{F62ED347-EDF2-42B2-8F64-AB9557743844}"/>
    <cellStyle name="ผลรวม 2 2 2 3 2 2" xfId="18934" xr:uid="{3FFCCB42-3DA5-4611-8F19-82F91685332E}"/>
    <cellStyle name="ผลรวม 2 2 2 3 2 2 2" xfId="36016" xr:uid="{E8B18E85-A6A6-4DD4-A959-4CD435792E33}"/>
    <cellStyle name="ผลรวม 2 2 2 3 2 3" xfId="27595" xr:uid="{5EAB5208-B1B8-40C2-A05C-91621B462237}"/>
    <cellStyle name="ผลรวม 2 2 2 3 3" xfId="17179" xr:uid="{F5F5C748-8795-412F-B41E-69E8F065C1F6}"/>
    <cellStyle name="ผลรวม 2 2 2 3 3 2" xfId="34261" xr:uid="{D874C8A1-E5FE-45B1-9387-53364A55256C}"/>
    <cellStyle name="ผลรวม 2 2 2 3 4" xfId="25732" xr:uid="{FEA6C6FB-28F9-4AC3-9ACF-31F20D31A08D}"/>
    <cellStyle name="ผลรวม 2 2 2 4" xfId="9644" xr:uid="{4C63B6B5-84A5-4F91-AB03-A1A963891DF8}"/>
    <cellStyle name="ผลรวม 2 2 2 4 2" xfId="18321" xr:uid="{0E34B955-ADD1-46D7-8A88-84B76E2C4AB7}"/>
    <cellStyle name="ผลรวม 2 2 2 4 2 2" xfId="35403" xr:uid="{E88AF954-790A-4BB7-AAA9-90EAECEC2008}"/>
    <cellStyle name="ผลรวม 2 2 2 4 3" xfId="26922" xr:uid="{60D44B66-A9A5-45B0-8A39-092EC4E7156A}"/>
    <cellStyle name="ผลรวม 2 2 2 5" xfId="14748" xr:uid="{0F4B4CB3-97BE-4D7D-8530-DA65602F4DBE}"/>
    <cellStyle name="ผลรวม 2 2 2 5 2" xfId="31830" xr:uid="{4815F99F-7478-4CF5-B0F4-44D1D02D6955}"/>
    <cellStyle name="ผลรวม 2 2 2 6" xfId="23187" xr:uid="{C4F51B64-357F-42C6-BD37-3617114E0726}"/>
    <cellStyle name="ผลรวม 2 2 3" xfId="7614" xr:uid="{FD50D4A3-4A3D-4655-8012-C24731667940}"/>
    <cellStyle name="ผลรวม 2 2 3 2" xfId="9460" xr:uid="{C4412DBA-DC44-4825-A478-81641E45DBBC}"/>
    <cellStyle name="ผลรวม 2 2 3 2 2" xfId="18150" xr:uid="{C47CBCAD-B686-4D13-B39F-1B65F29A01F1}"/>
    <cellStyle name="ผลรวม 2 2 3 2 2 2" xfId="35232" xr:uid="{0E31C5F9-D5C5-439F-A69D-54D1C7A62C32}"/>
    <cellStyle name="ผลรวม 2 2 3 2 3" xfId="26738" xr:uid="{54330968-0E80-4F92-A827-89FD8BF5B062}"/>
    <cellStyle name="ผลรวม 2 2 3 3" xfId="16463" xr:uid="{05E89F00-7DF5-4B64-8277-99DFED5ED90B}"/>
    <cellStyle name="ผลรวม 2 2 3 3 2" xfId="33545" xr:uid="{0AF7C18A-4458-4ECA-AD3F-D2672B2395EC}"/>
    <cellStyle name="ผลรวม 2 2 3 4" xfId="24938" xr:uid="{48087F89-F681-425A-87E6-F20DE7D2F85A}"/>
    <cellStyle name="ผลรวม 2 2 4" xfId="8104" xr:uid="{E719C156-D322-488A-9DC7-42089FEBC969}"/>
    <cellStyle name="ผลรวม 2 2 4 2" xfId="10007" xr:uid="{F2D6612B-D86E-464E-97BB-FBC6D5232A0B}"/>
    <cellStyle name="ผลรวม 2 2 4 2 2" xfId="18641" xr:uid="{003954CE-03DF-4DD9-A30F-EC9E63434E91}"/>
    <cellStyle name="ผลรวม 2 2 4 2 2 2" xfId="35723" xr:uid="{7356E726-847B-4C03-96F9-8F6BE60C2EAD}"/>
    <cellStyle name="ผลรวม 2 2 4 2 3" xfId="27276" xr:uid="{80E455EA-CBC4-480E-A7F4-71F390175B78}"/>
    <cellStyle name="ผลรวม 2 2 4 3" xfId="16886" xr:uid="{44DC59F8-1DD6-4BDC-951E-68AE99DAAC0A}"/>
    <cellStyle name="ผลรวม 2 2 4 3 2" xfId="33968" xr:uid="{DF64CFAB-797F-4BD6-AA42-F0567CA520F1}"/>
    <cellStyle name="ผลรวม 2 2 4 4" xfId="25413" xr:uid="{CC58C090-7E89-4EE3-92C2-BA19190E7BD9}"/>
    <cellStyle name="ผลรวม 2 2 5" xfId="9078" xr:uid="{73DC26E0-66DD-47AE-8800-4CE5D201D83E}"/>
    <cellStyle name="ผลรวม 2 2 5 2" xfId="17791" xr:uid="{DBA18216-CAF1-490D-ABB7-16618A49267C}"/>
    <cellStyle name="ผลรวม 2 2 5 2 2" xfId="34873" xr:uid="{B67C5D94-5C18-4833-A793-54789887E3C4}"/>
    <cellStyle name="ผลรวม 2 2 5 3" xfId="26359" xr:uid="{5E723FFD-7649-45AB-8EB7-7996DC550C7E}"/>
    <cellStyle name="ผลรวม 2 2 6" xfId="13825" xr:uid="{BEE58BD8-456E-4616-8E6D-DE330CE8CAAA}"/>
    <cellStyle name="ผลรวม 2 2 6 2" xfId="30907" xr:uid="{FEC51D6D-9CFB-41B5-A882-7A3550C0905F}"/>
    <cellStyle name="ผลรวม 2 2 7" xfId="22241" xr:uid="{3869334A-7322-4724-88E1-7BEBB4854FE9}"/>
    <cellStyle name="ผลรวม 2 3" xfId="5262" xr:uid="{E5E12401-3233-46D3-A3D6-D0237E93BF92}"/>
    <cellStyle name="ผลรวม 2 3 2" xfId="5937" xr:uid="{A5FFCC9F-8202-4001-B3EA-D6C90A878522}"/>
    <cellStyle name="ผลรวม 2 3 2 2" xfId="8746" xr:uid="{51DAC571-C63D-4907-B83D-C5C31E400D9B}"/>
    <cellStyle name="ผลรวม 2 3 2 2 2" xfId="17463" xr:uid="{B57EAA16-F623-4FE2-A494-A314221FE03F}"/>
    <cellStyle name="ผลรวม 2 3 2 2 2 2" xfId="34545" xr:uid="{1962AE17-A3DF-48A9-A096-79DDBDC7C21A}"/>
    <cellStyle name="ผลรวม 2 3 2 2 3" xfId="26031" xr:uid="{EDB12481-D073-4B1E-B3F3-E80378ED7592}"/>
    <cellStyle name="ผลรวม 2 3 2 3" xfId="14869" xr:uid="{08500556-565D-4A29-A821-18E4CC9768D2}"/>
    <cellStyle name="ผลรวม 2 3 2 3 2" xfId="31951" xr:uid="{1E2A8217-6DDB-4B0F-8FDC-43D66E3B3D6B}"/>
    <cellStyle name="ผลรวม 2 3 2 4" xfId="23309" xr:uid="{81923DC5-51DF-4165-8A50-B0AD6D3413B4}"/>
    <cellStyle name="ผลรวม 2 3 3" xfId="8229" xr:uid="{406591A8-B787-47A7-BD8A-3B717DBFE2C7}"/>
    <cellStyle name="ผลรวม 2 3 3 2" xfId="10132" xr:uid="{9F43B863-C7C9-4F1A-9FCF-C26ED1E0E275}"/>
    <cellStyle name="ผลรวม 2 3 3 2 2" xfId="18753" xr:uid="{17B0E419-DEE7-4DD4-9159-551FBCF7AB4B}"/>
    <cellStyle name="ผลรวม 2 3 3 2 2 2" xfId="35835" xr:uid="{82D01F3A-5521-4212-A54D-556B438AFC48}"/>
    <cellStyle name="ผลรวม 2 3 3 2 3" xfId="27401" xr:uid="{28FB3B5A-4A37-4673-A543-973D451B3E77}"/>
    <cellStyle name="ผลรวม 2 3 3 3" xfId="16998" xr:uid="{0C4D366A-248C-4961-9B35-BDBA1BF7B800}"/>
    <cellStyle name="ผลรวม 2 3 3 3 2" xfId="34080" xr:uid="{77BBDD69-9008-4DBF-A07E-6D9FA8A851A4}"/>
    <cellStyle name="ผลรวม 2 3 3 4" xfId="25538" xr:uid="{D3073427-C596-424A-8FFB-F363AB772256}"/>
    <cellStyle name="ผลรวม 2 3 4" xfId="9220" xr:uid="{DABAD682-151F-4EF1-8C7A-47788F0D40EC}"/>
    <cellStyle name="ผลรวม 2 3 4 2" xfId="17918" xr:uid="{EB25FA00-6CC5-4AA0-80C0-752FD84800D3}"/>
    <cellStyle name="ผลรวม 2 3 4 2 2" xfId="35000" xr:uid="{FB353B9A-DB59-4D33-A897-05EC26CD0C2E}"/>
    <cellStyle name="ผลรวม 2 3 4 3" xfId="26500" xr:uid="{C2C532F5-D578-4BE8-9B63-1D52D48E7EAD}"/>
    <cellStyle name="ผลรวม 2 3 5" xfId="14218" xr:uid="{63731FAC-5742-4D96-B93E-70431993816F}"/>
    <cellStyle name="ผลรวม 2 3 5 2" xfId="31300" xr:uid="{B04B9A91-A599-4BCB-AFF6-A931E239C83E}"/>
    <cellStyle name="ผลรวม 2 3 6" xfId="22651" xr:uid="{520590A4-C346-47C1-B376-D3D9AE0A7D50}"/>
    <cellStyle name="ผลรวม 2 4" xfId="6874" xr:uid="{1A8687EB-A268-4DEC-97A4-F6826A067341}"/>
    <cellStyle name="ผลรวม 2 4 2" xfId="8861" xr:uid="{AA7B6EAE-E16F-47DD-ACF4-A2227E8999A7}"/>
    <cellStyle name="ผลรวม 2 4 2 2" xfId="17576" xr:uid="{73B8B8AE-6806-4218-A172-83396C4CC10A}"/>
    <cellStyle name="ผลรวม 2 4 2 2 2" xfId="34658" xr:uid="{6C6E34F5-262F-41FF-81E0-A866E665D618}"/>
    <cellStyle name="ผลรวม 2 4 2 3" xfId="26144" xr:uid="{71E8673D-1A39-4991-9FA9-1F0B311A6C05}"/>
    <cellStyle name="ผลรวม 2 4 3" xfId="15772" xr:uid="{71D7033E-5A9A-4C21-95A2-7B79D1CE59D7}"/>
    <cellStyle name="ผลรวม 2 4 3 2" xfId="32854" xr:uid="{3A0DA8D7-4E6E-42A4-8228-05C82007B0C3}"/>
    <cellStyle name="ผลรวม 2 4 4" xfId="24222" xr:uid="{819A1C7B-646F-4CFC-B8D1-25E605B265BB}"/>
    <cellStyle name="ผลรวม 2 5" xfId="7632" xr:uid="{48FEA69F-73DF-480E-B6BC-01A0242CEB56}"/>
    <cellStyle name="ผลรวม 2 5 2" xfId="8291" xr:uid="{D83B6607-F78C-4353-88FB-BE0C01D5FBF3}"/>
    <cellStyle name="ผลรวม 2 5 2 2" xfId="10193" xr:uid="{8064A578-D1DA-4681-B44F-56BBE6FB0118}"/>
    <cellStyle name="ผลรวม 2 5 2 2 2" xfId="18814" xr:uid="{EFC6C070-5058-48D9-A261-ADAC2CD10A9E}"/>
    <cellStyle name="ผลรวม 2 5 2 2 2 2" xfId="35896" xr:uid="{9309C816-C477-4D93-A9D4-06EED5B29B7A}"/>
    <cellStyle name="ผลรวม 2 5 2 2 3" xfId="27462" xr:uid="{C48BE514-C9A7-42ED-9C6C-DBB96DD70A68}"/>
    <cellStyle name="ผลรวม 2 5 2 3" xfId="17059" xr:uid="{6561D7E0-21E1-4840-BE8B-82F60DF993AF}"/>
    <cellStyle name="ผลรวม 2 5 2 3 2" xfId="34141" xr:uid="{6C43E871-BD6A-4E33-8D2B-6B9342ECA4F4}"/>
    <cellStyle name="ผลรวม 2 5 2 4" xfId="25599" xr:uid="{E9128E4C-C2CC-41C3-A091-5F42C5B0F47F}"/>
    <cellStyle name="ผลรวม 2 5 3" xfId="9483" xr:uid="{88391A65-D29C-4385-8E48-B14AA2F1F0F5}"/>
    <cellStyle name="ผลรวม 2 5 3 2" xfId="18173" xr:uid="{0D654C68-6555-4387-9523-D72944EF437F}"/>
    <cellStyle name="ผลรวม 2 5 3 2 2" xfId="35255" xr:uid="{8A63F258-0440-4790-B0BB-8DC8B73491FF}"/>
    <cellStyle name="ผลรวม 2 5 3 3" xfId="26761" xr:uid="{5425EDE3-94AB-4B57-85AC-A23AD9BDDDFD}"/>
    <cellStyle name="ผลรวม 2 5 4" xfId="16481" xr:uid="{253AE7FA-4F30-4B40-9B18-DD54D9D6A329}"/>
    <cellStyle name="ผลรวม 2 5 4 2" xfId="33563" xr:uid="{BF82878C-64E4-4828-87E6-DDEBBE8CF892}"/>
    <cellStyle name="ผลรวม 2 5 5" xfId="24956" xr:uid="{2AEE9781-51C2-4678-8953-EC72424E4C48}"/>
    <cellStyle name="ผลรวม 2 6" xfId="6790" xr:uid="{FC86237B-AB21-4224-A694-7C77A92B5ABE}"/>
    <cellStyle name="ผลรวม 2 6 2" xfId="8766" xr:uid="{7D79A48F-2AEF-4D64-87A8-200A2AAC5796}"/>
    <cellStyle name="ผลรวม 2 6 2 2" xfId="17483" xr:uid="{CDEC83B2-1EE6-47B3-92F5-350FDC18107C}"/>
    <cellStyle name="ผลรวม 2 6 2 2 2" xfId="34565" xr:uid="{499F964B-1370-4EC4-AFFC-81F6D97A71E8}"/>
    <cellStyle name="ผลรวม 2 6 2 3" xfId="26051" xr:uid="{7D9FFFD5-3F78-4FAF-864E-E8386C3260AD}"/>
    <cellStyle name="ผลรวม 2 6 3" xfId="15700" xr:uid="{295D67A4-B019-47EC-AD72-E7FDBE734853}"/>
    <cellStyle name="ผลรวม 2 6 3 2" xfId="32782" xr:uid="{9DD76970-173D-478C-9FC6-C3D60C8C60CD}"/>
    <cellStyle name="ผลรวม 2 6 4" xfId="24149" xr:uid="{256AFF76-D5E8-4B59-B684-18C0ACC19A05}"/>
    <cellStyle name="ผลรวม 2 7" xfId="8570" xr:uid="{D2C4DDE6-9FBF-4E70-A4B5-5CA778DAF833}"/>
    <cellStyle name="ผลรวม 2 7 2" xfId="17304" xr:uid="{B5630810-F451-45E0-B649-7AC4D0391113}"/>
    <cellStyle name="ผลรวม 2 7 2 2" xfId="34386" xr:uid="{A3A09C41-A144-4227-8050-8B49FF1CE3A7}"/>
    <cellStyle name="ผลรวม 2 7 3" xfId="25870" xr:uid="{466093C0-1F70-4C2C-A4E7-5847316ABD15}"/>
    <cellStyle name="ผลรวม 2 8" xfId="10501" xr:uid="{811D48DF-9D87-416F-BFB0-3CE3CE9716C6}"/>
    <cellStyle name="ผลรวม 2 8 2" xfId="27726" xr:uid="{980DCCBF-A013-4750-9D22-5E7FA6E31A42}"/>
    <cellStyle name="ผลรวม 2 9" xfId="21383" xr:uid="{9AABEA44-1406-4330-BFC2-1826B2BE414D}"/>
    <cellStyle name="ผลรวม 3" xfId="2557" xr:uid="{B097FE5B-786A-4194-94D5-DE3A5A39B351}"/>
    <cellStyle name="ผลรวม 3 2" xfId="4741" xr:uid="{9D78A476-3106-4976-8588-B55B9A43A584}"/>
    <cellStyle name="ผลรวม 3 2 2" xfId="5804" xr:uid="{C9D2ACA5-056F-4E56-8E2B-4C5A6B7D18D7}"/>
    <cellStyle name="ผลรวม 3 2 2 2" xfId="7883" xr:uid="{5C265D37-376C-44FA-B16C-2A7E9F83D918}"/>
    <cellStyle name="ผลรวม 3 2 2 2 2" xfId="9794" xr:uid="{BE20C5F7-BAAD-40DF-B699-0C744E026B1C}"/>
    <cellStyle name="ผลรวม 3 2 2 2 2 2" xfId="18445" xr:uid="{B5F17FE4-A8CF-4E19-A8D0-6396E938B53A}"/>
    <cellStyle name="ผลรวม 3 2 2 2 2 2 2" xfId="35527" xr:uid="{293191AC-9617-4D27-8901-8C4497C6B05F}"/>
    <cellStyle name="ผลรวม 3 2 2 2 2 3" xfId="27072" xr:uid="{B29917F7-8C97-4675-B316-543025273242}"/>
    <cellStyle name="ผลรวม 3 2 2 2 3" xfId="16685" xr:uid="{085A5EF6-01F1-4601-B2A8-CA128E98765D}"/>
    <cellStyle name="ผลรวม 3 2 2 2 3 2" xfId="33767" xr:uid="{74C9DAF1-5170-4C78-A3C7-B9C24588B349}"/>
    <cellStyle name="ผลรวม 3 2 2 2 4" xfId="25196" xr:uid="{ACCEA025-1221-4CCC-B541-4B4675312B15}"/>
    <cellStyle name="ผลรวม 3 2 2 3" xfId="8426" xr:uid="{BFFAC0A2-E2D3-4783-B04D-AA9064E52554}"/>
    <cellStyle name="ผลรวม 3 2 2 3 2" xfId="10327" xr:uid="{ABFE02A4-88C8-46AC-A4BB-D5475EC06E37}"/>
    <cellStyle name="ผลรวม 3 2 2 3 2 2" xfId="18935" xr:uid="{432F3047-ACE5-4A7A-880A-3946EC963940}"/>
    <cellStyle name="ผลรวม 3 2 2 3 2 2 2" xfId="36017" xr:uid="{DC081531-2CAF-49E5-9599-C2D3ECE8E844}"/>
    <cellStyle name="ผลรวม 3 2 2 3 2 3" xfId="27596" xr:uid="{2722320E-585B-4FF4-B530-6EC215193EF0}"/>
    <cellStyle name="ผลรวม 3 2 2 3 3" xfId="17180" xr:uid="{07BA72BC-088A-44BE-BB2D-99EE89B8CD18}"/>
    <cellStyle name="ผลรวม 3 2 2 3 3 2" xfId="34262" xr:uid="{2D196AC4-47C0-46CE-AED0-150C526F385C}"/>
    <cellStyle name="ผลรวม 3 2 2 3 4" xfId="25733" xr:uid="{FEECDC81-4C02-4EE1-A180-7C460F512B22}"/>
    <cellStyle name="ผลรวม 3 2 2 4" xfId="9645" xr:uid="{833F7526-9602-4A41-B4CC-EBB119DA63EE}"/>
    <cellStyle name="ผลรวม 3 2 2 4 2" xfId="18322" xr:uid="{24AE9D4F-24B9-4FDD-91C7-91DD9429EED5}"/>
    <cellStyle name="ผลรวม 3 2 2 4 2 2" xfId="35404" xr:uid="{4B9D216D-01C7-416D-B8BB-AB2951409D4B}"/>
    <cellStyle name="ผลรวม 3 2 2 4 3" xfId="26923" xr:uid="{21B6D820-C0A2-49D9-8317-AFDF06300689}"/>
    <cellStyle name="ผลรวม 3 2 2 5" xfId="14739" xr:uid="{843859B8-5465-499D-A454-D7BC0D36AC5D}"/>
    <cellStyle name="ผลรวม 3 2 2 5 2" xfId="31821" xr:uid="{10DEE742-1E58-401C-AAA3-40D0D41FFC37}"/>
    <cellStyle name="ผลรวม 3 2 2 6" xfId="23178" xr:uid="{7D346E12-C4C1-491C-9336-BE8922EC5CDD}"/>
    <cellStyle name="ผลรวม 3 2 3" xfId="6653" xr:uid="{AC4EAB28-05A8-4BDD-8C29-0698846AB557}"/>
    <cellStyle name="ผลรวม 3 2 3 2" xfId="8603" xr:uid="{36941795-5615-430B-B24C-4383C68E2B0C}"/>
    <cellStyle name="ผลรวม 3 2 3 2 2" xfId="17327" xr:uid="{2D58D555-A91A-497D-9E17-31D4324392EB}"/>
    <cellStyle name="ผลรวม 3 2 3 2 2 2" xfId="34409" xr:uid="{9A9D294D-48D4-44D4-AA88-2320B9267B61}"/>
    <cellStyle name="ผลรวม 3 2 3 2 3" xfId="25892" xr:uid="{9DEDBE58-0162-4330-990D-E1154C3CEB5C}"/>
    <cellStyle name="ผลรวม 3 2 3 3" xfId="15572" xr:uid="{3A8B59D3-9BEF-435F-AD15-5B90A0BC21CA}"/>
    <cellStyle name="ผลรวม 3 2 3 3 2" xfId="32654" xr:uid="{64FD2099-12D4-4D42-A71B-31DD4A401538}"/>
    <cellStyle name="ผลรวม 3 2 3 4" xfId="24015" xr:uid="{EBF87DAF-8442-46FF-BC54-DEDD94BAC591}"/>
    <cellStyle name="ผลรวม 3 2 4" xfId="8105" xr:uid="{CB8FF4C1-5EFB-49A6-B5B4-881B50D8650A}"/>
    <cellStyle name="ผลรวม 3 2 4 2" xfId="10008" xr:uid="{B2597086-C7F0-43A3-84DA-DE9F8CC6F928}"/>
    <cellStyle name="ผลรวม 3 2 4 2 2" xfId="18642" xr:uid="{97B41578-E918-4C06-A484-66F0E4D31F22}"/>
    <cellStyle name="ผลรวม 3 2 4 2 2 2" xfId="35724" xr:uid="{DD2CF7FD-8589-4A26-8DB9-07DE928465BA}"/>
    <cellStyle name="ผลรวม 3 2 4 2 3" xfId="27277" xr:uid="{BAD0E05D-970D-42EA-9B18-B758DEAA67E6}"/>
    <cellStyle name="ผลรวม 3 2 4 3" xfId="16887" xr:uid="{780DFA14-07E0-4E32-B97E-9B9C41CE3565}"/>
    <cellStyle name="ผลรวม 3 2 4 3 2" xfId="33969" xr:uid="{71B45085-73A9-4C3A-AD6A-01596317CA86}"/>
    <cellStyle name="ผลรวม 3 2 4 4" xfId="25414" xr:uid="{E0177793-5297-4DAD-9081-19D708F516E9}"/>
    <cellStyle name="ผลรวม 3 2 5" xfId="9079" xr:uid="{FEFA3D23-E9A3-4ECD-B93A-34FB5ED46977}"/>
    <cellStyle name="ผลรวม 3 2 5 2" xfId="17792" xr:uid="{E3D2E672-5225-4352-ABA4-5CD2B89037C4}"/>
    <cellStyle name="ผลรวม 3 2 5 2 2" xfId="34874" xr:uid="{F04EB891-E250-46D0-948F-6FAEB24E0824}"/>
    <cellStyle name="ผลรวม 3 2 5 3" xfId="26360" xr:uid="{67FE0930-7745-4AA1-9FAE-6C5F3B8B8B12}"/>
    <cellStyle name="ผลรวม 3 2 6" xfId="13826" xr:uid="{60984C46-2A1B-4245-8435-077DBBD74FA8}"/>
    <cellStyle name="ผลรวม 3 2 6 2" xfId="30908" xr:uid="{95D64677-4C71-468C-B387-727DE9272C37}"/>
    <cellStyle name="ผลรวม 3 2 7" xfId="22242" xr:uid="{E5507069-46F9-4638-ABDF-E95F1B0BAA21}"/>
    <cellStyle name="ผลรวม 3 3" xfId="5263" xr:uid="{32DE060F-6F83-46B3-AFD5-344F7348B6BC}"/>
    <cellStyle name="ผลรวม 3 3 2" xfId="5938" xr:uid="{AFC9EBEE-2417-4811-8C3E-21E55D43901A}"/>
    <cellStyle name="ผลรวม 3 3 2 2" xfId="9226" xr:uid="{8C246BF1-A900-4BE4-87C9-A6AB567AF12B}"/>
    <cellStyle name="ผลรวม 3 3 2 2 2" xfId="17924" xr:uid="{CD0EF8AE-3824-4399-9B1A-5B2EB18C2984}"/>
    <cellStyle name="ผลรวม 3 3 2 2 2 2" xfId="35006" xr:uid="{5EB61B77-A21B-48B2-BC41-EE1804A9FFB4}"/>
    <cellStyle name="ผลรวม 3 3 2 2 3" xfId="26506" xr:uid="{CF4DCF4A-B15D-4B48-8246-CA749562DF3A}"/>
    <cellStyle name="ผลรวม 3 3 2 3" xfId="14870" xr:uid="{7E716FC5-9B0A-4A03-AC9F-17A827591A25}"/>
    <cellStyle name="ผลรวม 3 3 2 3 2" xfId="31952" xr:uid="{C42DDDC9-87EB-4453-B956-51CC10D1FEA9}"/>
    <cellStyle name="ผลรวม 3 3 2 4" xfId="23310" xr:uid="{CE577D84-9610-468E-A5B0-1790A17584EE}"/>
    <cellStyle name="ผลรวม 3 3 3" xfId="8230" xr:uid="{98830360-18B5-44CA-B333-685CC278B21A}"/>
    <cellStyle name="ผลรวม 3 3 3 2" xfId="10133" xr:uid="{EE038A62-3BEA-4618-98BC-87AEEDCF924A}"/>
    <cellStyle name="ผลรวม 3 3 3 2 2" xfId="18754" xr:uid="{F47031E0-9EC0-4368-90BB-FD90F61EA26B}"/>
    <cellStyle name="ผลรวม 3 3 3 2 2 2" xfId="35836" xr:uid="{5BFF9C21-E0BA-453A-8BB8-770B954115A3}"/>
    <cellStyle name="ผลรวม 3 3 3 2 3" xfId="27402" xr:uid="{C4F8712C-56FA-4803-81D1-5BEAFD2DE0FE}"/>
    <cellStyle name="ผลรวม 3 3 3 3" xfId="16999" xr:uid="{C83B3469-C6CF-46F8-8140-997086DB3708}"/>
    <cellStyle name="ผลรวม 3 3 3 3 2" xfId="34081" xr:uid="{C00D3D87-5328-46DB-ABCD-E95F37393E4E}"/>
    <cellStyle name="ผลรวม 3 3 3 4" xfId="25539" xr:uid="{7FDE04AD-F286-41F0-A22F-F9BAC1F9F80D}"/>
    <cellStyle name="ผลรวม 3 3 4" xfId="9221" xr:uid="{F8A70E5A-F087-4CCD-A4E3-4136A425119C}"/>
    <cellStyle name="ผลรวม 3 3 4 2" xfId="17919" xr:uid="{26058BBA-3710-4CE9-B84B-CEA72F60656C}"/>
    <cellStyle name="ผลรวม 3 3 4 2 2" xfId="35001" xr:uid="{4545EA29-0A52-406E-B678-0E90352E9480}"/>
    <cellStyle name="ผลรวม 3 3 4 3" xfId="26501" xr:uid="{EB9CD72E-4FD0-462B-863D-46F472B1B43E}"/>
    <cellStyle name="ผลรวม 3 3 5" xfId="14219" xr:uid="{C392D1E0-6A52-44C0-B698-D5618F2447E4}"/>
    <cellStyle name="ผลรวม 3 3 5 2" xfId="31301" xr:uid="{325703A1-5FB4-4C5A-BBC5-3BF61BC04B9D}"/>
    <cellStyle name="ผลรวม 3 3 6" xfId="22652" xr:uid="{1384B3ED-A08E-4FAC-95A0-5036678817A3}"/>
    <cellStyle name="ผลรวม 3 4" xfId="6840" xr:uid="{12F9EB1B-D107-4E27-B81E-9F6BD9C07DD2}"/>
    <cellStyle name="ผลรวม 3 4 2" xfId="8825" xr:uid="{DF3028DE-B516-48FD-8C2F-7135994CE905}"/>
    <cellStyle name="ผลรวม 3 4 2 2" xfId="17540" xr:uid="{806D3BB6-5293-48D2-9646-5D5ACF6D4DE6}"/>
    <cellStyle name="ผลรวม 3 4 2 2 2" xfId="34622" xr:uid="{A865FB9F-BEFC-43F4-A477-BB8FC990166D}"/>
    <cellStyle name="ผลรวม 3 4 2 3" xfId="26108" xr:uid="{6B59311E-AAC9-4E0A-8AE8-C4EB6C9D38A5}"/>
    <cellStyle name="ผลรวม 3 4 3" xfId="15743" xr:uid="{206F4C82-7748-47D7-8138-E8CCEC35BFE2}"/>
    <cellStyle name="ผลรวม 3 4 3 2" xfId="32825" xr:uid="{984FA5B6-C6AD-44F5-AAE7-A76388BEDE85}"/>
    <cellStyle name="ผลรวม 3 4 4" xfId="24195" xr:uid="{22CD1165-B9B0-4FF1-AB1D-20D21D2F7AC8}"/>
    <cellStyle name="ผลรวม 3 5" xfId="6802" xr:uid="{CDB04604-F405-4D4E-9EB6-A7091CAD8DB4}"/>
    <cellStyle name="ผลรวม 3 5 2" xfId="7941" xr:uid="{AE989587-C9CA-4210-A013-70FB2417D9FD}"/>
    <cellStyle name="ผลรวม 3 5 2 2" xfId="9848" xr:uid="{ADFF1CCF-A886-443B-82A8-8DD7BC798393}"/>
    <cellStyle name="ผลรวม 3 5 2 2 2" xfId="18485" xr:uid="{F72F449B-CA78-4BFF-AC44-2C9C0C5977A1}"/>
    <cellStyle name="ผลรวม 3 5 2 2 2 2" xfId="35567" xr:uid="{E422C289-136F-4844-A20F-497455D04353}"/>
    <cellStyle name="ผลรวม 3 5 2 2 3" xfId="27123" xr:uid="{184625B3-49E2-49CD-B26D-2DDBE3B787D5}"/>
    <cellStyle name="ผลรวม 3 5 2 3" xfId="16726" xr:uid="{E31F8942-59ED-49C8-9E6E-8DBDFD7CCDC4}"/>
    <cellStyle name="ผลรวม 3 5 2 3 2" xfId="33808" xr:uid="{65F1561D-C5F1-48CC-AA03-FF97EB943643}"/>
    <cellStyle name="ผลรวม 3 5 2 4" xfId="25250" xr:uid="{BD0869C6-D26E-49F7-9BCC-34E523BD374B}"/>
    <cellStyle name="ผลรวม 3 5 3" xfId="8781" xr:uid="{7295CFD8-D36D-441E-82CF-D463FA58F1EB}"/>
    <cellStyle name="ผลรวม 3 5 3 2" xfId="17498" xr:uid="{312A9BD1-4FA0-444D-8B61-4A78E329027F}"/>
    <cellStyle name="ผลรวม 3 5 3 2 2" xfId="34580" xr:uid="{3CBDF375-6B58-41F6-92AB-7DBCF811170D}"/>
    <cellStyle name="ผลรวม 3 5 3 3" xfId="26065" xr:uid="{F6E549C7-91C9-4E5A-985A-41B65A71738D}"/>
    <cellStyle name="ผลรวม 3 5 4" xfId="15711" xr:uid="{DDD54339-E0E0-43E4-9FAB-1F58AF515080}"/>
    <cellStyle name="ผลรวม 3 5 4 2" xfId="32793" xr:uid="{0E80F571-1040-4D31-AC4B-B2BBFBA6DBD2}"/>
    <cellStyle name="ผลรวม 3 5 5" xfId="24160" xr:uid="{86026651-9EDC-4E4B-8CF8-2EC3B8C0C03B}"/>
    <cellStyle name="ผลรวม 3 6" xfId="7506" xr:uid="{DEA73B11-5369-4133-B8ED-07F17078D01B}"/>
    <cellStyle name="ผลรวม 3 6 2" xfId="9346" xr:uid="{C581956C-C584-457E-83DA-0E2A793DFE74}"/>
    <cellStyle name="ผลรวม 3 6 2 2" xfId="18041" xr:uid="{276EA446-A87D-4F17-86D1-A4B7888F5C8F}"/>
    <cellStyle name="ผลรวม 3 6 2 2 2" xfId="35123" xr:uid="{083813D5-803E-4A79-9A87-FC8F96D4FCE2}"/>
    <cellStyle name="ผลรวม 3 6 2 3" xfId="26626" xr:uid="{D14E233C-FAFC-48C3-98D5-391B9B0A5AA4}"/>
    <cellStyle name="ผลรวม 3 6 3" xfId="16365" xr:uid="{E758480A-A04A-4E2A-AD0C-A0E8BBC0AB91}"/>
    <cellStyle name="ผลรวม 3 6 3 2" xfId="33447" xr:uid="{297288EB-87CE-4B15-B08E-3F164CF4203F}"/>
    <cellStyle name="ผลรวม 3 6 4" xfId="24835" xr:uid="{371DD7E9-5316-423E-AB37-748D1785B5B9}"/>
    <cellStyle name="ผลรวม 3 7" xfId="8571" xr:uid="{FC2E6548-B2D3-4568-A28D-48C8ADB14084}"/>
    <cellStyle name="ผลรวม 3 7 2" xfId="17305" xr:uid="{674021E6-E9D4-4635-B505-C9F9F696F6F5}"/>
    <cellStyle name="ผลรวม 3 7 2 2" xfId="34387" xr:uid="{1C91B8A1-D4C1-47A1-9AAA-DAA18F98763A}"/>
    <cellStyle name="ผลรวม 3 7 3" xfId="25871" xr:uid="{F6D97770-FB59-402D-93C2-97F870E9FB84}"/>
    <cellStyle name="ผลรวม 3 8" xfId="10502" xr:uid="{27C329B0-6697-4251-B774-E851B6887CC3}"/>
    <cellStyle name="ผลรวม 3 8 2" xfId="27727" xr:uid="{54E6941F-E621-42CD-B08D-B0CEC035DDBD}"/>
    <cellStyle name="ผลรวม 3 9" xfId="21384" xr:uid="{E0CA6ACB-4F84-4142-BC80-AED47049874B}"/>
    <cellStyle name="ผลรวม 4" xfId="2558" xr:uid="{4EC942F9-E6A8-45A9-B9AD-7B4748F3FA42}"/>
    <cellStyle name="ผลรวม 4 2" xfId="4742" xr:uid="{15708397-27DF-4E67-953D-8C30F057A57A}"/>
    <cellStyle name="ผลรวม 4 2 2" xfId="5801" xr:uid="{E02CE8C6-252C-4B64-81BB-EF79DB03CED9}"/>
    <cellStyle name="ผลรวม 4 2 2 2" xfId="7884" xr:uid="{65E86856-7BB4-489A-847F-9DB993ED1836}"/>
    <cellStyle name="ผลรวม 4 2 2 2 2" xfId="9795" xr:uid="{0CACC1F6-49E9-4762-97E6-0A449485414E}"/>
    <cellStyle name="ผลรวม 4 2 2 2 2 2" xfId="18446" xr:uid="{710D8224-C9D7-40AE-BAE4-2D160CEA1466}"/>
    <cellStyle name="ผลรวม 4 2 2 2 2 2 2" xfId="35528" xr:uid="{BD388629-3F17-488B-B01B-345463E8F7CB}"/>
    <cellStyle name="ผลรวม 4 2 2 2 2 3" xfId="27073" xr:uid="{D6A8AAB1-0223-4220-9709-2E49055D966C}"/>
    <cellStyle name="ผลรวม 4 2 2 2 3" xfId="16686" xr:uid="{5ED6DBCC-506E-4D64-BB04-1B1C7445CE6E}"/>
    <cellStyle name="ผลรวม 4 2 2 2 3 2" xfId="33768" xr:uid="{D5E83E8F-39AD-43A1-9698-5153AE1AA625}"/>
    <cellStyle name="ผลรวม 4 2 2 2 4" xfId="25197" xr:uid="{651A8DD6-C1FC-4586-B2DA-6FC9267C23BB}"/>
    <cellStyle name="ผลรวม 4 2 2 3" xfId="8427" xr:uid="{8B4643AB-D503-4109-978D-23A1D5CEB943}"/>
    <cellStyle name="ผลรวม 4 2 2 3 2" xfId="10328" xr:uid="{57AA18F8-5956-4801-8746-F0DBCFAEB171}"/>
    <cellStyle name="ผลรวม 4 2 2 3 2 2" xfId="18936" xr:uid="{10898020-5D06-4BD1-BA1C-60B7C04A933C}"/>
    <cellStyle name="ผลรวม 4 2 2 3 2 2 2" xfId="36018" xr:uid="{382B0224-696E-44F8-ABB2-7957924A5365}"/>
    <cellStyle name="ผลรวม 4 2 2 3 2 3" xfId="27597" xr:uid="{AD781B0D-CC59-4B00-B613-600A93FF2ABA}"/>
    <cellStyle name="ผลรวม 4 2 2 3 3" xfId="17181" xr:uid="{0D735ED1-CCB0-4A6F-A01B-CCDBECA9A96F}"/>
    <cellStyle name="ผลรวม 4 2 2 3 3 2" xfId="34263" xr:uid="{E150C29C-7EE8-495B-BD4C-40A4F5189C11}"/>
    <cellStyle name="ผลรวม 4 2 2 3 4" xfId="25734" xr:uid="{83378F50-F1A0-41C4-96D9-68B2BC89FD93}"/>
    <cellStyle name="ผลรวม 4 2 2 4" xfId="9646" xr:uid="{AB427536-068B-4980-9E05-2AE068ADD7CB}"/>
    <cellStyle name="ผลรวม 4 2 2 4 2" xfId="18323" xr:uid="{193C9818-EE49-4D87-A5CC-DC314AFE0004}"/>
    <cellStyle name="ผลรวม 4 2 2 4 2 2" xfId="35405" xr:uid="{7F24F493-82D2-40FC-8CBA-DAA3D7E0AD96}"/>
    <cellStyle name="ผลรวม 4 2 2 4 3" xfId="26924" xr:uid="{8E2BAA8B-9DD5-429E-932F-6F7DFEE2ADA7}"/>
    <cellStyle name="ผลรวม 4 2 2 5" xfId="14737" xr:uid="{27070BE8-0B2B-431E-92B9-B0D124BA8F4C}"/>
    <cellStyle name="ผลรวม 4 2 2 5 2" xfId="31819" xr:uid="{0E079C03-58FB-4646-BB53-726EF48A945F}"/>
    <cellStyle name="ผลรวม 4 2 2 6" xfId="23175" xr:uid="{01946F52-B0A4-454B-8BB9-387DB6A96BF8}"/>
    <cellStyle name="ผลรวม 4 2 3" xfId="7604" xr:uid="{9113E4E0-083C-4D01-8391-38DD187FF3BB}"/>
    <cellStyle name="ผลรวม 4 2 3 2" xfId="9448" xr:uid="{7D065A03-7B12-4814-98B1-8C2E90B76647}"/>
    <cellStyle name="ผลรวม 4 2 3 2 2" xfId="18138" xr:uid="{60630C91-5961-45DA-9CF0-E1D3087F8BC5}"/>
    <cellStyle name="ผลรวม 4 2 3 2 2 2" xfId="35220" xr:uid="{4B8DB110-8ED1-43D0-817E-8C92E9A06319}"/>
    <cellStyle name="ผลรวม 4 2 3 2 3" xfId="26727" xr:uid="{44189DA7-0A44-406F-A9F6-C6E732706DA3}"/>
    <cellStyle name="ผลรวม 4 2 3 3" xfId="16453" xr:uid="{449FCF47-96B8-4B2F-8AE3-8A9F4F1BD3D4}"/>
    <cellStyle name="ผลรวม 4 2 3 3 2" xfId="33535" xr:uid="{97FD4C81-979B-4F6E-A761-F385157EA6DC}"/>
    <cellStyle name="ผลรวม 4 2 3 4" xfId="24928" xr:uid="{3614A809-EA7D-47A6-9689-F0D400FA0770}"/>
    <cellStyle name="ผลรวม 4 2 4" xfId="8106" xr:uid="{E2CD2514-57D5-449C-ADE0-8EE26693EBFA}"/>
    <cellStyle name="ผลรวม 4 2 4 2" xfId="10009" xr:uid="{367B6903-72C0-4A53-82D7-BDB3B9C93D62}"/>
    <cellStyle name="ผลรวม 4 2 4 2 2" xfId="18643" xr:uid="{F687F87F-F7B5-46F2-82A9-AD2821BA9279}"/>
    <cellStyle name="ผลรวม 4 2 4 2 2 2" xfId="35725" xr:uid="{B00F9FE9-4D90-421D-A600-374CFADBD6F4}"/>
    <cellStyle name="ผลรวม 4 2 4 2 3" xfId="27278" xr:uid="{7CCA9EC4-7516-40C4-A27E-D900373D5083}"/>
    <cellStyle name="ผลรวม 4 2 4 3" xfId="16888" xr:uid="{7236D422-9A21-4E44-B467-80B63BF42D92}"/>
    <cellStyle name="ผลรวม 4 2 4 3 2" xfId="33970" xr:uid="{81F951DD-2C1C-46FC-9F21-0655E33217B4}"/>
    <cellStyle name="ผลรวม 4 2 4 4" xfId="25415" xr:uid="{D76398E7-0EDF-44FE-92D0-B84E278210B0}"/>
    <cellStyle name="ผลรวม 4 2 5" xfId="9080" xr:uid="{05080E39-E3A7-49FC-B026-89C39A3742F0}"/>
    <cellStyle name="ผลรวม 4 2 5 2" xfId="17793" xr:uid="{B9096D7A-6AA6-432E-9EF9-476DB7628484}"/>
    <cellStyle name="ผลรวม 4 2 5 2 2" xfId="34875" xr:uid="{65430B4A-C1FE-4049-9CEC-502EE9C1D994}"/>
    <cellStyle name="ผลรวม 4 2 5 3" xfId="26361" xr:uid="{9F51FA0D-D85A-4633-A34F-1DE3CFB27505}"/>
    <cellStyle name="ผลรวม 4 2 6" xfId="13827" xr:uid="{1565AA18-67C6-43CA-B4F8-ED334CB235A7}"/>
    <cellStyle name="ผลรวม 4 2 6 2" xfId="30909" xr:uid="{BAC8EFFF-C4B8-462B-AEC9-5AB588DD37ED}"/>
    <cellStyle name="ผลรวม 4 2 7" xfId="22243" xr:uid="{6926C367-776D-4846-B0A8-CCFE54202EDC}"/>
    <cellStyle name="ผลรวม 4 3" xfId="5264" xr:uid="{DEA76655-390A-42BD-81AD-815EAABE3CDD}"/>
    <cellStyle name="ผลรวม 4 3 2" xfId="5939" xr:uid="{016C3C3C-6945-4370-BFF6-62CECA5F761B}"/>
    <cellStyle name="ผลรวม 4 3 2 2" xfId="9088" xr:uid="{7F2111FB-9486-47C0-8BB5-47BBB2F67D72}"/>
    <cellStyle name="ผลรวม 4 3 2 2 2" xfId="17801" xr:uid="{75EBE270-1D4E-487A-90C2-13496D31D452}"/>
    <cellStyle name="ผลรวม 4 3 2 2 2 2" xfId="34883" xr:uid="{916C1AB5-7CE1-4126-8BD2-A11327A027FD}"/>
    <cellStyle name="ผลรวม 4 3 2 2 3" xfId="26369" xr:uid="{57627559-5F76-4511-AAA7-C8CBBE8C1FBB}"/>
    <cellStyle name="ผลรวม 4 3 2 3" xfId="14871" xr:uid="{4A7ECD0E-5AC2-4418-AC8C-1DEF24DD71B6}"/>
    <cellStyle name="ผลรวม 4 3 2 3 2" xfId="31953" xr:uid="{33152F06-55D8-4BB6-B547-98A7807D8FB2}"/>
    <cellStyle name="ผลรวม 4 3 2 4" xfId="23311" xr:uid="{A1961D61-1613-48DB-8EB8-81B8B63085B7}"/>
    <cellStyle name="ผลรวม 4 3 3" xfId="8231" xr:uid="{599B9ACD-8C11-4FD6-A741-DA2AE333CF22}"/>
    <cellStyle name="ผลรวม 4 3 3 2" xfId="10134" xr:uid="{28426E41-0195-41B5-B768-AB8866EC1458}"/>
    <cellStyle name="ผลรวม 4 3 3 2 2" xfId="18755" xr:uid="{5CF56158-898B-4448-8F8D-F745CA885227}"/>
    <cellStyle name="ผลรวม 4 3 3 2 2 2" xfId="35837" xr:uid="{0E756CDC-8A05-4D0B-A0E2-105B31AFD862}"/>
    <cellStyle name="ผลรวม 4 3 3 2 3" xfId="27403" xr:uid="{487115F0-E31B-4A18-BFC7-BAED52830ECE}"/>
    <cellStyle name="ผลรวม 4 3 3 3" xfId="17000" xr:uid="{0623FBA3-A519-4BE0-AB77-A467B84FD064}"/>
    <cellStyle name="ผลรวม 4 3 3 3 2" xfId="34082" xr:uid="{09AA9547-324C-4F55-8AC7-E8116C2AD406}"/>
    <cellStyle name="ผลรวม 4 3 3 4" xfId="25540" xr:uid="{0EEDD403-1CFE-44F7-A6FA-8C74AD663265}"/>
    <cellStyle name="ผลรวม 4 3 4" xfId="9222" xr:uid="{A7B494FA-63D7-48D6-A5EC-DA44C9D4339E}"/>
    <cellStyle name="ผลรวม 4 3 4 2" xfId="17920" xr:uid="{AB2F3E4E-2CC0-4B0E-92FD-139EAE5B5AF1}"/>
    <cellStyle name="ผลรวม 4 3 4 2 2" xfId="35002" xr:uid="{B1C469E9-0EC4-4F3F-BBD1-4F4BEB7145A0}"/>
    <cellStyle name="ผลรวม 4 3 4 3" xfId="26502" xr:uid="{C76EC604-F450-419E-B84F-E505B1CFE926}"/>
    <cellStyle name="ผลรวม 4 3 5" xfId="14220" xr:uid="{BB7C10A0-D1E2-4BC3-9F7C-7B4D39E7C786}"/>
    <cellStyle name="ผลรวม 4 3 5 2" xfId="31302" xr:uid="{C944AE2A-EE47-4FF1-A995-A603FD3A7483}"/>
    <cellStyle name="ผลรวม 4 3 6" xfId="22653" xr:uid="{FD3E8FD2-6602-4672-A0AF-52DF6176F6CC}"/>
    <cellStyle name="ผลรวม 4 4" xfId="7589" xr:uid="{53CD333B-5CDA-4151-BCFB-3B68B4923DBD}"/>
    <cellStyle name="ผลรวม 4 4 2" xfId="9432" xr:uid="{A084F155-9798-4396-AB2E-0A0F07D174F1}"/>
    <cellStyle name="ผลรวม 4 4 2 2" xfId="18123" xr:uid="{235E81E4-280E-4567-8636-FD2ACCA958B4}"/>
    <cellStyle name="ผลรวม 4 4 2 2 2" xfId="35205" xr:uid="{E5B71F95-CD35-499B-85B6-9B44477690F5}"/>
    <cellStyle name="ผลรวม 4 4 2 3" xfId="26711" xr:uid="{C091C422-A4EE-4F41-9E94-4545BCD3E77C}"/>
    <cellStyle name="ผลรวม 4 4 3" xfId="16439" xr:uid="{34C42955-DF72-46BD-814B-2014F490115C}"/>
    <cellStyle name="ผลรวม 4 4 3 2" xfId="33521" xr:uid="{57A903ED-9A96-4086-B6A9-CFEC31057E52}"/>
    <cellStyle name="ผลรวม 4 4 4" xfId="24913" xr:uid="{24C08856-E621-4004-88CA-0780AC81922A}"/>
    <cellStyle name="ผลรวม 4 5" xfId="6678" xr:uid="{351A543B-AFD1-484E-AD9C-8CD7AC5BCCA2}"/>
    <cellStyle name="ผลรวม 4 5 2" xfId="7949" xr:uid="{F382AA54-649A-44FD-98F1-B3D78AD207AA}"/>
    <cellStyle name="ผลรวม 4 5 2 2" xfId="9856" xr:uid="{33E15D34-BD1F-49BC-BA48-44C43D2C7B11}"/>
    <cellStyle name="ผลรวม 4 5 2 2 2" xfId="18493" xr:uid="{E9E506CA-656C-4069-96F0-9935E5923692}"/>
    <cellStyle name="ผลรวม 4 5 2 2 2 2" xfId="35575" xr:uid="{50FF3BD4-ED9E-4BD9-9021-D6A8A0A996A5}"/>
    <cellStyle name="ผลรวม 4 5 2 2 3" xfId="27131" xr:uid="{EABEF3B3-32AA-4FD7-BB17-C82C85DA228D}"/>
    <cellStyle name="ผลรวม 4 5 2 3" xfId="16734" xr:uid="{D220CAA7-C7FE-4ECF-BBB2-B2E336C501D0}"/>
    <cellStyle name="ผลรวม 4 5 2 3 2" xfId="33816" xr:uid="{928C6251-328D-46EE-B4BA-263804DADE36}"/>
    <cellStyle name="ผลรวม 4 5 2 4" xfId="25258" xr:uid="{2AFB76E4-A6CF-4698-8992-8CCA7639812E}"/>
    <cellStyle name="ผลรวม 4 5 3" xfId="8636" xr:uid="{49634B9D-1666-477D-AD04-60ACCED3124D}"/>
    <cellStyle name="ผลรวม 4 5 3 2" xfId="17358" xr:uid="{83872BDA-37CF-48A9-AFE8-4216658BB862}"/>
    <cellStyle name="ผลรวม 4 5 3 2 2" xfId="34440" xr:uid="{34B071B5-8C80-494C-B690-4D2EFD832562}"/>
    <cellStyle name="ผลรวม 4 5 3 3" xfId="25922" xr:uid="{80C2441C-B97D-418E-BB2E-963A0D6D2331}"/>
    <cellStyle name="ผลรวม 4 5 4" xfId="15596" xr:uid="{CEECFF7C-8730-4AFA-931D-7285C8CF38C9}"/>
    <cellStyle name="ผลรวม 4 5 4 2" xfId="32678" xr:uid="{37B55426-FDFF-4A95-8423-1730B9DD7821}"/>
    <cellStyle name="ผลรวม 4 5 5" xfId="24040" xr:uid="{81150B8D-FD67-44FD-8BB9-7F10777852DF}"/>
    <cellStyle name="ผลรวม 4 6" xfId="6895" xr:uid="{1DE0EBEC-5DF4-4566-9461-5935BA7C93E7}"/>
    <cellStyle name="ผลรวม 4 6 2" xfId="8889" xr:uid="{52980B78-8447-44A1-867E-60E280E9CDFD}"/>
    <cellStyle name="ผลรวม 4 6 2 2" xfId="17603" xr:uid="{1C7AACF1-6F8A-4ACE-86E9-EC222FD0CB73}"/>
    <cellStyle name="ผลรวม 4 6 2 2 2" xfId="34685" xr:uid="{A3C4B5D3-7C4E-42C7-9C9D-FCE58FD52BDA}"/>
    <cellStyle name="ผลรวม 4 6 2 3" xfId="26172" xr:uid="{93AD0693-A8A1-4933-B3DB-D19369F04180}"/>
    <cellStyle name="ผลรวม 4 6 3" xfId="15791" xr:uid="{232C7848-BCAA-410B-9BA9-C161F51970BF}"/>
    <cellStyle name="ผลรวม 4 6 3 2" xfId="32873" xr:uid="{14948297-10AD-42B6-9DCF-F632C7D7544F}"/>
    <cellStyle name="ผลรวม 4 6 4" xfId="24242" xr:uid="{444479F7-457D-411F-8387-AE58CAE341D5}"/>
    <cellStyle name="ผลรวม 4 7" xfId="8572" xr:uid="{454F722A-D9C1-4501-A45A-C8AA2B7BBE19}"/>
    <cellStyle name="ผลรวม 4 7 2" xfId="17306" xr:uid="{F5590CE8-06F9-4B1B-8BB2-A0733E9F8FA2}"/>
    <cellStyle name="ผลรวม 4 7 2 2" xfId="34388" xr:uid="{D6A6A28D-611B-4A39-9A47-DD91F07679E0}"/>
    <cellStyle name="ผลรวม 4 7 3" xfId="25872" xr:uid="{BA7CC20A-C81C-4322-AAF4-1AE0CF34A8A8}"/>
    <cellStyle name="ผลรวม 4 8" xfId="10503" xr:uid="{952DA94E-AE9C-4088-A422-A81450980382}"/>
    <cellStyle name="ผลรวม 4 8 2" xfId="27728" xr:uid="{56DD2DC7-2D11-446D-B909-15389DFB82FC}"/>
    <cellStyle name="ผลรวม 4 9" xfId="21385" xr:uid="{2DAADD7A-1FD5-4907-9B6B-58DD28951DDC}"/>
    <cellStyle name="ผลรวม 5" xfId="4650" xr:uid="{94056F49-3ECE-421D-9762-F42B02DF5C13}"/>
    <cellStyle name="ผลรวม 5 2" xfId="5973" xr:uid="{2C4E4950-2B2C-4195-BF85-5E48A4F6BB93}"/>
    <cellStyle name="ผลรวม 5 2 2" xfId="7830" xr:uid="{8648B052-6241-4E83-A30B-B881CED0E556}"/>
    <cellStyle name="ผลรวม 5 2 2 2" xfId="9741" xr:uid="{B6237AE4-8CAC-4E25-A29D-2B9F202147CA}"/>
    <cellStyle name="ผลรวม 5 2 2 2 2" xfId="18392" xr:uid="{B174357B-3804-4EE6-8FE1-E9DDD8B233FC}"/>
    <cellStyle name="ผลรวม 5 2 2 2 2 2" xfId="35474" xr:uid="{F781E461-2689-42FF-AC3A-25A59020DE3A}"/>
    <cellStyle name="ผลรวม 5 2 2 2 3" xfId="27019" xr:uid="{E4DD31A6-58BF-4927-8CE8-B1509225C3F6}"/>
    <cellStyle name="ผลรวม 5 2 2 3" xfId="16632" xr:uid="{39485A36-14FD-4C0D-BD0C-7C549CE5D31C}"/>
    <cellStyle name="ผลรวม 5 2 2 3 2" xfId="33714" xr:uid="{DCF28B33-8FA6-493E-B4DA-06B78F25C8C7}"/>
    <cellStyle name="ผลรวม 5 2 2 4" xfId="25143" xr:uid="{87F810DC-353D-4069-93E0-723DF546172F}"/>
    <cellStyle name="ผลรวม 5 2 3" xfId="8373" xr:uid="{18F6F192-6989-4472-951F-1C4A623D866F}"/>
    <cellStyle name="ผลรวม 5 2 3 2" xfId="10274" xr:uid="{C37028BA-932E-48C0-B5F2-2D1E9F3D5212}"/>
    <cellStyle name="ผลรวม 5 2 3 2 2" xfId="18882" xr:uid="{78A3957B-4C61-4B9A-BF70-5035B9A47323}"/>
    <cellStyle name="ผลรวม 5 2 3 2 2 2" xfId="35964" xr:uid="{8A38109E-1163-448D-BBDC-7A121D8D07E7}"/>
    <cellStyle name="ผลรวม 5 2 3 2 3" xfId="27543" xr:uid="{DC2020B9-10B5-40FC-9B69-06A34D6735F1}"/>
    <cellStyle name="ผลรวม 5 2 3 3" xfId="17127" xr:uid="{8309BEA8-F74C-491B-B570-640192A04067}"/>
    <cellStyle name="ผลรวม 5 2 3 3 2" xfId="34209" xr:uid="{0B7922D0-D221-43E2-9E4D-B7743875C345}"/>
    <cellStyle name="ผลรวม 5 2 3 4" xfId="25680" xr:uid="{F9AED8AC-044C-43A9-B898-C850C021EEB1}"/>
    <cellStyle name="ผลรวม 5 2 4" xfId="9592" xr:uid="{7D811530-3D0A-451C-8939-D5229599B32D}"/>
    <cellStyle name="ผลรวม 5 2 4 2" xfId="18269" xr:uid="{0E2396A7-9C7B-46E2-88A0-6B7095101634}"/>
    <cellStyle name="ผลรวม 5 2 4 2 2" xfId="35351" xr:uid="{A5C769ED-B8D5-4F2E-894B-C8FA28151ACE}"/>
    <cellStyle name="ผลรวม 5 2 4 3" xfId="26870" xr:uid="{2EA70B05-3204-4981-90B8-C4A6B5D7A1FC}"/>
    <cellStyle name="ผลรวม 5 2 5" xfId="14902" xr:uid="{73397B5F-BD55-4E62-B994-BBB55AAFD522}"/>
    <cellStyle name="ผลรวม 5 2 5 2" xfId="31984" xr:uid="{347E14AC-EA52-4478-8166-46BB2E95CF44}"/>
    <cellStyle name="ผลรวม 5 2 6" xfId="23345" xr:uid="{79F2C34E-A18A-4A36-B6D4-7CCA5379300D}"/>
    <cellStyle name="ผลรวม 5 3" xfId="7582" xr:uid="{011CB6BF-3608-4813-BEDF-7F739E6962E7}"/>
    <cellStyle name="ผลรวม 5 3 2" xfId="9423" xr:uid="{0EB8E931-2E8C-4926-9F3E-18D1D4B5B7FD}"/>
    <cellStyle name="ผลรวม 5 3 2 2" xfId="18114" xr:uid="{3499DBF1-2B6B-40FB-9D6F-0A031EAB4A68}"/>
    <cellStyle name="ผลรวม 5 3 2 2 2" xfId="35196" xr:uid="{E4A9C413-904E-4C16-9C9A-66C5FB8DA8F6}"/>
    <cellStyle name="ผลรวม 5 3 2 3" xfId="26702" xr:uid="{980B5DBB-EB73-48F7-A1D2-129C46F927B9}"/>
    <cellStyle name="ผลรวม 5 3 3" xfId="16433" xr:uid="{40030117-2E51-489D-B1BB-133E106AF238}"/>
    <cellStyle name="ผลรวม 5 3 3 2" xfId="33515" xr:uid="{9A087E4A-163A-46A8-A125-D370A4937DFD}"/>
    <cellStyle name="ผลรวม 5 3 4" xfId="24907" xr:uid="{A38DEAED-56F1-4A65-906D-E913EA7D746E}"/>
    <cellStyle name="ผลรวม 5 4" xfId="8050" xr:uid="{4195ACAE-1067-45A4-9DC5-A44DF1FFB7FE}"/>
    <cellStyle name="ผลรวม 5 4 2" xfId="9953" xr:uid="{36384C5E-D56F-4F81-B867-BC88B2A84C8B}"/>
    <cellStyle name="ผลรวม 5 4 2 2" xfId="18587" xr:uid="{7AFDED4D-52BD-42ED-8E23-271C5793B1D0}"/>
    <cellStyle name="ผลรวม 5 4 2 2 2" xfId="35669" xr:uid="{8B665F63-7FAE-4B06-B2CD-B62842A2365F}"/>
    <cellStyle name="ผลรวม 5 4 2 3" xfId="27222" xr:uid="{2B2E5E04-CCDA-454C-9C3F-09F8E68B2D66}"/>
    <cellStyle name="ผลรวม 5 4 3" xfId="16832" xr:uid="{A0FFC83A-2BFF-4A02-899A-49115846E04B}"/>
    <cellStyle name="ผลรวม 5 4 3 2" xfId="33914" xr:uid="{D2FC27A2-2DBB-42CC-8191-D2A2C649ED43}"/>
    <cellStyle name="ผลรวม 5 4 4" xfId="25359" xr:uid="{A7D6D5B3-48ED-4987-AE72-4401DB714970}"/>
    <cellStyle name="ผลรวม 5 5" xfId="9016" xr:uid="{20E1222A-FD57-416F-BB49-46FD4C9B450F}"/>
    <cellStyle name="ผลรวม 5 5 2" xfId="17730" xr:uid="{5CA83153-FD5F-4026-8FB5-146E4496B043}"/>
    <cellStyle name="ผลรวม 5 5 2 2" xfId="34812" xr:uid="{D745CFC6-72D0-4E9E-A5E8-6FE810848E8F}"/>
    <cellStyle name="ผลรวม 5 5 3" xfId="26298" xr:uid="{AB1A30A7-6554-4E76-81B1-A1507618182F}"/>
    <cellStyle name="ผลรวม 5 6" xfId="13737" xr:uid="{22C85E12-DCB6-4206-B295-6AB547984F3A}"/>
    <cellStyle name="ผลรวม 5 6 2" xfId="30819" xr:uid="{FF02DED9-813A-4B18-9C39-E4D8DE3DAC7B}"/>
    <cellStyle name="ผลรวม 5 7" xfId="22153" xr:uid="{B827FEA2-36C3-4A86-A2F4-D54F0BBEF09A}"/>
    <cellStyle name="ผลรวม 6" xfId="4845" xr:uid="{FC2BAA00-5EEB-4FB0-8935-B92DDC08BCFC}"/>
    <cellStyle name="ผลรวม 7" xfId="5936" xr:uid="{AA1ED800-30E9-4DFC-AC81-59E6B41F42CB}"/>
    <cellStyle name="ผลรวม 7 2" xfId="9337" xr:uid="{B051E692-8ED6-4CEE-BC83-A98695C99658}"/>
    <cellStyle name="ผลรวม 7 2 2" xfId="18033" xr:uid="{D134DE47-3644-4C0B-A8B5-BE09BC8AD316}"/>
    <cellStyle name="ผลรวม 7 2 2 2" xfId="35115" xr:uid="{989D98CE-B104-4FA4-9624-B4E62C0C8076}"/>
    <cellStyle name="ผลรวม 7 2 3" xfId="26617" xr:uid="{88239A01-6B03-4FA0-9376-AC198B298327}"/>
    <cellStyle name="ผลรวม 7 3" xfId="14868" xr:uid="{02E3DCA4-FFDE-43FC-A68F-9C6B487FC981}"/>
    <cellStyle name="ผลรวม 7 3 2" xfId="31950" xr:uid="{0F953CF1-A987-416F-B771-6706DEAEDA11}"/>
    <cellStyle name="ผลรวม 7 4" xfId="23308" xr:uid="{CFB0C25F-E671-41EC-BDE3-A972BA9F4AD9}"/>
    <cellStyle name="ผลรวม 8" xfId="6711" xr:uid="{58D5EB9D-A912-4873-BE9B-23D43CDB7C18}"/>
    <cellStyle name="ผลรวม 8 2" xfId="8673" xr:uid="{71B9B97F-8B07-41E0-B6CC-78CCA1D6EFFD}"/>
    <cellStyle name="ผลรวม 8 2 2" xfId="17393" xr:uid="{2158CA92-F886-4072-BD5B-48D60A416243}"/>
    <cellStyle name="ผลรวม 8 2 2 2" xfId="34475" xr:uid="{06CC8B14-7281-42B5-9713-BA5635729A35}"/>
    <cellStyle name="ผลรวม 8 2 3" xfId="25959" xr:uid="{3248D909-B50E-45BD-AF33-D903A376D3FA}"/>
    <cellStyle name="ผลรวม 8 3" xfId="15626" xr:uid="{6D13BB9A-1819-4594-A7A0-5874A4FBE9A4}"/>
    <cellStyle name="ผลรวม 8 3 2" xfId="32708" xr:uid="{2BB19F70-729B-4769-82E0-261ACD69BB9D}"/>
    <cellStyle name="ผลรวม 8 4" xfId="24072" xr:uid="{E163DCB3-8F67-4126-95C6-B761853F60C3}"/>
    <cellStyle name="ผลรวม 9" xfId="8569" xr:uid="{21E97FC5-369D-475F-8E56-3A0A343C52B2}"/>
    <cellStyle name="ผลรวม 9 2" xfId="17303" xr:uid="{E7846D04-102E-44CA-950B-6CB15AF6F9E1}"/>
    <cellStyle name="ผลรวม 9 2 2" xfId="34385" xr:uid="{A9871649-3BEE-4F97-8386-D16E1508E982}"/>
    <cellStyle name="ผลรวม 9 3" xfId="25869" xr:uid="{7FE24C18-F1DB-4976-8500-2251453759A0}"/>
    <cellStyle name="ฤ?ธถ [0]_95" xfId="1532" xr:uid="{00000000-0005-0000-0000-0000FD050000}"/>
    <cellStyle name="ฤ?ธถ_95" xfId="1533" xr:uid="{00000000-0005-0000-0000-0000FE050000}"/>
    <cellStyle name="ฤธถ [0]_0e82ylkxXsZu0YORaMwizTk2E" xfId="1534" xr:uid="{00000000-0005-0000-0000-0000FF050000}"/>
    <cellStyle name="ฤธถ_0e82ylkxXsZu0YORaMwizTk2E" xfId="1535" xr:uid="{00000000-0005-0000-0000-000000060000}"/>
    <cellStyle name="ลEญ [0]_laroux" xfId="1536" xr:uid="{00000000-0005-0000-0000-000001060000}"/>
    <cellStyle name="ลEญ_laroux" xfId="1537" xr:uid="{00000000-0005-0000-0000-000002060000}"/>
    <cellStyle name="ลวดลาย" xfId="1538" xr:uid="{00000000-0005-0000-0000-000003060000}"/>
    <cellStyle name="ล๋ศญ [0]_0e82ylkxXsZu0YORaMwizTk2E" xfId="1539" xr:uid="{00000000-0005-0000-0000-000004060000}"/>
    <cellStyle name="ล๋ศญ_0e82ylkxXsZu0YORaMwizTk2E" xfId="1540" xr:uid="{00000000-0005-0000-0000-000005060000}"/>
    <cellStyle name="ลักษณะ 3" xfId="2559" xr:uid="{663E9943-DAA7-449E-A840-6360F358C60F}"/>
    <cellStyle name="วฅมุ_4ฟ๙ฝวภ๛" xfId="1541" xr:uid="{00000000-0005-0000-0000-000006060000}"/>
    <cellStyle name="ส่วนที่ถูกเน้น1" xfId="1542" xr:uid="{00000000-0005-0000-0000-000007060000}"/>
    <cellStyle name="ส่วนที่ถูกเน้น1 2" xfId="2560" xr:uid="{2CDC44C7-A9FA-4BA3-89CA-922066AC215B}"/>
    <cellStyle name="ส่วนที่ถูกเน้น1 3" xfId="4846" xr:uid="{AD6730D6-4C33-43A5-BE16-747C122240BD}"/>
    <cellStyle name="ส่วนที่ถูกเน้น2" xfId="1543" xr:uid="{00000000-0005-0000-0000-000008060000}"/>
    <cellStyle name="ส่วนที่ถูกเน้น2 2" xfId="2561" xr:uid="{2448829F-235D-44AC-8C56-E3D5BD20080E}"/>
    <cellStyle name="ส่วนที่ถูกเน้น2 3" xfId="4850" xr:uid="{0954F139-CC76-4CFB-B134-4F0048729070}"/>
    <cellStyle name="ส่วนที่ถูกเน้น3" xfId="1544" xr:uid="{00000000-0005-0000-0000-000009060000}"/>
    <cellStyle name="ส่วนที่ถูกเน้น3 2" xfId="2562" xr:uid="{6B60B05C-6A0E-4834-863E-69C7024A92B5}"/>
    <cellStyle name="ส่วนที่ถูกเน้น3 3" xfId="4854" xr:uid="{F57CD9A9-5111-4F22-A88C-3EB1358EDE65}"/>
    <cellStyle name="ส่วนที่ถูกเน้น4" xfId="1545" xr:uid="{00000000-0005-0000-0000-00000A060000}"/>
    <cellStyle name="ส่วนที่ถูกเน้น4 2" xfId="2563" xr:uid="{2B4162FE-B060-483A-B0FF-F14CCEC61FDB}"/>
    <cellStyle name="ส่วนที่ถูกเน้น4 3" xfId="4858" xr:uid="{38FAF8FA-3A7B-42A6-BE1F-14F002BE9AB8}"/>
    <cellStyle name="ส่วนที่ถูกเน้น5" xfId="1546" xr:uid="{00000000-0005-0000-0000-00000B060000}"/>
    <cellStyle name="ส่วนที่ถูกเน้น5 2" xfId="2564" xr:uid="{F986AECC-AC16-429B-ADBF-D138D8175145}"/>
    <cellStyle name="ส่วนที่ถูกเน้น5 3" xfId="4862" xr:uid="{EC39145C-1882-4E0E-91A2-1968A9FD92F6}"/>
    <cellStyle name="ส่วนที่ถูกเน้น6" xfId="1547" xr:uid="{00000000-0005-0000-0000-00000C060000}"/>
    <cellStyle name="ส่วนที่ถูกเน้น6 2" xfId="2565" xr:uid="{7A8E6094-308B-4FA4-B7F0-26C956E84F34}"/>
    <cellStyle name="ส่วนที่ถูกเน้น6 3" xfId="4866" xr:uid="{8CCC334F-3DF0-4A01-ACAE-C76AE548BFF3}"/>
    <cellStyle name="หมายเหตุ" xfId="1548" xr:uid="{00000000-0005-0000-0000-00000D060000}"/>
    <cellStyle name="หมายเหตุ 10" xfId="10504" xr:uid="{99B5C3A5-EB6F-44B3-91E2-36A6906CA402}"/>
    <cellStyle name="หมายเหตุ 10 2" xfId="27729" xr:uid="{916A3630-FA48-463D-9DD2-B2CC372A79F7}"/>
    <cellStyle name="หมายเหตุ 11" xfId="21386" xr:uid="{EA3F2CE0-F8C5-4A9C-9908-C2522C6C701A}"/>
    <cellStyle name="หมายเหตุ 2" xfId="2566" xr:uid="{2EA155AB-C808-416D-8F1B-D1F1DE4CD348}"/>
    <cellStyle name="หมายเหตุ 2 2" xfId="4743" xr:uid="{1014DEAB-C702-4A6C-A2B8-0DB041568679}"/>
    <cellStyle name="หมายเหตุ 2 2 2" xfId="5966" xr:uid="{C82C2E9C-1208-49BC-9FBB-AD4B4F42294C}"/>
    <cellStyle name="หมายเหตุ 2 2 2 2" xfId="7885" xr:uid="{B2D4A84D-EEEA-4AD6-A049-8F0298AC9C8C}"/>
    <cellStyle name="หมายเหตุ 2 2 2 2 2" xfId="9796" xr:uid="{ADBEC37F-816D-430B-8B3F-0DBD53916189}"/>
    <cellStyle name="หมายเหตุ 2 2 2 2 2 2" xfId="18447" xr:uid="{2E78506A-B8DD-456E-8531-70987484C45E}"/>
    <cellStyle name="หมายเหตุ 2 2 2 2 2 2 2" xfId="35529" xr:uid="{359CE151-5E16-42E7-B2A1-CCE5569C4D90}"/>
    <cellStyle name="หมายเหตุ 2 2 2 2 2 3" xfId="27074" xr:uid="{CCB9E6C8-5D14-4565-8465-3B392331DC13}"/>
    <cellStyle name="หมายเหตุ 2 2 2 2 3" xfId="16687" xr:uid="{A262916B-AAB6-4876-B2FD-85D54EC24DA1}"/>
    <cellStyle name="หมายเหตุ 2 2 2 2 3 2" xfId="33769" xr:uid="{64CAF2D2-9B55-4FC5-806D-488AA9625E11}"/>
    <cellStyle name="หมายเหตุ 2 2 2 2 4" xfId="25198" xr:uid="{52CFDA90-C1EC-48B0-9065-57FE8BEC290E}"/>
    <cellStyle name="หมายเหตุ 2 2 2 3" xfId="8428" xr:uid="{797C947F-B73A-4DA0-B819-8C01FC553362}"/>
    <cellStyle name="หมายเหตุ 2 2 2 3 2" xfId="10329" xr:uid="{DB85A718-AE43-4BC4-89B7-963E9237B673}"/>
    <cellStyle name="หมายเหตุ 2 2 2 3 2 2" xfId="18937" xr:uid="{75E2B905-EB07-4769-AF07-D1B213AF9D67}"/>
    <cellStyle name="หมายเหตุ 2 2 2 3 2 2 2" xfId="36019" xr:uid="{B0616DD5-2CB0-4C24-948A-DD5570626092}"/>
    <cellStyle name="หมายเหตุ 2 2 2 3 2 3" xfId="27598" xr:uid="{9C253177-CF23-485F-8C46-140DC8A339BF}"/>
    <cellStyle name="หมายเหตุ 2 2 2 3 3" xfId="17182" xr:uid="{59F5A32D-5EFB-4687-872A-BF22C898572B}"/>
    <cellStyle name="หมายเหตุ 2 2 2 3 3 2" xfId="34264" xr:uid="{D285C962-7656-46D3-AEAF-6832BEE80799}"/>
    <cellStyle name="หมายเหตุ 2 2 2 3 4" xfId="25735" xr:uid="{48A2F273-06BF-423C-9AFE-298B5304B1B8}"/>
    <cellStyle name="หมายเหตุ 2 2 2 4" xfId="9647" xr:uid="{BFDBD1D3-B9C9-44D8-AF7F-D8397312CE5B}"/>
    <cellStyle name="หมายเหตุ 2 2 2 4 2" xfId="18324" xr:uid="{131B2C97-82D4-4841-BD16-C119A00876F3}"/>
    <cellStyle name="หมายเหตุ 2 2 2 4 2 2" xfId="35406" xr:uid="{F11177DA-9F65-4726-9A6D-6C08284B8DB9}"/>
    <cellStyle name="หมายเหตุ 2 2 2 4 3" xfId="26925" xr:uid="{F598AB72-BF83-48C8-BB36-0BD6DD267627}"/>
    <cellStyle name="หมายเหตุ 2 2 2 5" xfId="14896" xr:uid="{F93B5390-E0FA-4DE1-975F-7C9C74C7479E}"/>
    <cellStyle name="หมายเหตุ 2 2 2 5 2" xfId="31978" xr:uid="{A5306FB2-3027-4652-A5D6-91D8F9DA428E}"/>
    <cellStyle name="หมายเหตุ 2 2 2 6" xfId="23338" xr:uid="{4FAEA3CB-EE4A-49C3-B2EC-D0D44435EC1D}"/>
    <cellStyle name="หมายเหตุ 2 2 3" xfId="7630" xr:uid="{1E0097C9-5FEC-4B6A-99B1-54EF6F2B3831}"/>
    <cellStyle name="หมายเหตุ 2 2 3 2" xfId="9481" xr:uid="{9514F557-3E94-44DA-89A7-724E0B7B1CC4}"/>
    <cellStyle name="หมายเหตุ 2 2 3 2 2" xfId="18171" xr:uid="{CF554D74-42DA-42D5-9C61-8A2918B9B196}"/>
    <cellStyle name="หมายเหตุ 2 2 3 2 2 2" xfId="35253" xr:uid="{851FBF70-3AA8-4435-91E0-AD6C516EB5FA}"/>
    <cellStyle name="หมายเหตุ 2 2 3 2 3" xfId="26759" xr:uid="{3EE4481D-8A03-48B2-9E3A-8F80D33292A7}"/>
    <cellStyle name="หมายเหตุ 2 2 3 3" xfId="16479" xr:uid="{935B1D23-EF9B-4931-B7FA-23028FA7B445}"/>
    <cellStyle name="หมายเหตุ 2 2 3 3 2" xfId="33561" xr:uid="{D82E8468-22C4-46F5-A04D-48896DD5FE80}"/>
    <cellStyle name="หมายเหตุ 2 2 3 4" xfId="24954" xr:uid="{585D8F9D-45D9-4EAB-AD6B-FBE7C17B8C21}"/>
    <cellStyle name="หมายเหตุ 2 2 4" xfId="8107" xr:uid="{16A34C0B-208C-4EE4-B1CC-228CDC5D4879}"/>
    <cellStyle name="หมายเหตุ 2 2 4 2" xfId="10010" xr:uid="{66C4E045-B57B-4D15-83AA-F5CE06106363}"/>
    <cellStyle name="หมายเหตุ 2 2 4 2 2" xfId="18644" xr:uid="{FE8688BB-52F7-4B25-8CBF-E1F4A7C4AB5F}"/>
    <cellStyle name="หมายเหตุ 2 2 4 2 2 2" xfId="35726" xr:uid="{38F65F0D-1C1C-49C8-9E74-3E7E95051C8F}"/>
    <cellStyle name="หมายเหตุ 2 2 4 2 3" xfId="27279" xr:uid="{E890910A-7955-4BC9-B6FA-E5CFE99CB8C4}"/>
    <cellStyle name="หมายเหตุ 2 2 4 3" xfId="16889" xr:uid="{B3E18779-97BE-45C7-8DD8-172C969FC983}"/>
    <cellStyle name="หมายเหตุ 2 2 4 3 2" xfId="33971" xr:uid="{B2A61D11-1FD5-4E86-BD3D-5C691C0BA0B9}"/>
    <cellStyle name="หมายเหตุ 2 2 4 4" xfId="25416" xr:uid="{6020A80A-6585-4735-B01C-DC34A70299AF}"/>
    <cellStyle name="หมายเหตุ 2 2 5" xfId="9081" xr:uid="{5D7B5BC8-10FE-4139-A5CE-40B34DAD736F}"/>
    <cellStyle name="หมายเหตุ 2 2 5 2" xfId="17794" xr:uid="{1291FECB-3018-400B-9B82-301FB5143E89}"/>
    <cellStyle name="หมายเหตุ 2 2 5 2 2" xfId="34876" xr:uid="{5CB79F4E-8ACA-4335-9CB5-3A85BCD0D57E}"/>
    <cellStyle name="หมายเหตุ 2 2 5 3" xfId="26362" xr:uid="{CBD41C58-1A01-4C2F-9E01-FCE6CD127413}"/>
    <cellStyle name="หมายเหตุ 2 2 6" xfId="13828" xr:uid="{0A4F7987-EA80-4C9D-97E8-6031B027CB2F}"/>
    <cellStyle name="หมายเหตุ 2 2 6 2" xfId="30910" xr:uid="{8A9BBA0C-0937-4EF2-BB08-60430DD1A326}"/>
    <cellStyle name="หมายเหตุ 2 2 7" xfId="22244" xr:uid="{117791B3-D6B2-4FB9-99E2-72C7A7A19A01}"/>
    <cellStyle name="หมายเหตุ 2 3" xfId="5265" xr:uid="{0AA507F2-C04E-420E-9BF0-EC8BFBD48A5A}"/>
    <cellStyle name="หมายเหตุ 2 3 2" xfId="5941" xr:uid="{22894BE3-1E49-4433-933F-F004821CC22F}"/>
    <cellStyle name="หมายเหตุ 2 3 2 2" xfId="8735" xr:uid="{9C7E4FD5-BCF0-4B28-949D-ABAADE8880E6}"/>
    <cellStyle name="หมายเหตุ 2 3 2 2 2" xfId="17452" xr:uid="{EE0AD59D-5503-4F40-A3F8-4EDCAF5B7ED2}"/>
    <cellStyle name="หมายเหตุ 2 3 2 2 2 2" xfId="34534" xr:uid="{7583F030-26E4-4848-AB02-32844032B44A}"/>
    <cellStyle name="หมายเหตุ 2 3 2 2 3" xfId="26021" xr:uid="{D3458431-29A2-4BC2-9A9C-4A5BAEC50BDB}"/>
    <cellStyle name="หมายเหตุ 2 3 2 3" xfId="14873" xr:uid="{5880BA36-F7DD-4BC6-A67A-728B2AFA4BD4}"/>
    <cellStyle name="หมายเหตุ 2 3 2 3 2" xfId="31955" xr:uid="{6585A8C4-3098-46FB-8B83-17AFB158BB8F}"/>
    <cellStyle name="หมายเหตุ 2 3 2 4" xfId="23313" xr:uid="{72618358-DACA-445F-A4F3-DCF99E6DA0A3}"/>
    <cellStyle name="หมายเหตุ 2 3 3" xfId="8232" xr:uid="{2241CC77-484A-4C92-8528-D878939B2CBA}"/>
    <cellStyle name="หมายเหตุ 2 3 3 2" xfId="10135" xr:uid="{08D7BFBD-2A2A-4829-BF76-07DE47243C26}"/>
    <cellStyle name="หมายเหตุ 2 3 3 2 2" xfId="18756" xr:uid="{F9A2BACC-AB1A-460B-B156-3B4A35CB7CFD}"/>
    <cellStyle name="หมายเหตุ 2 3 3 2 2 2" xfId="35838" xr:uid="{D6E69554-80A4-447F-B042-6F3C55564746}"/>
    <cellStyle name="หมายเหตุ 2 3 3 2 3" xfId="27404" xr:uid="{38D9EFDA-00FB-4677-937B-8FDC5C7EE271}"/>
    <cellStyle name="หมายเหตุ 2 3 3 3" xfId="17001" xr:uid="{F19D3022-0703-40F7-9ECF-1BDC053DCB3E}"/>
    <cellStyle name="หมายเหตุ 2 3 3 3 2" xfId="34083" xr:uid="{E575971F-4311-4847-808D-7B8C9675D191}"/>
    <cellStyle name="หมายเหตุ 2 3 3 4" xfId="25541" xr:uid="{7BEFFA85-FA85-40D1-BAB8-842FD3367E73}"/>
    <cellStyle name="หมายเหตุ 2 3 4" xfId="9223" xr:uid="{A32E5ADC-C528-4FCA-B174-24F5D894A702}"/>
    <cellStyle name="หมายเหตุ 2 3 4 2" xfId="17921" xr:uid="{2CA95ECA-0D23-400C-96B0-5544FF9710E3}"/>
    <cellStyle name="หมายเหตุ 2 3 4 2 2" xfId="35003" xr:uid="{69D4A1ED-3656-450D-9F72-D570D387888F}"/>
    <cellStyle name="หมายเหตุ 2 3 4 3" xfId="26503" xr:uid="{3E4B9AF5-F268-4F61-8E3E-1A8633BCE2B4}"/>
    <cellStyle name="หมายเหตุ 2 3 5" xfId="14221" xr:uid="{25D4027C-5554-4455-BACC-F09F5A68F6B4}"/>
    <cellStyle name="หมายเหตุ 2 3 5 2" xfId="31303" xr:uid="{3F3CEF6E-36FE-4F53-946E-E0FDA07C1230}"/>
    <cellStyle name="หมายเหตุ 2 3 6" xfId="22654" xr:uid="{E5AA96F8-369C-4A7D-A358-2559321D2870}"/>
    <cellStyle name="หมายเหตุ 2 4" xfId="6795" xr:uid="{EF422866-FBF3-4444-B18F-B9E10E5D6890}"/>
    <cellStyle name="หมายเหตุ 2 4 2" xfId="8770" xr:uid="{5EE16832-849E-4D4E-BD3C-C18B2E8B63F3}"/>
    <cellStyle name="หมายเหตุ 2 4 2 2" xfId="17487" xr:uid="{B0C56027-A098-42C5-B4E4-1E6707732B2F}"/>
    <cellStyle name="หมายเหตุ 2 4 2 2 2" xfId="34569" xr:uid="{DE72E428-7E35-4400-8FFA-4272F329E8B4}"/>
    <cellStyle name="หมายเหตุ 2 4 2 3" xfId="26055" xr:uid="{57EBE694-CB18-4282-900C-CCB9D59A1FFC}"/>
    <cellStyle name="หมายเหตุ 2 4 3" xfId="15704" xr:uid="{C21E4BD2-22FC-42C4-9A52-E1D4DF10A2D4}"/>
    <cellStyle name="หมายเหตุ 2 4 3 2" xfId="32786" xr:uid="{21DDA0F3-87BC-47E1-BC92-8E316B15687F}"/>
    <cellStyle name="หมายเหตุ 2 4 4" xfId="24153" xr:uid="{6F4C6F9D-E3D0-4A10-B826-897B6CB5479D}"/>
    <cellStyle name="หมายเหตุ 2 5" xfId="6774" xr:uid="{6A4574A8-526B-4CAF-A4A8-E66D38635375}"/>
    <cellStyle name="หมายเหตุ 2 5 2" xfId="6738" xr:uid="{91A0A552-C634-4A6E-BBCE-A2E6FF34F3C4}"/>
    <cellStyle name="หมายเหตุ 2 5 2 2" xfId="8702" xr:uid="{36FD4EAD-E156-45C2-94E4-99F7FA3E77A5}"/>
    <cellStyle name="หมายเหตุ 2 5 2 2 2" xfId="17421" xr:uid="{BCA0E489-37BA-461C-8B33-56F6BA4EA49A}"/>
    <cellStyle name="หมายเหตุ 2 5 2 2 2 2" xfId="34503" xr:uid="{07599FEC-578F-4EF7-88CC-A3742901A5E7}"/>
    <cellStyle name="หมายเหตุ 2 5 2 2 3" xfId="25988" xr:uid="{592B2E8F-07F5-48B1-8C5F-48E802DD2D1A}"/>
    <cellStyle name="หมายเหตุ 2 5 2 3" xfId="15652" xr:uid="{5023B363-9301-4DBB-8EAD-32331101A40E}"/>
    <cellStyle name="หมายเหตุ 2 5 2 3 2" xfId="32734" xr:uid="{0FA0AB05-6834-4FF5-8D32-B7DE44815D41}"/>
    <cellStyle name="หมายเหตุ 2 5 2 4" xfId="24099" xr:uid="{598F5100-BB85-4E53-8A35-009875009896}"/>
    <cellStyle name="หมายเหตุ 2 5 3" xfId="8744" xr:uid="{66089048-544D-4621-845F-1EB752649DA9}"/>
    <cellStyle name="หมายเหตุ 2 5 3 2" xfId="17461" xr:uid="{9CE8DC9C-9C89-4C07-984A-8C98F74A5193}"/>
    <cellStyle name="หมายเหตุ 2 5 3 2 2" xfId="34543" xr:uid="{0E450D19-F007-41DB-BD74-21E170CAFCC6}"/>
    <cellStyle name="หมายเหตุ 2 5 3 3" xfId="26029" xr:uid="{2E55808B-A7EE-4433-8F7D-39D2B82F34C5}"/>
    <cellStyle name="หมายเหตุ 2 5 4" xfId="15684" xr:uid="{60563866-44AD-4E16-800D-64BAB360A96E}"/>
    <cellStyle name="หมายเหตุ 2 5 4 2" xfId="32766" xr:uid="{94CE5891-BB92-41C4-8B5A-3639E9398944}"/>
    <cellStyle name="หมายเหตุ 2 5 5" xfId="24133" xr:uid="{4F2340AC-809F-4AF9-9B6A-D5CDAFBB4373}"/>
    <cellStyle name="หมายเหตุ 2 6" xfId="6906" xr:uid="{17A77612-569D-4596-982F-BA8FF21A77F5}"/>
    <cellStyle name="หมายเหตุ 2 6 2" xfId="8902" xr:uid="{4285F61A-5DAC-4820-B319-633645521D8A}"/>
    <cellStyle name="หมายเหตุ 2 6 2 2" xfId="17616" xr:uid="{B2E58750-5532-46F4-9FA9-93BC9FFE2623}"/>
    <cellStyle name="หมายเหตุ 2 6 2 2 2" xfId="34698" xr:uid="{5586F099-A394-4A9F-A020-A0DAEBC96775}"/>
    <cellStyle name="หมายเหตุ 2 6 2 3" xfId="26185" xr:uid="{6413ECD7-B520-41E4-91B2-CEC770C62D0E}"/>
    <cellStyle name="หมายเหตุ 2 6 3" xfId="15802" xr:uid="{56D4FE4B-636C-4789-8933-992A8ED7964B}"/>
    <cellStyle name="หมายเหตุ 2 6 3 2" xfId="32884" xr:uid="{9AC99A3B-DD46-4055-98C7-D4FF98EFA927}"/>
    <cellStyle name="หมายเหตุ 2 6 4" xfId="24253" xr:uid="{C5EF1CE4-BC5D-4028-BBA9-2AE558FB2C73}"/>
    <cellStyle name="หมายเหตุ 2 7" xfId="8574" xr:uid="{D386E061-1ED9-4BD5-A807-91541BFB3ABE}"/>
    <cellStyle name="หมายเหตุ 2 7 2" xfId="17308" xr:uid="{F81A2573-A202-40AE-919A-24527CFDC611}"/>
    <cellStyle name="หมายเหตุ 2 7 2 2" xfId="34390" xr:uid="{3CEDD837-BACA-4D10-8724-9DC757B278F2}"/>
    <cellStyle name="หมายเหตุ 2 7 3" xfId="25874" xr:uid="{682BA53D-F4B7-4C60-9B3F-4F9372B2D0F0}"/>
    <cellStyle name="หมายเหตุ 2 8" xfId="10505" xr:uid="{3334C705-CA5E-4949-AE61-03C0B7E1D62A}"/>
    <cellStyle name="หมายเหตุ 2 8 2" xfId="27730" xr:uid="{83267690-46CB-4911-8A2E-F22F201D2D7C}"/>
    <cellStyle name="หมายเหตุ 2 9" xfId="21387" xr:uid="{4104AC68-7477-43E7-B4D6-2D2DC0D8D58A}"/>
    <cellStyle name="หมายเหตุ 3" xfId="2567" xr:uid="{EE8353BC-3B69-4D6A-802F-05F44809E794}"/>
    <cellStyle name="หมายเหตุ 3 2" xfId="4744" xr:uid="{D01085BE-07B1-43CE-A210-090C9D945656}"/>
    <cellStyle name="หมายเหตุ 3 2 2" xfId="5788" xr:uid="{C685002A-A3D1-4801-9921-096F80F1C764}"/>
    <cellStyle name="หมายเหตุ 3 2 2 2" xfId="7886" xr:uid="{8170A791-9340-4398-9D8F-143C91E8D598}"/>
    <cellStyle name="หมายเหตุ 3 2 2 2 2" xfId="9797" xr:uid="{B30B6736-E4D0-47F1-8EBE-364939118842}"/>
    <cellStyle name="หมายเหตุ 3 2 2 2 2 2" xfId="18448" xr:uid="{71DA5071-EB78-41F0-8CB4-8C0E349D7C97}"/>
    <cellStyle name="หมายเหตุ 3 2 2 2 2 2 2" xfId="35530" xr:uid="{D94F8B4B-3F36-441D-BACC-9552D967BB0C}"/>
    <cellStyle name="หมายเหตุ 3 2 2 2 2 3" xfId="27075" xr:uid="{45646820-5748-49C8-9359-181D1AE7B519}"/>
    <cellStyle name="หมายเหตุ 3 2 2 2 3" xfId="16688" xr:uid="{6F647156-0FE4-47DC-9F99-4D63ED701012}"/>
    <cellStyle name="หมายเหตุ 3 2 2 2 3 2" xfId="33770" xr:uid="{D823232E-3080-44E0-8C75-427124D52544}"/>
    <cellStyle name="หมายเหตุ 3 2 2 2 4" xfId="25199" xr:uid="{9BE7DD97-95D1-4BE7-BD04-ECD681B66225}"/>
    <cellStyle name="หมายเหตุ 3 2 2 3" xfId="8429" xr:uid="{5764D2DE-FF84-44B9-85EC-BC97CBD3950C}"/>
    <cellStyle name="หมายเหตุ 3 2 2 3 2" xfId="10330" xr:uid="{CAF5EDAB-7EC2-4099-A8F1-39A11C7EBD93}"/>
    <cellStyle name="หมายเหตุ 3 2 2 3 2 2" xfId="18938" xr:uid="{7C3078F5-C3B8-407F-9F35-639F7437F1C1}"/>
    <cellStyle name="หมายเหตุ 3 2 2 3 2 2 2" xfId="36020" xr:uid="{D5AC80AF-D018-456B-BA64-325C95625930}"/>
    <cellStyle name="หมายเหตุ 3 2 2 3 2 3" xfId="27599" xr:uid="{E5D35FDF-B302-40AD-9ABD-1E5D32F0647D}"/>
    <cellStyle name="หมายเหตุ 3 2 2 3 3" xfId="17183" xr:uid="{930616CE-8EDC-4A72-A38F-851C356A7A5F}"/>
    <cellStyle name="หมายเหตุ 3 2 2 3 3 2" xfId="34265" xr:uid="{8BCDBF90-DBEA-453B-8519-27569F9A6D46}"/>
    <cellStyle name="หมายเหตุ 3 2 2 3 4" xfId="25736" xr:uid="{FFF1A41F-6788-4F1E-9D42-FEE67D2D0E03}"/>
    <cellStyle name="หมายเหตุ 3 2 2 4" xfId="9648" xr:uid="{6E344D6C-3722-43EC-A8CA-6EC2A85DAC48}"/>
    <cellStyle name="หมายเหตุ 3 2 2 4 2" xfId="18325" xr:uid="{86E9E51B-7F25-4C05-927B-BE4645A31EDC}"/>
    <cellStyle name="หมายเหตุ 3 2 2 4 2 2" xfId="35407" xr:uid="{CC2563E5-1695-4F65-9A05-16CF34667C9B}"/>
    <cellStyle name="หมายเหตุ 3 2 2 4 3" xfId="26926" xr:uid="{51972DEE-3EAE-4B82-A334-D3123A8DFEEA}"/>
    <cellStyle name="หมายเหตุ 3 2 2 5" xfId="14725" xr:uid="{963F75D0-28B4-469A-A47A-27381D078F79}"/>
    <cellStyle name="หมายเหตุ 3 2 2 5 2" xfId="31807" xr:uid="{9641BB60-A436-4888-834C-1CB3CB9B348A}"/>
    <cellStyle name="หมายเหตุ 3 2 2 6" xfId="23162" xr:uid="{0AEA0BA4-72B2-4748-B43B-EF9E81AE389E}"/>
    <cellStyle name="หมายเหตุ 3 2 3" xfId="7509" xr:uid="{0C894152-DAEF-4D65-B7EC-2C014825A197}"/>
    <cellStyle name="หมายเหตุ 3 2 3 2" xfId="9349" xr:uid="{2052ECC5-463D-4807-BA6D-6D3A9ADB7524}"/>
    <cellStyle name="หมายเหตุ 3 2 3 2 2" xfId="18044" xr:uid="{08873462-2007-42EC-91B7-AD205085C6A3}"/>
    <cellStyle name="หมายเหตุ 3 2 3 2 2 2" xfId="35126" xr:uid="{3080F5DF-BA6B-448B-BDE2-8519A609F47E}"/>
    <cellStyle name="หมายเหตุ 3 2 3 2 3" xfId="26629" xr:uid="{666FAE59-3484-43F0-A931-24A52B537548}"/>
    <cellStyle name="หมายเหตุ 3 2 3 3" xfId="16368" xr:uid="{90E0B393-99B8-4888-BDBF-C79BAEAB7D2E}"/>
    <cellStyle name="หมายเหตุ 3 2 3 3 2" xfId="33450" xr:uid="{11BE5E95-69C6-4171-BB44-D0658788D9A2}"/>
    <cellStyle name="หมายเหตุ 3 2 3 4" xfId="24838" xr:uid="{28A45F56-5B0B-47D6-A077-14C72A426E03}"/>
    <cellStyle name="หมายเหตุ 3 2 4" xfId="8108" xr:uid="{79D46E59-3B4E-493F-BE06-8E155763BADC}"/>
    <cellStyle name="หมายเหตุ 3 2 4 2" xfId="10011" xr:uid="{F060ED5C-E538-4DD1-9A09-30BD107C0F1B}"/>
    <cellStyle name="หมายเหตุ 3 2 4 2 2" xfId="18645" xr:uid="{693408FD-176A-47BD-AAB7-CD7A04F7E1F8}"/>
    <cellStyle name="หมายเหตุ 3 2 4 2 2 2" xfId="35727" xr:uid="{15DC9E69-D657-4BB8-98DD-2AE4D30FD13B}"/>
    <cellStyle name="หมายเหตุ 3 2 4 2 3" xfId="27280" xr:uid="{FF9F3AA5-6567-44C0-A134-E76337C17F80}"/>
    <cellStyle name="หมายเหตุ 3 2 4 3" xfId="16890" xr:uid="{53B25AD6-2C72-4E58-85B0-86E53CC0C0A1}"/>
    <cellStyle name="หมายเหตุ 3 2 4 3 2" xfId="33972" xr:uid="{3A50E4F1-8E21-4256-8EF8-0A3022FE1CEE}"/>
    <cellStyle name="หมายเหตุ 3 2 4 4" xfId="25417" xr:uid="{33240D9C-AA66-48EC-AF89-B6D48939E786}"/>
    <cellStyle name="หมายเหตุ 3 2 5" xfId="9082" xr:uid="{AD796CC9-1E3A-410A-B39F-B2BB62787815}"/>
    <cellStyle name="หมายเหตุ 3 2 5 2" xfId="17795" xr:uid="{6169E719-7E2A-4056-A778-85D4B80584F3}"/>
    <cellStyle name="หมายเหตุ 3 2 5 2 2" xfId="34877" xr:uid="{C1B3BBD6-E4BD-4452-B317-FE630E2221BD}"/>
    <cellStyle name="หมายเหตุ 3 2 5 3" xfId="26363" xr:uid="{801B420E-4B00-416F-9B6D-724CA5B5DBE9}"/>
    <cellStyle name="หมายเหตุ 3 2 6" xfId="13829" xr:uid="{36DB285B-67D9-4618-8CC2-9B5032D1DEB6}"/>
    <cellStyle name="หมายเหตุ 3 2 6 2" xfId="30911" xr:uid="{224F7C98-69D7-4F91-AB04-73414889BD12}"/>
    <cellStyle name="หมายเหตุ 3 2 7" xfId="22245" xr:uid="{E5EC069E-8366-421A-933F-B267080DDAAE}"/>
    <cellStyle name="หมายเหตุ 3 3" xfId="5266" xr:uid="{71187C58-144C-4B50-9B74-A48DA2EE2D99}"/>
    <cellStyle name="หมายเหตุ 3 3 2" xfId="5942" xr:uid="{441D08DB-ABCA-4B1A-A7E4-C2F0829CD149}"/>
    <cellStyle name="หมายเหตุ 3 3 2 2" xfId="9384" xr:uid="{0CFEE375-8AEF-4F39-BA4C-789E0451CC91}"/>
    <cellStyle name="หมายเหตุ 3 3 2 2 2" xfId="18077" xr:uid="{94B04C59-BB25-410E-972A-E20A42E33272}"/>
    <cellStyle name="หมายเหตุ 3 3 2 2 2 2" xfId="35159" xr:uid="{3EB0D5E8-35B0-4EDD-B60B-4D5BB0F63A74}"/>
    <cellStyle name="หมายเหตุ 3 3 2 2 3" xfId="26663" xr:uid="{66E1CD47-06CA-4D97-8FFC-13E4AD0D4B31}"/>
    <cellStyle name="หมายเหตุ 3 3 2 3" xfId="14874" xr:uid="{F3F12C8D-D25F-4433-BB1C-4962BD7C1B2D}"/>
    <cellStyle name="หมายเหตุ 3 3 2 3 2" xfId="31956" xr:uid="{A24767A6-ECD0-43C4-BD45-64C7A667BB28}"/>
    <cellStyle name="หมายเหตุ 3 3 2 4" xfId="23314" xr:uid="{6C9DD872-F6EC-4D10-9B78-138577AE34AE}"/>
    <cellStyle name="หมายเหตุ 3 3 3" xfId="8233" xr:uid="{E988F253-009C-4DF1-AAB6-50FE92C9F008}"/>
    <cellStyle name="หมายเหตุ 3 3 3 2" xfId="10136" xr:uid="{612E4BB7-943C-4ADB-9088-1FF2CC7352DA}"/>
    <cellStyle name="หมายเหตุ 3 3 3 2 2" xfId="18757" xr:uid="{7A7AA98B-8D79-40FA-BE1B-CE726900CB4F}"/>
    <cellStyle name="หมายเหตุ 3 3 3 2 2 2" xfId="35839" xr:uid="{C3D358E3-5960-4DE7-83F3-E5E669795229}"/>
    <cellStyle name="หมายเหตุ 3 3 3 2 3" xfId="27405" xr:uid="{78067ADC-A262-4F49-B1B2-4D8258C0F32E}"/>
    <cellStyle name="หมายเหตุ 3 3 3 3" xfId="17002" xr:uid="{C2D0B1DD-8AAD-4D44-AD2B-936495BD876E}"/>
    <cellStyle name="หมายเหตุ 3 3 3 3 2" xfId="34084" xr:uid="{A0B28E7C-DBDB-4220-A4F7-5AF15498AC8D}"/>
    <cellStyle name="หมายเหตุ 3 3 3 4" xfId="25542" xr:uid="{471C8B0D-3C86-4A58-AAC7-8F5FA46C6024}"/>
    <cellStyle name="หมายเหตุ 3 3 4" xfId="9224" xr:uid="{44A9A01C-B384-48EE-AC84-5DEBE1A87922}"/>
    <cellStyle name="หมายเหตุ 3 3 4 2" xfId="17922" xr:uid="{2FF6A0FF-C8A1-4E60-B255-1D49B8E56FD2}"/>
    <cellStyle name="หมายเหตุ 3 3 4 2 2" xfId="35004" xr:uid="{A85B5DE7-CF70-4C33-9F2E-5233A03DE912}"/>
    <cellStyle name="หมายเหตุ 3 3 4 3" xfId="26504" xr:uid="{D9E97E58-639E-4AF0-A074-D0D18B55B27C}"/>
    <cellStyle name="หมายเหตุ 3 3 5" xfId="14222" xr:uid="{C9DAC363-9882-46B2-B22B-A8DB4E400529}"/>
    <cellStyle name="หมายเหตุ 3 3 5 2" xfId="31304" xr:uid="{BE12EAC5-408F-40A3-AE5D-57C93CBA9134}"/>
    <cellStyle name="หมายเหตุ 3 3 6" xfId="22655" xr:uid="{5CD280C9-59ED-48E1-A429-2A3A57EEE642}"/>
    <cellStyle name="หมายเหตุ 3 4" xfId="7595" xr:uid="{2A76CA0C-6E34-49E0-A7BF-7333730579C5}"/>
    <cellStyle name="หมายเหตุ 3 4 2" xfId="9439" xr:uid="{CA6166E1-A370-4058-8E9E-80F8E41C3DC2}"/>
    <cellStyle name="หมายเหตุ 3 4 2 2" xfId="18130" xr:uid="{9E2DE492-61F2-43A3-96B0-2DA8583DF2B2}"/>
    <cellStyle name="หมายเหตุ 3 4 2 2 2" xfId="35212" xr:uid="{0C4FD977-F338-4C11-8FED-929BEDF1FEC2}"/>
    <cellStyle name="หมายเหตุ 3 4 2 3" xfId="26718" xr:uid="{F54CAE91-0E82-40EA-87C6-6B1ABA6972D7}"/>
    <cellStyle name="หมายเหตุ 3 4 3" xfId="16445" xr:uid="{C5D288A9-1150-4279-9441-BC1BF5D40351}"/>
    <cellStyle name="หมายเหตุ 3 4 3 2" xfId="33527" xr:uid="{D1F384CB-CA99-4B55-B5E1-39E8F7C1C57E}"/>
    <cellStyle name="หมายเหตุ 3 4 4" xfId="24919" xr:uid="{F696B02F-0BD1-476D-A226-B480472B8775}"/>
    <cellStyle name="หมายเหตุ 3 5" xfId="7442" xr:uid="{D8A0752E-7546-4CD9-8BC2-C2D74D76FAE6}"/>
    <cellStyle name="หมายเหตุ 3 5 2" xfId="8246" xr:uid="{1B41DFE1-994F-40D8-9A65-DD038692D1D2}"/>
    <cellStyle name="หมายเหตุ 3 5 2 2" xfId="10149" xr:uid="{52130323-9F03-4CC8-AA21-DC84C5EDEDB1}"/>
    <cellStyle name="หมายเหตุ 3 5 2 2 2" xfId="18770" xr:uid="{185F61A1-772E-41B4-9134-BA7C5F4D9F81}"/>
    <cellStyle name="หมายเหตุ 3 5 2 2 2 2" xfId="35852" xr:uid="{FA9E5BFE-AF64-4E2D-B793-3B0F524BE94F}"/>
    <cellStyle name="หมายเหตุ 3 5 2 2 3" xfId="27418" xr:uid="{D2A9F1F0-B910-40A4-8AFD-092F21D9888C}"/>
    <cellStyle name="หมายเหตุ 3 5 2 3" xfId="17015" xr:uid="{0226CC8D-F18F-4A51-87CF-4CAA464E6349}"/>
    <cellStyle name="หมายเหตุ 3 5 2 3 2" xfId="34097" xr:uid="{2F1D807A-D101-43A8-9235-D32A7A72DDEA}"/>
    <cellStyle name="หมายเหตุ 3 5 2 4" xfId="25555" xr:uid="{478FCE11-6E46-4784-A49B-92BBC34D848A}"/>
    <cellStyle name="หมายเหตุ 3 5 3" xfId="9275" xr:uid="{E27B59AE-37A8-4828-A572-D5B222EE9B3B}"/>
    <cellStyle name="หมายเหตุ 3 5 3 2" xfId="17972" xr:uid="{5C1FBCF9-2C8B-4933-A7AC-7A8CC1990F0E}"/>
    <cellStyle name="หมายเหตุ 3 5 3 2 2" xfId="35054" xr:uid="{FB10DB59-7816-4836-843F-812CF3A25F31}"/>
    <cellStyle name="หมายเหตุ 3 5 3 3" xfId="26555" xr:uid="{D65D7DE2-E3E8-4674-9F41-B42099DBE6B0}"/>
    <cellStyle name="หมายเหตุ 3 5 4" xfId="16306" xr:uid="{356BF613-2F19-4E7A-AB70-56B2E4D2538D}"/>
    <cellStyle name="หมายเหตุ 3 5 4 2" xfId="33388" xr:uid="{329F7D85-739B-4529-974F-DF6ED6246B1C}"/>
    <cellStyle name="หมายเหตุ 3 5 5" xfId="24775" xr:uid="{046A4E6A-F1E2-4E84-8A9A-8F59BAA1D14E}"/>
    <cellStyle name="หมายเหตุ 3 6" xfId="7914" xr:uid="{7C7C4CF6-3908-42C0-BBA6-F0CAEE4D6A7F}"/>
    <cellStyle name="หมายเหตุ 3 6 2" xfId="9824" xr:uid="{AFC5F85D-7749-4C34-9222-1F32A8D587ED}"/>
    <cellStyle name="หมายเหตุ 3 6 2 2" xfId="18461" xr:uid="{A2928706-5C30-4F3F-AE45-6A9FCA227B96}"/>
    <cellStyle name="หมายเหตุ 3 6 2 2 2" xfId="35543" xr:uid="{02B3D50A-55E3-4F91-BC59-86E99498F8D9}"/>
    <cellStyle name="หมายเหตุ 3 6 2 3" xfId="27102" xr:uid="{050265CC-9E04-4760-A431-29A2B5B2FA4F}"/>
    <cellStyle name="หมายเหตุ 3 6 3" xfId="16702" xr:uid="{86A39C02-1669-4198-AD32-A836273E0DF0}"/>
    <cellStyle name="หมายเหตุ 3 6 3 2" xfId="33784" xr:uid="{42B81949-A945-487F-9371-32F10870DBEC}"/>
    <cellStyle name="หมายเหตุ 3 6 4" xfId="25226" xr:uid="{9A900318-E8D6-481F-8EA7-01C2A27AAE57}"/>
    <cellStyle name="หมายเหตุ 3 7" xfId="8575" xr:uid="{5D7E3DAE-6B9A-4ECA-8DB1-771F027F09BC}"/>
    <cellStyle name="หมายเหตุ 3 7 2" xfId="17309" xr:uid="{A9D63856-5AFE-4635-87DC-ED0B68FA2AC9}"/>
    <cellStyle name="หมายเหตุ 3 7 2 2" xfId="34391" xr:uid="{1036E659-CDA7-4231-8646-393E660DCE87}"/>
    <cellStyle name="หมายเหตุ 3 7 3" xfId="25875" xr:uid="{62500E6B-9E60-4F77-9C79-69B8AD33A924}"/>
    <cellStyle name="หมายเหตุ 3 8" xfId="10506" xr:uid="{67A67AE4-9D94-4FDA-AA6D-C145E2E9A080}"/>
    <cellStyle name="หมายเหตุ 3 8 2" xfId="27731" xr:uid="{B9F9C667-7C52-4161-9971-76275379B1FE}"/>
    <cellStyle name="หมายเหตุ 3 9" xfId="21388" xr:uid="{66787C0B-041A-4965-8331-0336DD262BB8}"/>
    <cellStyle name="หมายเหตุ 4" xfId="2568" xr:uid="{1AFBD09A-3737-464E-8998-3C8C8EF76135}"/>
    <cellStyle name="หมายเหตุ 4 2" xfId="4745" xr:uid="{E9B07FA0-BC04-4C4B-8086-5908605217A9}"/>
    <cellStyle name="หมายเหตุ 4 2 2" xfId="5948" xr:uid="{F51F8659-17E3-4076-B8AA-0350ECB3B78B}"/>
    <cellStyle name="หมายเหตุ 4 2 2 2" xfId="7887" xr:uid="{53FFE201-7F01-48EB-AE6C-B3A044421A73}"/>
    <cellStyle name="หมายเหตุ 4 2 2 2 2" xfId="9798" xr:uid="{85C4D90E-AC13-420D-AC01-010250DE2202}"/>
    <cellStyle name="หมายเหตุ 4 2 2 2 2 2" xfId="18449" xr:uid="{92A06EBB-F8C8-4144-AC5B-FC4DC9F59865}"/>
    <cellStyle name="หมายเหตุ 4 2 2 2 2 2 2" xfId="35531" xr:uid="{ADFFE0FB-8270-413A-8469-A2DABAEC3797}"/>
    <cellStyle name="หมายเหตุ 4 2 2 2 2 3" xfId="27076" xr:uid="{64CED306-2284-49C8-BE3D-C06FB80E2DEB}"/>
    <cellStyle name="หมายเหตุ 4 2 2 2 3" xfId="16689" xr:uid="{8BEE5F2E-3EBA-4855-B225-B51D281BC74F}"/>
    <cellStyle name="หมายเหตุ 4 2 2 2 3 2" xfId="33771" xr:uid="{F923EBAF-EC28-4718-8B9E-CCADAE8E331B}"/>
    <cellStyle name="หมายเหตุ 4 2 2 2 4" xfId="25200" xr:uid="{24156406-C13D-46E7-B852-C87B684D4A6C}"/>
    <cellStyle name="หมายเหตุ 4 2 2 3" xfId="8430" xr:uid="{BDB88B09-06D8-46B5-A886-A05A39D4123F}"/>
    <cellStyle name="หมายเหตุ 4 2 2 3 2" xfId="10331" xr:uid="{54FD8984-0ED0-443E-BB27-A1ED9D6521E0}"/>
    <cellStyle name="หมายเหตุ 4 2 2 3 2 2" xfId="18939" xr:uid="{8BC836BD-3366-4660-8217-048A105E2BF5}"/>
    <cellStyle name="หมายเหตุ 4 2 2 3 2 2 2" xfId="36021" xr:uid="{BF55756C-1F9C-41AA-9161-2CEFD90A42CE}"/>
    <cellStyle name="หมายเหตุ 4 2 2 3 2 3" xfId="27600" xr:uid="{6C0DC73F-B558-4E33-8228-45752BC5DB51}"/>
    <cellStyle name="หมายเหตุ 4 2 2 3 3" xfId="17184" xr:uid="{4A9C3723-FAE1-4660-B9BF-CA3EA1D33438}"/>
    <cellStyle name="หมายเหตุ 4 2 2 3 3 2" xfId="34266" xr:uid="{1D45C30E-B7CC-4C10-BCAC-41D6936CBE74}"/>
    <cellStyle name="หมายเหตุ 4 2 2 3 4" xfId="25737" xr:uid="{9C92C354-6A21-48F0-982A-888E3287E2FD}"/>
    <cellStyle name="หมายเหตุ 4 2 2 4" xfId="9649" xr:uid="{33E8FE9A-F964-4AF6-AC57-4BD897AF88C0}"/>
    <cellStyle name="หมายเหตุ 4 2 2 4 2" xfId="18326" xr:uid="{800F4200-1FA4-462A-B00E-20F47AC4A855}"/>
    <cellStyle name="หมายเหตุ 4 2 2 4 2 2" xfId="35408" xr:uid="{083E8B7A-AEF9-41C9-883C-F3CFB0461F8D}"/>
    <cellStyle name="หมายเหตุ 4 2 2 4 3" xfId="26927" xr:uid="{8542AC0B-7A61-4C81-9837-7503968F1D5D}"/>
    <cellStyle name="หมายเหตุ 4 2 2 5" xfId="14880" xr:uid="{CA284416-EF82-40F5-8679-68B4B25AA372}"/>
    <cellStyle name="หมายเหตุ 4 2 2 5 2" xfId="31962" xr:uid="{7A7A4313-5E6D-4BBE-BAE8-8B1AF002E745}"/>
    <cellStyle name="หมายเหตุ 4 2 2 6" xfId="23320" xr:uid="{71DB3E0C-A46F-417B-BEBE-36C35A629B23}"/>
    <cellStyle name="หมายเหตุ 4 2 3" xfId="7621" xr:uid="{EE12F602-9D43-4445-AF87-4E0372847705}"/>
    <cellStyle name="หมายเหตุ 4 2 3 2" xfId="9472" xr:uid="{98CF2933-ACE5-4460-B1CC-BDF57F09DF5B}"/>
    <cellStyle name="หมายเหตุ 4 2 3 2 2" xfId="18162" xr:uid="{B71A44EB-64FF-4EC2-AA01-529E867C360C}"/>
    <cellStyle name="หมายเหตุ 4 2 3 2 2 2" xfId="35244" xr:uid="{ED9109C9-551B-4B89-AF11-CAF3393F90F2}"/>
    <cellStyle name="หมายเหตุ 4 2 3 2 3" xfId="26750" xr:uid="{0E27ABD8-18D4-4E1E-85EA-47163B349C82}"/>
    <cellStyle name="หมายเหตุ 4 2 3 3" xfId="16470" xr:uid="{1B9987C4-FDFF-4410-ACBA-F4B97CCADE87}"/>
    <cellStyle name="หมายเหตุ 4 2 3 3 2" xfId="33552" xr:uid="{48184EDF-21CA-44D6-8A9D-BF704C3C77F3}"/>
    <cellStyle name="หมายเหตุ 4 2 3 4" xfId="24945" xr:uid="{BE6A5332-1EE0-4DFB-A415-711507BCCB66}"/>
    <cellStyle name="หมายเหตุ 4 2 4" xfId="8109" xr:uid="{9FB0DD6C-15D1-45F9-A1E6-6F48D9B4C330}"/>
    <cellStyle name="หมายเหตุ 4 2 4 2" xfId="10012" xr:uid="{39ADA5A6-DC54-4A25-A809-3CF2101025BC}"/>
    <cellStyle name="หมายเหตุ 4 2 4 2 2" xfId="18646" xr:uid="{1DD8D357-763D-4095-A044-7075C53BDDF2}"/>
    <cellStyle name="หมายเหตุ 4 2 4 2 2 2" xfId="35728" xr:uid="{253C661F-972B-418B-B0FF-30D7BD6D1276}"/>
    <cellStyle name="หมายเหตุ 4 2 4 2 3" xfId="27281" xr:uid="{2EAE3566-3A64-41E7-ADBE-6A2FEE863E63}"/>
    <cellStyle name="หมายเหตุ 4 2 4 3" xfId="16891" xr:uid="{030F09FC-AEDD-4F7F-898A-EB0E7BFFFB5E}"/>
    <cellStyle name="หมายเหตุ 4 2 4 3 2" xfId="33973" xr:uid="{52AAF177-24DA-4393-BFED-B195604B0F33}"/>
    <cellStyle name="หมายเหตุ 4 2 4 4" xfId="25418" xr:uid="{11EF3AC7-CADD-4C77-9AD8-EC02B65F5E6E}"/>
    <cellStyle name="หมายเหตุ 4 2 5" xfId="9083" xr:uid="{4F392031-B3A8-45FF-8C85-4668C67798D1}"/>
    <cellStyle name="หมายเหตุ 4 2 5 2" xfId="17796" xr:uid="{D4F8D2E1-CAF0-4A58-AAE0-FE8CE721EF53}"/>
    <cellStyle name="หมายเหตุ 4 2 5 2 2" xfId="34878" xr:uid="{32D20CD2-E5D9-46BC-9593-2D427750C32E}"/>
    <cellStyle name="หมายเหตุ 4 2 5 3" xfId="26364" xr:uid="{62BFAE94-4E8E-449D-BD8D-716AAE2D2EB1}"/>
    <cellStyle name="หมายเหตุ 4 2 6" xfId="13830" xr:uid="{FA982068-FCF7-44F9-AE07-2450DA84445E}"/>
    <cellStyle name="หมายเหตุ 4 2 6 2" xfId="30912" xr:uid="{1FAE0EFC-5AAA-4AE0-92BE-5DBB8D8A8935}"/>
    <cellStyle name="หมายเหตุ 4 2 7" xfId="22246" xr:uid="{87F49E50-305F-4DBE-9318-D76E36517F15}"/>
    <cellStyle name="หมายเหตุ 4 3" xfId="5267" xr:uid="{408B0AC6-7DCC-48B6-8CFE-FECB9B034628}"/>
    <cellStyle name="หมายเหตุ 4 3 2" xfId="5943" xr:uid="{A5517587-C48F-43D6-9377-3D4178862B21}"/>
    <cellStyle name="หมายเหตุ 4 3 2 2" xfId="8750" xr:uid="{A4E221A1-DAF0-4248-B003-7CC250FDB21A}"/>
    <cellStyle name="หมายเหตุ 4 3 2 2 2" xfId="17467" xr:uid="{0152E73E-D8ED-4A2F-B78F-DB050F0824E9}"/>
    <cellStyle name="หมายเหตุ 4 3 2 2 2 2" xfId="34549" xr:uid="{E42920C6-168D-4624-A1A9-16DA7838C8B0}"/>
    <cellStyle name="หมายเหตุ 4 3 2 2 3" xfId="26035" xr:uid="{F10CC2A2-4DF4-4877-8E0B-D8F65C4E5FA6}"/>
    <cellStyle name="หมายเหตุ 4 3 2 3" xfId="14875" xr:uid="{1C1E7DAD-106C-4AB9-AF7E-53C37C2E9749}"/>
    <cellStyle name="หมายเหตุ 4 3 2 3 2" xfId="31957" xr:uid="{9778383B-9C6A-4EAE-A2AD-917DD9E88BBE}"/>
    <cellStyle name="หมายเหตุ 4 3 2 4" xfId="23315" xr:uid="{9E2EB43E-E799-43BC-8709-ADB1F63E40E5}"/>
    <cellStyle name="หมายเหตุ 4 3 3" xfId="8234" xr:uid="{701C0BB6-75FC-468C-B570-2ABDC6379FEF}"/>
    <cellStyle name="หมายเหตุ 4 3 3 2" xfId="10137" xr:uid="{7466EB06-0B0C-4163-9ECA-8654B360B32F}"/>
    <cellStyle name="หมายเหตุ 4 3 3 2 2" xfId="18758" xr:uid="{C19E37F4-0BD4-47DD-A1A2-C8979AE32164}"/>
    <cellStyle name="หมายเหตุ 4 3 3 2 2 2" xfId="35840" xr:uid="{8499B2EE-8FBF-4EA0-9375-50CF4E640CA2}"/>
    <cellStyle name="หมายเหตุ 4 3 3 2 3" xfId="27406" xr:uid="{7EE60973-FAF9-4FEB-9D12-0B293B69EA22}"/>
    <cellStyle name="หมายเหตุ 4 3 3 3" xfId="17003" xr:uid="{222E3EE6-9C96-4A51-8324-EF1B5E938A12}"/>
    <cellStyle name="หมายเหตุ 4 3 3 3 2" xfId="34085" xr:uid="{27736B46-A4B3-4039-9806-CDD51024CFAA}"/>
    <cellStyle name="หมายเหตุ 4 3 3 4" xfId="25543" xr:uid="{739F6F1B-629D-4C50-AF3E-E6FE37E19FD8}"/>
    <cellStyle name="หมายเหตุ 4 3 4" xfId="9225" xr:uid="{214FA01E-9643-46E3-A189-EB560A526E72}"/>
    <cellStyle name="หมายเหตุ 4 3 4 2" xfId="17923" xr:uid="{9A313CFF-14E9-483F-96D8-A62FEC73A5BF}"/>
    <cellStyle name="หมายเหตุ 4 3 4 2 2" xfId="35005" xr:uid="{27BF1229-FB58-4BF9-87F7-3C3173B4F4A1}"/>
    <cellStyle name="หมายเหตุ 4 3 4 3" xfId="26505" xr:uid="{53A8C8FE-C441-4067-B875-41BE349313A3}"/>
    <cellStyle name="หมายเหตุ 4 3 5" xfId="14223" xr:uid="{3A4156E7-9547-4B7A-89DC-3D47B4DE4E10}"/>
    <cellStyle name="หมายเหตุ 4 3 5 2" xfId="31305" xr:uid="{82C94384-CDE5-45F2-9565-A2F3513FDB22}"/>
    <cellStyle name="หมายเหตุ 4 3 6" xfId="22656" xr:uid="{9A73AF6D-C1FB-49CA-9B25-ABE7C6CD63CB}"/>
    <cellStyle name="หมายเหตุ 4 4" xfId="6748" xr:uid="{EE841617-003E-49E9-A125-BF28BF098EF0}"/>
    <cellStyle name="หมายเหตุ 4 4 2" xfId="8713" xr:uid="{337E0849-8789-470D-91D5-1467322CC1BF}"/>
    <cellStyle name="หมายเหตุ 4 4 2 2" xfId="17432" xr:uid="{BB942718-4C33-4285-B9F7-245BCAFEEE85}"/>
    <cellStyle name="หมายเหตุ 4 4 2 2 2" xfId="34514" xr:uid="{B8911425-89EC-4E44-BA72-F0BA05FC51D1}"/>
    <cellStyle name="หมายเหตุ 4 4 2 3" xfId="25999" xr:uid="{EA3439CC-0DC5-4FC0-B1D7-C50F8695FD8F}"/>
    <cellStyle name="หมายเหตุ 4 4 3" xfId="15661" xr:uid="{EF199196-037C-43E6-A9A6-F959C4E26A40}"/>
    <cellStyle name="หมายเหตุ 4 4 3 2" xfId="32743" xr:uid="{3B6407FC-0BDC-4B53-B11E-21190BA0FFF2}"/>
    <cellStyle name="หมายเหตุ 4 4 4" xfId="24108" xr:uid="{680420DA-BB20-4FF1-8362-8257DB7A45BF}"/>
    <cellStyle name="หมายเหตุ 4 5" xfId="6750" xr:uid="{9C18C54A-DDD4-4306-B583-AC39E5F7D41C}"/>
    <cellStyle name="หมายเหตุ 4 5 2" xfId="7892" xr:uid="{F29D8ECF-823A-4A05-99DD-222F6CCE2437}"/>
    <cellStyle name="หมายเหตุ 4 5 2 2" xfId="9803" xr:uid="{042F6112-368D-43EB-A10A-CC7E93D8132C}"/>
    <cellStyle name="หมายเหตุ 4 5 2 2 2" xfId="18453" xr:uid="{25AA5651-F4B4-4FAF-A4A0-EF871462A649}"/>
    <cellStyle name="หมายเหตุ 4 5 2 2 2 2" xfId="35535" xr:uid="{6E19C721-9CE7-4F77-8E4A-B987AA5DFF54}"/>
    <cellStyle name="หมายเหตุ 4 5 2 2 3" xfId="27081" xr:uid="{8E0ADD07-8378-4AA7-B37E-9C7C59FFB0D9}"/>
    <cellStyle name="หมายเหตุ 4 5 2 3" xfId="16694" xr:uid="{F140F83F-3849-45ED-AD41-F1CAA78D7D6C}"/>
    <cellStyle name="หมายเหตุ 4 5 2 3 2" xfId="33776" xr:uid="{945CEAE7-D19E-46A1-A67D-230E11EF4B07}"/>
    <cellStyle name="หมายเหตุ 4 5 2 4" xfId="25205" xr:uid="{57160CAF-709F-4184-A181-7165B482EF08}"/>
    <cellStyle name="หมายเหตุ 4 5 3" xfId="8715" xr:uid="{363AE5D5-7213-49D1-8A65-39A6C3C1F831}"/>
    <cellStyle name="หมายเหตุ 4 5 3 2" xfId="17434" xr:uid="{B4698710-6A0C-4321-A841-F92E3C052A46}"/>
    <cellStyle name="หมายเหตุ 4 5 3 2 2" xfId="34516" xr:uid="{6093C12C-C847-4587-A744-402199B714FB}"/>
    <cellStyle name="หมายเหตุ 4 5 3 3" xfId="26001" xr:uid="{4C4DA8DE-5835-4980-B5A9-2073BD077976}"/>
    <cellStyle name="หมายเหตุ 4 5 4" xfId="15663" xr:uid="{16E794A7-D3AF-46B0-B6A6-CD336E4ED047}"/>
    <cellStyle name="หมายเหตุ 4 5 4 2" xfId="32745" xr:uid="{6F33EFFF-B831-4C59-B894-2EF4760F29E1}"/>
    <cellStyle name="หมายเหตุ 4 5 5" xfId="24110" xr:uid="{82BA4776-7877-43BC-9C05-C8814EE134E0}"/>
    <cellStyle name="หมายเหตุ 4 6" xfId="7449" xr:uid="{051333CB-A1D3-4DFE-B11C-48C39FBDF283}"/>
    <cellStyle name="หมายเหตุ 4 6 2" xfId="9283" xr:uid="{59ABEAB0-F5FA-415A-8522-1CEB6F9F0BFD}"/>
    <cellStyle name="หมายเหตุ 4 6 2 2" xfId="17980" xr:uid="{F19E386D-0D50-4C13-88CC-13BF4C25D497}"/>
    <cellStyle name="หมายเหตุ 4 6 2 2 2" xfId="35062" xr:uid="{D0851D18-F859-41A0-9BA4-A212505933E9}"/>
    <cellStyle name="หมายเหตุ 4 6 2 3" xfId="26563" xr:uid="{FB840720-C6BB-4497-809F-482532BFF078}"/>
    <cellStyle name="หมายเหตุ 4 6 3" xfId="16313" xr:uid="{FD0042C5-A6BE-49C8-9B9E-830F19A3A0FE}"/>
    <cellStyle name="หมายเหตุ 4 6 3 2" xfId="33395" xr:uid="{AF7AA1B3-8E17-497E-AAA8-D4D66C4A0FA8}"/>
    <cellStyle name="หมายเหตุ 4 6 4" xfId="24782" xr:uid="{A4E1B047-7B06-470D-9503-F6296CE593AB}"/>
    <cellStyle name="หมายเหตุ 4 7" xfId="8576" xr:uid="{A64801A4-14C4-48D6-9AF3-2B7DF719D8CD}"/>
    <cellStyle name="หมายเหตุ 4 7 2" xfId="17310" xr:uid="{371E0F4B-A3A0-4B20-AAE9-0CB4CE8E2E87}"/>
    <cellStyle name="หมายเหตุ 4 7 2 2" xfId="34392" xr:uid="{90D0470C-51A5-4E1D-9763-2895D36DE675}"/>
    <cellStyle name="หมายเหตุ 4 7 3" xfId="25876" xr:uid="{C5654A22-23B4-40C2-AF31-3FA38671A268}"/>
    <cellStyle name="หมายเหตุ 4 8" xfId="10507" xr:uid="{C1FF9DF0-549F-4DA8-9602-EDCD2B00BFC8}"/>
    <cellStyle name="หมายเหตุ 4 8 2" xfId="27732" xr:uid="{8309CFF7-5546-49E4-A510-2E07746343BD}"/>
    <cellStyle name="หมายเหตุ 4 9" xfId="21389" xr:uid="{E7F01962-7ECD-4369-8026-C4B6657F4717}"/>
    <cellStyle name="หมายเหตุ 5" xfId="4651" xr:uid="{922BFBCE-CD4F-432B-AB69-54735F6F8C97}"/>
    <cellStyle name="หมายเหตุ 5 2" xfId="5957" xr:uid="{E0256E0E-7D2B-4BB4-BBC0-1CD73A342867}"/>
    <cellStyle name="หมายเหตุ 5 2 2" xfId="7831" xr:uid="{A67A9BF1-1324-4825-B1DD-3596C592B95A}"/>
    <cellStyle name="หมายเหตุ 5 2 2 2" xfId="9742" xr:uid="{6D6D54BB-2C64-4FAE-B9FE-F9BDFFBCBEE9}"/>
    <cellStyle name="หมายเหตุ 5 2 2 2 2" xfId="18393" xr:uid="{ACF70DE6-5537-492E-B89E-61FE1A06B012}"/>
    <cellStyle name="หมายเหตุ 5 2 2 2 2 2" xfId="35475" xr:uid="{383F0268-3509-4EAE-AC59-2D28715BB139}"/>
    <cellStyle name="หมายเหตุ 5 2 2 2 3" xfId="27020" xr:uid="{B583146D-4003-4C3C-941E-A8933C2E4A47}"/>
    <cellStyle name="หมายเหตุ 5 2 2 3" xfId="16633" xr:uid="{C175AAE9-731B-4179-8B9F-CC5AB4D2B83C}"/>
    <cellStyle name="หมายเหตุ 5 2 2 3 2" xfId="33715" xr:uid="{B3BCC748-FF20-417C-BD16-B88163337FB1}"/>
    <cellStyle name="หมายเหตุ 5 2 2 4" xfId="25144" xr:uid="{0D7D3490-8C78-46FB-81D3-A637DF2211C9}"/>
    <cellStyle name="หมายเหตุ 5 2 3" xfId="8374" xr:uid="{4880D50A-5A9B-4CAA-B582-F0731D14356C}"/>
    <cellStyle name="หมายเหตุ 5 2 3 2" xfId="10275" xr:uid="{EE38CA21-DC08-4DCA-ABD0-2416BB97F075}"/>
    <cellStyle name="หมายเหตุ 5 2 3 2 2" xfId="18883" xr:uid="{8C4C3F28-5311-40B7-8784-060BCBA12551}"/>
    <cellStyle name="หมายเหตุ 5 2 3 2 2 2" xfId="35965" xr:uid="{8C5C7E98-7594-410A-98A0-A52284B34DF6}"/>
    <cellStyle name="หมายเหตุ 5 2 3 2 3" xfId="27544" xr:uid="{740665B7-8B99-45AD-AAEE-559B84190D2E}"/>
    <cellStyle name="หมายเหตุ 5 2 3 3" xfId="17128" xr:uid="{50BA2492-BE62-400E-85B4-15077AA25F84}"/>
    <cellStyle name="หมายเหตุ 5 2 3 3 2" xfId="34210" xr:uid="{DBEA5E11-B0E3-4DE1-92A2-46067909434F}"/>
    <cellStyle name="หมายเหตุ 5 2 3 4" xfId="25681" xr:uid="{50D0E761-2D5A-49A4-A0DD-8348E091899B}"/>
    <cellStyle name="หมายเหตุ 5 2 4" xfId="9593" xr:uid="{1A1C0DA7-E304-4BED-A8F9-08D0213EBDB2}"/>
    <cellStyle name="หมายเหตุ 5 2 4 2" xfId="18270" xr:uid="{69BC3759-D6BA-4751-A1CC-9CDB004FC7E3}"/>
    <cellStyle name="หมายเหตุ 5 2 4 2 2" xfId="35352" xr:uid="{4A1B8670-5DFD-4FE6-B6B7-A82C583AA987}"/>
    <cellStyle name="หมายเหตุ 5 2 4 3" xfId="26871" xr:uid="{99FE3586-DEC4-4929-9F9D-6F0DAF9B21E5}"/>
    <cellStyle name="หมายเหตุ 5 2 5" xfId="14889" xr:uid="{27FAD12C-49D9-4CB4-B235-4A9D7F4B5A0B}"/>
    <cellStyle name="หมายเหตุ 5 2 5 2" xfId="31971" xr:uid="{4579F06E-AC4B-4AFB-89F7-F676E3FA6441}"/>
    <cellStyle name="หมายเหตุ 5 2 6" xfId="23329" xr:uid="{4E766D72-8DA3-4875-8A3C-A837C809A1E8}"/>
    <cellStyle name="หมายเหตุ 5 3" xfId="7451" xr:uid="{F9CE9A40-CB23-4AB8-8F4F-78F3D53C2DE2}"/>
    <cellStyle name="หมายเหตุ 5 3 2" xfId="9286" xr:uid="{75707B8E-1C26-4FE7-8A29-0547B4810409}"/>
    <cellStyle name="หมายเหตุ 5 3 2 2" xfId="17983" xr:uid="{C9E2071E-8A6A-4201-9341-0B38B830B0EF}"/>
    <cellStyle name="หมายเหตุ 5 3 2 2 2" xfId="35065" xr:uid="{7298570D-B399-4E6F-9730-753BADBB06E4}"/>
    <cellStyle name="หมายเหตุ 5 3 2 3" xfId="26566" xr:uid="{8411C5ED-84BD-428E-A630-8F4598470C0A}"/>
    <cellStyle name="หมายเหตุ 5 3 3" xfId="16315" xr:uid="{7EFD4020-0201-43D2-A566-6586FE0BF276}"/>
    <cellStyle name="หมายเหตุ 5 3 3 2" xfId="33397" xr:uid="{7041D9AF-2815-4EB5-B163-E36321EA7844}"/>
    <cellStyle name="หมายเหตุ 5 3 4" xfId="24784" xr:uid="{6B3FBBC7-8996-406F-A6BC-741B468B03D1}"/>
    <cellStyle name="หมายเหตุ 5 4" xfId="8051" xr:uid="{0B4897E5-C641-4FF5-B76A-0229907E5640}"/>
    <cellStyle name="หมายเหตุ 5 4 2" xfId="9954" xr:uid="{E87B8B50-1BDF-499E-95E7-DE32705F06C2}"/>
    <cellStyle name="หมายเหตุ 5 4 2 2" xfId="18588" xr:uid="{F2EF5880-1A5F-472E-B366-A6D3EB227792}"/>
    <cellStyle name="หมายเหตุ 5 4 2 2 2" xfId="35670" xr:uid="{9BB87752-A0C8-4189-A6C1-22772CB297C6}"/>
    <cellStyle name="หมายเหตุ 5 4 2 3" xfId="27223" xr:uid="{3AF96509-016C-4757-B438-20BC9561CF83}"/>
    <cellStyle name="หมายเหตุ 5 4 3" xfId="16833" xr:uid="{8D622606-2A95-4954-AC75-80934F79CBB9}"/>
    <cellStyle name="หมายเหตุ 5 4 3 2" xfId="33915" xr:uid="{024CF471-7C33-4443-AFA1-12FBCCFC55F1}"/>
    <cellStyle name="หมายเหตุ 5 4 4" xfId="25360" xr:uid="{E6B1486A-0FFE-4A6B-8B67-21066FB65693}"/>
    <cellStyle name="หมายเหตุ 5 5" xfId="9017" xr:uid="{CFACDF37-3852-46CA-B0FA-1B484289CD29}"/>
    <cellStyle name="หมายเหตุ 5 5 2" xfId="17731" xr:uid="{94DC0773-60CC-4CFC-80C1-A63CB88BBF72}"/>
    <cellStyle name="หมายเหตุ 5 5 2 2" xfId="34813" xr:uid="{BBA10C86-C046-4C10-BCA9-8FED611808DD}"/>
    <cellStyle name="หมายเหตุ 5 5 3" xfId="26299" xr:uid="{5E023B0D-2F3D-4DA2-85C2-C61E4CE53740}"/>
    <cellStyle name="หมายเหตุ 5 6" xfId="13738" xr:uid="{7F81867E-1B8C-475C-BF5D-1D97775D2FCE}"/>
    <cellStyle name="หมายเหตุ 5 6 2" xfId="30820" xr:uid="{7B95458E-7B6A-434E-8508-6BFE2721AAEE}"/>
    <cellStyle name="หมายเหตุ 5 7" xfId="22154" xr:uid="{11693183-A43C-4BC2-B024-77A08E33A47D}"/>
    <cellStyle name="หมายเหตุ 6" xfId="4843" xr:uid="{F4A357AD-20FC-4B07-B5A3-74D5E93F048A}"/>
    <cellStyle name="หมายเหตุ 7" xfId="5940" xr:uid="{2B32D67B-F879-4C7F-8864-5AB229E281DE}"/>
    <cellStyle name="หมายเหตุ 7 2" xfId="8623" xr:uid="{15E259DA-F7CF-4C06-9778-ECD4E6D93660}"/>
    <cellStyle name="หมายเหตุ 7 2 2" xfId="17347" xr:uid="{278C0ED7-5814-4421-B1DE-2A91A79C2B85}"/>
    <cellStyle name="หมายเหตุ 7 2 2 2" xfId="34429" xr:uid="{EAFB9A6E-E6A8-4CC3-B663-612204BE0CB9}"/>
    <cellStyle name="หมายเหตุ 7 2 3" xfId="25912" xr:uid="{11766337-7443-4350-9BB5-CCE2C389DF72}"/>
    <cellStyle name="หมายเหตุ 7 3" xfId="14872" xr:uid="{02E1FF8A-A164-4BE8-9E27-95524B376F89}"/>
    <cellStyle name="หมายเหตุ 7 3 2" xfId="31954" xr:uid="{A4E9B1C2-E59F-46CC-BC60-7934516C30D2}"/>
    <cellStyle name="หมายเหตุ 7 4" xfId="23312" xr:uid="{031B53B7-2395-4338-A62A-531AAB7B5175}"/>
    <cellStyle name="หมายเหตุ 8" xfId="6995" xr:uid="{7D164964-8CF8-42BA-862E-A72928BE812A}"/>
    <cellStyle name="หมายเหตุ 8 2" xfId="9091" xr:uid="{D28DDAC7-382E-4E29-A0A9-9EC8227F951A}"/>
    <cellStyle name="หมายเหตุ 8 2 2" xfId="17803" xr:uid="{4A106408-1831-419D-80C9-5278DFA9E79E}"/>
    <cellStyle name="หมายเหตุ 8 2 2 2" xfId="34885" xr:uid="{529B4A30-AF4B-4083-B69B-7C47F4D98E63}"/>
    <cellStyle name="หมายเหตุ 8 2 3" xfId="26372" xr:uid="{5B3C75F4-8E02-411A-BC51-80FA8E1799F6}"/>
    <cellStyle name="หมายเหตุ 8 3" xfId="15879" xr:uid="{2E1715B4-1047-441F-86AC-52A896C4A292}"/>
    <cellStyle name="หมายเหตุ 8 3 2" xfId="32961" xr:uid="{BDBBC759-B04A-4735-BA9B-15290BFF3CDE}"/>
    <cellStyle name="หมายเหตุ 8 4" xfId="24332" xr:uid="{B07A8367-5072-4E9E-8B6C-C76EA3DE5858}"/>
    <cellStyle name="หมายเหตุ 9" xfId="8573" xr:uid="{059D5F87-C68A-415A-80E9-6C1E3D3DB647}"/>
    <cellStyle name="หมายเหตุ 9 2" xfId="17307" xr:uid="{10753818-A09E-43ED-B4C5-452D365E69BF}"/>
    <cellStyle name="หมายเหตุ 9 2 2" xfId="34389" xr:uid="{93FDA732-A105-4AFB-90BD-B257B3998C14}"/>
    <cellStyle name="หมายเหตุ 9 3" xfId="25873" xr:uid="{35571E0B-8058-4525-84D0-A5740353D5CD}"/>
    <cellStyle name="หัวเรื่อง 1" xfId="1549" xr:uid="{00000000-0005-0000-0000-00000E060000}"/>
    <cellStyle name="หัวเรื่อง 1 2" xfId="2569" xr:uid="{9381EBE8-7D21-4DC1-A35A-3FB6EA5B47B1}"/>
    <cellStyle name="หัวเรื่อง 1 3" xfId="4830" xr:uid="{BD5CBD3C-3A25-40CB-9584-9CCB328F7328}"/>
    <cellStyle name="หัวเรื่อง 2" xfId="1550" xr:uid="{00000000-0005-0000-0000-00000F060000}"/>
    <cellStyle name="หัวเรื่อง 2 2" xfId="2570" xr:uid="{AC4F34BC-75C8-47EE-94B9-B413514220B8}"/>
    <cellStyle name="หัวเรื่อง 2 3" xfId="4831" xr:uid="{CF3EE552-6F31-4B28-A36C-B9423782532F}"/>
    <cellStyle name="หัวเรื่อง 3" xfId="1551" xr:uid="{00000000-0005-0000-0000-000010060000}"/>
    <cellStyle name="หัวเรื่อง 3 2" xfId="2571" xr:uid="{8C15444D-0B3A-415F-85D4-6BF46E4000E2}"/>
    <cellStyle name="หัวเรื่อง 3 3" xfId="4832" xr:uid="{46ACD004-0C9B-47A0-843E-413DA8D2C52E}"/>
    <cellStyle name="หัวเรื่อง 4" xfId="1552" xr:uid="{00000000-0005-0000-0000-000011060000}"/>
    <cellStyle name="หัวเรื่อง 4 2" xfId="2572" xr:uid="{BC11D44E-5A9E-4A60-AB2C-E4AA042835E1}"/>
    <cellStyle name="หัวเรื่อง 4 3" xfId="4833" xr:uid="{182BFC31-93A9-4019-A7AC-8AB2D61789DE}"/>
    <cellStyle name="ơ᪒＀＀＀＀＀＀＀＀＀＀＀＀＀＀＀＀＀＀＀＀＀＀＀＀＀＀＀＀ma_QTR94_95_1ฟ๙ศธบ๑ณปฟช (2)" xfId="1553" xr:uid="{00000000-0005-0000-0000-000012060000}"/>
    <cellStyle name="…_x000e__x000a_ธ๎_x000c_U_x0001_ฅ_x0005_ด_x000a__x0007__x0001__x0001_" xfId="1554" xr:uid="{00000000-0005-0000-0000-000013060000}"/>
    <cellStyle name="_x001d_๐'&amp;O—&amp;Hx_x0001_ํ_x0007__x0016__x0011__x0007__x0001__x0001_" xfId="1555" xr:uid="{00000000-0005-0000-0000-000014060000}"/>
    <cellStyle name="_x001d_๐7_x000c_๎_x0017__x000d_เU_x0001_า_x0006_|!_x0007__x0001__x0001_" xfId="1556" xr:uid="{00000000-0005-0000-0000-000015060000}"/>
    <cellStyle name="_x001d_๐7_x000c_๎_x0017__x000d_เU_x0001_า_x0006_!_x0007__x0001__x0001_" xfId="1557" xr:uid="{00000000-0005-0000-0000-000016060000}"/>
    <cellStyle name="_xddb0_̟ᩒb_xdddc_̟ᩢb_xde1c_̟ᩲbơ᪂bơ᪒＀＀＀＀＀＀＀＀＀＀＀＀＀＀＀＀＀＀＀＀＀＀＀＀＀＀＀＀ma_QTR94_95_1ฟ๙ศธบ๑ณปฟช (2)" xfId="1558" xr:uid="{00000000-0005-0000-0000-000017060000}"/>
    <cellStyle name="백분율_95" xfId="1559" xr:uid="{00000000-0005-0000-0000-000018060000}"/>
    <cellStyle name="콤마 [0]_12월" xfId="1560" xr:uid="{00000000-0005-0000-0000-000019060000}"/>
    <cellStyle name="콤마_12월" xfId="1561" xr:uid="{00000000-0005-0000-0000-00001A060000}"/>
    <cellStyle name="통화 [0]_12월" xfId="1562" xr:uid="{00000000-0005-0000-0000-00001B060000}"/>
    <cellStyle name="통화_12월" xfId="1563" xr:uid="{00000000-0005-0000-0000-00001C060000}"/>
    <cellStyle name="표준_1.6GB" xfId="1564" xr:uid="{00000000-0005-0000-0000-00001D060000}"/>
    <cellStyle name="一般_~4664860" xfId="1565" xr:uid="{00000000-0005-0000-0000-00001E060000}"/>
    <cellStyle name="入力" xfId="1566" xr:uid="{00000000-0005-0000-0000-00001F060000}"/>
    <cellStyle name="入力 2" xfId="4652" xr:uid="{4BAA51A3-0646-4774-A5E1-6629844C3B49}"/>
    <cellStyle name="入力 2 2" xfId="5991" xr:uid="{90952966-AF09-41DB-BD0E-BB2D897C56B1}"/>
    <cellStyle name="入力 2 2 2" xfId="7832" xr:uid="{6BBA267D-29EF-4FD8-AFEB-3549BE872A50}"/>
    <cellStyle name="入力 2 2 2 2" xfId="9743" xr:uid="{6857F3CF-3FD0-4A4B-BA30-9B0B5A583D81}"/>
    <cellStyle name="入力 2 2 2 2 2" xfId="18394" xr:uid="{2544201B-7374-48A2-B8CD-829B9EED6237}"/>
    <cellStyle name="入力 2 2 2 2 2 2" xfId="35476" xr:uid="{73B6E5CF-A76D-4A96-B245-205D57D76D54}"/>
    <cellStyle name="入力 2 2 2 2 3" xfId="27021" xr:uid="{7B1D85A7-F60C-4787-A5CB-9187691A9884}"/>
    <cellStyle name="入力 2 2 2 3" xfId="16634" xr:uid="{5BACD0D0-8EB2-49AE-A761-14A20958F76B}"/>
    <cellStyle name="入力 2 2 2 3 2" xfId="33716" xr:uid="{664A71C3-178A-47E0-BE89-48B98EC9979C}"/>
    <cellStyle name="入力 2 2 2 4" xfId="25145" xr:uid="{1A22BEAD-EE1E-45F2-B7B8-0DCA16BFB653}"/>
    <cellStyle name="入力 2 2 3" xfId="8375" xr:uid="{34437551-8589-46CB-B051-93A048EFDAAC}"/>
    <cellStyle name="入力 2 2 3 2" xfId="10276" xr:uid="{C1C0C640-C0C0-4229-AB7B-952F78B577A0}"/>
    <cellStyle name="入力 2 2 3 2 2" xfId="18884" xr:uid="{CFA3F6EE-2EFF-45F5-841E-D5D302C84FB0}"/>
    <cellStyle name="入力 2 2 3 2 2 2" xfId="35966" xr:uid="{58AE3110-A62D-46F2-9AC5-E24C1A374F4E}"/>
    <cellStyle name="入力 2 2 3 2 3" xfId="27545" xr:uid="{E85DE51E-3F4A-434A-B12E-1B45F38C3B30}"/>
    <cellStyle name="入力 2 2 3 3" xfId="17129" xr:uid="{29EB35E3-8168-4FF5-8287-DC9497AD3E9E}"/>
    <cellStyle name="入力 2 2 3 3 2" xfId="34211" xr:uid="{605D4818-DEC7-47B5-9AD3-67F96A3D7F79}"/>
    <cellStyle name="入力 2 2 3 4" xfId="25682" xr:uid="{DE654AA3-0EF5-4812-B403-90D9032A4FE9}"/>
    <cellStyle name="入力 2 2 4" xfId="9594" xr:uid="{3B20F113-98AF-4620-9C63-1E222CE4546E}"/>
    <cellStyle name="入力 2 2 4 2" xfId="18271" xr:uid="{EBBF73A6-E85F-4201-A768-5AA3A3099FF5}"/>
    <cellStyle name="入力 2 2 4 2 2" xfId="35353" xr:uid="{0142BD25-00DF-4399-B63B-4FF999C895BF}"/>
    <cellStyle name="入力 2 2 4 3" xfId="26872" xr:uid="{9F49BE2A-46D0-4231-8FD3-CA833E34B7DD}"/>
    <cellStyle name="入力 2 2 5" xfId="14919" xr:uid="{0681041F-7FDB-4162-9E65-4E93CFAA8FBC}"/>
    <cellStyle name="入力 2 2 5 2" xfId="32001" xr:uid="{2DB04D59-134E-401B-9BA5-1917542928D8}"/>
    <cellStyle name="入力 2 2 6" xfId="23362" xr:uid="{1CA3B6BF-8F85-4778-BEB5-1F42F7820774}"/>
    <cellStyle name="入力 2 3" xfId="6880" xr:uid="{ABD92236-D412-4A9F-8787-EF2D46669BC7}"/>
    <cellStyle name="入力 2 3 2" xfId="8875" xr:uid="{4A852498-D25A-46A4-95D7-E024098010FE}"/>
    <cellStyle name="入力 2 3 2 2" xfId="17589" xr:uid="{28686FEB-6426-46F1-A36F-E3E3A1641F3C}"/>
    <cellStyle name="入力 2 3 2 2 2" xfId="34671" xr:uid="{17EA4B81-B84B-455F-A5B7-3171B210707A}"/>
    <cellStyle name="入力 2 3 2 3" xfId="26158" xr:uid="{66B0C87F-3FB6-4CAA-B066-EA8A3969F47D}"/>
    <cellStyle name="入力 2 3 3" xfId="15777" xr:uid="{BC8F2329-2D97-4708-B2DD-73DED50A853B}"/>
    <cellStyle name="入力 2 3 3 2" xfId="32859" xr:uid="{60F1DB6B-16BB-4CE4-BD3B-8CDDC8B33CC4}"/>
    <cellStyle name="入力 2 3 4" xfId="24228" xr:uid="{A087F24E-14D9-40A5-9A18-2DB1404D83BB}"/>
    <cellStyle name="入力 2 4" xfId="8052" xr:uid="{F9814E23-5D46-4982-8C48-428F67BE4D38}"/>
    <cellStyle name="入力 2 4 2" xfId="9955" xr:uid="{4A691E7C-FDCE-43EF-B85E-ED820403DF9D}"/>
    <cellStyle name="入力 2 4 2 2" xfId="18589" xr:uid="{DBEB079A-5A1F-4823-89E6-81E3DC55071A}"/>
    <cellStyle name="入力 2 4 2 2 2" xfId="35671" xr:uid="{06F65F0F-C3B8-4A5E-BA53-EA17AFB5AFA3}"/>
    <cellStyle name="入力 2 4 2 3" xfId="27224" xr:uid="{EEC3940F-EE51-4215-9184-0E2475F76CC6}"/>
    <cellStyle name="入力 2 4 3" xfId="16834" xr:uid="{6E7A47E6-FAD2-4112-959F-FC7EFC424ACC}"/>
    <cellStyle name="入力 2 4 3 2" xfId="33916" xr:uid="{9A32D09D-2421-46CA-8099-E3444E350F62}"/>
    <cellStyle name="入力 2 4 4" xfId="25361" xr:uid="{D41EDBF5-B64C-4B99-A43D-1C353C50BE8F}"/>
    <cellStyle name="入力 2 5" xfId="9018" xr:uid="{BBF8AA5D-50C0-4FDD-BF35-0B26A3F8BF7F}"/>
    <cellStyle name="入力 2 5 2" xfId="17732" xr:uid="{5987C74E-0531-418A-A276-E2F9D80B2E18}"/>
    <cellStyle name="入力 2 5 2 2" xfId="34814" xr:uid="{41EFBAA3-A76C-489B-81E8-F6C54521216E}"/>
    <cellStyle name="入力 2 5 3" xfId="26300" xr:uid="{DB42CCE5-2A98-4683-A3DF-FCB16F4764EA}"/>
    <cellStyle name="入力 2 6" xfId="13739" xr:uid="{8A640D76-ACB8-4AEE-8FC4-3D23C33417CF}"/>
    <cellStyle name="入力 2 6 2" xfId="30821" xr:uid="{A7C9586D-05F7-425D-B5EA-810023D9E2EF}"/>
    <cellStyle name="入力 2 7" xfId="22155" xr:uid="{D42BF862-C7DB-4956-83CB-33D1DADB62CD}"/>
    <cellStyle name="入力 3" xfId="5268" xr:uid="{BBFE002C-2881-41D2-B693-D39D2ADDB15A}"/>
    <cellStyle name="入力 3 2" xfId="5944" xr:uid="{AD8F6201-3918-40E9-9403-C3DB63EB38B9}"/>
    <cellStyle name="入力 3 2 2" xfId="9309" xr:uid="{F31B673F-A29B-4A62-B39D-44D2BF9B8DD3}"/>
    <cellStyle name="入力 3 2 2 2" xfId="18005" xr:uid="{85C9EEC0-063E-465F-8F24-DBCE6E5B7CCC}"/>
    <cellStyle name="入力 3 2 2 2 2" xfId="35087" xr:uid="{ABE40D90-C880-4AB4-9850-728440F5B8C0}"/>
    <cellStyle name="入力 3 2 2 3" xfId="26589" xr:uid="{CF153130-44C4-4F97-BE5D-22748EAA5621}"/>
    <cellStyle name="入力 3 2 3" xfId="14876" xr:uid="{A5446C02-250C-4515-9968-F94E62E3B28A}"/>
    <cellStyle name="入力 3 2 3 2" xfId="31958" xr:uid="{7B594020-80BA-4407-93D9-7F24AD8657CD}"/>
    <cellStyle name="入力 3 2 4" xfId="23316" xr:uid="{6F4EB3CB-FABD-4A82-9A0A-6804D9B80DEB}"/>
    <cellStyle name="入力 3 3" xfId="8235" xr:uid="{CAD19BFC-FD03-4EA2-BA77-A26E186C3C8E}"/>
    <cellStyle name="入力 3 3 2" xfId="10138" xr:uid="{0F0A3299-6509-4B09-98E1-FFD8D84A7150}"/>
    <cellStyle name="入力 3 3 2 2" xfId="18759" xr:uid="{0DF5ADEB-058B-4DB8-A30C-96B1813F329A}"/>
    <cellStyle name="入力 3 3 2 2 2" xfId="35841" xr:uid="{72200D9C-8E01-4085-997A-F0F3A203E435}"/>
    <cellStyle name="入力 3 3 2 3" xfId="27407" xr:uid="{F344C94E-219A-4DD0-9039-2BE05DF438F2}"/>
    <cellStyle name="入力 3 3 3" xfId="17004" xr:uid="{CF96DB3D-9545-46B5-A343-D2B8A36CE9AF}"/>
    <cellStyle name="入力 3 3 3 2" xfId="34086" xr:uid="{A378A56D-53EB-4BD0-A764-30C93B351F8E}"/>
    <cellStyle name="入力 3 3 4" xfId="25544" xr:uid="{B57FD18D-1956-416B-B12F-C2639F499DF5}"/>
    <cellStyle name="入力 3 4" xfId="9227" xr:uid="{98FCE7A8-865F-476B-A30A-8371F8A6B091}"/>
    <cellStyle name="入力 3 4 2" xfId="17925" xr:uid="{576F38E1-810A-421F-8886-25162E1D2659}"/>
    <cellStyle name="入力 3 4 2 2" xfId="35007" xr:uid="{B0EEDED7-88CF-4B8C-BDDA-3B7802719CC3}"/>
    <cellStyle name="入力 3 4 3" xfId="26507" xr:uid="{C423DABE-F619-4EFD-B6E9-3CA6EF37C9AA}"/>
    <cellStyle name="入力 3 5" xfId="14224" xr:uid="{3AB5226E-8C76-4246-9F9D-712FAB0C257B}"/>
    <cellStyle name="入力 3 5 2" xfId="31306" xr:uid="{84921F3D-53DF-4A52-BBD2-3B570826D8BD}"/>
    <cellStyle name="入力 3 6" xfId="22657" xr:uid="{9075DCEB-2F00-4A73-8116-592F12FC8D28}"/>
    <cellStyle name="入力 4" xfId="6733" xr:uid="{0613C2AE-2A80-4B17-A3E7-831E7085DA83}"/>
    <cellStyle name="入力 4 2" xfId="8697" xr:uid="{16762E98-D415-44AA-8E80-7C903940C4D1}"/>
    <cellStyle name="入力 4 2 2" xfId="17417" xr:uid="{0B8C9B23-953A-4789-A055-CC4764629B36}"/>
    <cellStyle name="入力 4 2 2 2" xfId="34499" xr:uid="{71765965-07D8-43CF-BE47-8F99FD4653C8}"/>
    <cellStyle name="入力 4 2 3" xfId="25983" xr:uid="{30BD3F63-7120-4F49-AEBA-A70F5C353208}"/>
    <cellStyle name="入力 4 3" xfId="15648" xr:uid="{E698021E-1EB4-44AD-92AC-FABB4C249690}"/>
    <cellStyle name="入力 4 3 2" xfId="32730" xr:uid="{637713E7-EFFD-4E47-8308-7C2A21242979}"/>
    <cellStyle name="入力 4 4" xfId="24094" xr:uid="{DF733C94-12EF-4349-90C2-DDE846B54017}"/>
    <cellStyle name="入力 5" xfId="7646" xr:uid="{5C007E80-DC9C-45C3-A9B3-52D7C54915B9}"/>
    <cellStyle name="入力 5 2" xfId="8292" xr:uid="{0634E2EB-835A-4351-A9BF-5FE655947F31}"/>
    <cellStyle name="入力 5 2 2" xfId="10194" xr:uid="{25E230A5-DD87-40E3-ACA0-96CD947135DC}"/>
    <cellStyle name="入力 5 2 2 2" xfId="18815" xr:uid="{12F0538E-46DB-4261-9ED4-0021EDF4A2E2}"/>
    <cellStyle name="入力 5 2 2 2 2" xfId="35897" xr:uid="{2BE7BA74-ED55-4D63-8862-B04F61136603}"/>
    <cellStyle name="入力 5 2 2 3" xfId="27463" xr:uid="{C68BE6CD-99EF-4C89-8344-4ECFCA535750}"/>
    <cellStyle name="入力 5 2 3" xfId="17060" xr:uid="{41D1A04E-6658-4A6A-8BEC-2767AE780179}"/>
    <cellStyle name="入力 5 2 3 2" xfId="34142" xr:uid="{6CC1A844-16B0-4128-ACB4-5E80EAD36EE2}"/>
    <cellStyle name="入力 5 2 4" xfId="25600" xr:uid="{5363D0A8-7F12-4B91-B434-7E01137CDCBD}"/>
    <cellStyle name="入力 5 3" xfId="9496" xr:uid="{65FDA5A9-BA1C-4B9D-98BD-1AE3774F18C4}"/>
    <cellStyle name="入力 5 3 2" xfId="18186" xr:uid="{C1AB3BA5-353D-4DEF-B712-227FC5FCA928}"/>
    <cellStyle name="入力 5 3 2 2" xfId="35268" xr:uid="{43EF1BD9-C3EE-472D-93D8-60C3F7B1C758}"/>
    <cellStyle name="入力 5 3 3" xfId="26774" xr:uid="{C1D2407B-2BF8-4426-ADBB-F04DC9B257BA}"/>
    <cellStyle name="入力 5 4" xfId="16493" xr:uid="{9EB80CB3-9DD6-44DA-9664-7DCE556D196A}"/>
    <cellStyle name="入力 5 4 2" xfId="33575" xr:uid="{20E6BAB4-B648-408B-8C7D-8502907003FD}"/>
    <cellStyle name="入力 5 5" xfId="24968" xr:uid="{BE1FD410-7069-4061-8E14-EA9560B0E0A4}"/>
    <cellStyle name="入力 6" xfId="6685" xr:uid="{41D078B5-6588-4BC9-B620-114A6B0699F8}"/>
    <cellStyle name="入力 6 2" xfId="8642" xr:uid="{4E8D46CD-5918-4018-9864-75FA46AF10C4}"/>
    <cellStyle name="入力 6 2 2" xfId="17363" xr:uid="{C1FB93EA-FD73-4499-B734-FE510FB56567}"/>
    <cellStyle name="入力 6 2 2 2" xfId="34445" xr:uid="{DCC19113-11BB-47BD-B98D-8FE0A176D9A7}"/>
    <cellStyle name="入力 6 2 3" xfId="25928" xr:uid="{D7B0717D-EACD-477A-B106-2FFC470DD159}"/>
    <cellStyle name="入力 6 3" xfId="15602" xr:uid="{7F86E216-1EFF-440A-9C62-B7A435424367}"/>
    <cellStyle name="入力 6 3 2" xfId="32684" xr:uid="{025FAE71-21A6-4C04-9BC8-5E2DDAD57910}"/>
    <cellStyle name="入力 6 4" xfId="24047" xr:uid="{569C87D2-07F9-4C6F-A668-039B101F5141}"/>
    <cellStyle name="入力 7" xfId="8586" xr:uid="{8E9902F2-EA1A-4F71-97A1-DA19CFBD2051}"/>
    <cellStyle name="入力 7 2" xfId="17311" xr:uid="{780B114E-7463-42BE-8128-1CE1CE007F82}"/>
    <cellStyle name="入力 7 2 2" xfId="34393" xr:uid="{6E747AA8-D7E8-487B-83A6-0A7294E80586}"/>
    <cellStyle name="入力 7 3" xfId="25877" xr:uid="{37F400E0-3723-4FC9-886A-F5A3ABFD17AA}"/>
    <cellStyle name="入力 8" xfId="10508" xr:uid="{AEEC170C-A40B-453D-8959-B08F995CB3FD}"/>
    <cellStyle name="入力 8 2" xfId="27733" xr:uid="{17160264-D0A4-4C0A-A059-3D11346E4019}"/>
    <cellStyle name="入力 9" xfId="21390" xr:uid="{9DA0DD21-3185-43ED-9584-1D7D822987EA}"/>
    <cellStyle name="出力" xfId="1567" xr:uid="{00000000-0005-0000-0000-000020060000}"/>
    <cellStyle name="出力 2" xfId="4653" xr:uid="{A455A5D6-2F62-4154-A6B2-FDAACF5DEA7D}"/>
    <cellStyle name="出力 2 2" xfId="5796" xr:uid="{BD519FE3-D273-4E41-8A32-60E169F97946}"/>
    <cellStyle name="出力 2 2 2" xfId="7833" xr:uid="{58944661-D11B-4FE2-A530-89B70F1DEBB0}"/>
    <cellStyle name="出力 2 2 2 2" xfId="9744" xr:uid="{6C5AB9FE-DADD-4511-8EF2-3383289ADB81}"/>
    <cellStyle name="出力 2 2 2 2 2" xfId="18395" xr:uid="{4049A174-AB0A-43A1-A2C7-69F6E7D4E602}"/>
    <cellStyle name="出力 2 2 2 2 2 2" xfId="35477" xr:uid="{D7381DB6-B1A3-42C0-99D2-02521ED10FCA}"/>
    <cellStyle name="出力 2 2 2 2 3" xfId="27022" xr:uid="{7AD9B525-1AA5-4776-BF68-7CB5EB71147D}"/>
    <cellStyle name="出力 2 2 2 3" xfId="16635" xr:uid="{023D6589-6157-4617-A1C4-B235B5D5BDF0}"/>
    <cellStyle name="出力 2 2 2 3 2" xfId="33717" xr:uid="{0BBB5A69-23BC-4446-A609-6E550F326CE9}"/>
    <cellStyle name="出力 2 2 2 4" xfId="25146" xr:uid="{5B0F1BAB-451E-4221-9468-400E28ED1666}"/>
    <cellStyle name="出力 2 2 3" xfId="8376" xr:uid="{5002F149-3946-4CEE-9F94-4FC685A81255}"/>
    <cellStyle name="出力 2 2 3 2" xfId="10277" xr:uid="{89986052-7600-4DCF-942E-E21C4658840B}"/>
    <cellStyle name="出力 2 2 3 2 2" xfId="18885" xr:uid="{175EE061-0B9A-4FF5-A597-39CD3FA04C5B}"/>
    <cellStyle name="出力 2 2 3 2 2 2" xfId="35967" xr:uid="{C645934D-FC23-4CF6-B3C7-4419DDB9F4AC}"/>
    <cellStyle name="出力 2 2 3 2 3" xfId="27546" xr:uid="{A5560692-9E4A-4F6B-84C7-6728EFCBCE45}"/>
    <cellStyle name="出力 2 2 3 3" xfId="17130" xr:uid="{F43B1816-9484-4495-9F16-B13663DAA7D1}"/>
    <cellStyle name="出力 2 2 3 3 2" xfId="34212" xr:uid="{27F66454-30CD-494A-B1E7-D11E5484C279}"/>
    <cellStyle name="出力 2 2 3 4" xfId="25683" xr:uid="{2B190C17-6D1D-4D55-8E88-9A6CF2DBF88C}"/>
    <cellStyle name="出力 2 2 4" xfId="9595" xr:uid="{9ADDF561-217F-4894-AB04-411F88C35A4F}"/>
    <cellStyle name="出力 2 2 4 2" xfId="18272" xr:uid="{D1875911-39B1-481E-BC64-8F13419DB81C}"/>
    <cellStyle name="出力 2 2 4 2 2" xfId="35354" xr:uid="{54CE0AF7-898B-47E7-BB1C-A76DD5FF0BE8}"/>
    <cellStyle name="出力 2 2 4 3" xfId="26873" xr:uid="{2B95E234-E020-4547-A919-737C0251616D}"/>
    <cellStyle name="出力 2 2 5" xfId="14733" xr:uid="{0564E7E4-41BE-4307-BB8B-E7C0EDCB25DE}"/>
    <cellStyle name="出力 2 2 5 2" xfId="31815" xr:uid="{A562049F-2844-469C-8966-208673273100}"/>
    <cellStyle name="出力 2 2 6" xfId="23170" xr:uid="{A1FEFA79-6DF4-41A6-A409-C461B8BF60C6}"/>
    <cellStyle name="出力 2 3" xfId="7662" xr:uid="{8EB66348-B483-4A8B-BFFC-F0D113C4F606}"/>
    <cellStyle name="出力 2 3 2" xfId="9516" xr:uid="{B2889CAC-EA3E-4F69-8BEF-F30A77E6CCF7}"/>
    <cellStyle name="出力 2 3 2 2" xfId="18206" xr:uid="{D4A697FE-DE2F-4467-93EC-935F6C3F99C7}"/>
    <cellStyle name="出力 2 3 2 2 2" xfId="35288" xr:uid="{FCC0151B-F391-432E-8A18-136A0E6AB5C1}"/>
    <cellStyle name="出力 2 3 2 3" xfId="26794" xr:uid="{9FDFCFDB-27C1-4AB6-88B5-38545EEE8C6B}"/>
    <cellStyle name="出力 2 3 3" xfId="16508" xr:uid="{0AF11CC6-491D-47BE-85E9-389A942B12CD}"/>
    <cellStyle name="出力 2 3 3 2" xfId="33590" xr:uid="{AE3203B2-D2FB-49D8-BC2F-73B39E16AF4D}"/>
    <cellStyle name="出力 2 3 4" xfId="24981" xr:uid="{29ED9604-C946-4EAA-8D46-2D958C5ED733}"/>
    <cellStyle name="出力 2 4" xfId="8053" xr:uid="{F4FCA805-FEDB-49D2-BEA8-06E529135C76}"/>
    <cellStyle name="出力 2 4 2" xfId="9956" xr:uid="{8DA94370-4CE9-4BE1-972F-2F1FB93D221A}"/>
    <cellStyle name="出力 2 4 2 2" xfId="18590" xr:uid="{F5627774-E2EE-465C-859B-05985A188DE7}"/>
    <cellStyle name="出力 2 4 2 2 2" xfId="35672" xr:uid="{2C4006D7-90AA-4341-BBB3-C4C1797FEFA6}"/>
    <cellStyle name="出力 2 4 2 3" xfId="27225" xr:uid="{5DB1C841-9C90-43D0-8FAA-B3FAC20362CC}"/>
    <cellStyle name="出力 2 4 3" xfId="16835" xr:uid="{C34CE80E-0A41-4E4D-A148-625DC2A91F8B}"/>
    <cellStyle name="出力 2 4 3 2" xfId="33917" xr:uid="{389A9DD4-57D9-4789-AEC2-669D05625012}"/>
    <cellStyle name="出力 2 4 4" xfId="25362" xr:uid="{F11BB5C9-865F-4005-B537-A508799DF4B8}"/>
    <cellStyle name="出力 2 5" xfId="9019" xr:uid="{2177E056-73BC-4D6B-9534-576854780553}"/>
    <cellStyle name="出力 2 5 2" xfId="17733" xr:uid="{5B7B4194-6379-4873-BBF7-7A4845DC6FDF}"/>
    <cellStyle name="出力 2 5 2 2" xfId="34815" xr:uid="{51C19F86-F581-4107-A3C5-A2283F41BBBB}"/>
    <cellStyle name="出力 2 5 3" xfId="26301" xr:uid="{BD42204A-65FA-4081-81A4-C74296E7E54E}"/>
    <cellStyle name="出力 2 6" xfId="13740" xr:uid="{0EBA9333-9C93-4AE1-B958-D61E680AF7CC}"/>
    <cellStyle name="出力 2 6 2" xfId="30822" xr:uid="{53D923DE-0F98-478F-ACC5-F15F218B3548}"/>
    <cellStyle name="出力 2 7" xfId="22156" xr:uid="{073C93B2-5B47-4676-89BD-A7B166F674DC}"/>
    <cellStyle name="出力 3" xfId="5269" xr:uid="{A5F1D90A-D7B0-495D-BA95-99DB629146EA}"/>
    <cellStyle name="出力 3 2" xfId="5945" xr:uid="{53007A8D-829F-41F5-A512-18C0165DE978}"/>
    <cellStyle name="出力 3 2 2" xfId="8856" xr:uid="{BB74023B-5E9C-4DA9-9442-52E78A477320}"/>
    <cellStyle name="出力 3 2 2 2" xfId="17571" xr:uid="{B32424F7-5253-482F-911D-A46D8104A230}"/>
    <cellStyle name="出力 3 2 2 2 2" xfId="34653" xr:uid="{6872DB8E-4453-4A43-94BE-39E60CA12340}"/>
    <cellStyle name="出力 3 2 2 3" xfId="26139" xr:uid="{E31A31B4-607E-4057-A2F8-1D5B5F0C5C5A}"/>
    <cellStyle name="出力 3 2 3" xfId="14877" xr:uid="{DE8FCD91-F267-436C-8D93-EA6DD8145A5E}"/>
    <cellStyle name="出力 3 2 3 2" xfId="31959" xr:uid="{FE714DCA-ADAB-46AA-8CBF-B4966E31999C}"/>
    <cellStyle name="出力 3 2 4" xfId="23317" xr:uid="{22160D26-8ECF-4C14-856F-59AE3B805F55}"/>
    <cellStyle name="出力 3 3" xfId="8236" xr:uid="{638C4542-3D38-4419-A1D4-CC9E3964ABAD}"/>
    <cellStyle name="出力 3 3 2" xfId="10139" xr:uid="{E4D023AB-9247-45A7-B600-50F1F3BF4E64}"/>
    <cellStyle name="出力 3 3 2 2" xfId="18760" xr:uid="{BB458CAD-A6F1-4092-8788-9A0462679062}"/>
    <cellStyle name="出力 3 3 2 2 2" xfId="35842" xr:uid="{0BFA1A05-BB4F-496E-8943-5CD6CADD1FFC}"/>
    <cellStyle name="出力 3 3 2 3" xfId="27408" xr:uid="{816F3B19-8791-4643-A89A-1D2463B441C7}"/>
    <cellStyle name="出力 3 3 3" xfId="17005" xr:uid="{4A054156-295D-44E0-AF5E-CB92AB8186E3}"/>
    <cellStyle name="出力 3 3 3 2" xfId="34087" xr:uid="{8BC37A66-BE3B-4941-93F7-CC4D28DB7B6D}"/>
    <cellStyle name="出力 3 3 4" xfId="25545" xr:uid="{EB63B335-5047-4EBD-869F-4248126C1A54}"/>
    <cellStyle name="出力 3 4" xfId="9228" xr:uid="{78737FB5-5CF3-44CA-9692-7761F690035E}"/>
    <cellStyle name="出力 3 4 2" xfId="17926" xr:uid="{794D67B1-7A27-4278-B911-C2A8CEA5C469}"/>
    <cellStyle name="出力 3 4 2 2" xfId="35008" xr:uid="{4C6E8146-C636-4788-8ED5-C2A75E19510D}"/>
    <cellStyle name="出力 3 4 3" xfId="26508" xr:uid="{62C757B9-F05D-47F8-8AF8-40BA984778F9}"/>
    <cellStyle name="出力 3 5" xfId="14225" xr:uid="{00B537DD-4C08-4F2F-969F-DA28D4821AB3}"/>
    <cellStyle name="出力 3 5 2" xfId="31307" xr:uid="{6397A56B-43DE-4079-B9AC-247DC17F32F1}"/>
    <cellStyle name="出力 3 6" xfId="22658" xr:uid="{CDA72C92-2983-4A3D-9224-C292DE866F28}"/>
    <cellStyle name="出力 4" xfId="6721" xr:uid="{89036925-9C83-41C5-A648-2EFDD84C0DE3}"/>
    <cellStyle name="出力 4 2" xfId="8685" xr:uid="{00C1D378-FE75-4FE9-8659-26D5E9AE285F}"/>
    <cellStyle name="出力 4 2 2" xfId="17405" xr:uid="{FAB55EFD-4279-4810-951B-01227F9E6749}"/>
    <cellStyle name="出力 4 2 2 2" xfId="34487" xr:uid="{8AD9189B-D575-4EF1-AE28-5F877D8D69D3}"/>
    <cellStyle name="出力 4 2 3" xfId="25971" xr:uid="{646E14E4-7F8E-4E70-A701-9C3CB166F240}"/>
    <cellStyle name="出力 4 3" xfId="15636" xr:uid="{F5C8D155-F6DF-4D44-9D1A-D15165396B81}"/>
    <cellStyle name="出力 4 3 2" xfId="32718" xr:uid="{03BBEB76-B104-48F0-8C36-AC8F6B6932C2}"/>
    <cellStyle name="出力 4 4" xfId="24082" xr:uid="{2090C6A5-D9BC-4E07-A0AB-9ED1EE96540C}"/>
    <cellStyle name="出力 5" xfId="6662" xr:uid="{5B3612AF-8201-4FD8-9D15-06A313D5DC17}"/>
    <cellStyle name="出力 5 2" xfId="6844" xr:uid="{B97C7F59-34B0-4A12-B720-ACD944083CA0}"/>
    <cellStyle name="出力 5 2 2" xfId="8828" xr:uid="{24615B52-12DC-4F0A-B287-BD69DFE97766}"/>
    <cellStyle name="出力 5 2 2 2" xfId="17543" xr:uid="{F8E64072-8CA8-44AF-A940-E23C220A4B76}"/>
    <cellStyle name="出力 5 2 2 2 2" xfId="34625" xr:uid="{5B9D3D49-43A7-40F7-92A5-BD9DF256F596}"/>
    <cellStyle name="出力 5 2 2 3" xfId="26111" xr:uid="{6D120D6B-47CD-475B-8768-C409E05313AE}"/>
    <cellStyle name="出力 5 2 3" xfId="15746" xr:uid="{3777A7B5-54DD-4FDF-8B1E-7BE1D56B1401}"/>
    <cellStyle name="出力 5 2 3 2" xfId="32828" xr:uid="{73E96822-5B84-4856-B8F2-4F17EE0FF55B}"/>
    <cellStyle name="出力 5 2 4" xfId="24198" xr:uid="{44F134C2-3B4C-472E-AF47-32B74248D0CB}"/>
    <cellStyle name="出力 5 3" xfId="8615" xr:uid="{A38745AE-2DC3-4F53-A545-1BE65DBBD0A7}"/>
    <cellStyle name="出力 5 3 2" xfId="17339" xr:uid="{C8ECB943-EA2B-45E4-A89C-3D0D8EBFEB53}"/>
    <cellStyle name="出力 5 3 2 2" xfId="34421" xr:uid="{D007EA2A-7F69-466C-9006-921C6C5E00F0}"/>
    <cellStyle name="出力 5 3 3" xfId="25904" xr:uid="{5A0C1EE7-0B00-4980-B63F-3A63F6DC2BD2}"/>
    <cellStyle name="出力 5 4" xfId="15581" xr:uid="{B4C593C8-A625-4516-A35F-012569E7B308}"/>
    <cellStyle name="出力 5 4 2" xfId="32663" xr:uid="{8125CB71-6689-48F8-8BFA-162121BFFAD4}"/>
    <cellStyle name="出力 5 5" xfId="24024" xr:uid="{1085A1C6-28ED-463E-AAE1-987048D758E0}"/>
    <cellStyle name="出力 6" xfId="7922" xr:uid="{1A526E55-5035-4F92-BE77-1EFAF27C64B0}"/>
    <cellStyle name="出力 6 2" xfId="9831" xr:uid="{0C71387C-E76F-4924-B297-85D21C617979}"/>
    <cellStyle name="出力 6 2 2" xfId="18468" xr:uid="{E376EA37-F4EA-4CF3-BEBB-C3CE3E2002E5}"/>
    <cellStyle name="出力 6 2 2 2" xfId="35550" xr:uid="{5CDD1D6E-FD62-4ADB-AE36-99B7AB51649E}"/>
    <cellStyle name="出力 6 2 3" xfId="27108" xr:uid="{B475F634-86D8-4774-A623-2D70ECA801C1}"/>
    <cellStyle name="出力 6 3" xfId="16709" xr:uid="{690EFD68-A3CB-4A35-9654-5815BC553325}"/>
    <cellStyle name="出力 6 3 2" xfId="33791" xr:uid="{04BA7C7F-B1E7-43CA-B0BF-45BB9CAE0C7D}"/>
    <cellStyle name="出力 6 4" xfId="25233" xr:uid="{A2744AE7-EBFC-4FA0-8E34-5DCAB603D8CE}"/>
    <cellStyle name="出力 7" xfId="8587" xr:uid="{9FE61A59-B831-4D4A-AAB9-3379D231B189}"/>
    <cellStyle name="出力 7 2" xfId="17312" xr:uid="{2FB59C2F-D41C-43E7-B647-EBDEB035F78E}"/>
    <cellStyle name="出力 7 2 2" xfId="34394" xr:uid="{BF4588E7-3DFD-4CAF-A230-C1D5BD06DA9F}"/>
    <cellStyle name="出力 7 3" xfId="25878" xr:uid="{D4010696-DF97-41C0-94A8-4DCC6FC7FB8C}"/>
    <cellStyle name="出力 8" xfId="10509" xr:uid="{91A3A714-C282-4D46-A08F-DA89F431D596}"/>
    <cellStyle name="出力 8 2" xfId="27734" xr:uid="{1C21AFF2-1B97-45E9-8708-B97774320D48}"/>
    <cellStyle name="出力 9" xfId="21391" xr:uid="{76542627-4B6F-4FB1-AC64-B8DD28E584DB}"/>
    <cellStyle name="千位分隔_10原料汇总" xfId="1568" xr:uid="{00000000-0005-0000-0000-000021060000}"/>
    <cellStyle name="千分位[0]_6C-BITL(Apr03-Jan04)" xfId="1569" xr:uid="{00000000-0005-0000-0000-000022060000}"/>
    <cellStyle name="千分位_6C-BITL(Apr03-Jan04)" xfId="1570" xr:uid="{00000000-0005-0000-0000-000023060000}"/>
    <cellStyle name="后继超级链接" xfId="1571" xr:uid="{00000000-0005-0000-0000-000024060000}"/>
    <cellStyle name="常规_03-三表 (1)" xfId="1572" xr:uid="{00000000-0005-0000-0000-000025060000}"/>
    <cellStyle name="悪い" xfId="1573" xr:uid="{00000000-0005-0000-0000-000026060000}"/>
    <cellStyle name="折り返し" xfId="1574" xr:uid="{00000000-0005-0000-0000-000027060000}"/>
    <cellStyle name="未定義" xfId="1575" xr:uid="{00000000-0005-0000-0000-000028060000}"/>
    <cellStyle name="桁区切り [0.00]_4550" xfId="1576" xr:uid="{00000000-0005-0000-0000-000029060000}"/>
    <cellStyle name="桁区切り_272W_COSTBREWDOWN_1" xfId="1577" xr:uid="{00000000-0005-0000-0000-00002A060000}"/>
    <cellStyle name="標準_00 AA-NOV99" xfId="1578" xr:uid="{00000000-0005-0000-0000-00002B060000}"/>
    <cellStyle name="爼ﾗ靉ﾁ篦ｧﾋﾅﾒﾂﾁﾔｵﾔ" xfId="1579" xr:uid="{00000000-0005-0000-0000-00002C060000}"/>
    <cellStyle name="百分比_BIT - Bank &amp; Credit Line Statement Jan 30 2004" xfId="1580" xr:uid="{00000000-0005-0000-0000-00002D060000}"/>
    <cellStyle name="良い" xfId="1581" xr:uid="{00000000-0005-0000-0000-00002E060000}"/>
    <cellStyle name="見出し 1" xfId="1582" xr:uid="{00000000-0005-0000-0000-00002F060000}"/>
    <cellStyle name="見出し 2" xfId="1583" xr:uid="{00000000-0005-0000-0000-000030060000}"/>
    <cellStyle name="見出し 3" xfId="1584" xr:uid="{00000000-0005-0000-0000-000031060000}"/>
    <cellStyle name="見出し 4" xfId="1585" xr:uid="{00000000-0005-0000-0000-000032060000}"/>
    <cellStyle name="見出し１" xfId="1586" xr:uid="{00000000-0005-0000-0000-000033060000}"/>
    <cellStyle name="計算" xfId="1587" xr:uid="{00000000-0005-0000-0000-000034060000}"/>
    <cellStyle name="計算 2" xfId="4654" xr:uid="{62ABD5E2-7A86-4226-BFBE-C687274967B1}"/>
    <cellStyle name="計算 2 2" xfId="5774" xr:uid="{81D7262E-264C-4552-B100-F2BB6B2EF4A3}"/>
    <cellStyle name="計算 2 2 2" xfId="7834" xr:uid="{47FD416C-722E-4DEA-B14F-CE5E27E8AC9E}"/>
    <cellStyle name="計算 2 2 2 2" xfId="9745" xr:uid="{3B20BB38-592A-4E08-8B1B-F1D23A198C8C}"/>
    <cellStyle name="計算 2 2 2 2 2" xfId="18396" xr:uid="{90DCC5ED-EC50-42A9-AA44-F6667AFCDCD9}"/>
    <cellStyle name="計算 2 2 2 2 2 2" xfId="35478" xr:uid="{23DBD82D-BBCF-40DA-A74D-5C3632C69046}"/>
    <cellStyle name="計算 2 2 2 2 3" xfId="27023" xr:uid="{89C50A49-121F-40EE-B241-2510A9D0CD64}"/>
    <cellStyle name="計算 2 2 2 3" xfId="16636" xr:uid="{78E1F084-8E79-4F02-8B93-713D82434D23}"/>
    <cellStyle name="計算 2 2 2 3 2" xfId="33718" xr:uid="{7D9FD515-1D35-474C-84D0-5964B8A8D07E}"/>
    <cellStyle name="計算 2 2 2 4" xfId="25147" xr:uid="{C18784AF-CB4B-4B55-A937-6346D9B9F8EA}"/>
    <cellStyle name="計算 2 2 3" xfId="8377" xr:uid="{C8CECD76-246A-4F8B-ADB4-86F292B08EAA}"/>
    <cellStyle name="計算 2 2 3 2" xfId="10278" xr:uid="{BCB8F14B-524A-46F5-83A6-5AF471AD5636}"/>
    <cellStyle name="計算 2 2 3 2 2" xfId="18886" xr:uid="{5FD0566F-823E-4FE4-9004-51B7276612D3}"/>
    <cellStyle name="計算 2 2 3 2 2 2" xfId="35968" xr:uid="{FE5ADB1E-7BF2-4B7C-994E-677F18AFE3AB}"/>
    <cellStyle name="計算 2 2 3 2 3" xfId="27547" xr:uid="{85D4B8B8-DD1B-42C9-AF8E-F6A0762FE5B9}"/>
    <cellStyle name="計算 2 2 3 3" xfId="17131" xr:uid="{60BA89E9-C945-41A8-BA79-5324BD907996}"/>
    <cellStyle name="計算 2 2 3 3 2" xfId="34213" xr:uid="{46FDC13D-C414-4965-8560-75E34F33A320}"/>
    <cellStyle name="計算 2 2 3 4" xfId="25684" xr:uid="{C97AD9CA-DFCF-4B55-84EF-74D26AD5D9CE}"/>
    <cellStyle name="計算 2 2 4" xfId="9596" xr:uid="{38655C96-EF20-4061-A401-0097325BEA4D}"/>
    <cellStyle name="計算 2 2 4 2" xfId="18273" xr:uid="{24F79FF1-D33E-4154-903E-5117E07B6AEC}"/>
    <cellStyle name="計算 2 2 4 2 2" xfId="35355" xr:uid="{ECCBBB59-788A-4774-840A-BAA38CF29ED6}"/>
    <cellStyle name="計算 2 2 4 3" xfId="26874" xr:uid="{681E09E9-B5AA-4AF8-961E-0D8C5C8B5FD2}"/>
    <cellStyle name="計算 2 2 5" xfId="14714" xr:uid="{5A0C054B-4A3E-41C3-A6DB-CC7EA2AF628E}"/>
    <cellStyle name="計算 2 2 5 2" xfId="31796" xr:uid="{C6E49A49-C240-457C-AF39-F18B772F5F3E}"/>
    <cellStyle name="計算 2 2 6" xfId="23149" xr:uid="{C1C2AD81-F4BF-4643-BBD0-BF76DE5E343A}"/>
    <cellStyle name="計算 2 3" xfId="6893" xr:uid="{B4AD8173-7684-48EE-9AEE-172724A81968}"/>
    <cellStyle name="計算 2 3 2" xfId="8887" xr:uid="{51F248CA-F720-4BD0-86C4-DBBD9A284922}"/>
    <cellStyle name="計算 2 3 2 2" xfId="17601" xr:uid="{4DE80DFC-429A-4CC8-9E9D-5832A4116A01}"/>
    <cellStyle name="計算 2 3 2 2 2" xfId="34683" xr:uid="{7034080B-A95B-4985-A364-646A07BC2082}"/>
    <cellStyle name="計算 2 3 2 3" xfId="26170" xr:uid="{FC4EE231-212D-43AB-A85B-E263B0FD4358}"/>
    <cellStyle name="計算 2 3 3" xfId="15789" xr:uid="{ABF0844A-E217-4AC0-A71E-7DD996746954}"/>
    <cellStyle name="計算 2 3 3 2" xfId="32871" xr:uid="{CE2F8C04-8E3A-4DE1-B6BA-6671CC272928}"/>
    <cellStyle name="計算 2 3 4" xfId="24240" xr:uid="{A5895DD4-1753-48CB-9742-A364DA8EA5FB}"/>
    <cellStyle name="計算 2 4" xfId="8054" xr:uid="{8A302D11-1083-4DD9-8D76-B3C808E27654}"/>
    <cellStyle name="計算 2 4 2" xfId="9957" xr:uid="{DE529022-3F2A-43A0-BE11-51C8994C1205}"/>
    <cellStyle name="計算 2 4 2 2" xfId="18591" xr:uid="{83509D81-1F81-4B0E-A697-5C47EDE596B5}"/>
    <cellStyle name="計算 2 4 2 2 2" xfId="35673" xr:uid="{D4538C08-731B-421C-A50F-61DB4C054C00}"/>
    <cellStyle name="計算 2 4 2 3" xfId="27226" xr:uid="{E9C0B38A-5B1B-4891-95A3-AF1FE24CF78A}"/>
    <cellStyle name="計算 2 4 3" xfId="16836" xr:uid="{B729E968-46CA-42E0-819D-96CD09C9AAA4}"/>
    <cellStyle name="計算 2 4 3 2" xfId="33918" xr:uid="{A80FF017-E8AF-4B28-8667-E3D2515E97C4}"/>
    <cellStyle name="計算 2 4 4" xfId="25363" xr:uid="{9655DB8F-54B7-49A0-A643-F204746200E1}"/>
    <cellStyle name="計算 2 5" xfId="9020" xr:uid="{840FA52F-26D0-4592-8902-F27C0C197226}"/>
    <cellStyle name="計算 2 5 2" xfId="17734" xr:uid="{1A69A719-4142-459E-A106-68BF50AE3BC1}"/>
    <cellStyle name="計算 2 5 2 2" xfId="34816" xr:uid="{5DB995EE-4331-48B3-89ED-A733A61C51FE}"/>
    <cellStyle name="計算 2 5 3" xfId="26302" xr:uid="{E6678D5E-68C8-41E9-B316-4E373887A698}"/>
    <cellStyle name="計算 2 6" xfId="13741" xr:uid="{4FE84F9F-CA1A-48A7-B103-65DD57FD75F1}"/>
    <cellStyle name="計算 2 6 2" xfId="30823" xr:uid="{47A4FCA9-3E5D-4B45-9FBC-BA5E68D206D4}"/>
    <cellStyle name="計算 2 7" xfId="22157" xr:uid="{2DCFC420-0030-4B62-8B3A-5C891C198665}"/>
    <cellStyle name="計算 3" xfId="5271" xr:uid="{C782187F-8EDF-4AAB-B632-20C1BD3D5007}"/>
    <cellStyle name="計算 3 2" xfId="5946" xr:uid="{93164FB8-03A6-4724-BF57-88B2FC1CCF43}"/>
    <cellStyle name="計算 3 2 2" xfId="8954" xr:uid="{84F12754-59D0-437B-B8D7-01A67A3E301D}"/>
    <cellStyle name="計算 3 2 2 2" xfId="17668" xr:uid="{07DCEB1B-DE08-4B35-8E12-FA069DB857BE}"/>
    <cellStyle name="計算 3 2 2 2 2" xfId="34750" xr:uid="{A7BA4A5D-EFF0-49B6-8D90-250B7596ED31}"/>
    <cellStyle name="計算 3 2 2 3" xfId="26236" xr:uid="{56792112-7766-45C0-A1D5-B996A83A698B}"/>
    <cellStyle name="計算 3 2 3" xfId="14878" xr:uid="{D1E9143A-F7F2-4CDF-8635-F125F4EF2E70}"/>
    <cellStyle name="計算 3 2 3 2" xfId="31960" xr:uid="{43A3E176-015A-4D2A-BA6E-BB2DD030E66F}"/>
    <cellStyle name="計算 3 2 4" xfId="23318" xr:uid="{416A3F04-D49C-43D7-A8AC-C016F0AA1558}"/>
    <cellStyle name="計算 3 3" xfId="8237" xr:uid="{640BB06F-E715-46F0-837E-19CA9D5E5488}"/>
    <cellStyle name="計算 3 3 2" xfId="10140" xr:uid="{DEE7762B-827E-4400-BFA9-0F588ECD4984}"/>
    <cellStyle name="計算 3 3 2 2" xfId="18761" xr:uid="{8EA402C6-D370-4363-8E3A-B86374E0D258}"/>
    <cellStyle name="計算 3 3 2 2 2" xfId="35843" xr:uid="{BD613474-9CA1-40E1-B300-BD87807CBDED}"/>
    <cellStyle name="計算 3 3 2 3" xfId="27409" xr:uid="{CC9C3EFB-6FD4-439E-A9A2-0F036A7B462C}"/>
    <cellStyle name="計算 3 3 3" xfId="17006" xr:uid="{22F7AB40-F344-4B77-826C-441D0797B467}"/>
    <cellStyle name="計算 3 3 3 2" xfId="34088" xr:uid="{A1FE4911-72EC-49AE-8742-895DB9F0F536}"/>
    <cellStyle name="計算 3 3 4" xfId="25546" xr:uid="{144C390A-A083-48D0-A7B2-C70931F23C5B}"/>
    <cellStyle name="計算 3 4" xfId="9229" xr:uid="{ACB06136-1D7A-421F-9890-FFA356E9D5AE}"/>
    <cellStyle name="計算 3 4 2" xfId="17927" xr:uid="{5E2F8313-445B-45AC-BC56-21507748088F}"/>
    <cellStyle name="計算 3 4 2 2" xfId="35009" xr:uid="{A8CAC2AC-7DF5-4459-89D4-642190C93533}"/>
    <cellStyle name="計算 3 4 3" xfId="26509" xr:uid="{E2C7EE08-550A-4F10-9196-EB6C74221DC4}"/>
    <cellStyle name="計算 3 5" xfId="14226" xr:uid="{9A66F376-BF2A-4B6A-8FD5-645BB004A4D5}"/>
    <cellStyle name="計算 3 5 2" xfId="31308" xr:uid="{080CA5D1-906F-44A4-85D9-FA1F83EBABC3}"/>
    <cellStyle name="計算 3 6" xfId="22659" xr:uid="{F094E8A7-BD93-4D9E-AB48-D0A1FA96CB7E}"/>
    <cellStyle name="計算 4" xfId="7599" xr:uid="{1DAE882D-F84F-4C19-8B3E-36CBC9B8AE5B}"/>
    <cellStyle name="計算 4 2" xfId="9443" xr:uid="{7CE848C3-80C1-4FF6-B30E-A8234E190050}"/>
    <cellStyle name="計算 4 2 2" xfId="18133" xr:uid="{DF797B2D-D3C7-4FD8-BDF1-58AE15776B16}"/>
    <cellStyle name="計算 4 2 2 2" xfId="35215" xr:uid="{58049301-FBFE-44B9-9556-0F5A5A6D4ACE}"/>
    <cellStyle name="計算 4 2 3" xfId="26722" xr:uid="{B881A2A1-6DF6-4215-BAD3-6A9B22B0645D}"/>
    <cellStyle name="計算 4 3" xfId="16448" xr:uid="{56F37E7D-3348-4D03-BB59-F58BB96ED14F}"/>
    <cellStyle name="計算 4 3 2" xfId="33530" xr:uid="{E01EE20D-0948-4EB4-8709-CBF4AD797C39}"/>
    <cellStyle name="計算 4 4" xfId="24923" xr:uid="{0E71BBD4-9A4D-402E-B15D-97B09882C57C}"/>
    <cellStyle name="計算 5" xfId="6709" xr:uid="{D7C2EBF1-9EAD-4ABE-B380-3BFEBBEECE09}"/>
    <cellStyle name="計算 5 2" xfId="7952" xr:uid="{065F953B-929D-4B0A-BD50-D043005A5934}"/>
    <cellStyle name="計算 5 2 2" xfId="9859" xr:uid="{6926C86C-CB7A-4DD4-8D2B-6CE2FFAF443D}"/>
    <cellStyle name="計算 5 2 2 2" xfId="18496" xr:uid="{DF40BEF9-2747-41A3-A637-D8E03341F8DF}"/>
    <cellStyle name="計算 5 2 2 2 2" xfId="35578" xr:uid="{7855F46A-384F-4D27-88BC-C56B64D928F0}"/>
    <cellStyle name="計算 5 2 2 3" xfId="27134" xr:uid="{7F514AE6-527D-49D0-A4D1-48E8EC8C00AD}"/>
    <cellStyle name="計算 5 2 3" xfId="16737" xr:uid="{06FD9A2A-EBAE-494A-8666-99043DCFE4A1}"/>
    <cellStyle name="計算 5 2 3 2" xfId="33819" xr:uid="{206F5E2C-292A-43F2-B01D-69CFAF036C08}"/>
    <cellStyle name="計算 5 2 4" xfId="25261" xr:uid="{D0118679-6946-466B-B86C-B0AF50222F6A}"/>
    <cellStyle name="計算 5 3" xfId="8669" xr:uid="{98B05295-C7F8-4A8B-89B4-F79261B7018F}"/>
    <cellStyle name="計算 5 3 2" xfId="17390" xr:uid="{1717B484-39C8-4550-B76B-AA5654298071}"/>
    <cellStyle name="計算 5 3 2 2" xfId="34472" xr:uid="{0156812B-E88E-4BA6-B24D-31B0AABB8962}"/>
    <cellStyle name="計算 5 3 3" xfId="25955" xr:uid="{785978D5-89AB-443C-908B-A7147C0633BD}"/>
    <cellStyle name="計算 5 4" xfId="15625" xr:uid="{55FC0FE3-8C1F-4891-9922-FDB97CD81BC5}"/>
    <cellStyle name="計算 5 4 2" xfId="32707" xr:uid="{D62E0A2E-58EF-4449-80DC-B442BDF38F87}"/>
    <cellStyle name="計算 5 5" xfId="24070" xr:uid="{FF0E5600-6A09-4E69-91F3-E8156E8B7AE7}"/>
    <cellStyle name="計算 6" xfId="7647" xr:uid="{8E5389B0-14C1-4A1B-9234-5ED5BA1877A2}"/>
    <cellStyle name="計算 6 2" xfId="9497" xr:uid="{FDDA46FD-4F79-444C-A213-E5E5B3ACF976}"/>
    <cellStyle name="計算 6 2 2" xfId="18187" xr:uid="{CA362745-02B9-4E96-8EA9-8618999F7954}"/>
    <cellStyle name="計算 6 2 2 2" xfId="35269" xr:uid="{163BFEA7-D94B-42E1-8605-A964E013B02D}"/>
    <cellStyle name="計算 6 2 3" xfId="26775" xr:uid="{2B4C30CD-27AC-4B44-81DC-259F23B14F72}"/>
    <cellStyle name="計算 6 3" xfId="16494" xr:uid="{A016A5CD-C155-451A-BF3F-307EA66EBA78}"/>
    <cellStyle name="計算 6 3 2" xfId="33576" xr:uid="{CA6135F6-5113-4E2E-B4F7-980C1C0DC867}"/>
    <cellStyle name="計算 6 4" xfId="24969" xr:uid="{3AA4BC92-39E1-4AB6-B4D3-F2A518054F86}"/>
    <cellStyle name="計算 7" xfId="8591" xr:uid="{BF0EA770-AF01-4E6C-8738-634B7703ACB0}"/>
    <cellStyle name="計算 7 2" xfId="17315" xr:uid="{62AC7095-18B8-4BF9-836E-E1D6AD7EADE9}"/>
    <cellStyle name="計算 7 2 2" xfId="34397" xr:uid="{8551AC3B-2BB1-405D-A526-F7544D5206F0}"/>
    <cellStyle name="計算 7 3" xfId="25881" xr:uid="{C4F213CC-0792-4AAD-BA8B-477684DDA6B0}"/>
    <cellStyle name="計算 8" xfId="10512" xr:uid="{18C3F958-1D46-4F8E-938F-77018C866D55}"/>
    <cellStyle name="計算 8 2" xfId="27735" xr:uid="{E9C81CB7-0EE8-42DB-A835-94EFD489825B}"/>
    <cellStyle name="計算 9" xfId="21392" xr:uid="{BC7FDF33-377D-4DF3-B831-833322CD60BC}"/>
    <cellStyle name="説明文" xfId="1588" xr:uid="{00000000-0005-0000-0000-000035060000}"/>
    <cellStyle name="警告文" xfId="1589" xr:uid="{00000000-0005-0000-0000-000036060000}"/>
    <cellStyle name="貨幣 [0]_6C-BITL(Apr03-Jan04)" xfId="1590" xr:uid="{00000000-0005-0000-0000-000037060000}"/>
    <cellStyle name="貨幣[0]_LC (2)" xfId="1591" xr:uid="{00000000-0005-0000-0000-000038060000}"/>
    <cellStyle name="貨幣_6C-BITL(Apr03-Jan04)" xfId="1592" xr:uid="{00000000-0005-0000-0000-000039060000}"/>
    <cellStyle name="超级链接" xfId="1593" xr:uid="{00000000-0005-0000-0000-00003A060000}"/>
    <cellStyle name="超連結_8A-Balance_Sheet(M-T-M)_THB'M" xfId="1594" xr:uid="{00000000-0005-0000-0000-00003B060000}"/>
    <cellStyle name="通貨 [0.00]_BI(A)" xfId="1595" xr:uid="{00000000-0005-0000-0000-00003C060000}"/>
    <cellStyle name="通貨_BI(A)" xfId="1596" xr:uid="{00000000-0005-0000-0000-00003D060000}"/>
    <cellStyle name="隨後的超連結_8A-Balance_Sheet(M-T-M)_THB'M" xfId="1597" xr:uid="{00000000-0005-0000-0000-00003E060000}"/>
    <cellStyle name="集計" xfId="1598" xr:uid="{00000000-0005-0000-0000-00003F060000}"/>
    <cellStyle name="集計 2" xfId="4657" xr:uid="{4DFD94CE-6508-4414-AAE9-978412AC4589}"/>
    <cellStyle name="集計 2 2" xfId="5806" xr:uid="{B5AF1130-E280-40B1-B5C4-257FF624F3D4}"/>
    <cellStyle name="集計 2 2 2" xfId="7835" xr:uid="{38A92871-7E23-4420-BB29-3193E544271A}"/>
    <cellStyle name="集計 2 2 2 2" xfId="9746" xr:uid="{40F8B873-3C8C-497E-A903-C902560718E2}"/>
    <cellStyle name="集計 2 2 2 2 2" xfId="18397" xr:uid="{4C0E30F7-DD7E-4A8C-8D2D-C715866784A4}"/>
    <cellStyle name="集計 2 2 2 2 2 2" xfId="35479" xr:uid="{7B9EBE8E-5DF0-4909-919B-E3B37B487F4E}"/>
    <cellStyle name="集計 2 2 2 2 3" xfId="27024" xr:uid="{FC8632D2-CB3E-4DBE-B0A6-A88B56F8B771}"/>
    <cellStyle name="集計 2 2 2 3" xfId="16637" xr:uid="{1D605E02-2D30-4D82-B8D1-50F801B3F336}"/>
    <cellStyle name="集計 2 2 2 3 2" xfId="33719" xr:uid="{0C4855A4-8C0A-4F1A-AB6A-19DACFD28A3D}"/>
    <cellStyle name="集計 2 2 2 4" xfId="25148" xr:uid="{5A196495-3AE7-45BA-953E-05F23E2547A6}"/>
    <cellStyle name="集計 2 2 3" xfId="8378" xr:uid="{8AD5E7AF-7247-4FF9-AC69-ACA145793D1C}"/>
    <cellStyle name="集計 2 2 3 2" xfId="10279" xr:uid="{2E59CB7C-9EB6-40B2-B623-11FFE468F38E}"/>
    <cellStyle name="集計 2 2 3 2 2" xfId="18887" xr:uid="{D3535A91-C6D8-4E0B-8DE9-7FA344A15E4C}"/>
    <cellStyle name="集計 2 2 3 2 2 2" xfId="35969" xr:uid="{8BC81E43-AEB1-4A3A-A986-3CE338C6B187}"/>
    <cellStyle name="集計 2 2 3 2 3" xfId="27548" xr:uid="{08870094-EA46-4E45-B72A-BC51EE34EB38}"/>
    <cellStyle name="集計 2 2 3 3" xfId="17132" xr:uid="{41A1EE93-3B12-4402-A143-B3E8A9492C8D}"/>
    <cellStyle name="集計 2 2 3 3 2" xfId="34214" xr:uid="{0F9758E3-F0AB-4DF8-9B44-A8CAFC1A71BC}"/>
    <cellStyle name="集計 2 2 3 4" xfId="25685" xr:uid="{DACE06CD-AA16-4439-B910-E1E3AEEB5163}"/>
    <cellStyle name="集計 2 2 4" xfId="9597" xr:uid="{1B63A8D8-6114-4DCE-BF15-1A79AF2D56EF}"/>
    <cellStyle name="集計 2 2 4 2" xfId="18274" xr:uid="{00CB0CDD-EFDE-45D1-944C-3F356DE8C57B}"/>
    <cellStyle name="集計 2 2 4 2 2" xfId="35356" xr:uid="{A3CFD098-2AC9-4A2C-840B-E9342BA84F23}"/>
    <cellStyle name="集計 2 2 4 3" xfId="26875" xr:uid="{BD2B0CF7-A389-4A24-AF54-50B024F66863}"/>
    <cellStyle name="集計 2 2 5" xfId="14741" xr:uid="{F6C618D8-A0F0-4534-A3D9-9D2795FCC0ED}"/>
    <cellStyle name="集計 2 2 5 2" xfId="31823" xr:uid="{C7C98C71-89A3-44BF-A68C-19068C1C79ED}"/>
    <cellStyle name="集計 2 2 6" xfId="23180" xr:uid="{4D25F5C5-ECC3-4486-8F82-4339573D1F3A}"/>
    <cellStyle name="集計 2 3" xfId="7563" xr:uid="{E4907B66-D184-4E26-A73A-18DB8395F43E}"/>
    <cellStyle name="集計 2 3 2" xfId="9403" xr:uid="{01D951AF-80D8-42D0-A968-9BE898C9D919}"/>
    <cellStyle name="集計 2 3 2 2" xfId="18095" xr:uid="{72D468A0-33B5-41FB-9FD1-8914DEFFAE8F}"/>
    <cellStyle name="集計 2 3 2 2 2" xfId="35177" xr:uid="{D3315E23-8312-4379-BE0E-AACC89141CAB}"/>
    <cellStyle name="集計 2 3 2 3" xfId="26682" xr:uid="{9DAAB536-A3A3-4B23-A533-A7BBFA2E12F9}"/>
    <cellStyle name="集計 2 3 3" xfId="16416" xr:uid="{CE292DFA-27B9-4164-87F2-96358D33D3DB}"/>
    <cellStyle name="集計 2 3 3 2" xfId="33498" xr:uid="{E41F12AA-9E25-49CF-954A-D6EE46051E69}"/>
    <cellStyle name="集計 2 3 4" xfId="24889" xr:uid="{49DCF966-1490-47C4-93CD-1D055B97B253}"/>
    <cellStyle name="集計 2 4" xfId="8055" xr:uid="{E2E0E345-CE65-4CF0-8BDE-6C9BB529C292}"/>
    <cellStyle name="集計 2 4 2" xfId="9958" xr:uid="{3585CEA0-DA8E-41E7-927B-EB734585ED18}"/>
    <cellStyle name="集計 2 4 2 2" xfId="18592" xr:uid="{5F20BBEB-F058-4AA2-9065-7845C0E61D3A}"/>
    <cellStyle name="集計 2 4 2 2 2" xfId="35674" xr:uid="{636F2A24-737F-40CD-BE2C-78593AE9D8E1}"/>
    <cellStyle name="集計 2 4 2 3" xfId="27227" xr:uid="{ECEB153F-596F-4F1B-8C03-2FAC4B208F8C}"/>
    <cellStyle name="集計 2 4 3" xfId="16837" xr:uid="{F82842EE-F861-414D-BD4B-72B1231ACE69}"/>
    <cellStyle name="集計 2 4 3 2" xfId="33919" xr:uid="{F590B715-8701-4AC5-8AA6-EC098C4F3B6F}"/>
    <cellStyle name="集計 2 4 4" xfId="25364" xr:uid="{29BF7742-8960-4F10-9FFE-CC4973949B9E}"/>
    <cellStyle name="集計 2 5" xfId="9022" xr:uid="{911BECDE-1391-4838-B6E7-AB866355138A}"/>
    <cellStyle name="集計 2 5 2" xfId="17736" xr:uid="{DE680E87-177F-4042-BAF3-9342DFC694B5}"/>
    <cellStyle name="集計 2 5 2 2" xfId="34818" xr:uid="{332E164B-6FCC-462C-90DA-E4E926CE9245}"/>
    <cellStyle name="集計 2 5 3" xfId="26304" xr:uid="{B9386FDA-35D1-487F-A2A9-CDDC0D28C1A9}"/>
    <cellStyle name="集計 2 6" xfId="13742" xr:uid="{54A61CF5-8167-4BE2-8AE8-801E5DF0B7FB}"/>
    <cellStyle name="集計 2 6 2" xfId="30824" xr:uid="{D41E9759-8D49-42C1-BD9E-039E24FA439F}"/>
    <cellStyle name="集計 2 7" xfId="22158" xr:uid="{5C528F01-3550-493E-A7A4-D12C40F45C60}"/>
    <cellStyle name="集計 3" xfId="5274" xr:uid="{2F0355BB-4749-43E2-A68A-A8E3D82E94C9}"/>
    <cellStyle name="集計 3 2" xfId="5947" xr:uid="{FD3E3F70-B075-433C-96D9-1FF3A4A5E2B8}"/>
    <cellStyle name="集計 3 2 2" xfId="8951" xr:uid="{10A33288-AD5D-4148-914D-801E5D2799F4}"/>
    <cellStyle name="集計 3 2 2 2" xfId="17665" xr:uid="{D4C8B955-E4E9-47C4-8EF9-E1B98C2C7F5F}"/>
    <cellStyle name="集計 3 2 2 2 2" xfId="34747" xr:uid="{A5401F52-4467-4925-AFA9-61AD2BC1E437}"/>
    <cellStyle name="集計 3 2 2 3" xfId="26233" xr:uid="{58F593F9-969F-4C02-B09B-FBEE6CE25B9C}"/>
    <cellStyle name="集計 3 2 3" xfId="14879" xr:uid="{C3BFF206-FED9-40D7-A637-85ED2E36ACCD}"/>
    <cellStyle name="集計 3 2 3 2" xfId="31961" xr:uid="{078491D5-B659-4FC3-9E99-233156F35DDD}"/>
    <cellStyle name="集計 3 2 4" xfId="23319" xr:uid="{F21BEA73-9DA9-424C-B2E9-DA6BE4AE5C98}"/>
    <cellStyle name="集計 3 3" xfId="8238" xr:uid="{C9FF5224-8857-4F2A-B322-41F3E4153763}"/>
    <cellStyle name="集計 3 3 2" xfId="10141" xr:uid="{950FE0E0-82E0-44DF-B951-A559939DCE26}"/>
    <cellStyle name="集計 3 3 2 2" xfId="18762" xr:uid="{14911C30-1AE6-45BA-BDB6-65859C32889A}"/>
    <cellStyle name="集計 3 3 2 2 2" xfId="35844" xr:uid="{978FA2CC-B8E8-4332-BD83-7C72A890877F}"/>
    <cellStyle name="集計 3 3 2 3" xfId="27410" xr:uid="{29B8279B-BC64-4AE0-BF0F-2BF760334FBC}"/>
    <cellStyle name="集計 3 3 3" xfId="17007" xr:uid="{6DD22AB3-A088-4811-A006-329E7592DAA9}"/>
    <cellStyle name="集計 3 3 3 2" xfId="34089" xr:uid="{7FB1DFBB-A8E8-4EC2-B77F-B57EE31CEE5B}"/>
    <cellStyle name="集計 3 3 4" xfId="25547" xr:uid="{09ECA565-F600-43BB-87AB-B978D153D2D9}"/>
    <cellStyle name="集計 3 4" xfId="9230" xr:uid="{C0FAE960-6E7F-429A-BF7F-0D5B33BC6081}"/>
    <cellStyle name="集計 3 4 2" xfId="17928" xr:uid="{403B5A2A-61F9-4A98-8F71-A5ED7A20B380}"/>
    <cellStyle name="集計 3 4 2 2" xfId="35010" xr:uid="{F9E3FCE1-45FA-44A0-B46B-171134F25958}"/>
    <cellStyle name="集計 3 4 3" xfId="26510" xr:uid="{A789C0AD-C689-4994-B353-8278AA4A3DCC}"/>
    <cellStyle name="集計 3 5" xfId="14229" xr:uid="{FAD8C443-9DF5-4567-8BAD-E626356736B3}"/>
    <cellStyle name="集計 3 5 2" xfId="31311" xr:uid="{24A1800D-1259-445F-B22A-8B684570D01A}"/>
    <cellStyle name="集計 3 6" xfId="22662" xr:uid="{59830451-4183-450E-A7DB-5535A51528A5}"/>
    <cellStyle name="集計 4" xfId="7581" xr:uid="{41767F58-BCC8-491E-908D-E5BA76E58205}"/>
    <cellStyle name="集計 4 2" xfId="9422" xr:uid="{69CF6F65-FFA1-4A6F-B29F-7CDB8D2247DC}"/>
    <cellStyle name="集計 4 2 2" xfId="18113" xr:uid="{5F51DB65-5A8D-4740-9DDB-6BB6130A392A}"/>
    <cellStyle name="集計 4 2 2 2" xfId="35195" xr:uid="{E814045A-5134-454F-952B-E7F96C4502AB}"/>
    <cellStyle name="集計 4 2 3" xfId="26701" xr:uid="{B034285A-4750-40DB-B1BB-BE5983BEBF74}"/>
    <cellStyle name="集計 4 3" xfId="16432" xr:uid="{5AFF0238-CF05-43AF-A618-6C34800FED9C}"/>
    <cellStyle name="集計 4 3 2" xfId="33514" xr:uid="{F530702E-80A2-4416-B397-A288180BDB4D}"/>
    <cellStyle name="集計 4 4" xfId="24906" xr:uid="{F7608899-4BEA-4852-AD2B-0251BE712CF2}"/>
    <cellStyle name="集計 5" xfId="7558" xr:uid="{D7346909-975F-407D-935F-6A138AF7D698}"/>
    <cellStyle name="集計 5 2" xfId="8276" xr:uid="{49C1754F-13D2-4699-B6D8-8579D745B259}"/>
    <cellStyle name="集計 5 2 2" xfId="10179" xr:uid="{A29FDE99-D609-4EE4-A2DD-09F20A40571D}"/>
    <cellStyle name="集計 5 2 2 2" xfId="18800" xr:uid="{D1610096-E04B-4FFC-9E5F-B156A7980F2B}"/>
    <cellStyle name="集計 5 2 2 2 2" xfId="35882" xr:uid="{0C21655A-1662-4AB0-9A09-DC2C89DCD0C6}"/>
    <cellStyle name="集計 5 2 2 3" xfId="27448" xr:uid="{2AE72C55-DA6A-45FD-B4BB-F33F680D3124}"/>
    <cellStyle name="集計 5 2 3" xfId="17045" xr:uid="{73E9F3D4-C017-41ED-AAA8-018A13733E50}"/>
    <cellStyle name="集計 5 2 3 2" xfId="34127" xr:uid="{C2D1D0A2-46B8-41DA-A703-2D0DCC0E8DC8}"/>
    <cellStyle name="集計 5 2 4" xfId="25585" xr:uid="{2F99C857-3813-486D-B429-C0C43E1715FB}"/>
    <cellStyle name="集計 5 3" xfId="9398" xr:uid="{9E026468-1FBF-45A0-A3B3-18F58DF88F85}"/>
    <cellStyle name="集計 5 3 2" xfId="18091" xr:uid="{9B3417F9-8308-408B-A8BC-8FA59677BFB2}"/>
    <cellStyle name="集計 5 3 2 2" xfId="35173" xr:uid="{359BDC99-CE51-4325-817E-E861745C1836}"/>
    <cellStyle name="集計 5 3 3" xfId="26677" xr:uid="{06C29A6B-17BB-4E70-B7B8-9A4E7393ED2D}"/>
    <cellStyle name="集計 5 4" xfId="16412" xr:uid="{AD5101C3-A72B-4A98-BF90-68D0D9EA7130}"/>
    <cellStyle name="集計 5 4 2" xfId="33494" xr:uid="{B469DDA3-0EBC-4F61-AF32-7EF9DB8068A4}"/>
    <cellStyle name="集計 5 5" xfId="24884" xr:uid="{078A9244-BEDF-40DA-ABB6-40F4104B76DE}"/>
    <cellStyle name="集計 6" xfId="7433" xr:uid="{83A324DB-9BEF-4DAC-BBA9-2DF1D0DB7641}"/>
    <cellStyle name="集計 6 2" xfId="9266" xr:uid="{2A3EE42C-7F46-486A-8EDC-CAC6F7AECE22}"/>
    <cellStyle name="集計 6 2 2" xfId="17963" xr:uid="{C7857AD9-2F97-4771-B9B6-EA499750319D}"/>
    <cellStyle name="集計 6 2 2 2" xfId="35045" xr:uid="{AA9AC16B-7915-4B97-9875-02A962EF4B66}"/>
    <cellStyle name="集計 6 2 3" xfId="26546" xr:uid="{F13BDA2C-A10A-4E28-BDDE-B72A092470EF}"/>
    <cellStyle name="集計 6 3" xfId="16298" xr:uid="{CEC21157-7A3B-429D-BAA0-3522522A2EA2}"/>
    <cellStyle name="集計 6 3 2" xfId="33380" xr:uid="{E12523BC-9FEE-43A4-A7D0-AE0A378FEEFF}"/>
    <cellStyle name="集計 6 4" xfId="24766" xr:uid="{5CD0E1C2-6E1F-4E89-BD65-D87659D824F4}"/>
    <cellStyle name="集計 7" xfId="8592" xr:uid="{DBBB3A43-C4E6-4B20-9ABF-7FBA23197835}"/>
    <cellStyle name="集計 7 2" xfId="17316" xr:uid="{56C6D952-FEAF-4E48-A820-70526C67E9B9}"/>
    <cellStyle name="集計 7 2 2" xfId="34398" xr:uid="{6F3AD6D9-9227-4FC8-9E91-4C0A70DD4D7B}"/>
    <cellStyle name="集計 7 3" xfId="25882" xr:uid="{7D533941-C418-46E0-A833-1E79CD5252E2}"/>
    <cellStyle name="集計 8" xfId="10513" xr:uid="{80EA91BD-5DC2-4B37-B23B-244E0B561BC6}"/>
    <cellStyle name="集計 8 2" xfId="27736" xr:uid="{2FA73457-11D3-4998-82C8-1F6D2A9D8C37}"/>
    <cellStyle name="集計 9" xfId="21393" xr:uid="{FD1E0778-EE5B-4076-91C0-F3199C66DBF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8780-93F1-404F-A6C2-99D806487336}">
  <sheetPr codeName="Sheet1"/>
  <dimension ref="A1:K75"/>
  <sheetViews>
    <sheetView topLeftCell="A63" zoomScale="90" zoomScaleNormal="90" zoomScaleSheetLayoutView="89" workbookViewId="0">
      <selection activeCell="J61" sqref="J61"/>
    </sheetView>
  </sheetViews>
  <sheetFormatPr defaultColWidth="9.09765625" defaultRowHeight="21.5"/>
  <cols>
    <col min="1" max="1" width="59.3984375" style="182" customWidth="1"/>
    <col min="2" max="2" width="9.09765625" style="103" customWidth="1"/>
    <col min="3" max="3" width="1.3984375" style="103" customWidth="1"/>
    <col min="4" max="4" width="14.09765625" style="103" customWidth="1"/>
    <col min="5" max="5" width="1.3984375" style="182" customWidth="1"/>
    <col min="6" max="6" width="14.09765625" style="103" customWidth="1"/>
    <col min="7" max="7" width="16" style="182" bestFit="1" customWidth="1"/>
    <col min="8" max="8" width="15.59765625" style="182" bestFit="1" customWidth="1"/>
    <col min="9" max="16384" width="9.09765625" style="182"/>
  </cols>
  <sheetData>
    <row r="1" spans="1:8" s="104" customFormat="1" ht="23.25" customHeight="1">
      <c r="A1" s="102" t="s">
        <v>0</v>
      </c>
      <c r="B1" s="103"/>
      <c r="C1" s="103"/>
      <c r="D1" s="103"/>
      <c r="F1" s="103"/>
    </row>
    <row r="2" spans="1:8" s="104" customFormat="1" ht="23.25" customHeight="1">
      <c r="A2" s="160" t="s">
        <v>1</v>
      </c>
      <c r="B2" s="103"/>
      <c r="C2" s="103"/>
      <c r="D2" s="103"/>
      <c r="F2" s="103"/>
    </row>
    <row r="3" spans="1:8" s="104" customFormat="1" ht="23.25" customHeight="1">
      <c r="A3" s="160"/>
      <c r="B3" s="103"/>
      <c r="C3" s="103"/>
      <c r="D3" s="103"/>
      <c r="F3" s="103"/>
    </row>
    <row r="4" spans="1:8" s="104" customFormat="1" ht="23.25" customHeight="1">
      <c r="B4" s="103"/>
      <c r="C4" s="103"/>
      <c r="D4" s="110" t="s">
        <v>2</v>
      </c>
      <c r="E4" s="110"/>
      <c r="F4" s="110" t="s">
        <v>3</v>
      </c>
    </row>
    <row r="5" spans="1:8" s="104" customFormat="1" ht="23.25" customHeight="1">
      <c r="A5" s="102" t="s">
        <v>4</v>
      </c>
      <c r="B5" s="112" t="s">
        <v>5</v>
      </c>
      <c r="C5" s="103"/>
      <c r="D5" s="110">
        <v>2569</v>
      </c>
      <c r="E5" s="107"/>
      <c r="F5" s="107">
        <v>2568</v>
      </c>
    </row>
    <row r="6" spans="1:8" s="104" customFormat="1" ht="23.25" customHeight="1">
      <c r="A6" s="102"/>
      <c r="B6" s="112"/>
      <c r="C6" s="103"/>
      <c r="D6" s="110" t="s">
        <v>6</v>
      </c>
      <c r="E6" s="107"/>
      <c r="F6" s="107"/>
    </row>
    <row r="7" spans="1:8" s="104" customFormat="1" ht="23.25" customHeight="1">
      <c r="C7" s="112"/>
      <c r="D7" s="196" t="s">
        <v>7</v>
      </c>
      <c r="E7" s="196"/>
      <c r="F7" s="196"/>
    </row>
    <row r="8" spans="1:8" s="104" customFormat="1" ht="23.25" customHeight="1">
      <c r="A8" s="161" t="s">
        <v>8</v>
      </c>
      <c r="B8" s="112"/>
      <c r="C8" s="112"/>
      <c r="D8" s="112"/>
      <c r="F8" s="112"/>
    </row>
    <row r="9" spans="1:8" s="104" customFormat="1" ht="23.25" customHeight="1">
      <c r="A9" s="104" t="s">
        <v>9</v>
      </c>
      <c r="B9" s="112"/>
      <c r="C9" s="112"/>
      <c r="D9" s="1">
        <v>440093</v>
      </c>
      <c r="E9" s="162"/>
      <c r="F9" s="1">
        <v>575572</v>
      </c>
      <c r="G9" s="1"/>
      <c r="H9" s="163"/>
    </row>
    <row r="10" spans="1:8" s="104" customFormat="1" ht="23.25" customHeight="1">
      <c r="A10" s="104" t="s">
        <v>10</v>
      </c>
      <c r="B10" s="112">
        <v>3</v>
      </c>
      <c r="C10" s="112"/>
      <c r="D10" s="1">
        <v>219283</v>
      </c>
      <c r="E10" s="162"/>
      <c r="F10" s="1">
        <v>164458</v>
      </c>
      <c r="G10" s="1"/>
      <c r="H10" s="163"/>
    </row>
    <row r="11" spans="1:8" s="104" customFormat="1" ht="23.25" customHeight="1">
      <c r="A11" s="106" t="s">
        <v>11</v>
      </c>
      <c r="B11" s="112"/>
      <c r="C11" s="112"/>
      <c r="D11" s="1">
        <v>69253</v>
      </c>
      <c r="E11" s="162"/>
      <c r="F11" s="1">
        <v>58056</v>
      </c>
      <c r="G11" s="1"/>
      <c r="H11" s="163"/>
    </row>
    <row r="12" spans="1:8" s="104" customFormat="1" ht="23.25" hidden="1" customHeight="1">
      <c r="A12" s="106" t="s">
        <v>12</v>
      </c>
      <c r="B12" s="112"/>
      <c r="C12" s="112"/>
      <c r="D12" s="1"/>
      <c r="E12" s="162"/>
      <c r="F12" s="164"/>
      <c r="G12" s="1"/>
      <c r="H12" s="165"/>
    </row>
    <row r="13" spans="1:8" s="104" customFormat="1" ht="23.25" customHeight="1">
      <c r="A13" s="104" t="s">
        <v>13</v>
      </c>
      <c r="B13" s="112"/>
      <c r="C13" s="112"/>
      <c r="D13" s="1">
        <v>274461</v>
      </c>
      <c r="E13" s="162"/>
      <c r="F13" s="1">
        <v>197005</v>
      </c>
      <c r="G13" s="1"/>
      <c r="H13" s="163"/>
    </row>
    <row r="14" spans="1:8" s="104" customFormat="1" ht="23.15" customHeight="1">
      <c r="A14" s="104" t="s">
        <v>14</v>
      </c>
      <c r="B14" s="112">
        <v>11</v>
      </c>
      <c r="C14" s="112"/>
      <c r="D14" s="1">
        <v>77442</v>
      </c>
      <c r="E14" s="162"/>
      <c r="F14" s="1">
        <v>77785</v>
      </c>
      <c r="G14" s="1"/>
      <c r="H14" s="163"/>
    </row>
    <row r="15" spans="1:8" s="104" customFormat="1" ht="23.25" customHeight="1">
      <c r="A15" s="104" t="s">
        <v>15</v>
      </c>
      <c r="B15" s="112"/>
      <c r="C15" s="109"/>
      <c r="D15" s="1">
        <v>2326</v>
      </c>
      <c r="E15" s="162"/>
      <c r="F15" s="1">
        <v>2350</v>
      </c>
      <c r="G15" s="1"/>
      <c r="H15" s="163"/>
    </row>
    <row r="16" spans="1:8" s="104" customFormat="1" ht="23.25" customHeight="1">
      <c r="A16" s="2" t="s">
        <v>16</v>
      </c>
      <c r="B16" s="112"/>
      <c r="C16" s="112"/>
      <c r="D16" s="184">
        <f>SUM(D9:D15)</f>
        <v>1082858</v>
      </c>
      <c r="E16" s="131"/>
      <c r="F16" s="184">
        <f>SUM(F9:F15)</f>
        <v>1075226</v>
      </c>
      <c r="G16" s="163"/>
    </row>
    <row r="17" spans="1:11" s="104" customFormat="1" ht="23.25" customHeight="1">
      <c r="A17" s="2"/>
      <c r="B17" s="112"/>
      <c r="C17" s="112"/>
      <c r="D17" s="166"/>
      <c r="F17" s="166"/>
    </row>
    <row r="18" spans="1:11" s="104" customFormat="1" ht="23.25" customHeight="1">
      <c r="A18" s="161" t="s">
        <v>17</v>
      </c>
      <c r="B18" s="112"/>
      <c r="C18" s="112"/>
      <c r="D18" s="166"/>
      <c r="F18" s="166"/>
    </row>
    <row r="19" spans="1:11" s="104" customFormat="1" ht="23.25" customHeight="1">
      <c r="A19" s="104" t="s">
        <v>18</v>
      </c>
      <c r="B19" s="112"/>
      <c r="C19" s="112"/>
      <c r="D19" s="1">
        <v>43988</v>
      </c>
      <c r="E19" s="166"/>
      <c r="F19" s="159">
        <v>43988</v>
      </c>
      <c r="G19" s="1"/>
      <c r="H19" s="163"/>
    </row>
    <row r="20" spans="1:11" s="104" customFormat="1" ht="23.25" customHeight="1">
      <c r="A20" s="104" t="s">
        <v>19</v>
      </c>
      <c r="B20" s="112">
        <v>4</v>
      </c>
      <c r="C20" s="112"/>
      <c r="D20" s="1">
        <v>1006849</v>
      </c>
      <c r="E20" s="131"/>
      <c r="F20" s="1">
        <v>997694</v>
      </c>
      <c r="G20" s="1"/>
      <c r="H20" s="163"/>
    </row>
    <row r="21" spans="1:11" s="104" customFormat="1" ht="23.25" customHeight="1">
      <c r="A21" s="104" t="s">
        <v>20</v>
      </c>
      <c r="B21" s="112"/>
      <c r="C21" s="112"/>
      <c r="D21" s="1">
        <v>40737</v>
      </c>
      <c r="E21" s="131"/>
      <c r="F21" s="1">
        <v>40440</v>
      </c>
      <c r="G21" s="1"/>
      <c r="H21" s="163"/>
    </row>
    <row r="22" spans="1:11" s="104" customFormat="1" ht="23.25" customHeight="1">
      <c r="A22" s="104" t="s">
        <v>21</v>
      </c>
      <c r="B22" s="112"/>
      <c r="C22" s="112"/>
      <c r="D22" s="1">
        <v>5126</v>
      </c>
      <c r="E22" s="131"/>
      <c r="F22" s="1">
        <v>5356</v>
      </c>
      <c r="G22" s="1"/>
      <c r="H22" s="163"/>
    </row>
    <row r="23" spans="1:11" s="104" customFormat="1" ht="23.25" customHeight="1">
      <c r="A23" s="104" t="s">
        <v>22</v>
      </c>
      <c r="B23" s="112"/>
      <c r="C23" s="112"/>
      <c r="D23" s="1">
        <v>8395</v>
      </c>
      <c r="F23" s="1">
        <v>5698</v>
      </c>
      <c r="G23" s="1"/>
      <c r="H23" s="163"/>
    </row>
    <row r="24" spans="1:11" s="104" customFormat="1" ht="23.25" customHeight="1">
      <c r="A24" s="104" t="s">
        <v>23</v>
      </c>
      <c r="B24" s="112"/>
      <c r="C24" s="112"/>
      <c r="D24" s="1">
        <v>2722</v>
      </c>
      <c r="E24" s="131"/>
      <c r="F24" s="1">
        <v>2522</v>
      </c>
      <c r="G24" s="1"/>
      <c r="H24" s="163"/>
    </row>
    <row r="25" spans="1:11" s="104" customFormat="1" ht="23.25" customHeight="1">
      <c r="A25" s="2" t="s">
        <v>24</v>
      </c>
      <c r="B25" s="112"/>
      <c r="C25" s="112"/>
      <c r="D25" s="184">
        <f>SUM(D19:D24)</f>
        <v>1107817</v>
      </c>
      <c r="E25" s="131"/>
      <c r="F25" s="184">
        <f>SUM(F19:F24)</f>
        <v>1095698</v>
      </c>
      <c r="G25" s="163"/>
    </row>
    <row r="26" spans="1:11" s="104" customFormat="1" ht="23.25" customHeight="1">
      <c r="A26" s="2"/>
      <c r="B26" s="112"/>
      <c r="C26" s="112"/>
      <c r="D26" s="167"/>
      <c r="E26" s="131"/>
      <c r="F26" s="167"/>
    </row>
    <row r="27" spans="1:11" s="104" customFormat="1" ht="23.25" customHeight="1" thickBot="1">
      <c r="A27" s="2" t="s">
        <v>25</v>
      </c>
      <c r="B27" s="112"/>
      <c r="C27" s="112"/>
      <c r="D27" s="34">
        <f>ROUND(SUM(D16,D25),0)</f>
        <v>2190675</v>
      </c>
      <c r="E27" s="131"/>
      <c r="F27" s="34">
        <f>SUM(F16,F25)</f>
        <v>2170924</v>
      </c>
    </row>
    <row r="28" spans="1:11" s="104" customFormat="1" ht="23.25" customHeight="1" thickTop="1">
      <c r="A28" s="2"/>
      <c r="B28" s="112"/>
      <c r="C28" s="112"/>
      <c r="D28" s="116"/>
      <c r="F28" s="116"/>
    </row>
    <row r="29" spans="1:11" s="104" customFormat="1" ht="23.25" customHeight="1">
      <c r="A29" s="102" t="s">
        <v>0</v>
      </c>
      <c r="B29" s="103"/>
      <c r="C29" s="103"/>
      <c r="D29" s="103"/>
      <c r="F29" s="103"/>
    </row>
    <row r="30" spans="1:11" s="104" customFormat="1" ht="23.25" customHeight="1">
      <c r="A30" s="160" t="s">
        <v>1</v>
      </c>
      <c r="B30" s="103"/>
      <c r="C30" s="103"/>
      <c r="D30" s="103"/>
      <c r="F30" s="103"/>
      <c r="J30" s="168"/>
      <c r="K30" s="168"/>
    </row>
    <row r="31" spans="1:11" s="104" customFormat="1" ht="23.25" customHeight="1">
      <c r="A31" s="102"/>
      <c r="B31" s="103"/>
      <c r="C31" s="103"/>
      <c r="D31" s="103"/>
      <c r="F31" s="103"/>
      <c r="J31" s="168"/>
      <c r="K31" s="168"/>
    </row>
    <row r="32" spans="1:11" s="104" customFormat="1" ht="23.25" customHeight="1">
      <c r="A32" s="102"/>
      <c r="B32" s="103"/>
      <c r="C32" s="103"/>
      <c r="D32" s="110" t="s">
        <v>2</v>
      </c>
      <c r="E32" s="110"/>
      <c r="F32" s="110" t="s">
        <v>3</v>
      </c>
    </row>
    <row r="33" spans="1:8" s="104" customFormat="1" ht="23.25" customHeight="1">
      <c r="A33" s="102" t="s">
        <v>26</v>
      </c>
      <c r="B33" s="112" t="s">
        <v>5</v>
      </c>
      <c r="C33" s="112"/>
      <c r="D33" s="110">
        <v>2569</v>
      </c>
      <c r="E33" s="107"/>
      <c r="F33" s="107">
        <v>2568</v>
      </c>
    </row>
    <row r="34" spans="1:8" s="104" customFormat="1" ht="23.25" customHeight="1">
      <c r="A34" s="102"/>
      <c r="B34" s="112"/>
      <c r="C34" s="112"/>
      <c r="D34" s="110" t="s">
        <v>6</v>
      </c>
      <c r="E34" s="107"/>
      <c r="F34" s="107"/>
    </row>
    <row r="35" spans="1:8" s="104" customFormat="1" ht="23.25" customHeight="1">
      <c r="C35" s="112"/>
      <c r="D35" s="196" t="s">
        <v>7</v>
      </c>
      <c r="E35" s="196"/>
      <c r="F35" s="196"/>
    </row>
    <row r="36" spans="1:8" s="104" customFormat="1" ht="23.25" customHeight="1">
      <c r="A36" s="161" t="s">
        <v>27</v>
      </c>
      <c r="B36" s="112"/>
      <c r="C36" s="112"/>
      <c r="D36" s="112"/>
      <c r="F36" s="112"/>
    </row>
    <row r="37" spans="1:8" s="104" customFormat="1" ht="23.25" customHeight="1">
      <c r="A37" s="104" t="s">
        <v>28</v>
      </c>
      <c r="B37" s="112"/>
      <c r="C37" s="112"/>
      <c r="D37" s="1">
        <v>247126</v>
      </c>
      <c r="F37" s="124">
        <v>223112</v>
      </c>
      <c r="G37" s="1"/>
      <c r="H37" s="163"/>
    </row>
    <row r="38" spans="1:8" s="104" customFormat="1" ht="23.25" customHeight="1">
      <c r="A38" s="104" t="s">
        <v>29</v>
      </c>
      <c r="B38" s="112"/>
      <c r="C38" s="112"/>
      <c r="D38" s="1">
        <v>25226</v>
      </c>
      <c r="E38" s="162"/>
      <c r="F38" s="169">
        <f>14593+1</f>
        <v>14594</v>
      </c>
      <c r="G38" s="1"/>
      <c r="H38" s="163"/>
    </row>
    <row r="39" spans="1:8" s="104" customFormat="1" ht="23.25" customHeight="1">
      <c r="A39" s="104" t="s">
        <v>30</v>
      </c>
      <c r="B39" s="112">
        <v>5</v>
      </c>
      <c r="C39" s="112"/>
      <c r="D39" s="1">
        <v>11407</v>
      </c>
      <c r="E39" s="162"/>
      <c r="F39" s="1">
        <v>10730</v>
      </c>
      <c r="G39" s="1"/>
      <c r="H39" s="163"/>
    </row>
    <row r="40" spans="1:8" s="104" customFormat="1" ht="23.25" customHeight="1">
      <c r="A40" s="104" t="s">
        <v>31</v>
      </c>
      <c r="B40" s="112"/>
      <c r="C40" s="112"/>
      <c r="D40" s="1">
        <v>35840</v>
      </c>
      <c r="E40" s="162"/>
      <c r="F40" s="1">
        <v>25672</v>
      </c>
      <c r="G40" s="1"/>
      <c r="H40" s="163"/>
    </row>
    <row r="41" spans="1:8" s="104" customFormat="1" ht="23.25" customHeight="1">
      <c r="A41" s="104" t="s">
        <v>32</v>
      </c>
      <c r="B41" s="112"/>
      <c r="C41" s="112"/>
      <c r="D41" s="1">
        <v>35</v>
      </c>
      <c r="E41" s="162"/>
      <c r="F41" s="1">
        <v>65</v>
      </c>
      <c r="G41" s="170"/>
      <c r="H41" s="163"/>
    </row>
    <row r="42" spans="1:8" s="104" customFormat="1" ht="23.25" customHeight="1">
      <c r="A42" s="2" t="s">
        <v>33</v>
      </c>
      <c r="B42" s="112"/>
      <c r="C42" s="112"/>
      <c r="D42" s="184">
        <f>SUM(D37:D41)</f>
        <v>319634</v>
      </c>
      <c r="E42" s="131"/>
      <c r="F42" s="184">
        <f>SUM(F37:F41)</f>
        <v>274173</v>
      </c>
      <c r="G42" s="163"/>
    </row>
    <row r="43" spans="1:8" s="104" customFormat="1">
      <c r="A43" s="109"/>
      <c r="B43" s="112"/>
      <c r="C43" s="112"/>
      <c r="D43" s="171"/>
      <c r="E43" s="172"/>
      <c r="F43" s="171"/>
    </row>
    <row r="44" spans="1:8" s="104" customFormat="1" ht="23.25" customHeight="1">
      <c r="A44" s="161" t="s">
        <v>34</v>
      </c>
      <c r="B44" s="112"/>
      <c r="C44" s="112"/>
      <c r="D44" s="171"/>
      <c r="E44" s="172"/>
      <c r="F44" s="171"/>
    </row>
    <row r="45" spans="1:8" s="104" customFormat="1" ht="23.25" hidden="1" customHeight="1">
      <c r="A45" s="104" t="s">
        <v>35</v>
      </c>
      <c r="B45" s="112">
        <v>5</v>
      </c>
      <c r="C45" s="112"/>
      <c r="D45" s="1">
        <v>0</v>
      </c>
      <c r="E45" s="162"/>
      <c r="F45" s="1">
        <v>0</v>
      </c>
    </row>
    <row r="46" spans="1:8" s="104" customFormat="1" ht="23.25" customHeight="1">
      <c r="A46" s="104" t="s">
        <v>36</v>
      </c>
      <c r="B46" s="112">
        <v>5</v>
      </c>
      <c r="C46" s="112"/>
      <c r="D46" s="1">
        <v>30551</v>
      </c>
      <c r="E46" s="162"/>
      <c r="F46" s="1">
        <v>31831</v>
      </c>
      <c r="G46" s="1"/>
      <c r="H46" s="163"/>
    </row>
    <row r="47" spans="1:8" s="104" customFormat="1" ht="23.25" customHeight="1">
      <c r="A47" s="104" t="s">
        <v>37</v>
      </c>
      <c r="B47" s="112"/>
      <c r="C47" s="112"/>
      <c r="D47" s="1">
        <v>5384</v>
      </c>
      <c r="E47" s="162"/>
      <c r="F47" s="1">
        <v>5212</v>
      </c>
      <c r="G47" s="1"/>
      <c r="H47" s="163"/>
    </row>
    <row r="48" spans="1:8" s="104" customFormat="1" ht="23.25" customHeight="1">
      <c r="A48" s="104" t="s">
        <v>38</v>
      </c>
      <c r="B48" s="112"/>
      <c r="C48" s="112"/>
      <c r="D48" s="1">
        <v>1555</v>
      </c>
      <c r="E48" s="162"/>
      <c r="F48" s="1">
        <v>1555</v>
      </c>
      <c r="G48" s="1"/>
      <c r="H48" s="163"/>
    </row>
    <row r="49" spans="1:8" s="2" customFormat="1" ht="23.25" customHeight="1">
      <c r="A49" s="2" t="s">
        <v>39</v>
      </c>
      <c r="B49" s="173"/>
      <c r="C49" s="173"/>
      <c r="D49" s="184">
        <f>SUM(D45:D48)</f>
        <v>37490</v>
      </c>
      <c r="E49" s="174"/>
      <c r="F49" s="184">
        <f>SUM(F45:F48)</f>
        <v>38598</v>
      </c>
      <c r="G49" s="175"/>
    </row>
    <row r="50" spans="1:8" s="2" customFormat="1" ht="23.25" customHeight="1">
      <c r="B50" s="173"/>
      <c r="C50" s="173"/>
      <c r="D50" s="114"/>
      <c r="E50" s="174"/>
      <c r="F50" s="114"/>
    </row>
    <row r="51" spans="1:8" s="2" customFormat="1" ht="23.25" customHeight="1">
      <c r="A51" s="2" t="s">
        <v>40</v>
      </c>
      <c r="B51" s="173"/>
      <c r="C51" s="173"/>
      <c r="D51" s="101">
        <f>ROUND(D49+D42,0)</f>
        <v>357124</v>
      </c>
      <c r="E51" s="174"/>
      <c r="F51" s="101">
        <f>F49+F42</f>
        <v>312771</v>
      </c>
      <c r="G51" s="175"/>
    </row>
    <row r="52" spans="1:8" s="104" customFormat="1">
      <c r="A52" s="109"/>
      <c r="B52" s="112"/>
      <c r="C52" s="112"/>
      <c r="D52" s="171"/>
      <c r="E52" s="172"/>
      <c r="F52" s="171"/>
    </row>
    <row r="53" spans="1:8" s="104" customFormat="1" ht="23.25" customHeight="1">
      <c r="A53" s="102" t="s">
        <v>0</v>
      </c>
      <c r="B53" s="103"/>
      <c r="C53" s="103"/>
      <c r="D53" s="103"/>
      <c r="F53" s="103"/>
    </row>
    <row r="54" spans="1:8" s="104" customFormat="1" ht="23.25" customHeight="1">
      <c r="A54" s="160" t="s">
        <v>1</v>
      </c>
      <c r="B54" s="103"/>
      <c r="C54" s="103"/>
      <c r="D54" s="103"/>
      <c r="F54" s="103"/>
    </row>
    <row r="55" spans="1:8" s="104" customFormat="1" ht="23.25" customHeight="1">
      <c r="A55" s="102"/>
      <c r="B55" s="103"/>
      <c r="C55" s="103"/>
      <c r="D55" s="103"/>
      <c r="F55" s="103"/>
    </row>
    <row r="56" spans="1:8" s="104" customFormat="1" ht="23.25" customHeight="1">
      <c r="A56" s="102"/>
      <c r="B56" s="103"/>
      <c r="C56" s="103"/>
      <c r="D56" s="110" t="s">
        <v>2</v>
      </c>
      <c r="E56" s="110"/>
      <c r="F56" s="110" t="s">
        <v>3</v>
      </c>
    </row>
    <row r="57" spans="1:8" s="104" customFormat="1" ht="23.25" customHeight="1">
      <c r="A57" s="102" t="s">
        <v>26</v>
      </c>
      <c r="B57" s="112" t="s">
        <v>5</v>
      </c>
      <c r="C57" s="112"/>
      <c r="D57" s="110">
        <v>2569</v>
      </c>
      <c r="E57" s="107"/>
      <c r="F57" s="107">
        <v>2568</v>
      </c>
    </row>
    <row r="58" spans="1:8" s="104" customFormat="1" ht="23.25" customHeight="1">
      <c r="A58" s="102"/>
      <c r="B58" s="112"/>
      <c r="C58" s="112"/>
      <c r="D58" s="110" t="s">
        <v>6</v>
      </c>
      <c r="E58" s="107"/>
      <c r="F58" s="107"/>
    </row>
    <row r="59" spans="1:8" s="104" customFormat="1" ht="23.25" customHeight="1">
      <c r="C59" s="112"/>
      <c r="D59" s="196" t="s">
        <v>7</v>
      </c>
      <c r="E59" s="196"/>
      <c r="F59" s="196"/>
    </row>
    <row r="60" spans="1:8" s="104" customFormat="1" ht="23.25" customHeight="1">
      <c r="A60" s="161" t="s">
        <v>41</v>
      </c>
      <c r="C60" s="112"/>
      <c r="D60" s="112"/>
      <c r="E60" s="112"/>
      <c r="F60" s="112"/>
    </row>
    <row r="61" spans="1:8" s="104" customFormat="1" ht="23.25" customHeight="1">
      <c r="A61" s="109" t="s">
        <v>42</v>
      </c>
      <c r="B61" s="112">
        <v>6</v>
      </c>
      <c r="C61" s="112"/>
      <c r="D61" s="166"/>
      <c r="F61" s="166"/>
    </row>
    <row r="62" spans="1:8" s="104" customFormat="1" ht="23.25" customHeight="1" thickBot="1">
      <c r="A62" s="109" t="s">
        <v>43</v>
      </c>
      <c r="B62" s="112"/>
      <c r="C62" s="112"/>
      <c r="D62" s="176">
        <v>214132</v>
      </c>
      <c r="E62" s="131"/>
      <c r="F62" s="176">
        <v>214132</v>
      </c>
      <c r="G62" s="163"/>
      <c r="H62" s="163"/>
    </row>
    <row r="63" spans="1:8" s="104" customFormat="1" ht="23.25" customHeight="1" thickTop="1">
      <c r="A63" s="109" t="s">
        <v>44</v>
      </c>
      <c r="B63" s="112"/>
      <c r="C63" s="112"/>
      <c r="D63" s="1">
        <v>214132</v>
      </c>
      <c r="E63" s="177"/>
      <c r="F63" s="1">
        <v>214132</v>
      </c>
      <c r="G63" s="1"/>
      <c r="H63" s="163"/>
    </row>
    <row r="64" spans="1:8" s="104" customFormat="1" ht="23.25" customHeight="1">
      <c r="A64" s="104" t="s">
        <v>45</v>
      </c>
      <c r="B64" s="112"/>
      <c r="C64" s="112"/>
      <c r="D64" s="1">
        <v>434263</v>
      </c>
      <c r="E64" s="178"/>
      <c r="F64" s="1">
        <v>434263</v>
      </c>
      <c r="G64" s="1"/>
      <c r="H64" s="163"/>
    </row>
    <row r="65" spans="1:8" s="104" customFormat="1" ht="23.25" customHeight="1">
      <c r="A65" s="104" t="s">
        <v>46</v>
      </c>
      <c r="B65" s="112"/>
      <c r="C65" s="112"/>
      <c r="D65" s="1">
        <v>7487</v>
      </c>
      <c r="E65" s="178"/>
      <c r="F65" s="163">
        <v>7487</v>
      </c>
      <c r="G65" s="1"/>
      <c r="H65" s="163"/>
    </row>
    <row r="66" spans="1:8" s="104" customFormat="1" ht="23.25" customHeight="1">
      <c r="A66" s="109" t="s">
        <v>47</v>
      </c>
      <c r="B66" s="112"/>
      <c r="C66" s="112"/>
      <c r="D66" s="166"/>
      <c r="F66" s="124"/>
      <c r="G66" s="179"/>
      <c r="H66" s="163"/>
    </row>
    <row r="67" spans="1:8" s="104" customFormat="1" ht="23.25" hidden="1" customHeight="1">
      <c r="A67" s="104" t="s">
        <v>48</v>
      </c>
      <c r="B67" s="112"/>
      <c r="C67" s="112"/>
      <c r="D67" s="166"/>
      <c r="F67" s="124">
        <v>0</v>
      </c>
      <c r="G67" s="179"/>
      <c r="H67" s="163"/>
    </row>
    <row r="68" spans="1:8" s="104" customFormat="1" ht="23.25" customHeight="1">
      <c r="A68" s="104" t="s">
        <v>49</v>
      </c>
      <c r="B68" s="112"/>
      <c r="C68" s="112"/>
      <c r="D68" s="1">
        <v>21413</v>
      </c>
      <c r="E68" s="178"/>
      <c r="F68" s="1">
        <v>21413</v>
      </c>
      <c r="G68" s="1"/>
      <c r="H68" s="163"/>
    </row>
    <row r="69" spans="1:8" s="104" customFormat="1" ht="23.25" customHeight="1">
      <c r="A69" s="104" t="s">
        <v>50</v>
      </c>
      <c r="B69" s="112"/>
      <c r="C69" s="112"/>
      <c r="D69" s="1">
        <v>1156256</v>
      </c>
      <c r="E69" s="177"/>
      <c r="F69" s="1">
        <v>1180858</v>
      </c>
      <c r="G69" s="1"/>
      <c r="H69" s="163"/>
    </row>
    <row r="70" spans="1:8" s="104" customFormat="1" ht="23.25" hidden="1" customHeight="1">
      <c r="A70" s="104" t="s">
        <v>51</v>
      </c>
      <c r="B70" s="112">
        <v>15</v>
      </c>
      <c r="C70" s="112"/>
      <c r="D70" s="177"/>
      <c r="E70" s="177"/>
      <c r="F70" s="177">
        <v>0</v>
      </c>
    </row>
    <row r="71" spans="1:8" s="104" customFormat="1" ht="23.25" hidden="1" customHeight="1">
      <c r="A71" s="104" t="s">
        <v>52</v>
      </c>
      <c r="B71" s="112"/>
      <c r="C71" s="112"/>
      <c r="D71" s="177">
        <v>0</v>
      </c>
      <c r="E71" s="177"/>
      <c r="F71" s="177">
        <v>0</v>
      </c>
    </row>
    <row r="72" spans="1:8" s="104" customFormat="1" ht="23.25" customHeight="1">
      <c r="A72" s="2" t="s">
        <v>53</v>
      </c>
      <c r="B72" s="112"/>
      <c r="C72" s="112"/>
      <c r="D72" s="184">
        <f>ROUND(SUM(D63:D71),0)</f>
        <v>1833551</v>
      </c>
      <c r="E72" s="131"/>
      <c r="F72" s="184">
        <f>SUM(F63:F71)</f>
        <v>1858153</v>
      </c>
      <c r="G72" s="175"/>
    </row>
    <row r="73" spans="1:8" s="104" customFormat="1" ht="23.25" customHeight="1">
      <c r="A73" s="174"/>
      <c r="B73" s="112"/>
      <c r="C73" s="112"/>
      <c r="D73" s="180"/>
      <c r="E73" s="181"/>
      <c r="F73" s="180"/>
    </row>
    <row r="74" spans="1:8" s="104" customFormat="1" ht="23.25" customHeight="1" thickBot="1">
      <c r="A74" s="2" t="s">
        <v>54</v>
      </c>
      <c r="B74" s="112"/>
      <c r="C74" s="112"/>
      <c r="D74" s="34">
        <f>ROUND(D72+D51,0)</f>
        <v>2190675</v>
      </c>
      <c r="E74" s="131"/>
      <c r="F74" s="34">
        <f>F72+F51</f>
        <v>2170924</v>
      </c>
    </row>
    <row r="75" spans="1:8" ht="23.25" customHeight="1" thickTop="1">
      <c r="D75" s="144"/>
      <c r="E75" s="183"/>
      <c r="F75" s="144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35:F35"/>
    <mergeCell ref="D59:F59"/>
  </mergeCells>
  <pageMargins left="0.8" right="0.8" top="0.48" bottom="0.5" header="0.5" footer="0.5"/>
  <pageSetup paperSize="9" scale="97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2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14995-36D1-4D52-8B52-16AC558864BF}">
  <sheetPr codeName="Sheet2">
    <pageSetUpPr fitToPage="1"/>
  </sheetPr>
  <dimension ref="A1:G35"/>
  <sheetViews>
    <sheetView showGridLines="0" topLeftCell="A4" zoomScale="85" zoomScaleNormal="85" zoomScaleSheetLayoutView="85" workbookViewId="0">
      <selection activeCell="I32" sqref="I32"/>
    </sheetView>
  </sheetViews>
  <sheetFormatPr defaultColWidth="9.09765625" defaultRowHeight="23.25" customHeight="1"/>
  <cols>
    <col min="1" max="1" width="59.59765625" style="30" customWidth="1"/>
    <col min="2" max="2" width="9.59765625" style="5" bestFit="1" customWidth="1"/>
    <col min="3" max="3" width="1.09765625" style="5" customWidth="1"/>
    <col min="4" max="4" width="12.69921875" style="30" customWidth="1"/>
    <col min="5" max="5" width="1.09765625" style="30" customWidth="1"/>
    <col min="6" max="6" width="12.69921875" style="30" customWidth="1"/>
    <col min="7" max="7" width="10.296875" style="30" bestFit="1" customWidth="1"/>
    <col min="8" max="16384" width="9.09765625" style="30"/>
  </cols>
  <sheetData>
    <row r="1" spans="1:7" s="6" customFormat="1" ht="23.25" customHeight="1">
      <c r="A1" s="4" t="s">
        <v>0</v>
      </c>
      <c r="B1" s="5"/>
      <c r="C1" s="5"/>
    </row>
    <row r="2" spans="1:7" s="6" customFormat="1" ht="23.25" customHeight="1">
      <c r="A2" s="7" t="s">
        <v>55</v>
      </c>
      <c r="B2" s="5"/>
      <c r="C2" s="5"/>
    </row>
    <row r="3" spans="1:7" s="6" customFormat="1" ht="17.5" customHeight="1">
      <c r="A3" s="4"/>
      <c r="B3" s="5"/>
      <c r="C3" s="5"/>
    </row>
    <row r="4" spans="1:7" s="6" customFormat="1" ht="23.25" customHeight="1">
      <c r="A4" s="4"/>
      <c r="B4" s="5"/>
      <c r="C4" s="5"/>
      <c r="D4" s="197" t="s">
        <v>56</v>
      </c>
      <c r="E4" s="198"/>
      <c r="F4" s="198"/>
    </row>
    <row r="5" spans="1:7" s="6" customFormat="1" ht="23.25" customHeight="1">
      <c r="A5" s="4"/>
      <c r="B5" s="5"/>
      <c r="C5" s="5"/>
      <c r="D5" s="197" t="s">
        <v>57</v>
      </c>
      <c r="E5" s="197"/>
      <c r="F5" s="197"/>
    </row>
    <row r="6" spans="1:7" s="6" customFormat="1" ht="23.25" customHeight="1">
      <c r="A6" s="8"/>
      <c r="B6" s="9" t="s">
        <v>5</v>
      </c>
      <c r="C6" s="9"/>
      <c r="D6" s="10">
        <v>2569</v>
      </c>
      <c r="E6" s="10"/>
      <c r="F6" s="10">
        <v>2568</v>
      </c>
    </row>
    <row r="7" spans="1:7" s="6" customFormat="1" ht="23.25" customHeight="1">
      <c r="A7" s="8"/>
      <c r="B7" s="9"/>
      <c r="C7" s="9"/>
      <c r="D7" s="199" t="s">
        <v>7</v>
      </c>
      <c r="E7" s="199"/>
      <c r="F7" s="199"/>
    </row>
    <row r="8" spans="1:7" s="6" customFormat="1" ht="23.15" customHeight="1">
      <c r="A8" s="11" t="s">
        <v>58</v>
      </c>
      <c r="B8" s="9"/>
      <c r="C8" s="9"/>
    </row>
    <row r="9" spans="1:7" s="6" customFormat="1" ht="23.25" customHeight="1">
      <c r="A9" s="6" t="s">
        <v>59</v>
      </c>
      <c r="B9" s="9">
        <v>7</v>
      </c>
      <c r="C9" s="9"/>
      <c r="D9" s="12">
        <v>516900</v>
      </c>
      <c r="F9" s="16">
        <v>483836</v>
      </c>
    </row>
    <row r="10" spans="1:7" s="6" customFormat="1" ht="23.25" customHeight="1">
      <c r="A10" s="6" t="s">
        <v>183</v>
      </c>
      <c r="B10" s="9"/>
      <c r="C10" s="9"/>
      <c r="D10" s="12">
        <v>2150</v>
      </c>
      <c r="F10" s="16">
        <v>983</v>
      </c>
    </row>
    <row r="11" spans="1:7" s="6" customFormat="1" ht="23.25" customHeight="1">
      <c r="A11" s="6" t="s">
        <v>60</v>
      </c>
      <c r="B11" s="9"/>
      <c r="C11" s="9"/>
      <c r="D11" s="14">
        <v>1424</v>
      </c>
      <c r="F11" s="14">
        <v>2402</v>
      </c>
    </row>
    <row r="12" spans="1:7" s="6" customFormat="1" ht="23.25" customHeight="1">
      <c r="A12" s="15" t="s">
        <v>61</v>
      </c>
      <c r="B12" s="9"/>
      <c r="C12" s="9"/>
      <c r="D12" s="17">
        <f>SUM(D9:D11)</f>
        <v>520474</v>
      </c>
      <c r="F12" s="17">
        <f>SUM(F9:F11)</f>
        <v>487221</v>
      </c>
    </row>
    <row r="13" spans="1:7" s="6" customFormat="1" ht="13" customHeight="1">
      <c r="A13" s="18"/>
      <c r="B13" s="9"/>
      <c r="C13" s="9"/>
      <c r="F13" s="16"/>
    </row>
    <row r="14" spans="1:7" s="6" customFormat="1" ht="23.25" customHeight="1">
      <c r="A14" s="11" t="s">
        <v>62</v>
      </c>
      <c r="B14" s="9"/>
      <c r="C14" s="9"/>
      <c r="F14" s="16"/>
    </row>
    <row r="15" spans="1:7" s="6" customFormat="1" ht="23.25" customHeight="1">
      <c r="A15" s="6" t="s">
        <v>63</v>
      </c>
      <c r="B15" s="9"/>
      <c r="C15" s="9"/>
      <c r="D15" s="12">
        <v>282396</v>
      </c>
      <c r="F15" s="16">
        <v>258955</v>
      </c>
    </row>
    <row r="16" spans="1:7" s="6" customFormat="1" ht="23.25" customHeight="1">
      <c r="A16" s="6" t="s">
        <v>64</v>
      </c>
      <c r="B16" s="9"/>
      <c r="C16" s="9"/>
      <c r="D16" s="12">
        <v>43552</v>
      </c>
      <c r="F16" s="16">
        <v>41024</v>
      </c>
      <c r="G16" s="195"/>
    </row>
    <row r="17" spans="1:7" s="6" customFormat="1" ht="23.25" customHeight="1">
      <c r="A17" s="6" t="s">
        <v>65</v>
      </c>
      <c r="B17" s="9"/>
      <c r="C17" s="9"/>
      <c r="D17" s="12">
        <v>57524</v>
      </c>
      <c r="F17" s="13">
        <v>55810</v>
      </c>
      <c r="G17" s="195"/>
    </row>
    <row r="18" spans="1:7" s="6" customFormat="1" ht="23.25" customHeight="1">
      <c r="A18" s="6" t="s">
        <v>186</v>
      </c>
      <c r="B18" s="9"/>
      <c r="C18" s="9"/>
      <c r="D18" s="12"/>
      <c r="F18" s="13"/>
      <c r="G18" s="195"/>
    </row>
    <row r="19" spans="1:7" s="6" customFormat="1" ht="23.25" customHeight="1">
      <c r="A19" s="6" t="s">
        <v>187</v>
      </c>
      <c r="B19" s="9"/>
      <c r="C19" s="9"/>
      <c r="D19" s="12">
        <v>343</v>
      </c>
      <c r="F19" s="12">
        <v>0</v>
      </c>
    </row>
    <row r="20" spans="1:7" s="6" customFormat="1" ht="23.25" hidden="1" customHeight="1">
      <c r="A20" s="6" t="s">
        <v>66</v>
      </c>
      <c r="B20" s="9"/>
      <c r="C20" s="9"/>
      <c r="D20" s="12"/>
      <c r="F20" s="12"/>
    </row>
    <row r="21" spans="1:7" s="6" customFormat="1" ht="23.25" customHeight="1">
      <c r="A21" s="15" t="s">
        <v>67</v>
      </c>
      <c r="B21" s="9"/>
      <c r="C21" s="9"/>
      <c r="D21" s="185">
        <f>SUM(D15:D19)</f>
        <v>383815</v>
      </c>
      <c r="F21" s="185">
        <f>SUM(F15:F19)</f>
        <v>355789</v>
      </c>
    </row>
    <row r="22" spans="1:7" s="6" customFormat="1" ht="13" customHeight="1">
      <c r="A22" s="18"/>
      <c r="B22" s="9"/>
      <c r="C22" s="9"/>
      <c r="D22" s="19"/>
      <c r="F22" s="19"/>
    </row>
    <row r="23" spans="1:7" s="6" customFormat="1" ht="23.25" customHeight="1">
      <c r="A23" s="15" t="s">
        <v>68</v>
      </c>
      <c r="B23" s="9"/>
      <c r="C23" s="9"/>
      <c r="D23" s="20">
        <f>D12-D21</f>
        <v>136659</v>
      </c>
      <c r="F23" s="20">
        <f>F12-F21</f>
        <v>131432</v>
      </c>
    </row>
    <row r="24" spans="1:7" s="6" customFormat="1" ht="23.25" customHeight="1">
      <c r="A24" s="6" t="s">
        <v>69</v>
      </c>
      <c r="B24" s="9"/>
      <c r="C24" s="9"/>
      <c r="D24" s="12">
        <v>455</v>
      </c>
      <c r="F24" s="12">
        <v>502</v>
      </c>
    </row>
    <row r="25" spans="1:7" s="6" customFormat="1" ht="23.25" customHeight="1">
      <c r="A25" s="15" t="s">
        <v>70</v>
      </c>
      <c r="B25" s="9"/>
      <c r="C25" s="9"/>
      <c r="D25" s="21">
        <f>D23-D24</f>
        <v>136204</v>
      </c>
      <c r="F25" s="21">
        <f>F23-F24</f>
        <v>130930</v>
      </c>
    </row>
    <row r="26" spans="1:7" s="6" customFormat="1" ht="23.25" customHeight="1">
      <c r="A26" s="6" t="s">
        <v>71</v>
      </c>
      <c r="B26" s="9">
        <v>8</v>
      </c>
      <c r="C26" s="9"/>
      <c r="D26" s="12">
        <v>7495</v>
      </c>
      <c r="F26" s="12">
        <v>17743</v>
      </c>
    </row>
    <row r="27" spans="1:7" s="6" customFormat="1" ht="23.25" customHeight="1">
      <c r="A27" s="15" t="s">
        <v>72</v>
      </c>
      <c r="B27" s="9"/>
      <c r="C27" s="9"/>
      <c r="D27" s="185">
        <f>D25-D26</f>
        <v>128709</v>
      </c>
      <c r="F27" s="185">
        <f>F25-F26</f>
        <v>113187</v>
      </c>
    </row>
    <row r="28" spans="1:7" s="6" customFormat="1" ht="13" customHeight="1">
      <c r="A28" s="15"/>
      <c r="B28" s="9"/>
      <c r="C28" s="9"/>
      <c r="D28" s="22"/>
      <c r="F28" s="22"/>
    </row>
    <row r="29" spans="1:7" s="6" customFormat="1" ht="23.25" customHeight="1">
      <c r="A29" s="15" t="s">
        <v>73</v>
      </c>
      <c r="B29" s="9"/>
      <c r="C29" s="9"/>
      <c r="D29" s="23">
        <v>0</v>
      </c>
      <c r="F29" s="23">
        <v>0</v>
      </c>
    </row>
    <row r="30" spans="1:7" s="6" customFormat="1" ht="23.25" customHeight="1" thickBot="1">
      <c r="A30" s="15" t="s">
        <v>74</v>
      </c>
      <c r="B30" s="9"/>
      <c r="C30" s="9"/>
      <c r="D30" s="24">
        <f>D27+D29</f>
        <v>128709</v>
      </c>
      <c r="F30" s="24">
        <f>F27+F29</f>
        <v>113187</v>
      </c>
    </row>
    <row r="31" spans="1:7" s="6" customFormat="1" ht="13" customHeight="1" thickTop="1">
      <c r="A31" s="18"/>
      <c r="B31" s="9"/>
      <c r="C31" s="9"/>
      <c r="D31" s="25"/>
      <c r="F31" s="25"/>
    </row>
    <row r="32" spans="1:7" s="6" customFormat="1" ht="20.5" customHeight="1">
      <c r="A32" s="15" t="s">
        <v>75</v>
      </c>
      <c r="B32" s="9">
        <v>9</v>
      </c>
      <c r="C32" s="9"/>
      <c r="D32" s="26"/>
      <c r="F32" s="26"/>
    </row>
    <row r="33" spans="1:6" s="6" customFormat="1" ht="29.15" customHeight="1" thickBot="1">
      <c r="A33" s="6" t="s">
        <v>76</v>
      </c>
      <c r="B33" s="9"/>
      <c r="C33" s="5"/>
      <c r="D33" s="27">
        <v>0.3</v>
      </c>
      <c r="F33" s="32">
        <v>0.26</v>
      </c>
    </row>
    <row r="34" spans="1:6" ht="23.25" customHeight="1" thickTop="1" thickBot="1">
      <c r="A34" s="6" t="s">
        <v>77</v>
      </c>
      <c r="B34" s="9"/>
      <c r="C34" s="28"/>
      <c r="D34" s="29">
        <v>0.3</v>
      </c>
      <c r="F34" s="29">
        <v>0.26</v>
      </c>
    </row>
    <row r="35" spans="1:6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279B-EB7C-4B1F-96CC-FD276A2F2E36}">
  <sheetPr codeName="Sheet3"/>
  <dimension ref="A1:P29"/>
  <sheetViews>
    <sheetView topLeftCell="A9" zoomScale="90" zoomScaleNormal="90" zoomScaleSheetLayoutView="100" workbookViewId="0">
      <selection activeCell="S22" sqref="S22"/>
    </sheetView>
  </sheetViews>
  <sheetFormatPr defaultColWidth="9.09765625" defaultRowHeight="21.5"/>
  <cols>
    <col min="1" max="1" width="62.3984375" style="104" customWidth="1"/>
    <col min="2" max="2" width="9.59765625" style="104" customWidth="1"/>
    <col min="3" max="3" width="11.09765625" style="103" customWidth="1"/>
    <col min="4" max="4" width="1.3984375" style="104" customWidth="1"/>
    <col min="5" max="5" width="11.09765625" style="103" customWidth="1"/>
    <col min="6" max="6" width="1.3984375" style="104" customWidth="1"/>
    <col min="7" max="7" width="16.3984375" style="105" customWidth="1"/>
    <col min="8" max="8" width="1.3984375" style="104" customWidth="1"/>
    <col min="9" max="9" width="11.8984375" style="103" customWidth="1"/>
    <col min="10" max="10" width="1.3984375" style="104" customWidth="1"/>
    <col min="11" max="11" width="11.8984375" style="104" customWidth="1"/>
    <col min="12" max="12" width="1.3984375" style="104" customWidth="1"/>
    <col min="13" max="13" width="11.8984375" style="104" hidden="1" customWidth="1"/>
    <col min="14" max="14" width="1.3984375" style="104" hidden="1" customWidth="1"/>
    <col min="15" max="15" width="12" style="104" customWidth="1"/>
    <col min="16" max="16384" width="9.09765625" style="104"/>
  </cols>
  <sheetData>
    <row r="1" spans="1:15" ht="23">
      <c r="A1" s="102" t="s">
        <v>0</v>
      </c>
      <c r="B1" s="102"/>
      <c r="I1" s="104"/>
    </row>
    <row r="2" spans="1:15" ht="23">
      <c r="A2" s="102" t="s">
        <v>78</v>
      </c>
      <c r="B2" s="102"/>
      <c r="I2" s="104"/>
      <c r="K2" s="106"/>
    </row>
    <row r="3" spans="1:15" ht="13.5" customHeight="1">
      <c r="A3" s="102"/>
      <c r="B3" s="102"/>
      <c r="I3" s="104"/>
    </row>
    <row r="4" spans="1:15" ht="22.4" customHeight="1">
      <c r="A4" s="107"/>
      <c r="B4" s="107"/>
      <c r="C4" s="107"/>
      <c r="D4" s="107"/>
      <c r="E4" s="107"/>
      <c r="F4" s="107"/>
      <c r="G4" s="108"/>
      <c r="H4" s="107"/>
      <c r="I4" s="200" t="s">
        <v>79</v>
      </c>
      <c r="J4" s="200"/>
      <c r="K4" s="200"/>
      <c r="L4" s="109"/>
      <c r="M4" s="109"/>
      <c r="N4" s="109"/>
    </row>
    <row r="5" spans="1:15" ht="22.4" customHeight="1">
      <c r="A5" s="107"/>
      <c r="B5" s="107"/>
      <c r="C5" s="107" t="s">
        <v>80</v>
      </c>
      <c r="D5" s="107"/>
      <c r="E5" s="110"/>
      <c r="F5" s="107"/>
      <c r="G5" s="111" t="s">
        <v>81</v>
      </c>
      <c r="H5" s="107"/>
      <c r="I5" s="201"/>
      <c r="J5" s="201"/>
      <c r="K5" s="201"/>
      <c r="L5" s="109"/>
      <c r="M5" s="109"/>
      <c r="N5" s="109"/>
    </row>
    <row r="6" spans="1:15" ht="22.4" customHeight="1">
      <c r="A6" s="107"/>
      <c r="B6" s="107"/>
      <c r="C6" s="107" t="s">
        <v>82</v>
      </c>
      <c r="D6" s="107"/>
      <c r="E6" s="110" t="s">
        <v>83</v>
      </c>
      <c r="F6" s="107"/>
      <c r="G6" s="111" t="s">
        <v>84</v>
      </c>
      <c r="H6" s="107"/>
      <c r="I6" s="107" t="s">
        <v>85</v>
      </c>
      <c r="J6" s="107"/>
      <c r="K6" s="107" t="s">
        <v>86</v>
      </c>
      <c r="L6" s="109"/>
      <c r="M6" s="110" t="s">
        <v>87</v>
      </c>
      <c r="N6" s="109"/>
      <c r="O6" s="107" t="s">
        <v>88</v>
      </c>
    </row>
    <row r="7" spans="1:15" ht="22.4" customHeight="1">
      <c r="A7" s="107"/>
      <c r="B7" s="112" t="s">
        <v>5</v>
      </c>
      <c r="C7" s="107" t="s">
        <v>89</v>
      </c>
      <c r="D7" s="107"/>
      <c r="E7" s="110" t="s">
        <v>90</v>
      </c>
      <c r="F7" s="107"/>
      <c r="G7" s="111" t="s">
        <v>91</v>
      </c>
      <c r="H7" s="107"/>
      <c r="I7" s="107" t="s">
        <v>92</v>
      </c>
      <c r="J7" s="107"/>
      <c r="K7" s="107" t="s">
        <v>93</v>
      </c>
      <c r="L7" s="107"/>
      <c r="M7" s="110" t="s">
        <v>94</v>
      </c>
      <c r="N7" s="107"/>
      <c r="O7" s="107" t="s">
        <v>95</v>
      </c>
    </row>
    <row r="8" spans="1:15" ht="22.4" customHeight="1">
      <c r="A8" s="109"/>
      <c r="B8" s="107"/>
      <c r="C8" s="196" t="s">
        <v>7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</row>
    <row r="9" spans="1:15" ht="22.4" customHeight="1">
      <c r="A9" s="2" t="s">
        <v>96</v>
      </c>
      <c r="B9" s="107"/>
      <c r="C9" s="112"/>
      <c r="D9" s="112"/>
      <c r="E9" s="112"/>
      <c r="F9" s="112"/>
      <c r="G9" s="113"/>
      <c r="H9" s="112"/>
      <c r="I9" s="112"/>
      <c r="J9" s="112"/>
      <c r="K9" s="112"/>
      <c r="L9" s="112"/>
      <c r="M9" s="112"/>
      <c r="N9" s="112"/>
    </row>
    <row r="10" spans="1:15" ht="22.4" customHeight="1">
      <c r="A10" s="2" t="s">
        <v>97</v>
      </c>
      <c r="B10" s="112"/>
      <c r="C10" s="114">
        <v>214132</v>
      </c>
      <c r="D10" s="114"/>
      <c r="E10" s="114">
        <v>434263</v>
      </c>
      <c r="F10" s="114"/>
      <c r="G10" s="114">
        <v>7487</v>
      </c>
      <c r="H10" s="114"/>
      <c r="I10" s="114">
        <v>21413</v>
      </c>
      <c r="J10" s="114"/>
      <c r="K10" s="114">
        <v>981720</v>
      </c>
      <c r="L10" s="114"/>
      <c r="M10" s="114">
        <v>0</v>
      </c>
      <c r="N10" s="114"/>
      <c r="O10" s="35">
        <f>SUM(C10:K10)</f>
        <v>1659015</v>
      </c>
    </row>
    <row r="11" spans="1:15" ht="9.65" customHeight="1">
      <c r="A11" s="2"/>
      <c r="B11" s="112"/>
      <c r="C11" s="116"/>
      <c r="D11" s="117"/>
      <c r="E11" s="118"/>
      <c r="F11" s="117"/>
      <c r="G11" s="119"/>
      <c r="H11" s="117"/>
      <c r="I11" s="116"/>
      <c r="J11" s="118"/>
      <c r="K11" s="116"/>
      <c r="L11" s="118"/>
      <c r="M11" s="118"/>
      <c r="N11" s="118"/>
      <c r="O11" s="120"/>
    </row>
    <row r="12" spans="1:15" ht="22.4" customHeight="1">
      <c r="A12" s="2" t="s">
        <v>98</v>
      </c>
      <c r="B12" s="112"/>
      <c r="C12" s="116"/>
      <c r="D12" s="117"/>
      <c r="E12" s="116"/>
      <c r="F12" s="117"/>
      <c r="G12" s="119"/>
      <c r="H12" s="117"/>
      <c r="I12" s="116"/>
      <c r="J12" s="118"/>
      <c r="K12" s="121"/>
      <c r="L12" s="118"/>
      <c r="M12" s="118"/>
      <c r="N12" s="118"/>
      <c r="O12" s="120"/>
    </row>
    <row r="13" spans="1:15" ht="22.4" customHeight="1">
      <c r="A13" s="3" t="s">
        <v>99</v>
      </c>
      <c r="B13" s="112"/>
      <c r="C13" s="116"/>
      <c r="D13" s="117"/>
      <c r="E13" s="116"/>
      <c r="F13" s="117"/>
      <c r="G13" s="119"/>
      <c r="H13" s="117"/>
      <c r="I13" s="116"/>
      <c r="J13" s="118"/>
      <c r="K13" s="121"/>
      <c r="L13" s="118"/>
      <c r="M13" s="118"/>
      <c r="N13" s="118"/>
      <c r="O13" s="120"/>
    </row>
    <row r="14" spans="1:15" ht="20.149999999999999" hidden="1" customHeight="1">
      <c r="A14" s="122" t="s">
        <v>100</v>
      </c>
      <c r="B14" s="112"/>
      <c r="C14" s="123">
        <v>0</v>
      </c>
      <c r="D14" s="124"/>
      <c r="E14" s="123">
        <v>0</v>
      </c>
      <c r="F14" s="124"/>
      <c r="G14" s="123">
        <v>0</v>
      </c>
      <c r="H14" s="125"/>
      <c r="I14" s="123">
        <v>0</v>
      </c>
      <c r="J14" s="126"/>
      <c r="K14" s="123">
        <v>0</v>
      </c>
      <c r="L14" s="118"/>
      <c r="M14" s="127">
        <v>0</v>
      </c>
      <c r="N14" s="118"/>
      <c r="O14" s="36">
        <f>SUM(C14:L14)</f>
        <v>0</v>
      </c>
    </row>
    <row r="15" spans="1:15" ht="22.4" hidden="1" customHeight="1">
      <c r="A15" s="122" t="s">
        <v>101</v>
      </c>
      <c r="B15" s="112"/>
      <c r="C15" s="111">
        <v>0</v>
      </c>
      <c r="D15" s="111"/>
      <c r="E15" s="111">
        <v>0</v>
      </c>
      <c r="F15" s="111"/>
      <c r="G15" s="123">
        <v>0</v>
      </c>
      <c r="H15" s="111"/>
      <c r="I15" s="111">
        <v>0</v>
      </c>
      <c r="J15" s="111"/>
      <c r="K15" s="111">
        <v>0</v>
      </c>
      <c r="L15" s="118"/>
      <c r="M15" s="111">
        <v>0</v>
      </c>
      <c r="N15" s="118"/>
      <c r="O15" s="36">
        <f>SUM(C15:M15)</f>
        <v>0</v>
      </c>
    </row>
    <row r="16" spans="1:15" ht="20.149999999999999" hidden="1" customHeight="1">
      <c r="A16" s="122" t="s">
        <v>51</v>
      </c>
      <c r="B16" s="112">
        <v>15</v>
      </c>
      <c r="C16" s="111"/>
      <c r="D16" s="111"/>
      <c r="E16" s="111"/>
      <c r="F16" s="111"/>
      <c r="G16" s="123"/>
      <c r="H16" s="111"/>
      <c r="I16" s="111"/>
      <c r="J16" s="111"/>
      <c r="K16" s="111"/>
      <c r="L16" s="118"/>
      <c r="M16" s="123"/>
      <c r="N16" s="128"/>
      <c r="O16" s="36">
        <f>SUM(C16:M16)</f>
        <v>0</v>
      </c>
    </row>
    <row r="17" spans="1:16" ht="22.4" customHeight="1">
      <c r="A17" s="122" t="s">
        <v>102</v>
      </c>
      <c r="B17" s="112">
        <v>10</v>
      </c>
      <c r="C17" s="111">
        <v>0</v>
      </c>
      <c r="D17" s="129"/>
      <c r="E17" s="111">
        <v>0</v>
      </c>
      <c r="F17" s="129"/>
      <c r="G17" s="111">
        <v>0</v>
      </c>
      <c r="H17" s="126"/>
      <c r="I17" s="123">
        <v>0</v>
      </c>
      <c r="J17" s="126"/>
      <c r="K17" s="123">
        <v>-166167</v>
      </c>
      <c r="L17" s="123"/>
      <c r="M17" s="123">
        <v>0</v>
      </c>
      <c r="O17" s="36">
        <f>SUM(C17:M17)</f>
        <v>-166167</v>
      </c>
    </row>
    <row r="18" spans="1:16" ht="22" customHeight="1">
      <c r="A18" s="3" t="s">
        <v>185</v>
      </c>
      <c r="B18" s="112"/>
      <c r="C18" s="186">
        <f>SUM(C14:D17)</f>
        <v>0</v>
      </c>
      <c r="D18" s="130"/>
      <c r="E18" s="186">
        <f>SUM(E14:F17)</f>
        <v>0</v>
      </c>
      <c r="F18" s="131"/>
      <c r="G18" s="186">
        <f>SUM(G14:G17)</f>
        <v>0</v>
      </c>
      <c r="H18" s="130"/>
      <c r="I18" s="186">
        <f>SUM(I14:I17)</f>
        <v>0</v>
      </c>
      <c r="J18" s="120"/>
      <c r="K18" s="186">
        <f>SUM(K14:K17)</f>
        <v>-166167</v>
      </c>
      <c r="L18" s="115"/>
      <c r="M18" s="186">
        <f>SUM(M15:M17)</f>
        <v>0</v>
      </c>
      <c r="N18" s="115"/>
      <c r="O18" s="186">
        <f>SUM(O14:O17)</f>
        <v>-166167</v>
      </c>
    </row>
    <row r="19" spans="1:16" ht="9.65" customHeight="1">
      <c r="A19" s="2"/>
      <c r="B19" s="2"/>
      <c r="C19" s="121"/>
      <c r="E19" s="121"/>
      <c r="I19" s="121"/>
      <c r="J19" s="121"/>
      <c r="K19" s="121"/>
      <c r="L19" s="121"/>
      <c r="M19" s="121"/>
      <c r="N19" s="121"/>
    </row>
    <row r="20" spans="1:16" ht="22.4" customHeight="1">
      <c r="A20" s="132" t="s">
        <v>103</v>
      </c>
      <c r="B20" s="2"/>
      <c r="C20" s="111"/>
      <c r="D20" s="129"/>
      <c r="E20" s="111"/>
      <c r="F20" s="129"/>
      <c r="G20" s="111"/>
      <c r="H20" s="129"/>
      <c r="I20" s="111"/>
      <c r="J20" s="116"/>
      <c r="K20" s="123"/>
      <c r="L20" s="121"/>
      <c r="M20" s="121"/>
      <c r="N20" s="121"/>
      <c r="O20" s="123"/>
    </row>
    <row r="21" spans="1:16" ht="22.4" customHeight="1">
      <c r="A21" s="133" t="s">
        <v>104</v>
      </c>
      <c r="B21" s="112"/>
      <c r="C21" s="111">
        <v>0</v>
      </c>
      <c r="D21" s="129"/>
      <c r="E21" s="111">
        <v>0</v>
      </c>
      <c r="F21" s="129"/>
      <c r="G21" s="111">
        <v>0</v>
      </c>
      <c r="H21" s="129"/>
      <c r="I21" s="111">
        <v>0</v>
      </c>
      <c r="J21" s="116"/>
      <c r="K21" s="36">
        <f>'PL 6'!F27</f>
        <v>113187</v>
      </c>
      <c r="L21" s="121"/>
      <c r="M21" s="134">
        <v>0</v>
      </c>
      <c r="N21" s="135"/>
      <c r="O21" s="36">
        <f>SUM(C21:L21)</f>
        <v>113187</v>
      </c>
    </row>
    <row r="22" spans="1:16" ht="22.4" customHeight="1">
      <c r="A22" s="133" t="s">
        <v>105</v>
      </c>
      <c r="B22" s="2"/>
      <c r="C22" s="136">
        <v>0</v>
      </c>
      <c r="D22" s="105"/>
      <c r="E22" s="136">
        <v>0</v>
      </c>
      <c r="F22" s="137"/>
      <c r="G22" s="105">
        <v>0</v>
      </c>
      <c r="H22" s="105"/>
      <c r="I22" s="136">
        <v>0</v>
      </c>
      <c r="J22" s="105"/>
      <c r="K22" s="145">
        <f>'PL 6'!F29</f>
        <v>0</v>
      </c>
      <c r="L22" s="137"/>
      <c r="M22" s="105">
        <v>0</v>
      </c>
      <c r="O22" s="36">
        <f>SUM(C22:L22)</f>
        <v>0</v>
      </c>
    </row>
    <row r="23" spans="1:16" ht="22">
      <c r="A23" s="132" t="s">
        <v>74</v>
      </c>
      <c r="B23" s="2"/>
      <c r="C23" s="187">
        <f>SUM(C21:C22)</f>
        <v>0</v>
      </c>
      <c r="D23" s="121"/>
      <c r="E23" s="187">
        <f>SUM(E21:E22)</f>
        <v>0</v>
      </c>
      <c r="F23" s="121"/>
      <c r="G23" s="187">
        <f>SUM(G21:G22)</f>
        <v>0</v>
      </c>
      <c r="H23" s="121"/>
      <c r="I23" s="187">
        <f>SUM(I21:I22)</f>
        <v>0</v>
      </c>
      <c r="J23" s="135"/>
      <c r="K23" s="188">
        <f>K21</f>
        <v>113187</v>
      </c>
      <c r="L23" s="135"/>
      <c r="M23" s="189">
        <v>0</v>
      </c>
      <c r="N23" s="135"/>
      <c r="O23" s="188">
        <f>SUM(O21:O22)</f>
        <v>113187</v>
      </c>
    </row>
    <row r="24" spans="1:16" ht="24" hidden="1" customHeight="1">
      <c r="A24" s="132"/>
      <c r="B24" s="112"/>
      <c r="C24" s="138">
        <v>0</v>
      </c>
      <c r="D24" s="139"/>
      <c r="E24" s="140">
        <v>0</v>
      </c>
      <c r="F24" s="139"/>
      <c r="G24" s="141">
        <v>0</v>
      </c>
      <c r="H24" s="139"/>
      <c r="I24" s="141">
        <v>0</v>
      </c>
      <c r="J24" s="142"/>
      <c r="K24" s="141">
        <v>0</v>
      </c>
      <c r="L24" s="139"/>
      <c r="M24" s="141">
        <v>0</v>
      </c>
      <c r="N24" s="139"/>
      <c r="O24" s="37">
        <f>SUM(C24:L24)</f>
        <v>0</v>
      </c>
    </row>
    <row r="25" spans="1:16" ht="23.5" hidden="1" customHeight="1">
      <c r="A25" s="133" t="s">
        <v>106</v>
      </c>
      <c r="B25" s="2"/>
      <c r="C25" s="127"/>
      <c r="D25" s="121"/>
      <c r="E25" s="127"/>
      <c r="F25" s="121"/>
      <c r="G25" s="143"/>
      <c r="H25" s="121"/>
      <c r="I25" s="127"/>
      <c r="J25" s="135"/>
      <c r="K25" s="128"/>
      <c r="L25" s="135"/>
      <c r="M25" s="128"/>
      <c r="N25" s="135"/>
    </row>
    <row r="26" spans="1:16" ht="9.65" customHeight="1">
      <c r="A26" s="133"/>
      <c r="B26" s="2"/>
      <c r="C26" s="127"/>
      <c r="D26" s="121"/>
      <c r="E26" s="127"/>
      <c r="F26" s="121"/>
      <c r="G26" s="143"/>
      <c r="H26" s="121"/>
      <c r="I26" s="127"/>
      <c r="J26" s="135"/>
      <c r="K26" s="128"/>
      <c r="L26" s="135"/>
      <c r="M26" s="128"/>
      <c r="N26" s="135"/>
    </row>
    <row r="27" spans="1:16" ht="22.4" customHeight="1" thickBot="1">
      <c r="A27" s="2" t="s">
        <v>107</v>
      </c>
      <c r="B27" s="2"/>
      <c r="C27" s="146">
        <f>C23+C18+C10+C24</f>
        <v>214132</v>
      </c>
      <c r="D27" s="129"/>
      <c r="E27" s="146">
        <f>E23+E18+E10+E24</f>
        <v>434263</v>
      </c>
      <c r="F27" s="116"/>
      <c r="G27" s="146">
        <f>G23+G18+G10+G24</f>
        <v>7487</v>
      </c>
      <c r="H27" s="129"/>
      <c r="I27" s="146">
        <f>I23+I18+I10+I24</f>
        <v>21413</v>
      </c>
      <c r="J27" s="116"/>
      <c r="K27" s="146">
        <f>K23+K18+K10+K24</f>
        <v>928740</v>
      </c>
      <c r="L27" s="116"/>
      <c r="M27" s="38">
        <f>M23+M18+M10+M24</f>
        <v>0</v>
      </c>
      <c r="N27" s="116"/>
      <c r="O27" s="146">
        <f>O23+O18+O10+O24</f>
        <v>1606035</v>
      </c>
      <c r="P27" s="105"/>
    </row>
    <row r="28" spans="1:16" ht="22.5" thickTop="1">
      <c r="A28" s="2"/>
    </row>
    <row r="29" spans="1:16">
      <c r="C29" s="144"/>
      <c r="E29" s="144"/>
      <c r="I29" s="144"/>
      <c r="J29" s="105"/>
      <c r="K29" s="10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C8:O8"/>
  </mergeCells>
  <pageMargins left="0.8" right="0.8" top="0.48" bottom="0.5" header="0.5" footer="0.5"/>
  <pageSetup paperSize="9" scale="95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C67B-A59E-4DC9-9AD2-FAB9BBF615EB}">
  <sheetPr codeName="Sheet4"/>
  <dimension ref="A1:Z28"/>
  <sheetViews>
    <sheetView showGridLines="0" topLeftCell="A11" zoomScale="70" zoomScaleNormal="70" zoomScaleSheetLayoutView="90" workbookViewId="0">
      <selection activeCell="K18" sqref="K18"/>
    </sheetView>
  </sheetViews>
  <sheetFormatPr defaultColWidth="9.09765625" defaultRowHeight="21.5"/>
  <cols>
    <col min="1" max="1" width="63.796875" style="6" customWidth="1"/>
    <col min="2" max="2" width="9.59765625" style="6" customWidth="1"/>
    <col min="3" max="3" width="13.296875" style="5" customWidth="1"/>
    <col min="4" max="4" width="1.3984375" style="6" customWidth="1"/>
    <col min="5" max="5" width="12.296875" style="5" bestFit="1" customWidth="1"/>
    <col min="6" max="6" width="1.3984375" style="6" customWidth="1"/>
    <col min="7" max="7" width="16.3984375" style="73" customWidth="1"/>
    <col min="8" max="8" width="1.3984375" style="6" customWidth="1"/>
    <col min="9" max="9" width="11.8984375" style="5" customWidth="1"/>
    <col min="10" max="10" width="1.3984375" style="6" customWidth="1"/>
    <col min="11" max="11" width="14.296875" style="6" customWidth="1"/>
    <col min="12" max="12" width="1.3984375" style="6" customWidth="1"/>
    <col min="13" max="13" width="11.8984375" style="6" hidden="1" customWidth="1"/>
    <col min="14" max="14" width="1.3984375" style="6" hidden="1" customWidth="1"/>
    <col min="15" max="15" width="13.69921875" style="6" customWidth="1"/>
    <col min="16" max="16384" width="9.09765625" style="6"/>
  </cols>
  <sheetData>
    <row r="1" spans="1:26" ht="23">
      <c r="A1" s="4" t="s">
        <v>0</v>
      </c>
      <c r="B1" s="4"/>
      <c r="I1" s="6"/>
    </row>
    <row r="2" spans="1:26" ht="23">
      <c r="A2" s="4" t="s">
        <v>78</v>
      </c>
      <c r="B2" s="4"/>
      <c r="I2" s="6"/>
      <c r="K2" s="74"/>
    </row>
    <row r="3" spans="1:26" ht="13.5" customHeight="1">
      <c r="A3" s="4"/>
      <c r="B3" s="4"/>
      <c r="I3" s="6"/>
    </row>
    <row r="4" spans="1:26" ht="22.4" customHeight="1">
      <c r="A4" s="10"/>
      <c r="B4" s="10"/>
      <c r="C4" s="10"/>
      <c r="D4" s="10"/>
      <c r="E4" s="10"/>
      <c r="F4" s="10"/>
      <c r="G4" s="75"/>
      <c r="H4" s="10"/>
      <c r="I4" s="202" t="s">
        <v>79</v>
      </c>
      <c r="J4" s="202"/>
      <c r="K4" s="202"/>
      <c r="L4" s="76"/>
      <c r="M4" s="76"/>
      <c r="N4" s="76"/>
    </row>
    <row r="5" spans="1:26" ht="22.4" customHeight="1">
      <c r="A5" s="10"/>
      <c r="B5" s="10"/>
      <c r="C5" s="10" t="s">
        <v>80</v>
      </c>
      <c r="D5" s="10"/>
      <c r="E5" s="33"/>
      <c r="F5" s="10"/>
      <c r="G5" s="77" t="s">
        <v>81</v>
      </c>
      <c r="H5" s="10"/>
      <c r="I5" s="203"/>
      <c r="J5" s="203"/>
      <c r="K5" s="203"/>
      <c r="L5" s="76"/>
      <c r="M5" s="76"/>
      <c r="N5" s="76"/>
    </row>
    <row r="6" spans="1:26" ht="22.4" customHeight="1">
      <c r="A6" s="10"/>
      <c r="B6" s="10"/>
      <c r="C6" s="10" t="s">
        <v>82</v>
      </c>
      <c r="D6" s="10"/>
      <c r="E6" s="33" t="s">
        <v>83</v>
      </c>
      <c r="F6" s="10"/>
      <c r="G6" s="77" t="s">
        <v>84</v>
      </c>
      <c r="H6" s="10"/>
      <c r="I6" s="10" t="s">
        <v>85</v>
      </c>
      <c r="J6" s="10"/>
      <c r="K6" s="10" t="s">
        <v>86</v>
      </c>
      <c r="L6" s="76"/>
      <c r="M6" s="33" t="s">
        <v>87</v>
      </c>
      <c r="N6" s="76"/>
      <c r="O6" s="10" t="s">
        <v>88</v>
      </c>
    </row>
    <row r="7" spans="1:26" ht="22.4" customHeight="1">
      <c r="A7" s="10"/>
      <c r="B7" s="9" t="s">
        <v>5</v>
      </c>
      <c r="C7" s="10" t="s">
        <v>89</v>
      </c>
      <c r="D7" s="10"/>
      <c r="E7" s="33" t="s">
        <v>90</v>
      </c>
      <c r="F7" s="10"/>
      <c r="G7" s="77" t="s">
        <v>91</v>
      </c>
      <c r="H7" s="10"/>
      <c r="I7" s="10" t="s">
        <v>92</v>
      </c>
      <c r="J7" s="10"/>
      <c r="K7" s="10" t="s">
        <v>93</v>
      </c>
      <c r="L7" s="10"/>
      <c r="M7" s="33" t="s">
        <v>94</v>
      </c>
      <c r="N7" s="10"/>
      <c r="O7" s="10" t="s">
        <v>95</v>
      </c>
    </row>
    <row r="8" spans="1:26" ht="22.4" customHeight="1">
      <c r="A8" s="76"/>
      <c r="B8" s="10"/>
      <c r="C8" s="199" t="s">
        <v>7</v>
      </c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</row>
    <row r="9" spans="1:26" ht="22.4" customHeight="1">
      <c r="A9" s="15" t="s">
        <v>108</v>
      </c>
      <c r="B9" s="10"/>
      <c r="C9" s="9"/>
      <c r="D9" s="9"/>
      <c r="E9" s="9"/>
      <c r="F9" s="9"/>
      <c r="G9" s="78"/>
      <c r="H9" s="9"/>
      <c r="I9" s="9"/>
      <c r="J9" s="9"/>
      <c r="K9" s="9"/>
      <c r="L9" s="9"/>
      <c r="M9" s="9"/>
      <c r="N9" s="9"/>
    </row>
    <row r="10" spans="1:26" ht="22">
      <c r="A10" s="15" t="s">
        <v>109</v>
      </c>
      <c r="B10" s="9"/>
      <c r="C10" s="22">
        <v>214132</v>
      </c>
      <c r="D10" s="22"/>
      <c r="E10" s="22">
        <v>434263</v>
      </c>
      <c r="F10" s="22"/>
      <c r="G10" s="22">
        <v>7487</v>
      </c>
      <c r="H10" s="22"/>
      <c r="I10" s="22">
        <v>21413</v>
      </c>
      <c r="J10" s="22"/>
      <c r="K10" s="22">
        <v>1180858</v>
      </c>
      <c r="L10" s="22"/>
      <c r="M10" s="22">
        <v>0</v>
      </c>
      <c r="N10" s="22"/>
      <c r="O10" s="39">
        <f>SUM(C10:M10)</f>
        <v>1858153</v>
      </c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9.65" customHeight="1">
      <c r="A11" s="15"/>
      <c r="B11" s="9"/>
      <c r="C11" s="79"/>
      <c r="D11" s="80"/>
      <c r="E11" s="80"/>
      <c r="F11" s="80"/>
      <c r="G11" s="80"/>
      <c r="H11" s="80"/>
      <c r="I11" s="79"/>
      <c r="J11" s="80"/>
      <c r="K11" s="79"/>
      <c r="L11" s="81"/>
      <c r="M11" s="81"/>
      <c r="N11" s="81"/>
      <c r="O11" s="82"/>
    </row>
    <row r="12" spans="1:26" ht="22">
      <c r="A12" s="2" t="s">
        <v>98</v>
      </c>
      <c r="B12" s="9"/>
      <c r="C12" s="83"/>
      <c r="D12" s="84"/>
      <c r="E12" s="83"/>
      <c r="F12" s="84"/>
      <c r="G12" s="85"/>
      <c r="H12" s="84"/>
      <c r="I12" s="83"/>
      <c r="J12" s="86"/>
      <c r="K12" s="87"/>
      <c r="L12" s="86"/>
      <c r="M12" s="86"/>
      <c r="N12" s="86"/>
      <c r="O12" s="82"/>
    </row>
    <row r="13" spans="1:26" ht="22" customHeight="1">
      <c r="A13" s="3" t="s">
        <v>99</v>
      </c>
      <c r="B13" s="9"/>
      <c r="C13" s="83"/>
      <c r="D13" s="84"/>
      <c r="E13" s="83"/>
      <c r="F13" s="84"/>
      <c r="G13" s="85"/>
      <c r="H13" s="84"/>
      <c r="I13" s="83"/>
      <c r="J13" s="86"/>
      <c r="K13" s="87"/>
      <c r="L13" s="86"/>
      <c r="M13" s="86"/>
      <c r="N13" s="86"/>
      <c r="O13" s="82"/>
    </row>
    <row r="14" spans="1:26" ht="20.149999999999999" hidden="1" customHeight="1">
      <c r="A14" s="88" t="s">
        <v>100</v>
      </c>
      <c r="B14" s="9" t="s">
        <v>110</v>
      </c>
      <c r="C14" s="89"/>
      <c r="D14" s="77"/>
      <c r="E14" s="89"/>
      <c r="F14" s="77"/>
      <c r="G14" s="89"/>
      <c r="H14" s="77"/>
      <c r="I14" s="77">
        <v>0</v>
      </c>
      <c r="J14" s="77"/>
      <c r="K14" s="77">
        <v>0</v>
      </c>
      <c r="L14" s="86"/>
      <c r="M14" s="77">
        <v>0</v>
      </c>
      <c r="N14" s="86"/>
      <c r="O14" s="40">
        <f>SUM(C14:M14)</f>
        <v>0</v>
      </c>
    </row>
    <row r="15" spans="1:26" ht="22.4" hidden="1" customHeight="1">
      <c r="A15" s="88" t="s">
        <v>101</v>
      </c>
      <c r="B15" s="9">
        <v>8</v>
      </c>
      <c r="C15" s="77">
        <v>0</v>
      </c>
      <c r="D15" s="77"/>
      <c r="E15" s="77">
        <v>0</v>
      </c>
      <c r="F15" s="77"/>
      <c r="G15" s="89"/>
      <c r="H15" s="77"/>
      <c r="I15" s="77">
        <v>0</v>
      </c>
      <c r="J15" s="77"/>
      <c r="K15" s="77">
        <v>0</v>
      </c>
      <c r="L15" s="86"/>
      <c r="M15" s="77">
        <v>0</v>
      </c>
      <c r="N15" s="86"/>
      <c r="O15" s="41">
        <f>SUM(C15:M15)</f>
        <v>0</v>
      </c>
    </row>
    <row r="16" spans="1:26" ht="22.4" hidden="1" customHeight="1">
      <c r="A16" s="88" t="s">
        <v>51</v>
      </c>
      <c r="B16" s="9">
        <v>15</v>
      </c>
      <c r="C16" s="77"/>
      <c r="D16" s="77"/>
      <c r="E16" s="77"/>
      <c r="F16" s="77"/>
      <c r="G16" s="89"/>
      <c r="H16" s="77"/>
      <c r="I16" s="77"/>
      <c r="J16" s="77"/>
      <c r="K16" s="77"/>
      <c r="L16" s="86"/>
      <c r="M16" s="89"/>
      <c r="N16" s="86"/>
      <c r="O16" s="41">
        <f t="shared" ref="O16" si="0">SUM(C16:M16)</f>
        <v>0</v>
      </c>
    </row>
    <row r="17" spans="1:15" ht="22" customHeight="1">
      <c r="A17" s="88" t="s">
        <v>102</v>
      </c>
      <c r="B17" s="9">
        <v>10</v>
      </c>
      <c r="C17" s="91">
        <v>0</v>
      </c>
      <c r="D17" s="62"/>
      <c r="E17" s="91">
        <v>0</v>
      </c>
      <c r="F17" s="62"/>
      <c r="G17" s="77">
        <v>0</v>
      </c>
      <c r="H17" s="92"/>
      <c r="I17" s="89">
        <v>0</v>
      </c>
      <c r="J17" s="92"/>
      <c r="K17" s="89">
        <v>-153311</v>
      </c>
      <c r="L17" s="90"/>
      <c r="M17" s="89">
        <v>0</v>
      </c>
      <c r="N17" s="90"/>
      <c r="O17" s="41">
        <f>SUM(C17:M17)</f>
        <v>-153311</v>
      </c>
    </row>
    <row r="18" spans="1:15" ht="22" customHeight="1">
      <c r="A18" s="3" t="s">
        <v>185</v>
      </c>
      <c r="B18" s="15"/>
      <c r="C18" s="190">
        <f>SUM(C14:C17)</f>
        <v>0</v>
      </c>
      <c r="D18" s="16"/>
      <c r="E18" s="190">
        <f>SUM(E14:E17)</f>
        <v>0</v>
      </c>
      <c r="F18" s="147"/>
      <c r="G18" s="190">
        <f>SUM(G14:G17)</f>
        <v>0</v>
      </c>
      <c r="H18" s="16"/>
      <c r="I18" s="190">
        <f>SUM(I14:I17)</f>
        <v>0</v>
      </c>
      <c r="J18" s="82"/>
      <c r="K18" s="190">
        <f>SUM(K14:K17)</f>
        <v>-153311</v>
      </c>
      <c r="L18" s="148"/>
      <c r="M18" s="190">
        <f>SUM(M14:M17)</f>
        <v>0</v>
      </c>
      <c r="N18" s="148"/>
      <c r="O18" s="190">
        <f>SUM(C18:M18)</f>
        <v>-153311</v>
      </c>
    </row>
    <row r="19" spans="1:15" ht="9.65" customHeight="1">
      <c r="A19" s="15"/>
      <c r="B19" s="9"/>
      <c r="C19" s="93"/>
      <c r="D19" s="94"/>
      <c r="E19" s="81"/>
      <c r="F19" s="94"/>
      <c r="G19" s="95"/>
      <c r="H19" s="94"/>
      <c r="I19" s="93"/>
      <c r="J19" s="81"/>
      <c r="K19" s="93"/>
      <c r="L19" s="81"/>
      <c r="M19" s="81"/>
      <c r="N19" s="81"/>
    </row>
    <row r="20" spans="1:15" ht="22.4" customHeight="1">
      <c r="A20" s="96" t="s">
        <v>103</v>
      </c>
      <c r="B20" s="15"/>
      <c r="C20" s="87"/>
      <c r="E20" s="87"/>
      <c r="I20" s="87"/>
      <c r="J20" s="87"/>
      <c r="K20" s="87"/>
      <c r="L20" s="87"/>
      <c r="M20" s="87"/>
      <c r="N20" s="87"/>
    </row>
    <row r="21" spans="1:15" ht="22.4" customHeight="1">
      <c r="A21" s="97" t="s">
        <v>104</v>
      </c>
      <c r="B21" s="15"/>
      <c r="C21" s="77">
        <v>0</v>
      </c>
      <c r="D21" s="62"/>
      <c r="E21" s="77">
        <v>0</v>
      </c>
      <c r="F21" s="62"/>
      <c r="G21" s="77">
        <v>0</v>
      </c>
      <c r="H21" s="62"/>
      <c r="I21" s="77">
        <v>0</v>
      </c>
      <c r="J21" s="83"/>
      <c r="K21" s="40">
        <f>'PL 6'!D27</f>
        <v>128709</v>
      </c>
      <c r="L21" s="87"/>
      <c r="M21" s="98">
        <v>0</v>
      </c>
      <c r="N21" s="87"/>
      <c r="O21" s="40">
        <f>SUM(C21:M21)</f>
        <v>128709</v>
      </c>
    </row>
    <row r="22" spans="1:15" ht="22.4" customHeight="1">
      <c r="A22" s="97" t="s">
        <v>105</v>
      </c>
      <c r="B22" s="9"/>
      <c r="C22" s="77">
        <v>0</v>
      </c>
      <c r="D22" s="99"/>
      <c r="E22" s="77">
        <v>0</v>
      </c>
      <c r="F22" s="99"/>
      <c r="G22" s="77">
        <v>0</v>
      </c>
      <c r="H22" s="99"/>
      <c r="I22" s="77">
        <v>0</v>
      </c>
      <c r="J22" s="99"/>
      <c r="K22" s="154">
        <f>'PL 6'!D29</f>
        <v>0</v>
      </c>
      <c r="L22" s="100"/>
      <c r="M22" s="89">
        <v>0</v>
      </c>
      <c r="N22" s="100"/>
      <c r="O22" s="40">
        <f>SUM(C22:M22)</f>
        <v>0</v>
      </c>
    </row>
    <row r="23" spans="1:15" ht="22.4" customHeight="1">
      <c r="A23" s="96" t="s">
        <v>74</v>
      </c>
      <c r="B23" s="15"/>
      <c r="C23" s="191">
        <f>SUM(C21:C22)</f>
        <v>0</v>
      </c>
      <c r="D23" s="87"/>
      <c r="E23" s="191">
        <f>SUM(E21:E22)</f>
        <v>0</v>
      </c>
      <c r="F23" s="87"/>
      <c r="G23" s="191">
        <f>SUM(G21:G22)</f>
        <v>0</v>
      </c>
      <c r="H23" s="87"/>
      <c r="I23" s="191">
        <f>SUM(I21:I22)</f>
        <v>0</v>
      </c>
      <c r="J23" s="100"/>
      <c r="K23" s="192">
        <f>SUM(K21:K22)</f>
        <v>128709</v>
      </c>
      <c r="L23" s="100"/>
      <c r="M23" s="192">
        <f>SUM(M21:M22)</f>
        <v>0</v>
      </c>
      <c r="N23" s="100"/>
      <c r="O23" s="192">
        <f>SUM(C23:L23)</f>
        <v>128709</v>
      </c>
    </row>
    <row r="24" spans="1:15" ht="9.65" hidden="1" customHeight="1">
      <c r="A24" s="96"/>
      <c r="B24" s="15"/>
      <c r="C24" s="149"/>
      <c r="D24" s="87"/>
      <c r="E24" s="149"/>
      <c r="F24" s="87"/>
      <c r="G24" s="150"/>
      <c r="H24" s="87"/>
      <c r="I24" s="149"/>
      <c r="J24" s="100"/>
      <c r="K24" s="151"/>
      <c r="L24" s="100"/>
      <c r="M24" s="151"/>
      <c r="N24" s="100"/>
    </row>
    <row r="25" spans="1:15" ht="20.149999999999999" hidden="1" customHeight="1">
      <c r="A25" s="97" t="s">
        <v>106</v>
      </c>
      <c r="B25" s="9"/>
      <c r="C25" s="152">
        <v>0</v>
      </c>
      <c r="D25" s="77">
        <v>0</v>
      </c>
      <c r="E25" s="152">
        <v>0</v>
      </c>
      <c r="F25" s="77">
        <v>0</v>
      </c>
      <c r="G25" s="152">
        <v>0</v>
      </c>
      <c r="H25" s="77">
        <v>0</v>
      </c>
      <c r="I25" s="152">
        <v>0</v>
      </c>
      <c r="J25" s="77">
        <v>0</v>
      </c>
      <c r="K25" s="152">
        <v>0</v>
      </c>
      <c r="L25" s="153"/>
      <c r="M25" s="152"/>
      <c r="N25" s="153"/>
      <c r="O25" s="42">
        <f>SUM(C25:L25)</f>
        <v>0</v>
      </c>
    </row>
    <row r="26" spans="1:15" ht="9.65" customHeight="1">
      <c r="A26" s="96"/>
      <c r="B26" s="15"/>
      <c r="C26" s="149"/>
      <c r="D26" s="87"/>
      <c r="E26" s="149"/>
      <c r="F26" s="87"/>
      <c r="G26" s="150"/>
      <c r="H26" s="87"/>
      <c r="I26" s="149"/>
      <c r="J26" s="100"/>
      <c r="K26" s="151"/>
      <c r="L26" s="100"/>
      <c r="M26" s="151"/>
      <c r="N26" s="100"/>
    </row>
    <row r="27" spans="1:15" ht="22.4" customHeight="1" thickBot="1">
      <c r="A27" s="15" t="s">
        <v>111</v>
      </c>
      <c r="B27" s="15"/>
      <c r="C27" s="155">
        <f>C23+C18+C10+C25</f>
        <v>214132</v>
      </c>
      <c r="D27" s="62"/>
      <c r="E27" s="155">
        <f>E23+E18+E10+E25</f>
        <v>434263</v>
      </c>
      <c r="F27" s="83"/>
      <c r="G27" s="155">
        <f>G23+G18+G10+G25</f>
        <v>7487</v>
      </c>
      <c r="H27" s="62"/>
      <c r="I27" s="155">
        <f>I23+I18+I10+I25</f>
        <v>21413</v>
      </c>
      <c r="J27" s="83"/>
      <c r="K27" s="155">
        <f>K23+K18+K10+K25</f>
        <v>1156256</v>
      </c>
      <c r="L27" s="83"/>
      <c r="M27" s="43">
        <f>M23+M18+M10+M25</f>
        <v>0</v>
      </c>
      <c r="N27" s="83"/>
      <c r="O27" s="155">
        <f>O23+O18+O10+O25</f>
        <v>1833551</v>
      </c>
    </row>
    <row r="28" spans="1:15" ht="22" thickTop="1"/>
  </sheetData>
  <sheetProtection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C8:O8"/>
  </mergeCells>
  <pageMargins left="0.8" right="0.8" top="0.48" bottom="0.5" header="0.5" footer="0.5"/>
  <pageSetup paperSize="9" scale="90" firstPageNumber="8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9B7-EA6A-42EA-ADA1-A6102C9CA16D}">
  <sheetPr codeName="Sheet5"/>
  <dimension ref="A1:F88"/>
  <sheetViews>
    <sheetView tabSelected="1" zoomScaleNormal="100" zoomScaleSheetLayoutView="85" workbookViewId="0">
      <selection activeCell="I81" sqref="I81"/>
    </sheetView>
  </sheetViews>
  <sheetFormatPr defaultColWidth="9.09765625" defaultRowHeight="23.25" customHeight="1"/>
  <cols>
    <col min="1" max="1" width="64.8984375" style="30" customWidth="1"/>
    <col min="2" max="2" width="9.69921875" style="5" customWidth="1"/>
    <col min="3" max="3" width="2.09765625" style="5" customWidth="1"/>
    <col min="4" max="4" width="12.69921875" style="5" customWidth="1"/>
    <col min="5" max="5" width="2.09765625" style="30" customWidth="1"/>
    <col min="6" max="6" width="12.69921875" style="5" customWidth="1"/>
    <col min="7" max="16384" width="9.09765625" style="30"/>
  </cols>
  <sheetData>
    <row r="1" spans="1:6" s="6" customFormat="1" ht="23.25" customHeight="1">
      <c r="A1" s="4" t="s">
        <v>0</v>
      </c>
      <c r="B1" s="5"/>
      <c r="C1" s="5"/>
      <c r="D1" s="5"/>
      <c r="F1" s="5"/>
    </row>
    <row r="2" spans="1:6" s="6" customFormat="1" ht="22.5" customHeight="1">
      <c r="A2" s="4" t="s">
        <v>112</v>
      </c>
      <c r="B2" s="5"/>
      <c r="C2" s="5"/>
      <c r="D2" s="5"/>
      <c r="F2" s="5"/>
    </row>
    <row r="3" spans="1:6" s="6" customFormat="1" ht="12" customHeight="1">
      <c r="A3" s="46"/>
      <c r="B3" s="5"/>
      <c r="C3" s="5"/>
      <c r="D3" s="5"/>
      <c r="F3" s="5"/>
    </row>
    <row r="4" spans="1:6" s="49" customFormat="1" ht="21.65" customHeight="1">
      <c r="A4" s="47"/>
      <c r="B4" s="48"/>
      <c r="C4" s="48"/>
      <c r="D4" s="205" t="s">
        <v>56</v>
      </c>
      <c r="E4" s="205"/>
      <c r="F4" s="205"/>
    </row>
    <row r="5" spans="1:6" s="49" customFormat="1" ht="21.65" customHeight="1">
      <c r="B5" s="48"/>
      <c r="C5" s="48"/>
      <c r="D5" s="205" t="s">
        <v>57</v>
      </c>
      <c r="E5" s="205"/>
      <c r="F5" s="205"/>
    </row>
    <row r="6" spans="1:6" s="49" customFormat="1" ht="21.65" customHeight="1">
      <c r="A6" s="47"/>
      <c r="B6" s="50"/>
      <c r="C6" s="48"/>
      <c r="D6" s="10">
        <v>2569</v>
      </c>
      <c r="E6" s="6"/>
      <c r="F6" s="10">
        <v>2568</v>
      </c>
    </row>
    <row r="7" spans="1:6" s="49" customFormat="1" ht="21.65" customHeight="1">
      <c r="C7" s="50"/>
      <c r="D7" s="204" t="s">
        <v>7</v>
      </c>
      <c r="E7" s="204"/>
      <c r="F7" s="204"/>
    </row>
    <row r="8" spans="1:6" s="49" customFormat="1" ht="21.65" customHeight="1">
      <c r="A8" s="51" t="s">
        <v>113</v>
      </c>
      <c r="B8" s="50"/>
      <c r="C8" s="50"/>
      <c r="D8" s="50"/>
      <c r="F8" s="50"/>
    </row>
    <row r="9" spans="1:6" s="49" customFormat="1" ht="21.65" customHeight="1">
      <c r="A9" s="49" t="s">
        <v>72</v>
      </c>
      <c r="B9" s="50"/>
      <c r="C9" s="50"/>
      <c r="D9" s="157">
        <f>'PL 6'!D27</f>
        <v>128709</v>
      </c>
      <c r="E9" s="53"/>
      <c r="F9" s="157">
        <f>'PL 6'!F27</f>
        <v>113187</v>
      </c>
    </row>
    <row r="10" spans="1:6" s="49" customFormat="1" ht="21.65" customHeight="1">
      <c r="A10" s="48" t="s">
        <v>114</v>
      </c>
      <c r="B10" s="50"/>
      <c r="C10" s="50"/>
      <c r="D10" s="52"/>
      <c r="E10" s="53"/>
      <c r="F10" s="52"/>
    </row>
    <row r="11" spans="1:6" s="49" customFormat="1" ht="21.65" customHeight="1">
      <c r="A11" s="49" t="s">
        <v>71</v>
      </c>
      <c r="B11" s="50"/>
      <c r="C11" s="50"/>
      <c r="D11" s="52">
        <v>7495</v>
      </c>
      <c r="E11" s="53"/>
      <c r="F11" s="52">
        <v>17743</v>
      </c>
    </row>
    <row r="12" spans="1:6" s="49" customFormat="1" ht="21.65" customHeight="1">
      <c r="A12" s="49" t="s">
        <v>69</v>
      </c>
      <c r="B12" s="50"/>
      <c r="C12" s="50"/>
      <c r="D12" s="52">
        <v>455</v>
      </c>
      <c r="E12" s="55"/>
      <c r="F12" s="52">
        <v>502</v>
      </c>
    </row>
    <row r="13" spans="1:6" s="49" customFormat="1" ht="21.65" customHeight="1">
      <c r="A13" s="49" t="s">
        <v>115</v>
      </c>
      <c r="B13" s="50"/>
      <c r="C13" s="50"/>
      <c r="D13" s="52">
        <v>20360</v>
      </c>
      <c r="E13" s="53"/>
      <c r="F13" s="52">
        <v>15434</v>
      </c>
    </row>
    <row r="14" spans="1:6" s="49" customFormat="1" ht="21.65" customHeight="1">
      <c r="A14" s="49" t="s">
        <v>116</v>
      </c>
      <c r="B14" s="50"/>
      <c r="C14" s="50"/>
      <c r="D14" s="52">
        <v>230</v>
      </c>
      <c r="E14" s="53"/>
      <c r="F14" s="52">
        <v>71</v>
      </c>
    </row>
    <row r="15" spans="1:6" s="49" customFormat="1" ht="21.65" customHeight="1">
      <c r="A15" s="49" t="s">
        <v>178</v>
      </c>
      <c r="B15" s="50"/>
      <c r="C15" s="50"/>
      <c r="D15" s="52">
        <v>-823</v>
      </c>
      <c r="E15" s="53"/>
      <c r="F15" s="52">
        <v>-1788</v>
      </c>
    </row>
    <row r="16" spans="1:6" s="49" customFormat="1" ht="21.65" customHeight="1">
      <c r="A16" s="49" t="s">
        <v>117</v>
      </c>
      <c r="B16" s="50"/>
      <c r="C16" s="50"/>
      <c r="D16" s="52">
        <v>343</v>
      </c>
      <c r="E16" s="53"/>
      <c r="F16" s="52">
        <v>-1374</v>
      </c>
    </row>
    <row r="17" spans="1:6" s="49" customFormat="1" ht="21.65" hidden="1" customHeight="1">
      <c r="A17" s="49" t="s">
        <v>118</v>
      </c>
      <c r="B17" s="50"/>
      <c r="C17" s="50"/>
      <c r="D17" s="52"/>
      <c r="E17" s="53"/>
      <c r="F17" s="52"/>
    </row>
    <row r="18" spans="1:6" s="49" customFormat="1" ht="21.65" customHeight="1">
      <c r="A18" s="49" t="s">
        <v>181</v>
      </c>
      <c r="B18" s="50"/>
      <c r="C18" s="50"/>
      <c r="D18" s="52">
        <v>14901</v>
      </c>
      <c r="E18" s="53"/>
      <c r="F18" s="52">
        <v>1486</v>
      </c>
    </row>
    <row r="19" spans="1:6" s="49" customFormat="1" ht="21.65" customHeight="1">
      <c r="A19" s="49" t="s">
        <v>188</v>
      </c>
      <c r="B19" s="50"/>
      <c r="C19" s="50"/>
      <c r="D19" s="52">
        <v>173</v>
      </c>
      <c r="E19" s="53"/>
      <c r="F19" s="52">
        <v>0</v>
      </c>
    </row>
    <row r="20" spans="1:6" s="49" customFormat="1" ht="21.65" hidden="1" customHeight="1">
      <c r="A20" s="49" t="s">
        <v>119</v>
      </c>
      <c r="B20" s="50"/>
      <c r="C20" s="50"/>
      <c r="D20" s="52"/>
      <c r="E20" s="53"/>
      <c r="F20" s="52"/>
    </row>
    <row r="21" spans="1:6" s="49" customFormat="1" ht="21.65" hidden="1" customHeight="1">
      <c r="A21" s="49" t="s">
        <v>120</v>
      </c>
      <c r="B21" s="50"/>
      <c r="C21" s="50"/>
      <c r="D21" s="52"/>
      <c r="E21" s="53"/>
      <c r="F21" s="52">
        <v>0</v>
      </c>
    </row>
    <row r="22" spans="1:6" s="49" customFormat="1" ht="21.65" hidden="1" customHeight="1">
      <c r="A22" s="49" t="s">
        <v>175</v>
      </c>
      <c r="B22" s="50"/>
      <c r="C22" s="50"/>
      <c r="D22" s="52"/>
      <c r="E22" s="53"/>
      <c r="F22" s="52">
        <v>0</v>
      </c>
    </row>
    <row r="23" spans="1:6" s="49" customFormat="1" ht="21.65" customHeight="1">
      <c r="A23" s="49" t="s">
        <v>37</v>
      </c>
      <c r="B23" s="50"/>
      <c r="C23" s="50"/>
      <c r="D23" s="52">
        <v>172</v>
      </c>
      <c r="E23" s="53"/>
      <c r="F23" s="52">
        <v>173</v>
      </c>
    </row>
    <row r="24" spans="1:6" s="49" customFormat="1" ht="21.65" hidden="1" customHeight="1">
      <c r="A24" s="49" t="s">
        <v>101</v>
      </c>
      <c r="B24" s="50"/>
      <c r="C24" s="50"/>
      <c r="D24" s="52"/>
      <c r="E24" s="53"/>
      <c r="F24" s="52">
        <v>0</v>
      </c>
    </row>
    <row r="25" spans="1:6" s="49" customFormat="1" ht="21.65" customHeight="1">
      <c r="A25" s="49" t="s">
        <v>121</v>
      </c>
      <c r="B25" s="50"/>
      <c r="C25" s="50"/>
      <c r="D25" s="52">
        <v>-380</v>
      </c>
      <c r="E25" s="53"/>
      <c r="F25" s="56">
        <v>-258</v>
      </c>
    </row>
    <row r="26" spans="1:6" s="49" customFormat="1" ht="21.65" hidden="1" customHeight="1">
      <c r="A26" s="49" t="s">
        <v>122</v>
      </c>
      <c r="B26" s="50"/>
      <c r="C26" s="50"/>
      <c r="D26" s="52">
        <v>0</v>
      </c>
      <c r="E26" s="53"/>
      <c r="F26" s="56">
        <v>0</v>
      </c>
    </row>
    <row r="27" spans="1:6" s="49" customFormat="1" ht="21.65" customHeight="1">
      <c r="B27" s="50"/>
      <c r="C27" s="50"/>
      <c r="D27" s="72">
        <f>SUM(D9:D26)</f>
        <v>171635</v>
      </c>
      <c r="E27" s="53"/>
      <c r="F27" s="72">
        <f>SUM(F9:F26)</f>
        <v>145176</v>
      </c>
    </row>
    <row r="28" spans="1:6" s="49" customFormat="1" ht="21.65" customHeight="1">
      <c r="A28" s="48" t="s">
        <v>123</v>
      </c>
      <c r="B28" s="50"/>
      <c r="C28" s="50"/>
      <c r="D28" s="57"/>
      <c r="E28" s="53"/>
      <c r="F28" s="57"/>
    </row>
    <row r="29" spans="1:6" s="49" customFormat="1" ht="21.65" customHeight="1">
      <c r="A29" s="49" t="s">
        <v>10</v>
      </c>
      <c r="B29" s="50"/>
      <c r="C29" s="50"/>
      <c r="D29" s="52">
        <v>-53945</v>
      </c>
      <c r="E29" s="53"/>
      <c r="F29" s="54">
        <v>3511</v>
      </c>
    </row>
    <row r="30" spans="1:6" s="49" customFormat="1" ht="21.65" customHeight="1">
      <c r="A30" s="49" t="s">
        <v>11</v>
      </c>
      <c r="B30" s="50"/>
      <c r="C30" s="50"/>
      <c r="D30" s="52">
        <v>-10946</v>
      </c>
      <c r="E30" s="53"/>
      <c r="F30" s="54">
        <v>-5045</v>
      </c>
    </row>
    <row r="31" spans="1:6" s="49" customFormat="1" ht="21.65" customHeight="1">
      <c r="A31" s="49" t="s">
        <v>124</v>
      </c>
      <c r="B31" s="50"/>
      <c r="C31" s="50"/>
      <c r="D31" s="52">
        <v>-92357</v>
      </c>
      <c r="E31" s="53"/>
      <c r="F31" s="54">
        <v>-114968</v>
      </c>
    </row>
    <row r="32" spans="1:6" s="49" customFormat="1" ht="21.65" customHeight="1">
      <c r="A32" s="49" t="s">
        <v>125</v>
      </c>
      <c r="B32" s="50"/>
      <c r="C32" s="50"/>
      <c r="D32" s="52">
        <v>24</v>
      </c>
      <c r="E32" s="53"/>
      <c r="F32" s="54">
        <v>-114</v>
      </c>
    </row>
    <row r="33" spans="1:6" s="49" customFormat="1" ht="21.65" customHeight="1">
      <c r="A33" s="49" t="s">
        <v>23</v>
      </c>
      <c r="B33" s="50"/>
      <c r="C33" s="50"/>
      <c r="D33" s="52">
        <v>-200</v>
      </c>
      <c r="E33" s="53"/>
      <c r="F33" s="54">
        <v>20</v>
      </c>
    </row>
    <row r="34" spans="1:6" s="49" customFormat="1" ht="21.65" hidden="1" customHeight="1">
      <c r="A34" s="49" t="s">
        <v>126</v>
      </c>
      <c r="B34" s="50"/>
      <c r="C34" s="50"/>
      <c r="D34" s="52"/>
      <c r="E34" s="53"/>
      <c r="F34" s="54"/>
    </row>
    <row r="35" spans="1:6" s="49" customFormat="1" ht="21.65" customHeight="1">
      <c r="A35" s="49" t="s">
        <v>28</v>
      </c>
      <c r="B35" s="50"/>
      <c r="C35" s="50"/>
      <c r="D35" s="52">
        <v>24081</v>
      </c>
      <c r="E35" s="53"/>
      <c r="F35" s="54">
        <v>21766</v>
      </c>
    </row>
    <row r="36" spans="1:6" s="49" customFormat="1" ht="21.65" hidden="1" customHeight="1">
      <c r="A36" s="49" t="s">
        <v>127</v>
      </c>
      <c r="B36" s="50"/>
      <c r="C36" s="50"/>
      <c r="D36" s="52"/>
      <c r="E36" s="53"/>
      <c r="F36" s="54"/>
    </row>
    <row r="37" spans="1:6" s="49" customFormat="1" ht="21.65" customHeight="1">
      <c r="A37" s="49" t="s">
        <v>29</v>
      </c>
      <c r="B37" s="50"/>
      <c r="C37" s="50"/>
      <c r="D37" s="52">
        <v>10632</v>
      </c>
      <c r="E37" s="53"/>
      <c r="F37" s="54">
        <v>6927</v>
      </c>
    </row>
    <row r="38" spans="1:6" s="49" customFormat="1" ht="21.65" customHeight="1">
      <c r="A38" s="49" t="s">
        <v>32</v>
      </c>
      <c r="B38" s="50"/>
      <c r="C38" s="50"/>
      <c r="D38" s="52">
        <v>-30</v>
      </c>
      <c r="E38" s="53"/>
      <c r="F38" s="54">
        <v>18</v>
      </c>
    </row>
    <row r="39" spans="1:6" s="49" customFormat="1" ht="21.65" hidden="1" customHeight="1">
      <c r="A39" s="49" t="s">
        <v>128</v>
      </c>
      <c r="B39" s="50"/>
      <c r="C39" s="50"/>
      <c r="D39" s="58"/>
      <c r="E39" s="53"/>
      <c r="F39" s="58">
        <v>0</v>
      </c>
    </row>
    <row r="40" spans="1:6" s="49" customFormat="1" ht="21.65" customHeight="1">
      <c r="A40" s="49" t="s">
        <v>180</v>
      </c>
      <c r="B40" s="50"/>
      <c r="C40" s="50"/>
      <c r="D40" s="72">
        <f>SUM(D27,D29:D39)</f>
        <v>48894</v>
      </c>
      <c r="E40" s="53"/>
      <c r="F40" s="72">
        <f>SUM(F27,F29:F39)</f>
        <v>57291</v>
      </c>
    </row>
    <row r="41" spans="1:6" s="49" customFormat="1" ht="21.65" customHeight="1">
      <c r="A41" s="49" t="s">
        <v>179</v>
      </c>
      <c r="B41" s="50"/>
      <c r="C41" s="50"/>
      <c r="D41" s="52">
        <v>-23</v>
      </c>
      <c r="E41" s="53"/>
      <c r="F41" s="54">
        <v>-11</v>
      </c>
    </row>
    <row r="42" spans="1:6" s="49" customFormat="1" ht="21.65" customHeight="1">
      <c r="A42" s="47" t="s">
        <v>129</v>
      </c>
      <c r="B42" s="50"/>
      <c r="C42" s="50"/>
      <c r="D42" s="193">
        <f>SUM(D40:D41)</f>
        <v>48871</v>
      </c>
      <c r="E42" s="59"/>
      <c r="F42" s="193">
        <f>SUM(F40:F41)</f>
        <v>57280</v>
      </c>
    </row>
    <row r="43" spans="1:6" s="49" customFormat="1" ht="21.65" customHeight="1">
      <c r="A43" s="47"/>
      <c r="B43" s="50"/>
      <c r="C43" s="50"/>
      <c r="D43" s="60"/>
      <c r="E43" s="59"/>
      <c r="F43" s="60"/>
    </row>
    <row r="44" spans="1:6" s="6" customFormat="1" ht="23">
      <c r="A44" s="4" t="s">
        <v>0</v>
      </c>
      <c r="B44" s="5"/>
      <c r="C44" s="5"/>
      <c r="D44" s="5"/>
      <c r="F44" s="5"/>
    </row>
    <row r="45" spans="1:6" s="6" customFormat="1" ht="23">
      <c r="A45" s="4" t="s">
        <v>112</v>
      </c>
      <c r="B45" s="5"/>
      <c r="C45" s="5"/>
      <c r="D45" s="5"/>
      <c r="F45" s="5"/>
    </row>
    <row r="46" spans="1:6" s="6" customFormat="1" ht="12" customHeight="1">
      <c r="A46" s="46"/>
      <c r="B46" s="5"/>
      <c r="C46" s="5"/>
      <c r="D46" s="5"/>
      <c r="F46" s="5"/>
    </row>
    <row r="47" spans="1:6" s="6" customFormat="1" ht="22.4" customHeight="1">
      <c r="B47" s="5"/>
      <c r="C47" s="5"/>
      <c r="D47" s="205" t="s">
        <v>56</v>
      </c>
      <c r="E47" s="205"/>
      <c r="F47" s="205"/>
    </row>
    <row r="48" spans="1:6" s="6" customFormat="1" ht="22.4" customHeight="1">
      <c r="A48" s="4"/>
      <c r="B48" s="9"/>
      <c r="C48" s="5"/>
      <c r="D48" s="205" t="s">
        <v>57</v>
      </c>
      <c r="E48" s="205"/>
      <c r="F48" s="205"/>
    </row>
    <row r="49" spans="1:6" s="6" customFormat="1" ht="22.4" customHeight="1">
      <c r="A49" s="4"/>
      <c r="B49" s="9" t="s">
        <v>5</v>
      </c>
      <c r="C49" s="5"/>
      <c r="D49" s="10">
        <v>2569</v>
      </c>
      <c r="F49" s="10">
        <v>2568</v>
      </c>
    </row>
    <row r="50" spans="1:6" s="6" customFormat="1" ht="22.4" customHeight="1">
      <c r="C50" s="9"/>
      <c r="D50" s="204" t="s">
        <v>7</v>
      </c>
      <c r="E50" s="204"/>
      <c r="F50" s="204"/>
    </row>
    <row r="51" spans="1:6" s="6" customFormat="1" ht="24.65" customHeight="1">
      <c r="A51" s="11" t="s">
        <v>130</v>
      </c>
      <c r="B51" s="9"/>
      <c r="C51" s="9"/>
      <c r="D51" s="61"/>
      <c r="E51" s="62"/>
      <c r="F51" s="61"/>
    </row>
    <row r="52" spans="1:6" s="6" customFormat="1" ht="21.5" hidden="1">
      <c r="A52" s="6" t="s">
        <v>131</v>
      </c>
      <c r="B52" s="9"/>
      <c r="C52" s="9"/>
      <c r="D52" s="31"/>
      <c r="E52" s="62"/>
      <c r="F52" s="31"/>
    </row>
    <row r="53" spans="1:6" s="6" customFormat="1" ht="21.5" hidden="1">
      <c r="A53" s="6" t="s">
        <v>132</v>
      </c>
      <c r="B53" s="9"/>
      <c r="C53" s="9"/>
      <c r="D53" s="31"/>
      <c r="E53" s="62"/>
      <c r="F53" s="31"/>
    </row>
    <row r="54" spans="1:6" s="6" customFormat="1" ht="21.5">
      <c r="A54" s="6" t="s">
        <v>133</v>
      </c>
      <c r="B54" s="9">
        <v>11</v>
      </c>
      <c r="C54" s="9"/>
      <c r="D54" s="52">
        <v>-40000</v>
      </c>
      <c r="E54" s="62"/>
      <c r="F54" s="31">
        <v>-40000</v>
      </c>
    </row>
    <row r="55" spans="1:6" s="6" customFormat="1" ht="21.5" hidden="1">
      <c r="A55" s="6" t="s">
        <v>134</v>
      </c>
      <c r="B55" s="9"/>
      <c r="C55" s="9"/>
      <c r="D55" s="52"/>
      <c r="E55" s="62"/>
      <c r="F55" s="31"/>
    </row>
    <row r="56" spans="1:6" s="6" customFormat="1" ht="21.5" hidden="1">
      <c r="A56" s="6" t="s">
        <v>135</v>
      </c>
      <c r="B56" s="9">
        <v>12</v>
      </c>
      <c r="C56" s="9"/>
      <c r="D56" s="52"/>
      <c r="E56" s="62"/>
      <c r="F56" s="31"/>
    </row>
    <row r="57" spans="1:6" s="6" customFormat="1" ht="21.5">
      <c r="A57" s="6" t="s">
        <v>136</v>
      </c>
      <c r="B57" s="9">
        <v>11</v>
      </c>
      <c r="C57" s="9"/>
      <c r="D57" s="52">
        <v>40000</v>
      </c>
      <c r="E57" s="62"/>
      <c r="F57" s="31">
        <v>0</v>
      </c>
    </row>
    <row r="58" spans="1:6" s="6" customFormat="1" ht="21" hidden="1" customHeight="1">
      <c r="A58" s="6" t="s">
        <v>137</v>
      </c>
      <c r="B58" s="9"/>
      <c r="C58" s="9"/>
      <c r="D58" s="52"/>
      <c r="E58" s="62"/>
      <c r="F58" s="31"/>
    </row>
    <row r="59" spans="1:6" s="6" customFormat="1" ht="21.5" hidden="1">
      <c r="A59" s="6" t="s">
        <v>138</v>
      </c>
      <c r="B59" s="9"/>
      <c r="C59" s="9"/>
      <c r="D59" s="52"/>
      <c r="E59" s="62"/>
      <c r="F59" s="31"/>
    </row>
    <row r="60" spans="1:6" s="6" customFormat="1" ht="21.5" hidden="1">
      <c r="A60" s="6" t="s">
        <v>139</v>
      </c>
      <c r="B60" s="9"/>
      <c r="C60" s="9"/>
      <c r="D60" s="52"/>
      <c r="E60" s="62"/>
      <c r="F60" s="31"/>
    </row>
    <row r="61" spans="1:6" s="6" customFormat="1" ht="21.5" hidden="1">
      <c r="A61" s="6" t="s">
        <v>122</v>
      </c>
      <c r="B61" s="9"/>
      <c r="C61" s="9"/>
      <c r="D61" s="52"/>
      <c r="E61" s="62"/>
      <c r="F61" s="31">
        <v>0</v>
      </c>
    </row>
    <row r="62" spans="1:6" s="6" customFormat="1" ht="21.5" hidden="1">
      <c r="A62" s="6" t="s">
        <v>140</v>
      </c>
      <c r="B62" s="9"/>
      <c r="C62" s="9"/>
      <c r="D62" s="52"/>
      <c r="E62" s="62"/>
      <c r="F62" s="31">
        <v>0</v>
      </c>
    </row>
    <row r="63" spans="1:6" s="6" customFormat="1" ht="21.5">
      <c r="A63" s="6" t="s">
        <v>141</v>
      </c>
      <c r="B63" s="9"/>
      <c r="C63" s="9"/>
      <c r="D63" s="52">
        <v>-26517</v>
      </c>
      <c r="E63" s="62"/>
      <c r="F63" s="31">
        <v>-10577</v>
      </c>
    </row>
    <row r="64" spans="1:6" s="6" customFormat="1" ht="21.5" hidden="1">
      <c r="A64" s="6" t="s">
        <v>142</v>
      </c>
      <c r="B64" s="9"/>
      <c r="C64" s="9"/>
      <c r="D64" s="52"/>
      <c r="E64" s="62"/>
      <c r="F64" s="31"/>
    </row>
    <row r="65" spans="1:6" s="6" customFormat="1" ht="21.5">
      <c r="A65" s="6" t="s">
        <v>143</v>
      </c>
      <c r="B65" s="9"/>
      <c r="C65" s="9"/>
      <c r="D65" s="52">
        <v>0</v>
      </c>
      <c r="E65" s="62"/>
      <c r="F65" s="31">
        <v>-186</v>
      </c>
    </row>
    <row r="66" spans="1:6" s="6" customFormat="1" ht="21.5" hidden="1">
      <c r="A66" s="6" t="s">
        <v>144</v>
      </c>
      <c r="B66" s="9"/>
      <c r="C66" s="9"/>
      <c r="D66" s="52"/>
      <c r="E66" s="62"/>
      <c r="F66" s="31"/>
    </row>
    <row r="67" spans="1:6" s="6" customFormat="1" ht="21.5">
      <c r="A67" s="6" t="s">
        <v>121</v>
      </c>
      <c r="B67" s="9"/>
      <c r="C67" s="9"/>
      <c r="D67" s="52">
        <v>129</v>
      </c>
      <c r="E67" s="62"/>
      <c r="F67" s="31">
        <v>0</v>
      </c>
    </row>
    <row r="68" spans="1:6" s="6" customFormat="1" ht="22">
      <c r="A68" s="15" t="s">
        <v>184</v>
      </c>
      <c r="B68" s="9"/>
      <c r="C68" s="9"/>
      <c r="D68" s="185">
        <f>SUM(D52:D67)</f>
        <v>-26388</v>
      </c>
      <c r="E68" s="156"/>
      <c r="F68" s="185">
        <f>SUM(F52:F67)</f>
        <v>-50763</v>
      </c>
    </row>
    <row r="69" spans="1:6" s="6" customFormat="1" ht="21.5">
      <c r="C69" s="9"/>
      <c r="D69" s="5"/>
      <c r="E69" s="5"/>
      <c r="F69" s="5"/>
    </row>
    <row r="70" spans="1:6" s="6" customFormat="1" ht="22">
      <c r="A70" s="11" t="s">
        <v>145</v>
      </c>
      <c r="B70" s="9"/>
      <c r="C70" s="9"/>
      <c r="D70" s="61"/>
      <c r="E70" s="62"/>
      <c r="F70" s="61"/>
    </row>
    <row r="71" spans="1:6" s="6" customFormat="1" ht="21.5" hidden="1">
      <c r="A71" s="63" t="s">
        <v>146</v>
      </c>
      <c r="B71" s="9"/>
      <c r="C71" s="9"/>
      <c r="D71" s="52"/>
      <c r="E71" s="64"/>
      <c r="F71" s="12">
        <v>0</v>
      </c>
    </row>
    <row r="72" spans="1:6" s="6" customFormat="1" ht="21.5" hidden="1">
      <c r="A72" s="6" t="s">
        <v>147</v>
      </c>
      <c r="B72" s="9"/>
      <c r="C72" s="9"/>
      <c r="D72" s="52"/>
      <c r="E72" s="62"/>
      <c r="F72" s="61"/>
    </row>
    <row r="73" spans="1:6" s="6" customFormat="1" ht="21.5" hidden="1">
      <c r="A73" s="6" t="s">
        <v>148</v>
      </c>
      <c r="B73" s="9">
        <v>8</v>
      </c>
      <c r="C73" s="9"/>
      <c r="D73" s="52"/>
      <c r="E73" s="62"/>
      <c r="F73" s="12"/>
    </row>
    <row r="74" spans="1:6" s="6" customFormat="1" ht="21.5">
      <c r="A74" s="6" t="s">
        <v>149</v>
      </c>
      <c r="B74" s="9"/>
      <c r="C74" s="9"/>
      <c r="D74" s="52">
        <v>-4196</v>
      </c>
      <c r="E74" s="64"/>
      <c r="F74" s="31">
        <v>-4719</v>
      </c>
    </row>
    <row r="75" spans="1:6" s="6" customFormat="1" ht="21.5">
      <c r="A75" s="6" t="s">
        <v>150</v>
      </c>
      <c r="B75" s="9">
        <v>10</v>
      </c>
      <c r="C75" s="9"/>
      <c r="D75" s="52">
        <v>-153311</v>
      </c>
      <c r="E75" s="64"/>
      <c r="F75" s="31">
        <v>-166167</v>
      </c>
    </row>
    <row r="76" spans="1:6" s="6" customFormat="1" ht="21.5">
      <c r="A76" s="6" t="s">
        <v>151</v>
      </c>
      <c r="B76" s="9"/>
      <c r="C76" s="9"/>
      <c r="D76" s="52">
        <v>-455</v>
      </c>
      <c r="E76" s="64"/>
      <c r="F76" s="31">
        <v>-502</v>
      </c>
    </row>
    <row r="77" spans="1:6" s="6" customFormat="1" ht="21.5" hidden="1">
      <c r="A77" s="6" t="s">
        <v>152</v>
      </c>
      <c r="B77" s="9"/>
      <c r="C77" s="9"/>
      <c r="D77" s="65"/>
      <c r="E77" s="64"/>
      <c r="F77" s="65"/>
    </row>
    <row r="78" spans="1:6" s="6" customFormat="1" ht="22">
      <c r="A78" s="15" t="s">
        <v>153</v>
      </c>
      <c r="B78" s="9"/>
      <c r="C78" s="9"/>
      <c r="D78" s="194">
        <f>SUM(D71:D77)</f>
        <v>-157962</v>
      </c>
      <c r="E78" s="156"/>
      <c r="F78" s="194">
        <f>SUM(F71:F77)</f>
        <v>-171388</v>
      </c>
    </row>
    <row r="79" spans="1:6" s="6" customFormat="1" ht="21.5">
      <c r="C79" s="9"/>
      <c r="D79" s="5"/>
      <c r="E79" s="5"/>
      <c r="F79" s="5"/>
    </row>
    <row r="80" spans="1:6" s="6" customFormat="1" ht="22">
      <c r="A80" s="15" t="s">
        <v>182</v>
      </c>
      <c r="B80" s="9"/>
      <c r="C80" s="9"/>
      <c r="D80" s="45">
        <f>SUM(D78,D68,D42)</f>
        <v>-135479</v>
      </c>
      <c r="E80" s="156"/>
      <c r="F80" s="45">
        <f>SUM(F78,F68,F42)</f>
        <v>-164871</v>
      </c>
    </row>
    <row r="81" spans="1:6" s="6" customFormat="1" ht="21.5">
      <c r="A81" s="6" t="s">
        <v>154</v>
      </c>
      <c r="B81" s="9"/>
      <c r="C81" s="9"/>
      <c r="D81" s="158">
        <f>'BS-3-5'!F9</f>
        <v>575572</v>
      </c>
      <c r="E81" s="62"/>
      <c r="F81" s="31">
        <v>384792</v>
      </c>
    </row>
    <row r="82" spans="1:6" s="6" customFormat="1" ht="22.5" thickBot="1">
      <c r="A82" s="15" t="s">
        <v>155</v>
      </c>
      <c r="B82" s="9"/>
      <c r="C82" s="9"/>
      <c r="D82" s="44">
        <f>SUM(D80:D81)</f>
        <v>440093</v>
      </c>
      <c r="E82" s="62"/>
      <c r="F82" s="44">
        <f>SUM(F80:F81)</f>
        <v>219921</v>
      </c>
    </row>
    <row r="83" spans="1:6" s="6" customFormat="1" ht="22.5" thickTop="1">
      <c r="A83" s="15"/>
      <c r="B83" s="9"/>
      <c r="C83" s="9"/>
      <c r="D83" s="66"/>
      <c r="E83" s="62"/>
      <c r="F83" s="66"/>
    </row>
    <row r="84" spans="1:6" s="6" customFormat="1" ht="22">
      <c r="A84" s="11" t="s">
        <v>156</v>
      </c>
      <c r="B84" s="9"/>
      <c r="C84" s="9"/>
      <c r="D84" s="22"/>
      <c r="E84" s="62"/>
      <c r="F84" s="22"/>
    </row>
    <row r="85" spans="1:6" s="6" customFormat="1" ht="21.5">
      <c r="A85" s="6" t="s">
        <v>157</v>
      </c>
      <c r="B85" s="9"/>
      <c r="C85" s="9"/>
      <c r="D85" s="67">
        <v>337</v>
      </c>
      <c r="E85" s="62"/>
      <c r="F85" s="68">
        <v>11541</v>
      </c>
    </row>
    <row r="86" spans="1:6" s="6" customFormat="1" ht="22">
      <c r="A86" s="15"/>
      <c r="B86" s="9"/>
      <c r="C86" s="9"/>
      <c r="D86" s="66"/>
      <c r="E86" s="62"/>
      <c r="F86" s="66"/>
    </row>
    <row r="87" spans="1:6" ht="12" customHeight="1"/>
    <row r="88" spans="1:6" ht="20.5">
      <c r="A88" s="69"/>
      <c r="B88" s="70"/>
      <c r="C88" s="70"/>
      <c r="D88" s="71"/>
      <c r="E88" s="70"/>
      <c r="F88" s="7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50:F50"/>
    <mergeCell ref="D4:F4"/>
    <mergeCell ref="D5:F5"/>
    <mergeCell ref="D7:F7"/>
    <mergeCell ref="D47:F47"/>
    <mergeCell ref="D48:F48"/>
  </mergeCells>
  <pageMargins left="0.8" right="0.8" top="0.48" bottom="0.5" header="0.5" footer="0.5"/>
  <pageSetup paperSize="9" scale="93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5" man="1"/>
  </rowBreaks>
  <customProperties>
    <customPr name="OrphanNamesChecke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521B-73F0-495A-86EF-8AA88E91ED3E}">
  <sheetPr codeName="Sheet6"/>
  <dimension ref="A1:P6"/>
  <sheetViews>
    <sheetView workbookViewId="0"/>
  </sheetViews>
  <sheetFormatPr defaultRowHeight="21.5"/>
  <sheetData>
    <row r="1" spans="1:16">
      <c r="A1">
        <v>1762512368238</v>
      </c>
      <c r="B1" t="s">
        <v>158</v>
      </c>
      <c r="C1" t="s">
        <v>159</v>
      </c>
      <c r="D1">
        <v>5</v>
      </c>
      <c r="E1">
        <v>1774840109958</v>
      </c>
      <c r="F1" t="s">
        <v>160</v>
      </c>
      <c r="G1" t="s">
        <v>161</v>
      </c>
      <c r="H1">
        <v>0</v>
      </c>
      <c r="I1">
        <v>1775717432440</v>
      </c>
      <c r="J1" t="s">
        <v>162</v>
      </c>
      <c r="K1" t="s">
        <v>163</v>
      </c>
      <c r="L1">
        <v>0</v>
      </c>
      <c r="M1">
        <v>1777447441492</v>
      </c>
      <c r="N1" t="s">
        <v>176</v>
      </c>
      <c r="O1" t="s">
        <v>177</v>
      </c>
      <c r="P1">
        <v>0</v>
      </c>
    </row>
    <row r="2" spans="1:16">
      <c r="A2">
        <v>1762512368902</v>
      </c>
      <c r="B2" t="s">
        <v>164</v>
      </c>
      <c r="C2" t="s">
        <v>165</v>
      </c>
      <c r="D2" t="s">
        <v>166</v>
      </c>
    </row>
    <row r="3" spans="1:16">
      <c r="A3">
        <v>1762512368902</v>
      </c>
      <c r="B3" t="s">
        <v>164</v>
      </c>
      <c r="C3" t="s">
        <v>167</v>
      </c>
      <c r="D3" t="s">
        <v>168</v>
      </c>
    </row>
    <row r="4" spans="1:16">
      <c r="A4">
        <v>1762512368902</v>
      </c>
      <c r="B4" t="s">
        <v>164</v>
      </c>
      <c r="C4" t="s">
        <v>169</v>
      </c>
      <c r="D4" t="s">
        <v>170</v>
      </c>
    </row>
    <row r="5" spans="1:16">
      <c r="A5">
        <v>1762512368902</v>
      </c>
      <c r="B5" t="s">
        <v>164</v>
      </c>
      <c r="C5" t="s">
        <v>171</v>
      </c>
      <c r="D5" t="s">
        <v>172</v>
      </c>
    </row>
    <row r="6" spans="1:16">
      <c r="A6">
        <v>1762512368902</v>
      </c>
      <c r="B6" t="s">
        <v>164</v>
      </c>
      <c r="C6" t="s">
        <v>173</v>
      </c>
      <c r="D6" t="s">
        <v>174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2B811-E5EA-41CC-A3E9-B9C8C2DB3421}">
  <sheetPr codeName="Sheet7"/>
  <dimension ref="A1:P1"/>
  <sheetViews>
    <sheetView workbookViewId="0"/>
  </sheetViews>
  <sheetFormatPr defaultRowHeight="21.5"/>
  <sheetData>
    <row r="1" spans="1:16">
      <c r="A1">
        <v>1762512368491</v>
      </c>
      <c r="B1" t="s">
        <v>158</v>
      </c>
      <c r="C1" t="s">
        <v>159</v>
      </c>
      <c r="D1">
        <v>0</v>
      </c>
      <c r="E1">
        <v>1774840110162</v>
      </c>
      <c r="F1" t="s">
        <v>160</v>
      </c>
      <c r="G1" t="s">
        <v>161</v>
      </c>
      <c r="H1">
        <v>0</v>
      </c>
      <c r="I1">
        <v>1775717432891</v>
      </c>
      <c r="J1" t="s">
        <v>162</v>
      </c>
      <c r="K1" t="s">
        <v>163</v>
      </c>
      <c r="L1">
        <v>0</v>
      </c>
      <c r="M1">
        <v>1777447441682</v>
      </c>
      <c r="N1" t="s">
        <v>176</v>
      </c>
      <c r="O1" t="s">
        <v>177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3B368-B94C-4D63-A118-5AF7EAE7A93F}">
  <sheetPr codeName="Sheet8"/>
  <dimension ref="A1:P1"/>
  <sheetViews>
    <sheetView workbookViewId="0"/>
  </sheetViews>
  <sheetFormatPr defaultRowHeight="21.5"/>
  <sheetData>
    <row r="1" spans="1:16">
      <c r="A1">
        <v>1762512368633</v>
      </c>
      <c r="B1" t="s">
        <v>158</v>
      </c>
      <c r="C1" t="s">
        <v>159</v>
      </c>
      <c r="D1">
        <v>0</v>
      </c>
      <c r="E1">
        <v>1774840110162</v>
      </c>
      <c r="F1" t="s">
        <v>160</v>
      </c>
      <c r="G1" t="s">
        <v>161</v>
      </c>
      <c r="H1">
        <v>0</v>
      </c>
      <c r="I1">
        <v>1775717432907</v>
      </c>
      <c r="J1" t="s">
        <v>162</v>
      </c>
      <c r="K1" t="s">
        <v>163</v>
      </c>
      <c r="L1">
        <v>0</v>
      </c>
      <c r="M1">
        <v>1777447441706</v>
      </c>
      <c r="N1" t="s">
        <v>176</v>
      </c>
      <c r="O1" t="s">
        <v>177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C4E4-F96A-40A3-9581-84FD20C59784}">
  <sheetPr codeName="Sheet9"/>
  <dimension ref="A1:P1"/>
  <sheetViews>
    <sheetView workbookViewId="0"/>
  </sheetViews>
  <sheetFormatPr defaultRowHeight="21.5"/>
  <sheetData>
    <row r="1" spans="1:16">
      <c r="A1">
        <v>1762512368838</v>
      </c>
      <c r="B1" t="s">
        <v>158</v>
      </c>
      <c r="C1" t="s">
        <v>159</v>
      </c>
      <c r="D1">
        <v>0</v>
      </c>
      <c r="E1">
        <v>1774840110171</v>
      </c>
      <c r="F1" t="s">
        <v>160</v>
      </c>
      <c r="G1" t="s">
        <v>161</v>
      </c>
      <c r="H1">
        <v>0</v>
      </c>
      <c r="I1">
        <v>1775717432907</v>
      </c>
      <c r="J1" t="s">
        <v>162</v>
      </c>
      <c r="K1" t="s">
        <v>163</v>
      </c>
      <c r="L1">
        <v>0</v>
      </c>
      <c r="M1">
        <v>1777447441728</v>
      </c>
      <c r="N1" t="s">
        <v>176</v>
      </c>
      <c r="O1" t="s">
        <v>177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9d3b54e4-4bac-4b1f-877a-36372f17da77" dataSnipperSheetDeleted="false" guid="5c89e0e5-e29e-4211-b844-766261108769" revision="4">
  <settings xmlns="" guid="77c7ae20-df11-4e92-88ad-db4dc9465a19">
    <setting type="boolean" value="True" name="embed-documents" guid="8dca9492-1231-448e-81e6-521a0d00e2d4"/>
  </settings>
</datasnipper>
</file>

<file path=customXml/item5.xml><?xml version="1.0" encoding="utf-8"?>
<datasnipper xmlns="http://datasnipper" xmlMigrated="true" guid="d86c881b-e45e-48ee-8ac7-7c9445a945ec" revision="5"/>
</file>

<file path=customXml/itemProps1.xml><?xml version="1.0" encoding="utf-8"?>
<ds:datastoreItem xmlns:ds="http://schemas.openxmlformats.org/officeDocument/2006/customXml" ds:itemID="{1ACD2EEA-0909-43E6-A9CF-4FE2334F7F5E}">
  <ds:schemaRefs>
    <ds:schemaRef ds:uri="f6ba49b0-bcda-4796-8236-5b5cc1493ace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4243d5be-521d-4052-81ca-f0f31ea6f2d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259A8C-85F6-4D31-9ECF-515A1D4FA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F4D7D8-5BD9-49AE-9073-4C64B0EE1E8B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9E60B825-3172-4B35-A93D-0C64053CF1D0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</vt:lpstr>
      <vt:lpstr>SH 7 </vt:lpstr>
      <vt:lpstr>SH8</vt:lpstr>
      <vt:lpstr>CF9-10</vt:lpstr>
      <vt:lpstr>'BS-3-5'!Print_Area</vt:lpstr>
      <vt:lpstr>'CF9-10'!Print_Area</vt:lpstr>
      <vt:lpstr>'PL 6'!Print_Area</vt:lpstr>
      <vt:lpstr>'SH 7 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Kornsiri, Chongaksorn</cp:lastModifiedBy>
  <cp:revision/>
  <cp:lastPrinted>2026-05-14T06:29:22Z</cp:lastPrinted>
  <dcterms:created xsi:type="dcterms:W3CDTF">2004-12-16T07:52:50Z</dcterms:created>
  <dcterms:modified xsi:type="dcterms:W3CDTF">2026-05-14T06:29:24Z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