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mpact Growth Real Estate Investment Trust\2026\Ye3'2026\CONVERT\"/>
    </mc:Choice>
  </mc:AlternateContent>
  <xr:revisionPtr revIDLastSave="0" documentId="13_ncr:1_{10E5AC04-1618-47E1-A94E-8540D1F3B035}" xr6:coauthVersionLast="47" xr6:coauthVersionMax="47" xr10:uidLastSave="{00000000-0000-0000-0000-000000000000}"/>
  <bookViews>
    <workbookView xWindow="-113" yWindow="-113" windowWidth="24267" windowHeight="13023" activeTab="1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'BS&amp;CF'!$A$1:$J$143</definedName>
    <definedName name="RemarkNAV2">'[1]Standing Data'!$C$29</definedName>
    <definedName name="ReportName">#REF!</definedName>
    <definedName name="show11">'[1]Net asset value'!$G$56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4" l="1"/>
  <c r="J75" i="4"/>
  <c r="H37" i="4" l="1"/>
  <c r="J37" i="4"/>
  <c r="J17" i="4"/>
  <c r="J38" i="4" l="1"/>
  <c r="J138" i="4"/>
  <c r="J97" i="4"/>
  <c r="J99" i="4" s="1"/>
  <c r="J101" i="4" s="1"/>
  <c r="J83" i="4"/>
  <c r="J78" i="4"/>
  <c r="J67" i="4"/>
  <c r="J45" i="4"/>
  <c r="H100" i="4" l="1"/>
  <c r="J47" i="4"/>
  <c r="J79" i="4"/>
  <c r="J84" i="4" s="1"/>
  <c r="J46" i="4"/>
  <c r="L21" i="6"/>
  <c r="J110" i="4" l="1"/>
  <c r="J132" i="4" s="1"/>
  <c r="J139" i="4" s="1"/>
  <c r="J141" i="4" s="1"/>
  <c r="T21" i="6"/>
  <c r="R21" i="6"/>
  <c r="P21" i="6"/>
  <c r="J21" i="6"/>
  <c r="T15" i="6" l="1"/>
  <c r="R15" i="6"/>
  <c r="P15" i="6"/>
  <c r="J15" i="6"/>
  <c r="L15" i="6"/>
  <c r="H83" i="4" l="1"/>
  <c r="H67" i="4"/>
  <c r="H45" i="4"/>
  <c r="R22" i="6"/>
  <c r="H47" i="4" l="1"/>
  <c r="L22" i="6"/>
  <c r="P22" i="6"/>
  <c r="H138" i="4"/>
  <c r="H78" i="4"/>
  <c r="H79" i="4" s="1"/>
  <c r="H93" i="4" s="1"/>
  <c r="H97" i="4" s="1"/>
  <c r="H99" i="4" s="1"/>
  <c r="H101" i="4" s="1"/>
  <c r="H102" i="4" s="1"/>
  <c r="H17" i="4"/>
  <c r="H38" i="4" s="1"/>
  <c r="N14" i="6" l="1"/>
  <c r="N20" i="6"/>
  <c r="N19" i="6"/>
  <c r="N15" i="6"/>
  <c r="J142" i="4"/>
  <c r="T22" i="6"/>
  <c r="H84" i="4"/>
  <c r="H46" i="4"/>
  <c r="H110" i="4" l="1"/>
  <c r="H132" i="4" s="1"/>
  <c r="H139" i="4" s="1"/>
  <c r="H141" i="4" s="1"/>
  <c r="H142" i="4" s="1"/>
  <c r="N21" i="6"/>
  <c r="N22" i="6" s="1"/>
  <c r="J22" i="6"/>
</calcChain>
</file>

<file path=xl/sharedStrings.xml><?xml version="1.0" encoding="utf-8"?>
<sst xmlns="http://schemas.openxmlformats.org/spreadsheetml/2006/main" count="193" uniqueCount="146">
  <si>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</si>
  <si>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</si>
  <si>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</si>
  <si>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</si>
  <si>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</si>
  <si>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</si>
  <si>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</si>
  <si>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</si>
  <si>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</si>
  <si>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</si>
  <si>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</si>
  <si>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</si>
  <si>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</si>
  <si>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</si>
  <si>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</si>
  <si>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</si>
  <si>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</si>
  <si>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</si>
  <si>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</si>
  <si>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</si>
  <si>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</si>
  <si>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</si>
  <si>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</si>
  <si>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</si>
  <si>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</si>
  <si>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</si>
  <si>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</si>
  <si>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</si>
  <si>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</si>
  <si>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</si>
  <si>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</si>
  <si>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</si>
  <si>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</si>
  <si>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</si>
  <si>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</si>
  <si>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</si>
  <si>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</si>
  <si>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</si>
  <si>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</si>
  <si>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</si>
  <si>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</si>
  <si>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</si>
  <si>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</si>
  <si>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</si>
  <si>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</si>
  <si>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</si>
  <si>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</si>
  <si>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</si>
  <si>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</si>
  <si>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</si>
  <si>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</si>
  <si>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</si>
  <si>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</si>
  <si>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</si>
  <si>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</si>
  <si>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Statement of changes in net assets</t>
  </si>
  <si>
    <t>Distribution to unitholders</t>
  </si>
  <si>
    <t xml:space="preserve">Distribution to unitholders 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</si>
  <si>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</si>
  <si>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</si>
  <si>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</si>
  <si>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</si>
  <si>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>Detail of investments classified by asset classes</t>
  </si>
  <si>
    <t xml:space="preserve">IMPACT Muang Thong Thani </t>
  </si>
  <si>
    <t>Number of units issued at the end of year (Units)</t>
  </si>
  <si>
    <t xml:space="preserve">   Sales of investments in securities</t>
  </si>
  <si>
    <t>Current portion of long-term loans</t>
  </si>
  <si>
    <t>Long-term loans - net of current portion</t>
  </si>
  <si>
    <t>Administrative expenses</t>
  </si>
  <si>
    <t>Net assets at beginning of the year</t>
  </si>
  <si>
    <t>Net assets at end of the year</t>
  </si>
  <si>
    <t>Repayment of long-term loans</t>
  </si>
  <si>
    <t>Cash and cash at banks at beginning of the year</t>
  </si>
  <si>
    <t>Net cash flows used in financing activities</t>
  </si>
  <si>
    <t>Statement of financial position</t>
  </si>
  <si>
    <t>Statement of financial position (continued)</t>
  </si>
  <si>
    <t>Statement of comprehensive income</t>
  </si>
  <si>
    <t xml:space="preserve">   K SF Plus Fund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</si>
  <si>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</si>
  <si>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</si>
  <si>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 xml:space="preserve">   KKP PLUS</t>
  </si>
  <si>
    <t>Receiving of long-term loans</t>
  </si>
  <si>
    <t>Net profit on investments</t>
  </si>
  <si>
    <t>Net gain on investments</t>
  </si>
  <si>
    <t>Net realised gain on investments</t>
  </si>
  <si>
    <t>Net unrealised gain on investments</t>
  </si>
  <si>
    <t>Total realised and unrealised gain on investments</t>
  </si>
  <si>
    <t>Increase in net assets from operations</t>
  </si>
  <si>
    <t>Increase in net assets from operations during the year</t>
  </si>
  <si>
    <t>Net realised gain on investments in securities</t>
  </si>
  <si>
    <t xml:space="preserve">   Net realised gain on investments </t>
  </si>
  <si>
    <t xml:space="preserve">   Net unrealised gain on investments </t>
  </si>
  <si>
    <t>Net cash flows from operating activities</t>
  </si>
  <si>
    <t>2025</t>
  </si>
  <si>
    <t>(Percent)</t>
  </si>
  <si>
    <t xml:space="preserve">   (Increase) decrease in prepaid expenses</t>
  </si>
  <si>
    <t xml:space="preserve">   Increase in trade payables</t>
  </si>
  <si>
    <t>167,162 sq.m.)</t>
  </si>
  <si>
    <t>As at 31 March 2026</t>
  </si>
  <si>
    <t>For the year ended 31 March 2026</t>
  </si>
  <si>
    <t>2026</t>
  </si>
  <si>
    <t>Accrued interest income</t>
  </si>
  <si>
    <t>Intangible asset</t>
  </si>
  <si>
    <t>Current portion of fee payable</t>
  </si>
  <si>
    <t>Fee payable - net of current portion</t>
  </si>
  <si>
    <t>Amortisation on intangible asset</t>
  </si>
  <si>
    <t xml:space="preserve">   Amortisation on intangible asset</t>
  </si>
  <si>
    <t xml:space="preserve">   Expected credit losses</t>
  </si>
  <si>
    <t xml:space="preserve">   Cash paid for fee payable</t>
  </si>
  <si>
    <t>Cash and cash at banks at end of the year (Note 8)</t>
  </si>
  <si>
    <t>192-1-71 rai /167,162 sq.m.</t>
  </si>
  <si>
    <t xml:space="preserve">   (At cost: 2026: Baht 19,854 million, </t>
  </si>
  <si>
    <t xml:space="preserve">    2025: Baht 19,778 million)</t>
  </si>
  <si>
    <t>5, 15</t>
  </si>
  <si>
    <t>8, 15</t>
  </si>
  <si>
    <t>9, 15</t>
  </si>
  <si>
    <t>10, 15</t>
  </si>
  <si>
    <t>7.2, 15</t>
  </si>
  <si>
    <t>13.1, 15</t>
  </si>
  <si>
    <t>13.2, 15</t>
  </si>
  <si>
    <t>13.4, 15</t>
  </si>
  <si>
    <t>11, 12</t>
  </si>
  <si>
    <t>Cash and cash equivalents</t>
  </si>
  <si>
    <t>Receivables from rental and services</t>
  </si>
  <si>
    <t>(Unit: Baht)</t>
  </si>
  <si>
    <t>Cost of rental and services</t>
  </si>
  <si>
    <t>Net unrealised gain on investments in properties</t>
  </si>
  <si>
    <t>Adjustments to reconcile increase (decrease) in net assets from</t>
  </si>
  <si>
    <t>Net increase (decrease) in cash and cash equivalents</t>
  </si>
  <si>
    <t xml:space="preserve">   Cash paid for construction in process</t>
  </si>
  <si>
    <t xml:space="preserve">   Increase in receivables from rental and services</t>
  </si>
  <si>
    <t xml:space="preserve">   (Increase) decrease in receivables from accrued interest income</t>
  </si>
  <si>
    <t xml:space="preserve">   Decrease in other assets</t>
  </si>
  <si>
    <t xml:space="preserve">   Decrease in other payables</t>
  </si>
  <si>
    <t xml:space="preserve">   Increase (decrease) in accrued expenses</t>
  </si>
  <si>
    <t xml:space="preserve">   Decrease in unearned income</t>
  </si>
  <si>
    <t xml:space="preserve">   Increase in security deposits</t>
  </si>
  <si>
    <t xml:space="preserve">   Increase (decrease) in other liabilities</t>
  </si>
  <si>
    <t>(Baht)</t>
  </si>
  <si>
    <t>(2025: 192-2-32.5 rai /</t>
  </si>
  <si>
    <t>Unit trusts</t>
  </si>
  <si>
    <t>Net unrealised gain on investments in securities</t>
  </si>
  <si>
    <t>Increase in net assets during the year</t>
  </si>
  <si>
    <t>Rental and service of space income</t>
  </si>
  <si>
    <t>14, 15</t>
  </si>
  <si>
    <t>Details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</si>
</sst>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\ ;\(#,##0\);_(* &quot;-&quot;_);_(@_)"/>
    <numFmt numFmtId="169" formatCode="#,##0.0_);\(#,##0.0\)"/>
    <numFmt numFmtId="170" formatCode="_(* #,##0_);_(* \(#,##0\);_(* &quot;-&quot;??_);_(@_)"/>
    <numFmt numFmtId="171" formatCode="_(* #,##0.00_);_(* \(#,##0.00\);_(* &quot;-&quot;_);_(@_)"/>
    <numFmt numFmtId="172" formatCode="#,##0.0000_);\(#,##0.0000\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4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9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0" fontId="13" fillId="0" borderId="0">
      <alignment vertical="top"/>
    </xf>
    <xf numFmtId="43" fontId="14" fillId="0" borderId="0" applyFont="0" applyFill="0" applyBorder="0" applyAlignment="0" applyProtection="0"/>
    <xf numFmtId="0" fontId="14" fillId="0" borderId="0"/>
  </cellStyleXfs>
  <cellXfs count="116">
    <xf numFmtId="0" fontId="0" fillId="0" borderId="0" xfId="0"/>
    <xf numFmtId="37" fontId="9" fillId="0" borderId="0" xfId="12" applyNumberFormat="1" applyFont="1" applyAlignment="1">
      <alignment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2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15" applyFont="1" applyAlignment="1">
      <alignment vertical="center"/>
    </xf>
    <xf numFmtId="10" fontId="9" fillId="0" borderId="0" xfId="17" applyFont="1" applyFill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5" applyFont="1" applyAlignment="1">
      <alignment horizontal="center" vertical="center"/>
    </xf>
    <xf numFmtId="168" fontId="9" fillId="0" borderId="0" xfId="15" applyNumberFormat="1" applyFont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168" fontId="9" fillId="0" borderId="3" xfId="15" applyNumberFormat="1" applyFont="1" applyBorder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168" fontId="9" fillId="0" borderId="0" xfId="15" applyNumberFormat="1" applyFont="1" applyAlignment="1">
      <alignment vertical="center"/>
    </xf>
    <xf numFmtId="0" fontId="11" fillId="0" borderId="0" xfId="15" applyFont="1" applyAlignment="1">
      <alignment horizontal="left" vertical="center"/>
    </xf>
    <xf numFmtId="43" fontId="9" fillId="0" borderId="0" xfId="1" applyFont="1" applyFill="1" applyBorder="1" applyAlignment="1">
      <alignment vertical="center"/>
    </xf>
    <xf numFmtId="170" fontId="9" fillId="0" borderId="6" xfId="1" applyNumberFormat="1" applyFont="1" applyFill="1" applyBorder="1" applyAlignment="1">
      <alignment horizontal="right" vertical="center"/>
    </xf>
    <xf numFmtId="43" fontId="9" fillId="0" borderId="6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14" applyFont="1" applyAlignment="1">
      <alignment vertical="center"/>
    </xf>
    <xf numFmtId="37" fontId="9" fillId="0" borderId="0" xfId="14" applyNumberFormat="1" applyFont="1" applyAlignment="1">
      <alignment horizontal="centerContinuous" vertical="center"/>
    </xf>
    <xf numFmtId="0" fontId="9" fillId="0" borderId="0" xfId="14" applyFont="1" applyAlignment="1">
      <alignment horizontal="centerContinuous" vertic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37" fontId="9" fillId="0" borderId="0" xfId="14" applyNumberFormat="1" applyFont="1" applyAlignment="1">
      <alignment horizontal="left" vertical="center"/>
    </xf>
    <xf numFmtId="41" fontId="9" fillId="0" borderId="0" xfId="14" applyNumberFormat="1" applyFont="1" applyAlignment="1">
      <alignment horizontal="right" vertical="center"/>
    </xf>
    <xf numFmtId="41" fontId="9" fillId="0" borderId="0" xfId="14" applyNumberFormat="1" applyFont="1" applyAlignment="1">
      <alignment horizontal="centerContinuous" vertical="center"/>
    </xf>
    <xf numFmtId="41" fontId="9" fillId="0" borderId="0" xfId="14" applyNumberFormat="1" applyFont="1" applyAlignment="1">
      <alignment horizontal="center" vertical="center"/>
    </xf>
    <xf numFmtId="41" fontId="9" fillId="0" borderId="6" xfId="14" applyNumberFormat="1" applyFont="1" applyBorder="1" applyAlignment="1">
      <alignment vertical="center"/>
    </xf>
    <xf numFmtId="37" fontId="9" fillId="0" borderId="0" xfId="14" applyNumberFormat="1" applyFont="1" applyAlignment="1">
      <alignment vertical="center"/>
    </xf>
    <xf numFmtId="43" fontId="9" fillId="0" borderId="6" xfId="1" applyFont="1" applyFill="1" applyBorder="1" applyAlignment="1">
      <alignment vertical="center"/>
    </xf>
    <xf numFmtId="41" fontId="9" fillId="0" borderId="7" xfId="14" applyNumberFormat="1" applyFont="1" applyBorder="1" applyAlignment="1">
      <alignment vertical="center"/>
    </xf>
    <xf numFmtId="41" fontId="9" fillId="0" borderId="0" xfId="14" applyNumberFormat="1" applyFont="1" applyAlignment="1">
      <alignment vertical="center"/>
    </xf>
    <xf numFmtId="171" fontId="9" fillId="0" borderId="7" xfId="14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41" fontId="9" fillId="0" borderId="0" xfId="16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37" fontId="9" fillId="0" borderId="0" xfId="12" applyNumberFormat="1" applyFont="1" applyAlignment="1">
      <alignment horizontal="right" vertical="center"/>
    </xf>
    <xf numFmtId="37" fontId="9" fillId="0" borderId="3" xfId="12" quotePrefix="1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37" fontId="9" fillId="0" borderId="0" xfId="12" quotePrefix="1" applyNumberFormat="1" applyFont="1" applyAlignment="1">
      <alignment horizontal="left" vertical="center"/>
    </xf>
    <xf numFmtId="37" fontId="9" fillId="0" borderId="0" xfId="12" applyNumberFormat="1" applyFont="1" applyAlignment="1">
      <alignment horizontal="left" vertical="center"/>
    </xf>
    <xf numFmtId="41" fontId="9" fillId="0" borderId="0" xfId="12" applyNumberFormat="1" applyFont="1" applyAlignment="1">
      <alignment horizontal="right" vertical="center"/>
    </xf>
    <xf numFmtId="37" fontId="10" fillId="0" borderId="0" xfId="12" quotePrefix="1" applyNumberFormat="1" applyFont="1" applyAlignment="1">
      <alignment horizontal="left" vertical="center"/>
    </xf>
    <xf numFmtId="41" fontId="9" fillId="0" borderId="0" xfId="12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9" fillId="0" borderId="3" xfId="12" quotePrefix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3" fontId="9" fillId="0" borderId="0" xfId="14" applyNumberFormat="1" applyFont="1" applyAlignment="1">
      <alignment horizontal="center" vertical="center"/>
    </xf>
    <xf numFmtId="43" fontId="9" fillId="0" borderId="0" xfId="22" applyFont="1" applyFill="1" applyBorder="1" applyAlignment="1">
      <alignment vertical="center"/>
    </xf>
    <xf numFmtId="41" fontId="9" fillId="0" borderId="0" xfId="21" applyNumberFormat="1" applyFont="1" applyAlignment="1">
      <alignment vertical="center"/>
    </xf>
    <xf numFmtId="171" fontId="9" fillId="0" borderId="0" xfId="14" applyNumberFormat="1" applyFont="1" applyAlignment="1">
      <alignment horizontal="center" vertical="center"/>
    </xf>
    <xf numFmtId="41" fontId="9" fillId="0" borderId="3" xfId="14" applyNumberFormat="1" applyFont="1" applyBorder="1" applyAlignment="1">
      <alignment horizontal="right" vertical="center"/>
    </xf>
    <xf numFmtId="41" fontId="9" fillId="0" borderId="3" xfId="13" applyNumberFormat="1" applyFont="1" applyBorder="1" applyAlignment="1">
      <alignment vertical="center"/>
    </xf>
    <xf numFmtId="171" fontId="9" fillId="0" borderId="3" xfId="14" applyNumberFormat="1" applyFont="1" applyBorder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37" fontId="9" fillId="0" borderId="0" xfId="21" applyNumberFormat="1" applyFont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41" fontId="9" fillId="0" borderId="3" xfId="13" applyNumberFormat="1" applyFont="1" applyBorder="1" applyAlignment="1">
      <alignment horizontal="right" vertical="center"/>
    </xf>
    <xf numFmtId="41" fontId="9" fillId="0" borderId="0" xfId="22" applyNumberFormat="1" applyFont="1" applyFill="1" applyBorder="1" applyAlignment="1">
      <alignment horizontal="right" vertical="center"/>
    </xf>
    <xf numFmtId="41" fontId="9" fillId="0" borderId="5" xfId="13" applyNumberFormat="1" applyFont="1" applyBorder="1" applyAlignment="1">
      <alignment horizontal="right" vertical="center"/>
    </xf>
    <xf numFmtId="41" fontId="9" fillId="0" borderId="0" xfId="13" applyNumberFormat="1" applyFont="1" applyAlignment="1">
      <alignment horizontal="right" vertical="center"/>
    </xf>
    <xf numFmtId="172" fontId="9" fillId="0" borderId="0" xfId="13" applyNumberFormat="1" applyFont="1" applyAlignment="1">
      <alignment horizontal="right" vertical="center"/>
    </xf>
    <xf numFmtId="37" fontId="9" fillId="0" borderId="0" xfId="13" applyNumberFormat="1" applyFont="1" applyAlignment="1">
      <alignment vertical="center"/>
    </xf>
    <xf numFmtId="37" fontId="9" fillId="0" borderId="0" xfId="13" applyNumberFormat="1" applyFont="1" applyAlignment="1">
      <alignment horizontal="right" vertical="center"/>
    </xf>
    <xf numFmtId="41" fontId="9" fillId="0" borderId="0" xfId="22" applyNumberFormat="1" applyFont="1" applyFill="1" applyAlignment="1">
      <alignment vertical="center"/>
    </xf>
    <xf numFmtId="41" fontId="15" fillId="0" borderId="0" xfId="23" applyNumberFormat="1" applyFont="1" applyAlignment="1">
      <alignment vertical="center"/>
    </xf>
    <xf numFmtId="170" fontId="9" fillId="0" borderId="0" xfId="22" applyNumberFormat="1" applyFont="1" applyFill="1" applyAlignment="1">
      <alignment vertical="center"/>
    </xf>
    <xf numFmtId="41" fontId="9" fillId="0" borderId="0" xfId="23" applyNumberFormat="1" applyFont="1" applyAlignment="1">
      <alignment vertical="center"/>
    </xf>
    <xf numFmtId="170" fontId="9" fillId="0" borderId="0" xfId="22" applyNumberFormat="1" applyFont="1" applyFill="1" applyBorder="1" applyAlignment="1">
      <alignment horizontal="right" vertical="center"/>
    </xf>
    <xf numFmtId="37" fontId="9" fillId="0" borderId="0" xfId="23" applyNumberFormat="1" applyFont="1" applyAlignment="1">
      <alignment vertical="center"/>
    </xf>
    <xf numFmtId="41" fontId="9" fillId="0" borderId="3" xfId="22" applyNumberFormat="1" applyFont="1" applyFill="1" applyBorder="1" applyAlignment="1">
      <alignment horizontal="right" vertical="center"/>
    </xf>
    <xf numFmtId="37" fontId="12" fillId="0" borderId="0" xfId="23" quotePrefix="1" applyNumberFormat="1" applyFont="1" applyAlignment="1">
      <alignment horizontal="center" vertical="center"/>
    </xf>
    <xf numFmtId="41" fontId="9" fillId="0" borderId="0" xfId="22" applyNumberFormat="1" applyFont="1" applyFill="1" applyAlignment="1">
      <alignment horizontal="right" vertical="center"/>
    </xf>
    <xf numFmtId="169" fontId="12" fillId="0" borderId="0" xfId="23" quotePrefix="1" applyNumberFormat="1" applyFont="1" applyAlignment="1">
      <alignment horizontal="center" vertical="center"/>
    </xf>
    <xf numFmtId="37" fontId="12" fillId="0" borderId="0" xfId="23" applyNumberFormat="1" applyFont="1" applyAlignment="1">
      <alignment horizontal="center" vertical="center"/>
    </xf>
    <xf numFmtId="169" fontId="12" fillId="0" borderId="0" xfId="13" applyNumberFormat="1" applyFont="1" applyAlignment="1">
      <alignment horizontal="center" vertical="center"/>
    </xf>
    <xf numFmtId="41" fontId="9" fillId="0" borderId="3" xfId="23" applyNumberFormat="1" applyFont="1" applyBorder="1" applyAlignment="1">
      <alignment horizontal="right" vertical="center"/>
    </xf>
    <xf numFmtId="41" fontId="12" fillId="0" borderId="0" xfId="23" applyNumberFormat="1" applyFont="1" applyAlignment="1">
      <alignment horizontal="center" vertical="center"/>
    </xf>
    <xf numFmtId="41" fontId="9" fillId="0" borderId="3" xfId="23" applyNumberFormat="1" applyFont="1" applyBorder="1" applyAlignment="1">
      <alignment vertical="center"/>
    </xf>
    <xf numFmtId="41" fontId="9" fillId="0" borderId="0" xfId="23" applyNumberFormat="1" applyFont="1" applyAlignment="1">
      <alignment horizontal="right" vertical="center"/>
    </xf>
    <xf numFmtId="41" fontId="9" fillId="0" borderId="0" xfId="22" applyNumberFormat="1" applyFont="1" applyFill="1" applyBorder="1" applyAlignment="1">
      <alignment vertical="center"/>
    </xf>
    <xf numFmtId="41" fontId="16" fillId="0" borderId="0" xfId="22" applyNumberFormat="1" applyFont="1" applyFill="1" applyAlignment="1">
      <alignment vertical="center"/>
    </xf>
    <xf numFmtId="0" fontId="9" fillId="0" borderId="3" xfId="15" applyFont="1" applyBorder="1" applyAlignment="1">
      <alignment horizontal="center" vertical="center"/>
    </xf>
    <xf numFmtId="37" fontId="10" fillId="0" borderId="0" xfId="12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5" fontId="9" fillId="0" borderId="3" xfId="15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9" fillId="0" borderId="8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20 2" xfId="22" xr:uid="{5212C752-0A02-4B17-A491-B5049CBE7586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23" xr:uid="{54E46C68-ED9A-4886-8F98-EB75F31C2484}"/>
    <cellStyle name="Normal 13 10 2" xfId="20" xr:uid="{00000000-0005-0000-0000-00000C000000}"/>
    <cellStyle name="Normal 2" xfId="12" xr:uid="{00000000-0005-0000-0000-00000D000000}"/>
    <cellStyle name="Normal 2 2" xfId="13" xr:uid="{00000000-0005-0000-0000-00000E000000}"/>
    <cellStyle name="Normal 2 2 2" xfId="21" xr:uid="{DD1F1648-62C1-44B2-9031-B39C884DCD39}"/>
    <cellStyle name="Normal_detail of investment (t) - Qtr3'07 2" xfId="14" xr:uid="{00000000-0005-0000-0000-00000F000000}"/>
    <cellStyle name="Normal_MJLFT2" xfId="15" xr:uid="{00000000-0005-0000-0000-000010000000}"/>
    <cellStyle name="Percent" xfId="16" builtinId="5"/>
    <cellStyle name="Percent [2]" xfId="17" xr:uid="{00000000-0005-0000-0000-000012000000}"/>
    <cellStyle name="Percent 2" xfId="18" xr:uid="{00000000-0005-0000-0000-000013000000}"/>
    <cellStyle name="Quantity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  <sheetName val="Detail-Sep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56">
          <cell r="G56">
            <v>28829831.346000001</v>
          </cell>
        </row>
      </sheetData>
      <sheetData sheetId="71">
        <row r="50">
          <cell r="E50">
            <v>8.3933499999999999</v>
          </cell>
        </row>
      </sheetData>
      <sheetData sheetId="72">
        <row r="4">
          <cell r="C4" t="str">
            <v>ING Mutual Funds Management (Thailand) Co.,Ltd.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>
        <row r="56">
          <cell r="G56">
            <v>28829831.346000001</v>
          </cell>
        </row>
      </sheetData>
      <sheetData sheetId="90">
        <row r="50">
          <cell r="E50">
            <v>8.3933499999999999</v>
          </cell>
        </row>
      </sheetData>
      <sheetData sheetId="91">
        <row r="4">
          <cell r="C4" t="str">
            <v>ING Mutual Funds Management (Thailand) Co.,Ltd.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eet1"/>
      <sheetName val="Waterg"/>
      <sheetName val="Norms SP"/>
      <sheetName val="Deferred Charge"/>
      <sheetName val="จันทร์"/>
      <sheetName val="BPR"/>
      <sheetName val="note_defect"/>
      <sheetName val="CA Sheet"/>
      <sheetName val="SH-D"/>
      <sheetName val="SH-C"/>
      <sheetName val="Purchase Order"/>
      <sheetName val="Customize Your Purchase Ord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FF_3"/>
      <sheetName val="M_Maincomp"/>
      <sheetName val="A"/>
      <sheetName val="List"/>
      <sheetName val="อัตรามรณะ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Data%20for%20annual%20report%20"/>
      <sheetName val="B131 "/>
      <sheetName val="U"/>
      <sheetName val="#Lookup"/>
      <sheetName val="Selection"/>
      <sheetName val="Energy(update)"/>
      <sheetName val="Adj&amp;Rje(Z820) "/>
      <sheetName val="CFP-BK2"/>
      <sheetName val="CODE"/>
      <sheetName val="BSI"/>
      <sheetName val="DPLA"/>
      <sheetName val="JAN"/>
      <sheetName val="ADJ - RATE"/>
      <sheetName val="U-2.1"/>
      <sheetName val="FF_2 _1_"/>
      <sheetName val="B"/>
      <sheetName val="Company Info"/>
      <sheetName val="CA Comp"/>
      <sheetName val="SFFee"/>
      <sheetName val="Financial Highlights"/>
      <sheetName val="เงินกู้ธนชาติ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BALANCE SHEET "/>
      <sheetName val="Age311299TAS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Tornado 5.6 Component List"/>
      <sheetName val="AFA"/>
      <sheetName val="เงินกู้ MGC"/>
      <sheetName val="S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showGridLines="0" view="pageBreakPreview" topLeftCell="A10" zoomScale="115" zoomScaleNormal="85" zoomScaleSheetLayoutView="115" workbookViewId="0">
      <selection activeCell="D17" sqref="D17"/>
    </sheetView>
  </sheetViews>
  <sheetFormatPr defaultColWidth="5" defaultRowHeight="23.5" customHeight="1"/>
  <cols>
    <col min="1" max="1" width="5" style="1" customWidth="1"/>
    <col min="2" max="2" width="24.109375" style="1" customWidth="1"/>
    <col min="3" max="3" width="16.109375" style="1" customWidth="1"/>
    <col min="4" max="4" width="5.44140625" style="1" customWidth="1"/>
    <col min="5" max="5" width="5.21875" style="1" customWidth="1"/>
    <col min="6" max="6" width="9.44140625" style="1" bestFit="1" customWidth="1"/>
    <col min="7" max="7" width="1.109375" style="1" customWidth="1"/>
    <col min="8" max="8" width="21.33203125" style="1" customWidth="1"/>
    <col min="9" max="9" width="1.109375" style="1" customWidth="1"/>
    <col min="10" max="10" width="21.33203125" style="1" customWidth="1"/>
    <col min="11" max="11" width="1" style="1" customWidth="1"/>
    <col min="12" max="241" width="10.6640625" style="1" customWidth="1"/>
    <col min="242" max="16384" width="5" style="1"/>
  </cols>
  <sheetData>
    <row r="1" spans="1:10" ht="23.5" customHeight="1">
      <c r="A1" s="109" t="s">
        <v>29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23.5" customHeight="1">
      <c r="A2" s="109" t="s">
        <v>74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3.5" customHeight="1">
      <c r="A3" s="109" t="s">
        <v>98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3.5" customHeight="1">
      <c r="J4" s="49" t="s">
        <v>124</v>
      </c>
    </row>
    <row r="5" spans="1:10" ht="23.5" customHeight="1">
      <c r="F5" s="50" t="s">
        <v>0</v>
      </c>
      <c r="G5" s="51"/>
      <c r="H5" s="50" t="s">
        <v>100</v>
      </c>
      <c r="I5" s="52"/>
      <c r="J5" s="50" t="s">
        <v>93</v>
      </c>
    </row>
    <row r="6" spans="1:10" ht="23.5" customHeight="1">
      <c r="A6" s="53" t="s">
        <v>1</v>
      </c>
    </row>
    <row r="7" spans="1:10" ht="23.5" customHeight="1">
      <c r="A7" s="1" t="s">
        <v>35</v>
      </c>
      <c r="F7" s="80">
        <v>6</v>
      </c>
      <c r="G7" s="80"/>
      <c r="H7" s="75">
        <v>19953533221</v>
      </c>
      <c r="I7" s="55"/>
      <c r="J7" s="81">
        <v>19888000000</v>
      </c>
    </row>
    <row r="8" spans="1:10" ht="23.5" customHeight="1">
      <c r="A8" s="1" t="s">
        <v>111</v>
      </c>
      <c r="F8" s="80"/>
      <c r="G8" s="80"/>
      <c r="H8" s="82"/>
      <c r="I8" s="55"/>
      <c r="J8" s="82"/>
    </row>
    <row r="9" spans="1:10" ht="23.5" customHeight="1">
      <c r="A9" s="1" t="s">
        <v>112</v>
      </c>
      <c r="F9" s="80"/>
      <c r="G9" s="80"/>
      <c r="H9" s="82"/>
      <c r="I9" s="82"/>
      <c r="J9" s="82"/>
    </row>
    <row r="10" spans="1:10" ht="23.5" customHeight="1">
      <c r="A10" s="1" t="s">
        <v>52</v>
      </c>
      <c r="F10" s="80" t="s">
        <v>113</v>
      </c>
      <c r="G10" s="80"/>
      <c r="H10" s="75">
        <v>536563992</v>
      </c>
      <c r="I10" s="55"/>
      <c r="J10" s="81">
        <v>577146201</v>
      </c>
    </row>
    <row r="11" spans="1:10" ht="23.5" customHeight="1">
      <c r="A11" s="56" t="s">
        <v>122</v>
      </c>
      <c r="E11" s="54"/>
      <c r="F11" s="80" t="s">
        <v>114</v>
      </c>
      <c r="G11" s="80"/>
      <c r="H11" s="75">
        <v>338979080</v>
      </c>
      <c r="I11" s="82"/>
      <c r="J11" s="81">
        <v>372223951</v>
      </c>
    </row>
    <row r="12" spans="1:10" ht="23.5" customHeight="1">
      <c r="A12" s="57" t="s">
        <v>123</v>
      </c>
      <c r="E12" s="54"/>
      <c r="F12" s="80" t="s">
        <v>115</v>
      </c>
      <c r="G12" s="80"/>
      <c r="H12" s="75">
        <v>77314778</v>
      </c>
      <c r="I12" s="82"/>
      <c r="J12" s="81">
        <v>78899144</v>
      </c>
    </row>
    <row r="13" spans="1:10" ht="23.5" customHeight="1">
      <c r="A13" s="57" t="s">
        <v>101</v>
      </c>
      <c r="E13" s="54"/>
      <c r="F13" s="80">
        <v>15</v>
      </c>
      <c r="G13" s="80"/>
      <c r="H13" s="75">
        <v>854088</v>
      </c>
      <c r="I13" s="82"/>
      <c r="J13" s="81">
        <v>1291688</v>
      </c>
    </row>
    <row r="14" spans="1:10" ht="23.5" customHeight="1">
      <c r="A14" s="57" t="s">
        <v>28</v>
      </c>
      <c r="E14" s="54"/>
      <c r="F14" s="80"/>
      <c r="G14" s="80"/>
      <c r="H14" s="75">
        <v>7901874</v>
      </c>
      <c r="I14" s="82"/>
      <c r="J14" s="81">
        <v>6325564</v>
      </c>
    </row>
    <row r="15" spans="1:10" ht="23.5" customHeight="1">
      <c r="A15" s="57" t="s">
        <v>102</v>
      </c>
      <c r="E15" s="54"/>
      <c r="F15" s="101">
        <v>7.1</v>
      </c>
      <c r="G15" s="80"/>
      <c r="H15" s="75">
        <v>139600728</v>
      </c>
      <c r="I15" s="82"/>
      <c r="J15" s="48">
        <v>0</v>
      </c>
    </row>
    <row r="16" spans="1:10" ht="23.5" customHeight="1">
      <c r="A16" s="57" t="s">
        <v>32</v>
      </c>
      <c r="E16" s="54"/>
      <c r="F16" s="80">
        <v>15</v>
      </c>
      <c r="G16" s="80"/>
      <c r="H16" s="83">
        <v>12738204</v>
      </c>
      <c r="I16" s="82"/>
      <c r="J16" s="83">
        <v>16241447</v>
      </c>
    </row>
    <row r="17" spans="1:10" ht="23.5" customHeight="1">
      <c r="A17" s="53" t="s">
        <v>2</v>
      </c>
      <c r="H17" s="7">
        <f>SUM(H7:H16)</f>
        <v>21067485965</v>
      </c>
      <c r="I17" s="6"/>
      <c r="J17" s="7">
        <f>SUM(J7:J16)</f>
        <v>20940127995</v>
      </c>
    </row>
    <row r="18" spans="1:10" ht="23.5" customHeight="1">
      <c r="A18" s="53"/>
      <c r="J18" s="58"/>
    </row>
    <row r="19" spans="1:10" ht="23.5" customHeight="1">
      <c r="A19" s="1" t="s">
        <v>3</v>
      </c>
    </row>
    <row r="21" spans="1:10" ht="23.5" customHeight="1">
      <c r="A21" s="109" t="s">
        <v>29</v>
      </c>
      <c r="B21" s="109"/>
      <c r="C21" s="109"/>
      <c r="D21" s="109"/>
      <c r="E21" s="109"/>
      <c r="F21" s="109"/>
      <c r="G21" s="109"/>
      <c r="H21" s="109"/>
      <c r="I21" s="109"/>
      <c r="J21" s="109"/>
    </row>
    <row r="22" spans="1:10" ht="23.5" customHeight="1">
      <c r="A22" s="109" t="s">
        <v>75</v>
      </c>
      <c r="B22" s="109"/>
      <c r="C22" s="109"/>
      <c r="D22" s="109"/>
      <c r="E22" s="109"/>
      <c r="F22" s="109"/>
      <c r="G22" s="109"/>
      <c r="H22" s="109"/>
      <c r="I22" s="109"/>
      <c r="J22" s="109"/>
    </row>
    <row r="23" spans="1:10" ht="23.5" customHeight="1">
      <c r="A23" s="109" t="s">
        <v>98</v>
      </c>
      <c r="B23" s="109"/>
      <c r="C23" s="109"/>
      <c r="D23" s="109"/>
      <c r="E23" s="109"/>
      <c r="F23" s="109"/>
      <c r="G23" s="109"/>
      <c r="H23" s="109"/>
      <c r="I23" s="109"/>
      <c r="J23" s="109"/>
    </row>
    <row r="24" spans="1:10" ht="23.5" customHeight="1">
      <c r="J24" s="49" t="s">
        <v>124</v>
      </c>
    </row>
    <row r="25" spans="1:10" ht="23.5" customHeight="1">
      <c r="F25" s="50" t="s">
        <v>0</v>
      </c>
      <c r="G25" s="51"/>
      <c r="H25" s="50" t="s">
        <v>100</v>
      </c>
      <c r="I25" s="52"/>
      <c r="J25" s="50" t="s">
        <v>93</v>
      </c>
    </row>
    <row r="26" spans="1:10" ht="23.5" customHeight="1">
      <c r="A26" s="53" t="s">
        <v>4</v>
      </c>
    </row>
    <row r="27" spans="1:10" ht="23.5" customHeight="1">
      <c r="A27" s="1" t="s">
        <v>54</v>
      </c>
      <c r="F27" s="80">
        <v>15</v>
      </c>
      <c r="G27" s="80"/>
      <c r="H27" s="75">
        <v>68682899</v>
      </c>
      <c r="I27" s="82"/>
      <c r="J27" s="75">
        <v>52774407</v>
      </c>
    </row>
    <row r="28" spans="1:10" ht="23.5" customHeight="1">
      <c r="A28" s="1" t="s">
        <v>42</v>
      </c>
      <c r="E28" s="54"/>
      <c r="F28" s="80"/>
      <c r="G28" s="80"/>
      <c r="H28" s="75">
        <v>180</v>
      </c>
      <c r="I28" s="82"/>
      <c r="J28" s="75">
        <v>166553</v>
      </c>
    </row>
    <row r="29" spans="1:10" ht="23.5" customHeight="1">
      <c r="A29" s="1" t="s">
        <v>5</v>
      </c>
      <c r="E29" s="54"/>
      <c r="F29" s="80">
        <v>15</v>
      </c>
      <c r="G29" s="80"/>
      <c r="H29" s="75">
        <v>203755970</v>
      </c>
      <c r="I29" s="82"/>
      <c r="J29" s="75">
        <v>235936228</v>
      </c>
    </row>
    <row r="30" spans="1:10" ht="23.5" customHeight="1">
      <c r="A30" s="1" t="s">
        <v>6</v>
      </c>
      <c r="E30" s="54"/>
      <c r="F30" s="80">
        <v>15</v>
      </c>
      <c r="G30" s="80"/>
      <c r="H30" s="75">
        <v>211343779</v>
      </c>
      <c r="I30" s="82"/>
      <c r="J30" s="75">
        <v>229773333</v>
      </c>
    </row>
    <row r="31" spans="1:10" ht="23.5" customHeight="1">
      <c r="A31" s="1" t="s">
        <v>41</v>
      </c>
      <c r="E31" s="54"/>
      <c r="F31" s="80">
        <v>15</v>
      </c>
      <c r="G31" s="80"/>
      <c r="H31" s="75">
        <v>71521716</v>
      </c>
      <c r="I31" s="82"/>
      <c r="J31" s="75">
        <v>15294701</v>
      </c>
    </row>
    <row r="32" spans="1:10" ht="23.5" customHeight="1">
      <c r="A32" s="1" t="s">
        <v>66</v>
      </c>
      <c r="F32" s="80" t="s">
        <v>116</v>
      </c>
      <c r="G32" s="80"/>
      <c r="H32" s="84">
        <v>22000000</v>
      </c>
      <c r="I32" s="82"/>
      <c r="J32" s="84">
        <v>10000000</v>
      </c>
    </row>
    <row r="33" spans="1:10" ht="23.5" customHeight="1">
      <c r="A33" s="1" t="s">
        <v>103</v>
      </c>
      <c r="E33" s="54"/>
      <c r="F33" s="80" t="s">
        <v>117</v>
      </c>
      <c r="G33" s="80"/>
      <c r="H33" s="84">
        <v>47915748</v>
      </c>
      <c r="I33" s="82"/>
      <c r="J33" s="48">
        <v>0</v>
      </c>
    </row>
    <row r="34" spans="1:10" ht="23.5" customHeight="1">
      <c r="A34" s="1" t="s">
        <v>67</v>
      </c>
      <c r="E34" s="54"/>
      <c r="F34" s="80" t="s">
        <v>116</v>
      </c>
      <c r="G34" s="80"/>
      <c r="H34" s="84">
        <v>3821147840</v>
      </c>
      <c r="I34" s="82"/>
      <c r="J34" s="84">
        <v>3841271569</v>
      </c>
    </row>
    <row r="35" spans="1:10" ht="23.5" customHeight="1">
      <c r="A35" s="1" t="s">
        <v>104</v>
      </c>
      <c r="E35" s="54"/>
      <c r="F35" s="80" t="s">
        <v>117</v>
      </c>
      <c r="G35" s="80"/>
      <c r="H35" s="84">
        <v>49418494</v>
      </c>
      <c r="I35" s="82"/>
      <c r="J35" s="48">
        <v>0</v>
      </c>
    </row>
    <row r="36" spans="1:10" ht="23.5" customHeight="1">
      <c r="A36" s="1" t="s">
        <v>58</v>
      </c>
      <c r="F36" s="80">
        <v>15</v>
      </c>
      <c r="G36" s="80"/>
      <c r="H36" s="75">
        <v>53082880</v>
      </c>
      <c r="I36" s="82"/>
      <c r="J36" s="75">
        <v>49698443</v>
      </c>
    </row>
    <row r="37" spans="1:10" ht="23.5" customHeight="1">
      <c r="A37" s="59" t="s">
        <v>7</v>
      </c>
      <c r="E37" s="54"/>
      <c r="H37" s="2">
        <f>SUM(H27:H36)</f>
        <v>4548869506</v>
      </c>
      <c r="I37" s="6"/>
      <c r="J37" s="2">
        <f>SUM(J27:J36)</f>
        <v>4434915234</v>
      </c>
    </row>
    <row r="38" spans="1:10" ht="23.5" customHeight="1" thickBot="1">
      <c r="A38" s="12" t="s">
        <v>46</v>
      </c>
      <c r="E38" s="54"/>
      <c r="H38" s="3">
        <f>SUM(H17-H37)</f>
        <v>16518616459</v>
      </c>
      <c r="I38" s="6"/>
      <c r="J38" s="3">
        <f>SUM(J17-J37)</f>
        <v>16505212761</v>
      </c>
    </row>
    <row r="39" spans="1:10" ht="23.5" customHeight="1" thickTop="1">
      <c r="A39" s="12" t="s">
        <v>47</v>
      </c>
      <c r="H39" s="6"/>
      <c r="I39" s="6"/>
      <c r="J39" s="6"/>
    </row>
    <row r="40" spans="1:10" ht="23.5" customHeight="1">
      <c r="A40" s="1" t="s">
        <v>30</v>
      </c>
      <c r="F40" s="54"/>
      <c r="G40" s="54"/>
      <c r="H40" s="60"/>
      <c r="I40" s="60"/>
      <c r="J40" s="60"/>
    </row>
    <row r="41" spans="1:10" ht="23.5" customHeight="1" thickBot="1">
      <c r="A41" s="57" t="s">
        <v>38</v>
      </c>
      <c r="F41" s="80"/>
      <c r="G41" s="80"/>
      <c r="H41" s="85">
        <v>15714500000</v>
      </c>
      <c r="I41" s="82"/>
      <c r="J41" s="85">
        <v>15714500000</v>
      </c>
    </row>
    <row r="42" spans="1:10" ht="23.5" customHeight="1" thickTop="1">
      <c r="A42" s="1" t="s">
        <v>48</v>
      </c>
      <c r="F42" s="80"/>
      <c r="G42" s="80"/>
      <c r="H42" s="82"/>
      <c r="I42" s="82"/>
      <c r="J42" s="82"/>
    </row>
    <row r="43" spans="1:10" ht="23.5" customHeight="1">
      <c r="A43" s="57" t="s">
        <v>38</v>
      </c>
      <c r="F43" s="80"/>
      <c r="G43" s="80"/>
      <c r="H43" s="86">
        <v>15714500000</v>
      </c>
      <c r="I43" s="82"/>
      <c r="J43" s="86">
        <v>15714500000</v>
      </c>
    </row>
    <row r="44" spans="1:10" ht="23.5" customHeight="1">
      <c r="A44" s="1" t="s">
        <v>8</v>
      </c>
      <c r="F44" s="80">
        <v>11</v>
      </c>
      <c r="G44" s="80"/>
      <c r="H44" s="83">
        <v>804116459</v>
      </c>
      <c r="I44" s="82"/>
      <c r="J44" s="83">
        <v>790712761</v>
      </c>
    </row>
    <row r="45" spans="1:10" ht="23.5" customHeight="1" thickBot="1">
      <c r="A45" s="53" t="s">
        <v>46</v>
      </c>
      <c r="H45" s="3">
        <f>SUM(H43:H44)</f>
        <v>16518616459</v>
      </c>
      <c r="I45" s="6"/>
      <c r="J45" s="3">
        <f>SUM(J43:J44)</f>
        <v>16505212761</v>
      </c>
    </row>
    <row r="46" spans="1:10" ht="23.5" customHeight="1" thickTop="1">
      <c r="H46" s="58">
        <f>H45-H38</f>
        <v>0</v>
      </c>
      <c r="I46" s="6"/>
      <c r="J46" s="58">
        <f>J45-J38</f>
        <v>0</v>
      </c>
    </row>
    <row r="47" spans="1:10" ht="23.5" customHeight="1">
      <c r="A47" s="1" t="s">
        <v>26</v>
      </c>
      <c r="H47" s="87">
        <f>TRUNC(ROUND(H45/H49,5),4)</f>
        <v>11.1424</v>
      </c>
      <c r="I47" s="88"/>
      <c r="J47" s="87">
        <f>TRUNC(ROUND(J45/J49,5),4)</f>
        <v>11.1333</v>
      </c>
    </row>
    <row r="48" spans="1:10" ht="23.5" customHeight="1">
      <c r="F48" s="49"/>
      <c r="G48" s="49"/>
      <c r="H48" s="89"/>
      <c r="I48" s="89"/>
      <c r="J48" s="89"/>
    </row>
    <row r="49" spans="1:10" ht="23.5" customHeight="1">
      <c r="A49" s="1" t="s">
        <v>64</v>
      </c>
      <c r="F49" s="49"/>
      <c r="G49" s="49"/>
      <c r="H49" s="86">
        <v>1482500000</v>
      </c>
      <c r="I49" s="86"/>
      <c r="J49" s="86">
        <v>1482500000</v>
      </c>
    </row>
    <row r="50" spans="1:10" ht="23.5" customHeight="1">
      <c r="F50" s="52"/>
      <c r="G50" s="52"/>
      <c r="H50" s="52"/>
      <c r="I50" s="52"/>
      <c r="J50" s="51"/>
    </row>
    <row r="51" spans="1:10" ht="23.5" customHeight="1">
      <c r="A51" s="1" t="s">
        <v>3</v>
      </c>
    </row>
    <row r="54" spans="1:10" s="61" customFormat="1" ht="23.5" customHeight="1">
      <c r="A54" s="115"/>
      <c r="B54" s="115"/>
      <c r="C54" s="115"/>
      <c r="D54" s="115"/>
      <c r="F54" s="62"/>
      <c r="G54" s="62"/>
      <c r="H54" s="62"/>
      <c r="I54" s="62"/>
      <c r="J54" s="62"/>
    </row>
    <row r="55" spans="1:10" s="61" customFormat="1" ht="23.5" customHeight="1">
      <c r="A55" s="113" t="s">
        <v>44</v>
      </c>
      <c r="B55" s="113"/>
      <c r="C55" s="113"/>
      <c r="D55" s="113"/>
      <c r="F55" s="113" t="s">
        <v>45</v>
      </c>
      <c r="G55" s="113"/>
      <c r="H55" s="113"/>
      <c r="I55" s="113"/>
      <c r="J55" s="113"/>
    </row>
    <row r="56" spans="1:10" s="61" customFormat="1" ht="23.5" customHeight="1">
      <c r="A56" s="114" t="s">
        <v>43</v>
      </c>
      <c r="B56" s="114"/>
      <c r="C56" s="114"/>
      <c r="D56" s="114"/>
      <c r="F56" s="114" t="s">
        <v>43</v>
      </c>
      <c r="G56" s="114"/>
      <c r="H56" s="114"/>
      <c r="I56" s="114"/>
      <c r="J56" s="114"/>
    </row>
    <row r="57" spans="1:10" s="61" customFormat="1" ht="23.5" customHeight="1">
      <c r="A57" s="64"/>
      <c r="B57" s="63"/>
      <c r="C57" s="63"/>
      <c r="D57" s="65"/>
      <c r="F57" s="63"/>
      <c r="G57" s="63"/>
      <c r="H57" s="63"/>
      <c r="I57" s="63"/>
      <c r="J57" s="63"/>
    </row>
    <row r="58" spans="1:10" s="61" customFormat="1" ht="23.5" customHeight="1">
      <c r="A58" s="109" t="s">
        <v>29</v>
      </c>
      <c r="B58" s="109"/>
      <c r="C58" s="109"/>
      <c r="D58" s="109"/>
    </row>
    <row r="59" spans="1:10" s="61" customFormat="1" ht="23.5" customHeight="1">
      <c r="A59" s="112" t="s">
        <v>76</v>
      </c>
      <c r="B59" s="112"/>
      <c r="C59" s="112"/>
      <c r="D59" s="112"/>
    </row>
    <row r="60" spans="1:10" s="61" customFormat="1" ht="23.5" customHeight="1">
      <c r="A60" s="66" t="s">
        <v>99</v>
      </c>
      <c r="B60" s="66"/>
      <c r="C60" s="66"/>
      <c r="D60" s="66"/>
      <c r="E60" s="66"/>
      <c r="F60" s="66"/>
      <c r="G60" s="66"/>
      <c r="H60" s="66"/>
      <c r="I60" s="66"/>
      <c r="J60" s="66"/>
    </row>
    <row r="61" spans="1:10" s="61" customFormat="1" ht="23.5" customHeight="1">
      <c r="A61" s="13"/>
      <c r="B61" s="13"/>
      <c r="F61" s="13"/>
      <c r="G61" s="13"/>
      <c r="H61" s="13"/>
      <c r="I61" s="13"/>
      <c r="J61" s="49" t="s">
        <v>124</v>
      </c>
    </row>
    <row r="62" spans="1:10" s="61" customFormat="1" ht="23.5" customHeight="1">
      <c r="A62" s="13"/>
      <c r="B62" s="13"/>
      <c r="F62" s="50" t="s">
        <v>0</v>
      </c>
      <c r="G62" s="51"/>
      <c r="H62" s="67" t="s">
        <v>100</v>
      </c>
      <c r="J62" s="67" t="s">
        <v>93</v>
      </c>
    </row>
    <row r="63" spans="1:10" s="61" customFormat="1" ht="23.5" customHeight="1">
      <c r="A63" s="66" t="s">
        <v>9</v>
      </c>
    </row>
    <row r="64" spans="1:10" s="61" customFormat="1" ht="23.5" customHeight="1">
      <c r="A64" s="64" t="s">
        <v>143</v>
      </c>
      <c r="F64" s="80">
        <v>15</v>
      </c>
      <c r="G64" s="80"/>
      <c r="H64" s="90">
        <v>2041207809</v>
      </c>
      <c r="I64" s="91"/>
      <c r="J64" s="92">
        <v>2099668170</v>
      </c>
    </row>
    <row r="65" spans="1:10" s="61" customFormat="1" ht="23.5" customHeight="1">
      <c r="A65" s="64" t="s">
        <v>10</v>
      </c>
      <c r="F65" s="80">
        <v>15</v>
      </c>
      <c r="G65" s="80"/>
      <c r="H65" s="84">
        <v>3132921</v>
      </c>
      <c r="I65" s="93"/>
      <c r="J65" s="94">
        <v>5160783</v>
      </c>
    </row>
    <row r="66" spans="1:10" s="61" customFormat="1" ht="23.5" customHeight="1">
      <c r="A66" s="64" t="s">
        <v>24</v>
      </c>
      <c r="F66" s="80">
        <v>15</v>
      </c>
      <c r="G66" s="95"/>
      <c r="H66" s="96">
        <v>23077247</v>
      </c>
      <c r="I66" s="93"/>
      <c r="J66" s="96">
        <v>42426608</v>
      </c>
    </row>
    <row r="67" spans="1:10" s="61" customFormat="1" ht="23.5" customHeight="1">
      <c r="A67" s="66" t="s">
        <v>11</v>
      </c>
      <c r="H67" s="7">
        <f>SUM(H64:H66)</f>
        <v>2067417977</v>
      </c>
      <c r="I67" s="68"/>
      <c r="J67" s="7">
        <f>SUM(J64:J66)</f>
        <v>2147255561</v>
      </c>
    </row>
    <row r="68" spans="1:10" s="61" customFormat="1" ht="23.5" customHeight="1">
      <c r="A68" s="66" t="s">
        <v>12</v>
      </c>
      <c r="H68" s="47"/>
      <c r="I68" s="68"/>
      <c r="J68" s="47"/>
    </row>
    <row r="69" spans="1:10" s="61" customFormat="1" ht="23.5" customHeight="1">
      <c r="A69" s="61" t="s">
        <v>125</v>
      </c>
      <c r="F69" s="80">
        <v>15</v>
      </c>
      <c r="G69" s="80"/>
      <c r="H69" s="90">
        <v>268305424</v>
      </c>
      <c r="I69" s="93"/>
      <c r="J69" s="90">
        <v>286912577</v>
      </c>
    </row>
    <row r="70" spans="1:10" s="61" customFormat="1" ht="23.5" customHeight="1">
      <c r="A70" s="69" t="s">
        <v>49</v>
      </c>
      <c r="F70" s="97" t="s">
        <v>118</v>
      </c>
      <c r="G70" s="97"/>
      <c r="H70" s="98">
        <v>105110602</v>
      </c>
      <c r="I70" s="93"/>
      <c r="J70" s="98">
        <v>104261269</v>
      </c>
    </row>
    <row r="71" spans="1:10" s="61" customFormat="1" ht="23.5" customHeight="1">
      <c r="A71" s="64" t="s">
        <v>34</v>
      </c>
      <c r="F71" s="97" t="s">
        <v>119</v>
      </c>
      <c r="G71" s="97"/>
      <c r="H71" s="98">
        <v>27328756</v>
      </c>
      <c r="I71" s="93"/>
      <c r="J71" s="98">
        <v>27107930</v>
      </c>
    </row>
    <row r="72" spans="1:10" s="61" customFormat="1" ht="23.5" customHeight="1">
      <c r="A72" s="64" t="s">
        <v>39</v>
      </c>
      <c r="F72" s="99">
        <v>13.3</v>
      </c>
      <c r="G72" s="97"/>
      <c r="H72" s="98">
        <v>3287164</v>
      </c>
      <c r="I72" s="93"/>
      <c r="J72" s="98">
        <v>3371450</v>
      </c>
    </row>
    <row r="73" spans="1:10" s="61" customFormat="1" ht="23.5" customHeight="1">
      <c r="A73" s="64" t="s">
        <v>13</v>
      </c>
      <c r="F73" s="97" t="s">
        <v>120</v>
      </c>
      <c r="G73" s="97"/>
      <c r="H73" s="98">
        <v>207355815</v>
      </c>
      <c r="I73" s="93"/>
      <c r="J73" s="98">
        <v>216340770</v>
      </c>
    </row>
    <row r="74" spans="1:10" s="61" customFormat="1" ht="23.5" customHeight="1">
      <c r="A74" s="64" t="s">
        <v>14</v>
      </c>
      <c r="F74" s="100"/>
      <c r="G74" s="100"/>
      <c r="H74" s="98">
        <v>3606614</v>
      </c>
      <c r="I74" s="93"/>
      <c r="J74" s="98">
        <v>2907805</v>
      </c>
    </row>
    <row r="75" spans="1:10" s="61" customFormat="1" ht="23.5" customHeight="1">
      <c r="A75" s="64" t="s">
        <v>68</v>
      </c>
      <c r="F75" s="80" t="s">
        <v>144</v>
      </c>
      <c r="G75" s="80"/>
      <c r="H75" s="98">
        <v>247434282</v>
      </c>
      <c r="I75" s="93"/>
      <c r="J75" s="98">
        <f>316291717</f>
        <v>316291717</v>
      </c>
    </row>
    <row r="76" spans="1:10" s="61" customFormat="1" ht="23.5" customHeight="1">
      <c r="A76" s="64" t="s">
        <v>105</v>
      </c>
      <c r="F76" s="101">
        <v>7.1</v>
      </c>
      <c r="G76" s="80"/>
      <c r="H76" s="98">
        <v>4192214</v>
      </c>
      <c r="I76" s="93"/>
      <c r="J76" s="98">
        <v>0</v>
      </c>
    </row>
    <row r="77" spans="1:10" s="61" customFormat="1" ht="23.5" customHeight="1">
      <c r="A77" s="64" t="s">
        <v>33</v>
      </c>
      <c r="F77" s="80">
        <v>15</v>
      </c>
      <c r="G77" s="80"/>
      <c r="H77" s="96">
        <v>101663917</v>
      </c>
      <c r="I77" s="93"/>
      <c r="J77" s="96">
        <v>133156809</v>
      </c>
    </row>
    <row r="78" spans="1:10" s="61" customFormat="1" ht="23.5" customHeight="1">
      <c r="A78" s="66" t="s">
        <v>15</v>
      </c>
      <c r="F78" s="70"/>
      <c r="G78" s="70"/>
      <c r="H78" s="7">
        <f>SUM(H69:H77)</f>
        <v>968284788</v>
      </c>
      <c r="I78" s="71"/>
      <c r="J78" s="7">
        <f>SUM(J69:J77)</f>
        <v>1090350327</v>
      </c>
    </row>
    <row r="79" spans="1:10" s="61" customFormat="1" ht="23.5" customHeight="1">
      <c r="A79" s="13" t="s">
        <v>82</v>
      </c>
      <c r="H79" s="4">
        <f>SUM(H67-H78)</f>
        <v>1099133189</v>
      </c>
      <c r="I79" s="68"/>
      <c r="J79" s="4">
        <f>SUM(J67-J78)</f>
        <v>1056905234</v>
      </c>
    </row>
    <row r="80" spans="1:10" s="61" customFormat="1" ht="23.5" customHeight="1">
      <c r="A80" s="13" t="s">
        <v>83</v>
      </c>
      <c r="H80" s="68"/>
      <c r="I80" s="68"/>
      <c r="J80" s="68"/>
    </row>
    <row r="81" spans="1:10" s="61" customFormat="1" ht="23.5" customHeight="1">
      <c r="A81" s="64" t="s">
        <v>84</v>
      </c>
      <c r="F81" s="80">
        <v>15</v>
      </c>
      <c r="G81" s="95"/>
      <c r="H81" s="93">
        <v>722075</v>
      </c>
      <c r="I81" s="93"/>
      <c r="J81" s="93">
        <v>862722</v>
      </c>
    </row>
    <row r="82" spans="1:10" s="61" customFormat="1" ht="23.5" customHeight="1">
      <c r="A82" s="64" t="s">
        <v>85</v>
      </c>
      <c r="F82" s="80">
        <v>15</v>
      </c>
      <c r="G82" s="95"/>
      <c r="H82" s="93">
        <v>40048351</v>
      </c>
      <c r="I82" s="93"/>
      <c r="J82" s="93">
        <v>42286550</v>
      </c>
    </row>
    <row r="83" spans="1:10" s="61" customFormat="1" ht="23.5" customHeight="1">
      <c r="A83" s="13" t="s">
        <v>86</v>
      </c>
      <c r="H83" s="4">
        <f>SUM(H81:H82)</f>
        <v>40770426</v>
      </c>
      <c r="I83" s="68"/>
      <c r="J83" s="4">
        <f>SUM(J81:J82)</f>
        <v>43149272</v>
      </c>
    </row>
    <row r="84" spans="1:10" s="61" customFormat="1" ht="23.5" customHeight="1" thickBot="1">
      <c r="A84" s="13" t="s">
        <v>87</v>
      </c>
      <c r="H84" s="9">
        <f>SUM(H79+H83)</f>
        <v>1139903615</v>
      </c>
      <c r="I84" s="68"/>
      <c r="J84" s="9">
        <f>SUM(J79+J83)</f>
        <v>1100054506</v>
      </c>
    </row>
    <row r="85" spans="1:10" s="61" customFormat="1" ht="23.5" customHeight="1" thickTop="1">
      <c r="A85" s="13"/>
      <c r="E85" s="10"/>
    </row>
    <row r="86" spans="1:10" s="61" customFormat="1" ht="23.5" customHeight="1">
      <c r="A86" s="1" t="s">
        <v>3</v>
      </c>
    </row>
    <row r="87" spans="1:10" s="61" customFormat="1" ht="23.5" customHeight="1">
      <c r="A87" s="109" t="s">
        <v>29</v>
      </c>
      <c r="B87" s="109"/>
      <c r="C87" s="109"/>
      <c r="D87" s="109"/>
      <c r="E87" s="109"/>
      <c r="F87" s="109"/>
      <c r="G87" s="109"/>
      <c r="H87" s="109"/>
      <c r="I87" s="109"/>
      <c r="J87" s="109"/>
    </row>
    <row r="88" spans="1:10" s="61" customFormat="1" ht="23.5" customHeight="1">
      <c r="A88" s="112" t="s">
        <v>55</v>
      </c>
      <c r="B88" s="112"/>
      <c r="C88" s="112"/>
      <c r="D88" s="112"/>
      <c r="E88" s="112"/>
      <c r="F88" s="112"/>
      <c r="G88" s="112"/>
      <c r="H88" s="112"/>
      <c r="I88" s="112"/>
      <c r="J88" s="112"/>
    </row>
    <row r="89" spans="1:10" s="61" customFormat="1" ht="23.5" customHeight="1">
      <c r="A89" s="112" t="s">
        <v>99</v>
      </c>
      <c r="B89" s="112"/>
      <c r="C89" s="112"/>
      <c r="D89" s="112"/>
      <c r="E89" s="112"/>
      <c r="F89" s="112"/>
      <c r="G89" s="112"/>
      <c r="H89" s="112"/>
      <c r="I89" s="112"/>
      <c r="J89" s="112"/>
    </row>
    <row r="90" spans="1:10" s="61" customFormat="1" ht="23.5" customHeight="1">
      <c r="A90" s="13"/>
      <c r="B90" s="13"/>
      <c r="C90" s="13"/>
      <c r="D90" s="13"/>
      <c r="E90" s="13"/>
      <c r="F90" s="13"/>
      <c r="G90" s="13"/>
      <c r="H90" s="13"/>
      <c r="I90" s="13"/>
      <c r="J90" s="49" t="s">
        <v>124</v>
      </c>
    </row>
    <row r="91" spans="1:10" s="61" customFormat="1" ht="23.5" customHeight="1">
      <c r="A91" s="13"/>
      <c r="B91" s="13"/>
      <c r="F91" s="50" t="s">
        <v>0</v>
      </c>
      <c r="G91" s="51"/>
      <c r="H91" s="67" t="s">
        <v>100</v>
      </c>
      <c r="J91" s="67" t="s">
        <v>93</v>
      </c>
    </row>
    <row r="92" spans="1:10" s="61" customFormat="1" ht="23.5" customHeight="1">
      <c r="A92" s="66" t="s">
        <v>88</v>
      </c>
      <c r="E92" s="66"/>
    </row>
    <row r="93" spans="1:10" s="61" customFormat="1" ht="23.5" customHeight="1">
      <c r="A93" s="61" t="s">
        <v>82</v>
      </c>
      <c r="F93" s="95"/>
      <c r="G93" s="95"/>
      <c r="H93" s="93">
        <f>H79</f>
        <v>1099133189</v>
      </c>
      <c r="I93" s="93"/>
      <c r="J93" s="93">
        <v>1056905234</v>
      </c>
    </row>
    <row r="94" spans="1:10" s="61" customFormat="1" ht="23.5" customHeight="1">
      <c r="A94" s="61" t="s">
        <v>89</v>
      </c>
      <c r="F94" s="95"/>
      <c r="G94" s="95"/>
      <c r="H94" s="93">
        <f>H81</f>
        <v>722075</v>
      </c>
      <c r="I94" s="93"/>
      <c r="J94" s="93">
        <v>862722</v>
      </c>
    </row>
    <row r="95" spans="1:10" s="61" customFormat="1" ht="23.5" customHeight="1">
      <c r="A95" s="61" t="s">
        <v>141</v>
      </c>
      <c r="F95" s="95"/>
      <c r="G95" s="95"/>
      <c r="H95" s="93">
        <v>8695716</v>
      </c>
      <c r="I95" s="93"/>
      <c r="J95" s="93">
        <v>12492687</v>
      </c>
    </row>
    <row r="96" spans="1:10" s="61" customFormat="1" ht="23.5" customHeight="1">
      <c r="A96" s="61" t="s">
        <v>126</v>
      </c>
      <c r="F96" s="100">
        <v>6</v>
      </c>
      <c r="G96" s="95"/>
      <c r="H96" s="93">
        <v>31352635</v>
      </c>
      <c r="I96" s="93"/>
      <c r="J96" s="93">
        <v>29793863</v>
      </c>
    </row>
    <row r="97" spans="1:10" s="61" customFormat="1" ht="23.5" customHeight="1">
      <c r="A97" s="66" t="s">
        <v>87</v>
      </c>
      <c r="E97" s="66"/>
      <c r="H97" s="4">
        <f>SUM(H93:H96)</f>
        <v>1139903615</v>
      </c>
      <c r="I97" s="68"/>
      <c r="J97" s="4">
        <f>SUM(J93:J96)</f>
        <v>1100054506</v>
      </c>
    </row>
    <row r="98" spans="1:10" s="61" customFormat="1" ht="23.5" customHeight="1">
      <c r="A98" s="64" t="s">
        <v>56</v>
      </c>
      <c r="F98" s="100" t="s">
        <v>121</v>
      </c>
      <c r="G98" s="100"/>
      <c r="H98" s="102">
        <v>-1126499917</v>
      </c>
      <c r="I98" s="103"/>
      <c r="J98" s="102">
        <v>-889403585</v>
      </c>
    </row>
    <row r="99" spans="1:10" s="61" customFormat="1" ht="23.5" customHeight="1">
      <c r="A99" s="66" t="s">
        <v>142</v>
      </c>
      <c r="E99" s="66"/>
      <c r="H99" s="5">
        <f>SUM(H97,H98:H98)</f>
        <v>13403698</v>
      </c>
      <c r="I99" s="68"/>
      <c r="J99" s="5">
        <f>SUM(J97,J98:J98)</f>
        <v>210650921</v>
      </c>
    </row>
    <row r="100" spans="1:10" s="61" customFormat="1" ht="23.5" customHeight="1">
      <c r="A100" s="61" t="s">
        <v>69</v>
      </c>
      <c r="H100" s="104">
        <f>J45</f>
        <v>16505212761</v>
      </c>
      <c r="I100" s="93"/>
      <c r="J100" s="104">
        <v>16294561840</v>
      </c>
    </row>
    <row r="101" spans="1:10" s="61" customFormat="1" ht="23.5" customHeight="1" thickBot="1">
      <c r="A101" s="66" t="s">
        <v>70</v>
      </c>
      <c r="H101" s="9">
        <f>SUM(H99:H100)</f>
        <v>16518616459</v>
      </c>
      <c r="I101" s="68"/>
      <c r="J101" s="9">
        <f>SUM(J99:J100)</f>
        <v>16505212761</v>
      </c>
    </row>
    <row r="102" spans="1:10" s="61" customFormat="1" ht="23.5" customHeight="1" thickTop="1">
      <c r="H102" s="48">
        <f>H101-H45</f>
        <v>0</v>
      </c>
      <c r="I102" s="68"/>
      <c r="J102" s="68"/>
    </row>
    <row r="103" spans="1:10" s="61" customFormat="1" ht="23.5" customHeight="1">
      <c r="A103" s="1" t="s">
        <v>3</v>
      </c>
    </row>
    <row r="104" spans="1:10" s="61" customFormat="1" ht="23.5" customHeight="1">
      <c r="A104" s="109" t="s">
        <v>29</v>
      </c>
      <c r="B104" s="109"/>
      <c r="C104" s="109"/>
      <c r="D104" s="109"/>
      <c r="E104" s="109"/>
      <c r="F104" s="109"/>
      <c r="G104" s="109"/>
      <c r="H104" s="109"/>
      <c r="I104" s="109"/>
      <c r="J104" s="109"/>
    </row>
    <row r="105" spans="1:10" s="61" customFormat="1" ht="23.5" customHeight="1">
      <c r="A105" s="112" t="s">
        <v>16</v>
      </c>
      <c r="B105" s="112"/>
      <c r="C105" s="112"/>
      <c r="D105" s="112"/>
      <c r="E105" s="112"/>
      <c r="F105" s="112"/>
      <c r="G105" s="112"/>
      <c r="H105" s="112"/>
      <c r="I105" s="112"/>
      <c r="J105" s="112"/>
    </row>
    <row r="106" spans="1:10" s="61" customFormat="1" ht="23.5" customHeight="1">
      <c r="A106" s="112" t="s">
        <v>99</v>
      </c>
      <c r="B106" s="112"/>
      <c r="C106" s="112"/>
      <c r="D106" s="112"/>
      <c r="E106" s="112"/>
      <c r="F106" s="112"/>
      <c r="G106" s="112"/>
      <c r="H106" s="112"/>
      <c r="I106" s="112"/>
      <c r="J106" s="112"/>
    </row>
    <row r="107" spans="1:10" s="61" customFormat="1" ht="23.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49" t="s">
        <v>124</v>
      </c>
    </row>
    <row r="108" spans="1:10" s="61" customFormat="1" ht="23.5" customHeight="1">
      <c r="A108" s="13"/>
      <c r="B108" s="13"/>
      <c r="F108" s="51"/>
      <c r="G108" s="51"/>
      <c r="H108" s="67" t="s">
        <v>100</v>
      </c>
      <c r="J108" s="67" t="s">
        <v>93</v>
      </c>
    </row>
    <row r="109" spans="1:10" s="61" customFormat="1" ht="23.5" customHeight="1">
      <c r="A109" s="66" t="s">
        <v>17</v>
      </c>
      <c r="E109" s="66"/>
    </row>
    <row r="110" spans="1:10" s="61" customFormat="1" ht="23.5" customHeight="1">
      <c r="A110" s="61" t="s">
        <v>87</v>
      </c>
      <c r="H110" s="98">
        <f>SUM(H84)</f>
        <v>1139903615</v>
      </c>
      <c r="I110" s="93"/>
      <c r="J110" s="98">
        <f>SUM(J84)</f>
        <v>1100054506</v>
      </c>
    </row>
    <row r="111" spans="1:10" s="61" customFormat="1" ht="23.5" customHeight="1">
      <c r="A111" s="61" t="s">
        <v>127</v>
      </c>
      <c r="H111" s="93"/>
      <c r="I111" s="93"/>
      <c r="J111" s="93"/>
    </row>
    <row r="112" spans="1:10" s="61" customFormat="1" ht="23.5" customHeight="1">
      <c r="A112" s="64" t="s">
        <v>59</v>
      </c>
      <c r="H112" s="93"/>
      <c r="I112" s="93"/>
      <c r="J112" s="93"/>
    </row>
    <row r="113" spans="1:10" s="61" customFormat="1" ht="23.5" customHeight="1">
      <c r="A113" s="64" t="s">
        <v>106</v>
      </c>
      <c r="H113" s="93">
        <v>4192214</v>
      </c>
      <c r="I113" s="93"/>
      <c r="J113" s="48">
        <v>0</v>
      </c>
    </row>
    <row r="114" spans="1:10" s="61" customFormat="1" ht="23.5" customHeight="1">
      <c r="A114" s="64" t="s">
        <v>107</v>
      </c>
      <c r="H114" s="93">
        <v>2054000</v>
      </c>
      <c r="I114" s="93"/>
      <c r="J114" s="48">
        <v>0</v>
      </c>
    </row>
    <row r="115" spans="1:10" s="61" customFormat="1" ht="23.5" customHeight="1">
      <c r="A115" s="64" t="s">
        <v>129</v>
      </c>
      <c r="H115" s="93">
        <v>-78416332</v>
      </c>
      <c r="I115" s="93"/>
      <c r="J115" s="93">
        <v>-144732345</v>
      </c>
    </row>
    <row r="116" spans="1:10" s="61" customFormat="1" ht="23.5" customHeight="1">
      <c r="A116" s="64" t="s">
        <v>108</v>
      </c>
      <c r="H116" s="93">
        <v>-50379673</v>
      </c>
      <c r="I116" s="93"/>
      <c r="J116" s="48">
        <v>0</v>
      </c>
    </row>
    <row r="117" spans="1:10" s="61" customFormat="1" ht="23.5" customHeight="1">
      <c r="A117" s="64" t="s">
        <v>60</v>
      </c>
      <c r="H117" s="105">
        <v>0</v>
      </c>
      <c r="I117" s="106"/>
      <c r="J117" s="105">
        <v>-150000000</v>
      </c>
    </row>
    <row r="118" spans="1:10" s="61" customFormat="1" ht="23.5" customHeight="1">
      <c r="A118" s="64" t="s">
        <v>65</v>
      </c>
      <c r="H118" s="98">
        <v>50000000</v>
      </c>
      <c r="I118" s="106"/>
      <c r="J118" s="98">
        <v>200940874</v>
      </c>
    </row>
    <row r="119" spans="1:10" s="61" customFormat="1" ht="23.5" customHeight="1">
      <c r="A119" s="64" t="s">
        <v>130</v>
      </c>
      <c r="B119" s="64"/>
      <c r="F119" s="72"/>
      <c r="G119" s="72"/>
      <c r="H119" s="93">
        <v>-469634</v>
      </c>
      <c r="I119" s="105"/>
      <c r="J119" s="93">
        <v>-29251672</v>
      </c>
    </row>
    <row r="120" spans="1:10" s="61" customFormat="1" ht="23.5" customHeight="1">
      <c r="A120" s="64" t="s">
        <v>131</v>
      </c>
      <c r="B120" s="64"/>
      <c r="F120" s="72"/>
      <c r="G120" s="72"/>
      <c r="H120" s="93">
        <v>437600</v>
      </c>
      <c r="I120" s="105"/>
      <c r="J120" s="93">
        <v>-223204</v>
      </c>
    </row>
    <row r="121" spans="1:10" s="61" customFormat="1" ht="23.5" customHeight="1">
      <c r="A121" s="64" t="s">
        <v>95</v>
      </c>
      <c r="B121" s="64"/>
      <c r="F121" s="72"/>
      <c r="G121" s="72"/>
      <c r="H121" s="93">
        <v>-1576310</v>
      </c>
      <c r="I121" s="105"/>
      <c r="J121" s="93">
        <v>683898</v>
      </c>
    </row>
    <row r="122" spans="1:10" s="61" customFormat="1" ht="23.5" customHeight="1">
      <c r="A122" s="64" t="s">
        <v>132</v>
      </c>
      <c r="B122" s="64"/>
      <c r="F122" s="72"/>
      <c r="G122" s="72"/>
      <c r="H122" s="93">
        <v>3503243</v>
      </c>
      <c r="I122" s="105"/>
      <c r="J122" s="93">
        <v>8869447</v>
      </c>
    </row>
    <row r="123" spans="1:10" s="61" customFormat="1" ht="23.5" customHeight="1">
      <c r="A123" s="64" t="s">
        <v>96</v>
      </c>
      <c r="B123" s="64"/>
      <c r="F123" s="72"/>
      <c r="G123" s="72"/>
      <c r="H123" s="93">
        <v>19768295</v>
      </c>
      <c r="I123" s="93"/>
      <c r="J123" s="93">
        <v>14973215</v>
      </c>
    </row>
    <row r="124" spans="1:10" s="61" customFormat="1" ht="23.5" customHeight="1">
      <c r="A124" s="64" t="s">
        <v>133</v>
      </c>
      <c r="B124" s="64"/>
      <c r="H124" s="93">
        <v>-166373</v>
      </c>
      <c r="I124" s="93"/>
      <c r="J124" s="93">
        <v>-5642588</v>
      </c>
    </row>
    <row r="125" spans="1:10" s="61" customFormat="1" ht="23.5" customHeight="1">
      <c r="A125" s="64" t="s">
        <v>134</v>
      </c>
      <c r="B125" s="64"/>
      <c r="H125" s="93">
        <v>-32171295</v>
      </c>
      <c r="I125" s="93"/>
      <c r="J125" s="93">
        <v>35976550</v>
      </c>
    </row>
    <row r="126" spans="1:10" s="61" customFormat="1" ht="23.5" customHeight="1">
      <c r="A126" s="64" t="s">
        <v>135</v>
      </c>
      <c r="B126" s="64"/>
      <c r="H126" s="93">
        <v>-18429554</v>
      </c>
      <c r="I126" s="93"/>
      <c r="J126" s="93">
        <v>-29153560</v>
      </c>
    </row>
    <row r="127" spans="1:10" s="61" customFormat="1" ht="23.5" customHeight="1">
      <c r="A127" s="64" t="s">
        <v>136</v>
      </c>
      <c r="B127" s="64"/>
      <c r="H127" s="93">
        <v>98693794</v>
      </c>
      <c r="I127" s="93"/>
      <c r="J127" s="93">
        <v>2203204</v>
      </c>
    </row>
    <row r="128" spans="1:10" s="61" customFormat="1" ht="23.5" customHeight="1">
      <c r="A128" s="64" t="s">
        <v>137</v>
      </c>
      <c r="B128" s="64"/>
      <c r="F128" s="72"/>
      <c r="G128" s="72"/>
      <c r="H128" s="93">
        <v>1222523</v>
      </c>
      <c r="I128" s="93"/>
      <c r="J128" s="93">
        <v>-5091803</v>
      </c>
    </row>
    <row r="129" spans="1:10" s="61" customFormat="1" ht="23.5" customHeight="1">
      <c r="A129" s="64" t="s">
        <v>61</v>
      </c>
      <c r="B129" s="64"/>
      <c r="H129" s="105">
        <v>101663917</v>
      </c>
      <c r="I129" s="105"/>
      <c r="J129" s="105">
        <v>133156809</v>
      </c>
    </row>
    <row r="130" spans="1:10" s="61" customFormat="1" ht="23.5" customHeight="1">
      <c r="A130" s="64" t="s">
        <v>90</v>
      </c>
      <c r="B130" s="64"/>
      <c r="H130" s="105">
        <v>-722075</v>
      </c>
      <c r="I130" s="105"/>
      <c r="J130" s="105">
        <v>-862722</v>
      </c>
    </row>
    <row r="131" spans="1:10" s="61" customFormat="1" ht="23.5" customHeight="1">
      <c r="A131" s="64" t="s">
        <v>91</v>
      </c>
      <c r="B131" s="64"/>
      <c r="H131" s="105">
        <v>-40048351</v>
      </c>
      <c r="I131" s="105"/>
      <c r="J131" s="105">
        <v>-42286550</v>
      </c>
    </row>
    <row r="132" spans="1:10" s="61" customFormat="1" ht="23.5" customHeight="1">
      <c r="A132" s="66" t="s">
        <v>92</v>
      </c>
      <c r="D132" s="66"/>
      <c r="H132" s="2">
        <f>SUM(H110:H131)</f>
        <v>1199059604</v>
      </c>
      <c r="I132" s="68"/>
      <c r="J132" s="2">
        <f>SUM(J110:J131)</f>
        <v>1089614059</v>
      </c>
    </row>
    <row r="133" spans="1:10" s="61" customFormat="1" ht="23.5" customHeight="1">
      <c r="A133" s="66" t="s">
        <v>18</v>
      </c>
      <c r="E133" s="66"/>
      <c r="H133" s="68"/>
      <c r="I133" s="68"/>
      <c r="J133" s="68"/>
    </row>
    <row r="134" spans="1:10" s="61" customFormat="1" ht="23.5" customHeight="1">
      <c r="A134" s="64" t="s">
        <v>71</v>
      </c>
      <c r="H134" s="107">
        <v>-10000000</v>
      </c>
      <c r="I134" s="93"/>
      <c r="J134" s="107">
        <v>-3860000000</v>
      </c>
    </row>
    <row r="135" spans="1:10" s="61" customFormat="1" ht="23.5" customHeight="1">
      <c r="A135" s="64" t="s">
        <v>81</v>
      </c>
      <c r="H135" s="107">
        <v>0</v>
      </c>
      <c r="I135" s="93"/>
      <c r="J135" s="107">
        <v>3860000000</v>
      </c>
    </row>
    <row r="136" spans="1:10" s="61" customFormat="1" ht="23.5" customHeight="1">
      <c r="A136" s="64" t="s">
        <v>57</v>
      </c>
      <c r="H136" s="106">
        <v>-1126499917</v>
      </c>
      <c r="I136" s="93"/>
      <c r="J136" s="106">
        <v>-889403585</v>
      </c>
    </row>
    <row r="137" spans="1:10" s="61" customFormat="1" ht="23.5" customHeight="1">
      <c r="A137" s="64" t="s">
        <v>50</v>
      </c>
      <c r="B137" s="64"/>
      <c r="H137" s="106">
        <v>-95804558</v>
      </c>
      <c r="I137" s="93"/>
      <c r="J137" s="106">
        <v>-132551175</v>
      </c>
    </row>
    <row r="138" spans="1:10" s="61" customFormat="1" ht="23.5" customHeight="1">
      <c r="A138" s="66" t="s">
        <v>73</v>
      </c>
      <c r="E138" s="66"/>
      <c r="H138" s="2">
        <f>SUM(H134:I137)</f>
        <v>-1232304475</v>
      </c>
      <c r="I138" s="68"/>
      <c r="J138" s="2">
        <f>SUM(J134:K137)</f>
        <v>-1021954760</v>
      </c>
    </row>
    <row r="139" spans="1:10" s="61" customFormat="1" ht="23.5" customHeight="1">
      <c r="A139" s="66" t="s">
        <v>128</v>
      </c>
      <c r="E139" s="66"/>
      <c r="H139" s="8">
        <f>SUM(H132,H138)</f>
        <v>-33244871</v>
      </c>
      <c r="I139" s="68"/>
      <c r="J139" s="8">
        <f>SUM(J132,J138)</f>
        <v>67659299</v>
      </c>
    </row>
    <row r="140" spans="1:10" s="61" customFormat="1" ht="23.5" customHeight="1">
      <c r="A140" s="61" t="s">
        <v>72</v>
      </c>
      <c r="F140" s="72"/>
      <c r="G140" s="72"/>
      <c r="H140" s="96">
        <v>372223951</v>
      </c>
      <c r="I140" s="105"/>
      <c r="J140" s="96">
        <v>304564652</v>
      </c>
    </row>
    <row r="141" spans="1:10" s="61" customFormat="1" ht="23.5" customHeight="1" thickBot="1">
      <c r="A141" s="66" t="s">
        <v>109</v>
      </c>
      <c r="E141" s="66"/>
      <c r="H141" s="3">
        <f>SUM(H139:H140)</f>
        <v>338979080</v>
      </c>
      <c r="I141" s="68"/>
      <c r="J141" s="3">
        <f>SUM(J139:J140)</f>
        <v>372223951</v>
      </c>
    </row>
    <row r="142" spans="1:10" s="61" customFormat="1" ht="10.8" customHeight="1" thickTop="1">
      <c r="H142" s="11">
        <f>H11-H141</f>
        <v>0</v>
      </c>
      <c r="I142" s="68"/>
      <c r="J142" s="11">
        <f>J11-J141</f>
        <v>0</v>
      </c>
    </row>
    <row r="143" spans="1:10" s="61" customFormat="1" ht="23.5" customHeight="1">
      <c r="A143" s="1" t="s">
        <v>3</v>
      </c>
    </row>
    <row r="144" spans="1:10" s="61" customFormat="1" ht="23.5" customHeight="1"/>
    <row r="145" s="61" customFormat="1" ht="23.5" customHeight="1"/>
  </sheetData>
  <mergeCells count="19">
    <mergeCell ref="A1:J1"/>
    <mergeCell ref="A2:J2"/>
    <mergeCell ref="A3:J3"/>
    <mergeCell ref="A21:J21"/>
    <mergeCell ref="A22:J22"/>
    <mergeCell ref="A106:J106"/>
    <mergeCell ref="A105:J105"/>
    <mergeCell ref="A104:J104"/>
    <mergeCell ref="A89:J89"/>
    <mergeCell ref="A23:J23"/>
    <mergeCell ref="F55:J55"/>
    <mergeCell ref="F56:J56"/>
    <mergeCell ref="A87:J87"/>
    <mergeCell ref="A88:J88"/>
    <mergeCell ref="A58:D58"/>
    <mergeCell ref="A59:D59"/>
    <mergeCell ref="A54:D54"/>
    <mergeCell ref="A55:D55"/>
    <mergeCell ref="A56:D56"/>
  </mergeCells>
  <printOptions gridLinesSet="0"/>
  <pageMargins left="0.8" right="0.4" top="0.90551181102362199" bottom="0" header="0.196850393700787" footer="0.196850393700787"/>
  <pageSetup paperSize="9" scale="83" orientation="portrait" r:id="rId1"/>
  <headerFooter alignWithMargins="0"/>
  <rowBreaks count="4" manualBreakCount="4">
    <brk id="20" max="16383" man="1"/>
    <brk id="57" max="7" man="1"/>
    <brk id="86" max="7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showGridLines="0" tabSelected="1" view="pageBreakPreview" topLeftCell="A13" zoomScale="85" zoomScaleNormal="85" zoomScaleSheetLayoutView="85" workbookViewId="0">
      <selection activeCell="I27" sqref="I27"/>
    </sheetView>
  </sheetViews>
  <sheetFormatPr defaultColWidth="4.109375" defaultRowHeight="23.95" customHeight="1"/>
  <cols>
    <col min="1" max="1" width="4.109375" style="46" customWidth="1"/>
    <col min="2" max="2" width="13.6640625" style="46" customWidth="1"/>
    <col min="3" max="3" width="7.5546875" style="46" customWidth="1"/>
    <col min="4" max="4" width="1.88671875" style="46" customWidth="1"/>
    <col min="5" max="5" width="13.109375" style="46" customWidth="1"/>
    <col min="6" max="6" width="11.109375" style="46" customWidth="1"/>
    <col min="7" max="7" width="2.5546875" style="46" customWidth="1"/>
    <col min="8" max="8" width="30.33203125" style="46" customWidth="1"/>
    <col min="9" max="9" width="2.109375" style="46" customWidth="1"/>
    <col min="10" max="10" width="16.6640625" style="46" customWidth="1"/>
    <col min="11" max="11" width="1.109375" style="46" customWidth="1"/>
    <col min="12" max="12" width="16.6640625" style="46" customWidth="1"/>
    <col min="13" max="13" width="1.109375" style="46" customWidth="1"/>
    <col min="14" max="14" width="16.6640625" style="46" customWidth="1"/>
    <col min="15" max="15" width="1.109375" style="46" customWidth="1"/>
    <col min="16" max="16" width="16.6640625" style="46" customWidth="1"/>
    <col min="17" max="17" width="1.109375" style="46" customWidth="1"/>
    <col min="18" max="18" width="16.6640625" style="46" customWidth="1"/>
    <col min="19" max="19" width="1.109375" style="46" customWidth="1"/>
    <col min="20" max="20" width="16.6640625" style="46" customWidth="1"/>
    <col min="21" max="253" width="9.109375" style="46" customWidth="1"/>
    <col min="254" max="16384" width="4.109375" style="46"/>
  </cols>
  <sheetData>
    <row r="1" spans="1:20" s="14" customFormat="1" ht="23.95" customHeight="1">
      <c r="A1" s="109" t="s">
        <v>29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0" s="14" customFormat="1" ht="23.95" customHeight="1">
      <c r="A2" s="13" t="s">
        <v>145</v>
      </c>
      <c r="G2" s="15"/>
    </row>
    <row r="3" spans="1:20" s="14" customFormat="1" ht="23.95" customHeight="1">
      <c r="A3" s="109" t="s">
        <v>98</v>
      </c>
      <c r="B3" s="109"/>
      <c r="C3" s="109"/>
      <c r="D3" s="109"/>
      <c r="E3" s="109"/>
      <c r="F3" s="109"/>
      <c r="G3" s="109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20" s="14" customFormat="1" ht="23.95" customHeight="1">
      <c r="A4" s="12"/>
      <c r="B4" s="12"/>
      <c r="C4" s="12"/>
      <c r="D4" s="12"/>
      <c r="E4" s="12"/>
      <c r="F4" s="12"/>
      <c r="G4" s="12"/>
    </row>
    <row r="5" spans="1:20" s="14" customFormat="1" ht="23.95" customHeight="1">
      <c r="A5" s="12" t="s">
        <v>62</v>
      </c>
      <c r="B5" s="12"/>
      <c r="C5" s="12"/>
      <c r="D5" s="12"/>
      <c r="E5" s="12"/>
      <c r="F5" s="12"/>
      <c r="G5" s="12"/>
    </row>
    <row r="6" spans="1:20" s="14" customFormat="1" ht="23.95" customHeight="1">
      <c r="A6" s="12"/>
      <c r="B6" s="12"/>
      <c r="C6" s="12"/>
      <c r="D6" s="12"/>
      <c r="E6" s="12"/>
      <c r="F6" s="12"/>
      <c r="G6" s="12"/>
      <c r="J6" s="111" t="s">
        <v>100</v>
      </c>
      <c r="K6" s="108"/>
      <c r="L6" s="108"/>
      <c r="M6" s="108"/>
      <c r="N6" s="108"/>
      <c r="P6" s="111" t="s">
        <v>93</v>
      </c>
      <c r="Q6" s="108"/>
      <c r="R6" s="108"/>
      <c r="S6" s="108"/>
      <c r="T6" s="108"/>
    </row>
    <row r="7" spans="1:20" s="16" customFormat="1" ht="23.95" customHeight="1">
      <c r="H7" s="17" t="s">
        <v>37</v>
      </c>
      <c r="N7" s="18" t="s">
        <v>20</v>
      </c>
      <c r="O7" s="18"/>
      <c r="T7" s="18" t="s">
        <v>20</v>
      </c>
    </row>
    <row r="8" spans="1:20" s="16" customFormat="1" ht="23.95" customHeight="1">
      <c r="A8" s="108" t="s">
        <v>27</v>
      </c>
      <c r="B8" s="108"/>
      <c r="C8" s="108"/>
      <c r="D8" s="108"/>
      <c r="E8" s="108"/>
      <c r="F8" s="108"/>
      <c r="G8" s="17"/>
      <c r="H8" s="19" t="s">
        <v>31</v>
      </c>
      <c r="I8" s="18"/>
      <c r="J8" s="20" t="s">
        <v>25</v>
      </c>
      <c r="K8" s="18"/>
      <c r="L8" s="20" t="s">
        <v>19</v>
      </c>
      <c r="N8" s="20" t="s">
        <v>21</v>
      </c>
      <c r="O8" s="18"/>
      <c r="P8" s="20" t="s">
        <v>25</v>
      </c>
      <c r="Q8" s="18"/>
      <c r="R8" s="20" t="s">
        <v>19</v>
      </c>
      <c r="T8" s="20" t="s">
        <v>21</v>
      </c>
    </row>
    <row r="9" spans="1:20" s="16" customFormat="1" ht="23.95" customHeight="1">
      <c r="E9" s="21"/>
      <c r="F9" s="21"/>
      <c r="I9" s="18"/>
      <c r="J9" s="18" t="s">
        <v>138</v>
      </c>
      <c r="K9" s="18"/>
      <c r="L9" s="18" t="s">
        <v>138</v>
      </c>
      <c r="N9" s="18" t="s">
        <v>94</v>
      </c>
      <c r="O9" s="18"/>
      <c r="P9" s="18" t="s">
        <v>138</v>
      </c>
      <c r="Q9" s="18"/>
      <c r="R9" s="18" t="s">
        <v>138</v>
      </c>
      <c r="T9" s="18" t="s">
        <v>94</v>
      </c>
    </row>
    <row r="10" spans="1:20" s="16" customFormat="1" ht="23.95" customHeight="1">
      <c r="A10" s="14" t="s">
        <v>78</v>
      </c>
      <c r="I10" s="22"/>
      <c r="J10" s="22"/>
      <c r="K10" s="22"/>
      <c r="L10" s="22"/>
      <c r="N10" s="22"/>
      <c r="O10" s="22"/>
      <c r="P10" s="22"/>
      <c r="Q10" s="22"/>
      <c r="R10" s="22"/>
      <c r="T10" s="22"/>
    </row>
    <row r="11" spans="1:20" s="16" customFormat="1" ht="23.95" customHeight="1">
      <c r="A11" s="14"/>
      <c r="B11" s="16" t="s">
        <v>63</v>
      </c>
      <c r="I11" s="22"/>
      <c r="J11" s="22"/>
      <c r="K11" s="22"/>
      <c r="L11" s="22"/>
      <c r="N11" s="22"/>
      <c r="O11" s="22"/>
      <c r="P11" s="22"/>
      <c r="Q11" s="22"/>
      <c r="R11" s="22"/>
      <c r="T11" s="22"/>
    </row>
    <row r="12" spans="1:20" s="16" customFormat="1" ht="23.95" customHeight="1">
      <c r="A12" s="14"/>
      <c r="B12" s="23" t="s">
        <v>22</v>
      </c>
      <c r="C12" s="16" t="s">
        <v>51</v>
      </c>
      <c r="H12" s="17" t="s">
        <v>110</v>
      </c>
      <c r="I12" s="22"/>
    </row>
    <row r="13" spans="1:20" s="16" customFormat="1" ht="23.95" customHeight="1">
      <c r="A13" s="14"/>
      <c r="C13" s="16" t="s">
        <v>40</v>
      </c>
      <c r="H13" s="17" t="s">
        <v>139</v>
      </c>
      <c r="I13" s="22"/>
    </row>
    <row r="14" spans="1:20" s="16" customFormat="1" ht="23.95" customHeight="1">
      <c r="A14" s="14"/>
      <c r="H14" s="17" t="s">
        <v>97</v>
      </c>
      <c r="I14" s="22"/>
      <c r="J14" s="22">
        <v>19854498232</v>
      </c>
      <c r="K14" s="22"/>
      <c r="L14" s="22">
        <v>19953533221</v>
      </c>
      <c r="N14" s="73">
        <f>L14/L22*100</f>
        <v>97.381349700676012</v>
      </c>
      <c r="O14" s="74"/>
      <c r="P14" s="22">
        <v>19777602766</v>
      </c>
      <c r="Q14" s="22"/>
      <c r="R14" s="22">
        <v>19888000000</v>
      </c>
      <c r="T14" s="73">
        <v>97.179857913881904</v>
      </c>
    </row>
    <row r="15" spans="1:20" s="16" customFormat="1" ht="23.95" customHeight="1">
      <c r="A15" s="14" t="s">
        <v>36</v>
      </c>
      <c r="B15" s="14"/>
      <c r="C15" s="14"/>
      <c r="D15" s="14"/>
      <c r="E15" s="14"/>
      <c r="F15" s="14"/>
      <c r="G15" s="14"/>
      <c r="H15" s="14"/>
      <c r="I15" s="14"/>
      <c r="J15" s="25">
        <f>SUM(J14:J14)</f>
        <v>19854498232</v>
      </c>
      <c r="K15" s="10"/>
      <c r="L15" s="25">
        <f>SUM(L14:L14)</f>
        <v>19953533221</v>
      </c>
      <c r="N15" s="26">
        <f>SUM(N14:N14)</f>
        <v>97.381349700676012</v>
      </c>
      <c r="O15" s="27"/>
      <c r="P15" s="25">
        <f>SUM(P14:P14)</f>
        <v>19777602766</v>
      </c>
      <c r="Q15" s="10"/>
      <c r="R15" s="25">
        <f>SUM(R14:R14)</f>
        <v>19888000000</v>
      </c>
      <c r="T15" s="26">
        <f>SUM(T14:T14)</f>
        <v>97.179857913881904</v>
      </c>
    </row>
    <row r="16" spans="1:20" s="16" customFormat="1" ht="23.95" customHeight="1">
      <c r="A16" s="14"/>
      <c r="B16" s="14"/>
      <c r="C16" s="14"/>
      <c r="D16" s="14"/>
      <c r="E16" s="14"/>
      <c r="F16" s="14"/>
      <c r="G16" s="14"/>
      <c r="H16" s="14"/>
      <c r="I16" s="14"/>
      <c r="J16" s="28"/>
      <c r="K16" s="29"/>
      <c r="L16" s="28"/>
      <c r="M16" s="14"/>
      <c r="N16" s="30"/>
      <c r="O16" s="30"/>
      <c r="P16" s="28"/>
      <c r="Q16" s="29"/>
      <c r="R16" s="28"/>
      <c r="S16" s="14"/>
      <c r="T16" s="30"/>
    </row>
    <row r="17" spans="1:20" s="16" customFormat="1" ht="23.95" customHeight="1">
      <c r="A17" s="31" t="s">
        <v>79</v>
      </c>
      <c r="B17" s="14"/>
      <c r="C17" s="14"/>
      <c r="D17" s="14"/>
      <c r="E17" s="14"/>
      <c r="F17" s="14"/>
      <c r="G17" s="14"/>
      <c r="H17" s="14"/>
      <c r="I17" s="14"/>
      <c r="J17" s="32"/>
      <c r="K17" s="33"/>
      <c r="L17" s="34"/>
      <c r="M17" s="34"/>
      <c r="N17" s="35"/>
      <c r="O17" s="35"/>
      <c r="P17" s="32"/>
      <c r="Q17" s="33"/>
      <c r="R17" s="34"/>
      <c r="S17" s="34"/>
      <c r="T17" s="35"/>
    </row>
    <row r="18" spans="1:20" s="16" customFormat="1" ht="23.95" customHeight="1">
      <c r="A18" s="31" t="s">
        <v>140</v>
      </c>
      <c r="B18" s="14"/>
      <c r="C18" s="14"/>
      <c r="D18" s="14"/>
      <c r="E18" s="14"/>
      <c r="F18" s="14"/>
      <c r="G18" s="14"/>
      <c r="H18" s="14"/>
      <c r="I18" s="14"/>
      <c r="J18" s="32"/>
      <c r="K18" s="33"/>
      <c r="L18" s="34"/>
      <c r="M18" s="34"/>
      <c r="N18" s="35"/>
      <c r="O18" s="35"/>
      <c r="P18" s="32"/>
      <c r="Q18" s="33"/>
      <c r="R18" s="34"/>
      <c r="S18" s="34"/>
      <c r="T18" s="35"/>
    </row>
    <row r="19" spans="1:20" s="16" customFormat="1" ht="23.95" customHeight="1">
      <c r="A19" s="36" t="s">
        <v>80</v>
      </c>
      <c r="B19" s="14"/>
      <c r="C19" s="14"/>
      <c r="D19" s="14"/>
      <c r="E19" s="14"/>
      <c r="F19" s="14"/>
      <c r="G19" s="14"/>
      <c r="H19" s="14"/>
      <c r="I19" s="14"/>
      <c r="J19" s="37">
        <v>353810410</v>
      </c>
      <c r="K19" s="38"/>
      <c r="L19" s="75">
        <v>376175769</v>
      </c>
      <c r="M19" s="34"/>
      <c r="N19" s="76">
        <f>L19/L22*100</f>
        <v>1.8358906016382108</v>
      </c>
      <c r="O19" s="73"/>
      <c r="P19" s="37">
        <v>353810410</v>
      </c>
      <c r="Q19" s="38"/>
      <c r="R19" s="75">
        <v>369840240</v>
      </c>
      <c r="S19" s="34"/>
      <c r="T19" s="76">
        <v>1.8071712577451726</v>
      </c>
    </row>
    <row r="20" spans="1:20" s="16" customFormat="1" ht="23.95" customHeight="1">
      <c r="A20" s="36" t="s">
        <v>77</v>
      </c>
      <c r="B20" s="14"/>
      <c r="C20" s="14"/>
      <c r="D20" s="14"/>
      <c r="E20" s="14"/>
      <c r="F20" s="14"/>
      <c r="G20" s="14"/>
      <c r="H20" s="14"/>
      <c r="I20" s="14"/>
      <c r="J20" s="77">
        <v>154525777</v>
      </c>
      <c r="K20" s="38"/>
      <c r="L20" s="78">
        <v>160388223</v>
      </c>
      <c r="M20" s="34"/>
      <c r="N20" s="79">
        <f>L20/L22*100</f>
        <v>0.78275969768577403</v>
      </c>
      <c r="O20" s="39"/>
      <c r="P20" s="77">
        <v>202711591</v>
      </c>
      <c r="Q20" s="38"/>
      <c r="R20" s="78">
        <v>207305961</v>
      </c>
      <c r="S20" s="34"/>
      <c r="T20" s="79">
        <v>1.0129708283729257</v>
      </c>
    </row>
    <row r="21" spans="1:20" s="16" customFormat="1" ht="23.95" customHeight="1">
      <c r="A21" s="31" t="s">
        <v>53</v>
      </c>
      <c r="B21" s="14"/>
      <c r="C21" s="14"/>
      <c r="D21" s="14"/>
      <c r="E21" s="14"/>
      <c r="F21" s="14"/>
      <c r="G21" s="14"/>
      <c r="H21" s="14"/>
      <c r="I21" s="14"/>
      <c r="J21" s="40">
        <f>SUM(J19:J20)</f>
        <v>508336187</v>
      </c>
      <c r="K21" s="37"/>
      <c r="L21" s="40">
        <f>SUM(L19:L20)</f>
        <v>536563992</v>
      </c>
      <c r="M21" s="41"/>
      <c r="N21" s="42">
        <f>SUM(N19:N20)</f>
        <v>2.6186502993239849</v>
      </c>
      <c r="O21" s="24"/>
      <c r="P21" s="40">
        <f>SUM(P19:P20)</f>
        <v>556522001</v>
      </c>
      <c r="Q21" s="37"/>
      <c r="R21" s="40">
        <f>SUM(R19:R20)</f>
        <v>577146201</v>
      </c>
      <c r="S21" s="41"/>
      <c r="T21" s="42">
        <f>SUM(T19:T20)</f>
        <v>2.8201420861180981</v>
      </c>
    </row>
    <row r="22" spans="1:20" s="16" customFormat="1" ht="23.95" customHeight="1" thickBot="1">
      <c r="A22" s="31" t="s">
        <v>23</v>
      </c>
      <c r="B22" s="14"/>
      <c r="C22" s="14"/>
      <c r="D22" s="14"/>
      <c r="E22" s="14"/>
      <c r="F22" s="14"/>
      <c r="G22" s="14"/>
      <c r="H22" s="14"/>
      <c r="I22" s="14"/>
      <c r="J22" s="43">
        <f>SUM(J15,J21)</f>
        <v>20362834419</v>
      </c>
      <c r="K22" s="44"/>
      <c r="L22" s="43">
        <f>SUM(L15,L21)</f>
        <v>20490097213</v>
      </c>
      <c r="M22" s="41"/>
      <c r="N22" s="45">
        <f>N15+N21</f>
        <v>100</v>
      </c>
      <c r="O22" s="24"/>
      <c r="P22" s="43">
        <f>SUM(P15,P21)</f>
        <v>20334124767</v>
      </c>
      <c r="Q22" s="44"/>
      <c r="R22" s="43">
        <f>SUM(R15,R21)</f>
        <v>20465146201</v>
      </c>
      <c r="S22" s="41"/>
      <c r="T22" s="45">
        <f>SUM(T15,T21)</f>
        <v>100</v>
      </c>
    </row>
    <row r="23" spans="1:20" s="16" customFormat="1" ht="23.95" customHeight="1" thickTop="1">
      <c r="A23" s="14"/>
      <c r="B23" s="14"/>
      <c r="C23" s="14"/>
      <c r="D23" s="14"/>
      <c r="E23" s="14"/>
      <c r="F23" s="14"/>
      <c r="G23" s="14"/>
      <c r="H23" s="14"/>
      <c r="I23" s="14"/>
      <c r="J23" s="28"/>
      <c r="K23" s="29"/>
      <c r="L23" s="28"/>
      <c r="M23" s="14"/>
      <c r="N23" s="30"/>
      <c r="O23" s="30"/>
      <c r="P23" s="28"/>
      <c r="Q23" s="29"/>
      <c r="R23" s="28"/>
      <c r="S23" s="14"/>
      <c r="T23" s="30"/>
    </row>
    <row r="24" spans="1:20" s="16" customFormat="1" ht="23.95" customHeight="1">
      <c r="A24" s="1" t="s">
        <v>3</v>
      </c>
    </row>
  </sheetData>
  <mergeCells count="5">
    <mergeCell ref="A8:F8"/>
    <mergeCell ref="A1:T1"/>
    <mergeCell ref="A3:T3"/>
    <mergeCell ref="J6:N6"/>
    <mergeCell ref="P6:T6"/>
  </mergeCells>
  <printOptions horizontalCentered="1"/>
  <pageMargins left="0.39370078740157499" right="0.39370078740157499" top="0.78740157480314998" bottom="0" header="0.31496062992126" footer="0.31496062992126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2026-05-21T06:57:55Z</cp:lastPrinted>
  <dcterms:created xsi:type="dcterms:W3CDTF">2013-08-13T07:17:10Z</dcterms:created>
  <dcterms:modified xsi:type="dcterms:W3CDTF">2026-05-21T06:57:58Z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