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6\Qtr1'2026\"/>
    </mc:Choice>
  </mc:AlternateContent>
  <xr:revisionPtr revIDLastSave="0" documentId="13_ncr:1_{527E7646-6C1F-42EB-A2EC-8C371DE9AC14}" xr6:coauthVersionLast="47" xr6:coauthVersionMax="47" xr10:uidLastSave="{00000000-0000-0000-0000-000000000000}"/>
  <bookViews>
    <workbookView xWindow="-120" yWindow="-120" windowWidth="29040" windowHeight="15720" tabRatio="778" activeTab="3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11" r:id="rId5"/>
  </sheets>
  <definedNames>
    <definedName name="_xlnm.Print_Area" localSheetId="0">BS!$A$1:$K$117</definedName>
    <definedName name="_xlnm.Print_Area" localSheetId="4">CF!$A$1:$K$88</definedName>
    <definedName name="_xlnm.Print_Area" localSheetId="2">Consolidated!$A$1:$AB$29</definedName>
    <definedName name="_xlnm.Print_Area" localSheetId="1">PL!$A$1:$K$74</definedName>
    <definedName name="_xlnm.Print_Area" localSheetId="3">'The Company'!$A$1:$X$26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3" i="7" l="1"/>
  <c r="R23" i="7"/>
  <c r="V23" i="7" s="1"/>
  <c r="I61" i="1" l="1"/>
  <c r="V21" i="7"/>
  <c r="X21" i="7" s="1"/>
  <c r="P24" i="7"/>
  <c r="P25" i="7" s="1"/>
  <c r="P27" i="7" s="1"/>
  <c r="L24" i="7" l="1"/>
  <c r="L25" i="7" s="1"/>
  <c r="L27" i="7" s="1"/>
  <c r="L16" i="7"/>
  <c r="L19" i="7" s="1"/>
  <c r="V19" i="8" l="1"/>
  <c r="X19" i="8" s="1"/>
  <c r="N22" i="8"/>
  <c r="N23" i="8" s="1"/>
  <c r="N25" i="8" s="1"/>
  <c r="N16" i="8"/>
  <c r="N17" i="8" s="1"/>
  <c r="J22" i="8"/>
  <c r="J23" i="8" s="1"/>
  <c r="J25" i="8" s="1"/>
  <c r="J16" i="8"/>
  <c r="J17" i="8" s="1"/>
  <c r="Z14" i="7" l="1"/>
  <c r="K19" i="1" l="1"/>
  <c r="E19" i="1"/>
  <c r="G19" i="1"/>
  <c r="I19" i="1"/>
  <c r="K71" i="11" l="1"/>
  <c r="K61" i="11"/>
  <c r="G71" i="11"/>
  <c r="G61" i="11"/>
  <c r="K54" i="4"/>
  <c r="K47" i="4"/>
  <c r="K55" i="4" s="1"/>
  <c r="K23" i="4"/>
  <c r="K17" i="4"/>
  <c r="G54" i="4"/>
  <c r="G47" i="4"/>
  <c r="G23" i="4"/>
  <c r="G17" i="4"/>
  <c r="K106" i="1"/>
  <c r="K108" i="1" s="1"/>
  <c r="G106" i="1"/>
  <c r="I106" i="1"/>
  <c r="I108" i="1" s="1"/>
  <c r="E106" i="1"/>
  <c r="E108" i="1" s="1"/>
  <c r="K78" i="1"/>
  <c r="K61" i="1"/>
  <c r="G78" i="1"/>
  <c r="G61" i="1"/>
  <c r="I78" i="1"/>
  <c r="E78" i="1"/>
  <c r="E61" i="1"/>
  <c r="K31" i="1"/>
  <c r="G31" i="1"/>
  <c r="I31" i="1"/>
  <c r="E31" i="1"/>
  <c r="E32" i="1" s="1"/>
  <c r="G24" i="4" l="1"/>
  <c r="G29" i="4" s="1"/>
  <c r="G55" i="4"/>
  <c r="K24" i="4"/>
  <c r="K29" i="4" s="1"/>
  <c r="G108" i="1"/>
  <c r="K32" i="1"/>
  <c r="K79" i="1"/>
  <c r="G79" i="1"/>
  <c r="I79" i="1"/>
  <c r="I109" i="1" s="1"/>
  <c r="E79" i="1"/>
  <c r="E109" i="1" s="1"/>
  <c r="E110" i="1" s="1"/>
  <c r="G32" i="1"/>
  <c r="I32" i="1"/>
  <c r="K31" i="4" l="1"/>
  <c r="K9" i="11"/>
  <c r="K26" i="11" s="1"/>
  <c r="K37" i="11" s="1"/>
  <c r="K39" i="11" s="1"/>
  <c r="K72" i="11" s="1"/>
  <c r="K74" i="11" s="1"/>
  <c r="G31" i="4"/>
  <c r="G9" i="11"/>
  <c r="G26" i="11" s="1"/>
  <c r="G37" i="11" s="1"/>
  <c r="G39" i="11" s="1"/>
  <c r="G72" i="11" s="1"/>
  <c r="G74" i="11" s="1"/>
  <c r="I110" i="1"/>
  <c r="K109" i="1"/>
  <c r="K110" i="1" s="1"/>
  <c r="G109" i="1"/>
  <c r="G110" i="1" s="1"/>
  <c r="I71" i="11"/>
  <c r="G61" i="4" l="1"/>
  <c r="G59" i="4" s="1"/>
  <c r="G57" i="4"/>
  <c r="G65" i="4" s="1"/>
  <c r="G63" i="4" s="1"/>
  <c r="K59" i="4"/>
  <c r="K68" i="4" s="1"/>
  <c r="K57" i="4"/>
  <c r="K63" i="4" s="1"/>
  <c r="P21" i="8"/>
  <c r="G68" i="4" l="1"/>
  <c r="N14" i="7"/>
  <c r="Z23" i="7" l="1"/>
  <c r="Z22" i="7"/>
  <c r="T21" i="8"/>
  <c r="R21" i="8"/>
  <c r="V21" i="8" s="1"/>
  <c r="X21" i="8" s="1"/>
  <c r="H16" i="8" l="1"/>
  <c r="H17" i="8" s="1"/>
  <c r="F16" i="8"/>
  <c r="F17" i="8" s="1"/>
  <c r="D16" i="8"/>
  <c r="D17" i="8" s="1"/>
  <c r="D24" i="8" s="1"/>
  <c r="T16" i="8"/>
  <c r="T17" i="8" s="1"/>
  <c r="P16" i="8"/>
  <c r="P17" i="8" s="1"/>
  <c r="V14" i="8"/>
  <c r="L16" i="8"/>
  <c r="L17" i="8" s="1"/>
  <c r="V13" i="8"/>
  <c r="X13" i="8" s="1"/>
  <c r="AB18" i="7"/>
  <c r="J16" i="7"/>
  <c r="J19" i="7" s="1"/>
  <c r="H16" i="7"/>
  <c r="H19" i="7" s="1"/>
  <c r="F16" i="7"/>
  <c r="F19" i="7" s="1"/>
  <c r="T16" i="7"/>
  <c r="T19" i="7" s="1"/>
  <c r="V15" i="7"/>
  <c r="X15" i="7" s="1"/>
  <c r="AB15" i="7" s="1"/>
  <c r="Z16" i="7"/>
  <c r="Z19" i="7" s="1"/>
  <c r="V14" i="7"/>
  <c r="V13" i="7"/>
  <c r="X13" i="7" s="1"/>
  <c r="V15" i="8" l="1"/>
  <c r="V16" i="8" s="1"/>
  <c r="V17" i="8" s="1"/>
  <c r="X14" i="8"/>
  <c r="R16" i="8"/>
  <c r="R17" i="8" s="1"/>
  <c r="R16" i="7"/>
  <c r="R19" i="7" s="1"/>
  <c r="V16" i="7"/>
  <c r="V19" i="7" s="1"/>
  <c r="X14" i="7"/>
  <c r="X16" i="7" s="1"/>
  <c r="X19" i="7" s="1"/>
  <c r="AB13" i="7"/>
  <c r="N16" i="7"/>
  <c r="N19" i="7" s="1"/>
  <c r="X15" i="8" l="1"/>
  <c r="X16" i="8" s="1"/>
  <c r="X17" i="8" s="1"/>
  <c r="AB14" i="7"/>
  <c r="AB16" i="7" s="1"/>
  <c r="AB19" i="7" s="1"/>
  <c r="E61" i="11" l="1"/>
  <c r="I61" i="11"/>
  <c r="D22" i="8" l="1"/>
  <c r="F22" i="8"/>
  <c r="H22" i="8"/>
  <c r="P22" i="8"/>
  <c r="R22" i="8"/>
  <c r="R23" i="8" s="1"/>
  <c r="T22" i="8"/>
  <c r="Z24" i="7"/>
  <c r="F24" i="7"/>
  <c r="H24" i="7"/>
  <c r="J24" i="7"/>
  <c r="R24" i="7"/>
  <c r="T24" i="7"/>
  <c r="AB21" i="7" l="1"/>
  <c r="E71" i="11" l="1"/>
  <c r="E54" i="4"/>
  <c r="E47" i="4"/>
  <c r="H23" i="8" l="1"/>
  <c r="H25" i="8" s="1"/>
  <c r="F23" i="8"/>
  <c r="F25" i="8" s="1"/>
  <c r="D23" i="8"/>
  <c r="D25" i="8" s="1"/>
  <c r="V20" i="8"/>
  <c r="J25" i="7"/>
  <c r="J27" i="7" s="1"/>
  <c r="H25" i="7"/>
  <c r="H27" i="7" s="1"/>
  <c r="F25" i="7"/>
  <c r="F27" i="7" s="1"/>
  <c r="T25" i="7"/>
  <c r="V22" i="7"/>
  <c r="I54" i="4" l="1"/>
  <c r="I47" i="4" l="1"/>
  <c r="I55" i="4" l="1"/>
  <c r="E55" i="4"/>
  <c r="E17" i="4" l="1"/>
  <c r="Z25" i="7" l="1"/>
  <c r="Z27" i="7" s="1"/>
  <c r="I17" i="4"/>
  <c r="I23" i="4"/>
  <c r="I24" i="4" l="1"/>
  <c r="I29" i="4" s="1"/>
  <c r="I31" i="4" s="1"/>
  <c r="I59" i="4" s="1"/>
  <c r="T23" i="8" l="1"/>
  <c r="L20" i="8"/>
  <c r="X20" i="8" s="1"/>
  <c r="X22" i="8" s="1"/>
  <c r="X23" i="8" s="1"/>
  <c r="L22" i="8" l="1"/>
  <c r="L23" i="8" s="1"/>
  <c r="L25" i="8" s="1"/>
  <c r="I9" i="11"/>
  <c r="I26" i="11" s="1"/>
  <c r="I37" i="11" s="1"/>
  <c r="I39" i="11" s="1"/>
  <c r="I72" i="11" l="1"/>
  <c r="I74" i="11" s="1"/>
  <c r="I75" i="11" s="1"/>
  <c r="I57" i="4"/>
  <c r="I63" i="4" s="1"/>
  <c r="X23" i="7"/>
  <c r="R25" i="7"/>
  <c r="V22" i="8"/>
  <c r="P23" i="8"/>
  <c r="I68" i="4" l="1"/>
  <c r="P16" i="7"/>
  <c r="P19" i="7" s="1"/>
  <c r="X25" i="8"/>
  <c r="V23" i="8"/>
  <c r="V25" i="8" s="1"/>
  <c r="V24" i="7"/>
  <c r="V25" i="7" s="1"/>
  <c r="V27" i="7" s="1"/>
  <c r="AB23" i="7" l="1"/>
  <c r="E23" i="4" l="1"/>
  <c r="E24" i="4" s="1"/>
  <c r="E29" i="4" l="1"/>
  <c r="E9" i="11" s="1"/>
  <c r="E26" i="11" l="1"/>
  <c r="E37" i="11" s="1"/>
  <c r="E39" i="11" s="1"/>
  <c r="E72" i="11" s="1"/>
  <c r="E74" i="11" s="1"/>
  <c r="E75" i="11" s="1"/>
  <c r="E31" i="4"/>
  <c r="E61" i="4" l="1"/>
  <c r="E59" i="4" s="1"/>
  <c r="N22" i="7" s="1"/>
  <c r="X22" i="7" s="1"/>
  <c r="E57" i="4"/>
  <c r="E65" i="4" s="1"/>
  <c r="E63" i="4" s="1"/>
  <c r="N24" i="7" l="1"/>
  <c r="N25" i="7" s="1"/>
  <c r="N27" i="7" s="1"/>
  <c r="E68" i="4"/>
  <c r="AB22" i="7" l="1"/>
  <c r="AB24" i="7" s="1"/>
  <c r="AB25" i="7" s="1"/>
  <c r="AB27" i="7" s="1"/>
  <c r="X24" i="7"/>
  <c r="X25" i="7" s="1"/>
  <c r="X27" i="7" s="1"/>
</calcChain>
</file>

<file path=xl/sharedStrings.xml><?xml version="1.0" encoding="utf-8"?>
<sst xmlns="http://schemas.openxmlformats.org/spreadsheetml/2006/main" count="406" uniqueCount="255">
  <si>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</si>
  <si>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</si>
  <si>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</si>
  <si>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</si>
  <si>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</si>
  <si>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</si>
  <si>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</si>
  <si>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</si>
  <si>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</si>
  <si>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</si>
  <si>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</si>
  <si>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</si>
  <si>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</si>
  <si>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</si>
  <si>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</si>
  <si>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</si>
  <si>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</si>
  <si>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</si>
  <si>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</si>
  <si>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</si>
  <si>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</si>
  <si>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</si>
  <si>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</si>
  <si>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</si>
  <si>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</si>
  <si>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</si>
  <si>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</si>
  <si>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</si>
  <si>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</si>
  <si>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</si>
  <si>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</si>
  <si>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</si>
  <si>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</si>
  <si>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</si>
  <si>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</si>
  <si>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</si>
  <si>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</si>
  <si>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</si>
  <si>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</si>
  <si>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</si>
  <si>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</si>
  <si>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</si>
  <si>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</si>
  <si>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</si>
  <si>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</si>
  <si>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</si>
  <si>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</si>
  <si>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</si>
  <si>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</si>
  <si>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</si>
  <si>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</si>
  <si>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</si>
  <si>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</si>
  <si>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</si>
  <si>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</si>
  <si>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</si>
  <si>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</si>
  <si>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</si>
  <si>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</si>
  <si>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</si>
  <si>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</si>
  <si>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</si>
  <si>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</si>
  <si>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</si>
  <si>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</si>
  <si>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</si>
  <si>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</si>
  <si>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</si>
  <si>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</si>
  <si>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</si>
  <si>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</si>
  <si>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</si>
  <si>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</si>
  <si>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</si>
  <si>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</si>
  <si>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</si>
  <si>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</si>
  <si>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</si>
  <si>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</si>
  <si>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</si>
  <si>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</si>
  <si>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</si>
  <si>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</si>
  <si>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</si>
  <si>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</si>
  <si>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</si>
  <si>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</si>
  <si>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</si>
  <si>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</si>
  <si>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</si>
  <si>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</si>
  <si>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</si>
  <si>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</si>
  <si>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</si>
  <si>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</si>
  <si>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</si>
  <si>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</si>
  <si>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</si>
  <si>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</si>
  <si>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</si>
  <si>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</si>
  <si>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</si>
  <si>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</si>
  <si>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</si>
  <si>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</si>
  <si>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</si>
  <si>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</si>
  <si>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</si>
  <si>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</si>
  <si>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</si>
  <si>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</si>
  <si>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</si>
  <si>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</si>
  <si>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</si>
  <si>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</si>
  <si>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</si>
  <si>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</si>
  <si>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</si>
  <si>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</si>
  <si>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</si>
  <si>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31 มีนาคม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</si>
  <si>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</si>
  <si>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</si>
  <si>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</si>
  <si>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</si>
  <si>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</si>
  <si>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</si>
  <si>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</si>
  <si>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</si>
  <si>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</si>
  <si>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</si>
  <si>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</si>
  <si>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</si>
  <si>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</si>
  <si>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</si>
  <si>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</si>
  <si>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</si>
  <si>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</si>
  <si>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</si>
  <si>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</si>
  <si>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</si>
  <si>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</si>
  <si>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</si>
  <si>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</si>
  <si>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</si>
  <si>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</si>
  <si>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</si>
  <si>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</si>
  <si>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</si>
  <si>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</si>
  <si>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</si>
  <si>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</si>
  <si>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</si>
  <si>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</si>
  <si>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</si>
  <si>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</si>
  <si>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</si>
  <si>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</si>
  <si>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</si>
  <si>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</si>
  <si>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</si>
  <si>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</si>
  <si>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</si>
  <si>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</si>
  <si>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</si>
  <si>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</si>
  <si>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</si>
  <si>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</si>
  <si>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</si>
  <si>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เงินเบิกเกินบัญชีและเงินกู้ยืมระยะสั้นจากสถาบันการเงิน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</si>
  <si>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</si>
  <si>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</si>
  <si>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</si>
  <si>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</si>
  <si>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</si>
  <si>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</si>
  <si>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</si>
  <si>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</si>
  <si>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</si>
  <si>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</si>
  <si>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</si>
  <si>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</si>
  <si>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</si>
  <si>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</si>
  <si>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</si>
  <si>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เงินสดจ่ายซื้อเงินลงทุนในบริษัทร่วม</t>
  </si>
  <si>
    <t>จ่ายเงินปันผล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</si>
  <si>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</si>
  <si>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</si>
  <si>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</si>
  <si>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</si>
  <si>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</si>
  <si>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</si>
  <si>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</si>
  <si>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</si>
  <si>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</si>
  <si>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</si>
  <si>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กำไรสะสม</t>
  </si>
  <si>
    <t>สินทรัพย์ทางการเงินหมุนเวียนอื่น (เพิ่มขึ้น) ลดลง</t>
  </si>
  <si>
    <t xml:space="preserve">   ค่าเผื่อผลขาดทุนด้านเครดิตที่คาดว่าจะเกิดขึ้น (โอนกลับ)</t>
  </si>
  <si>
    <t>เงินสดรับจากการจำหน่ายอุปกรณ์</t>
  </si>
  <si>
    <t>2568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</si>
  <si>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</si>
  <si>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</si>
  <si>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</si>
  <si>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</si>
  <si>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</si>
  <si>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</si>
  <si>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</si>
  <si>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>หนี้สินทางการเงินหมุนเวียนอื่น</t>
  </si>
  <si>
    <t>เงินสดจ่ายจากการให้กู้ยืมแก่กิจการที่เกี่ยวข้องกัน</t>
  </si>
  <si>
    <t xml:space="preserve">   เจ้าหนี้ค่าซื้อสินทรัพย์ไม่มีตัวตนลดลง</t>
  </si>
  <si>
    <t xml:space="preserve">   เจ้าหนี้ค่าซื้อสินทรัพย์ลดลง</t>
  </si>
  <si>
    <t>ค่าใช้จ่ายภาษีเงินได้</t>
  </si>
  <si>
    <t>กำไรก่อนค่าใช้จ่ายภาษีเงินได้</t>
  </si>
  <si>
    <t>ส่วนแบ่งกำไรจากเงินลงทุนในบริษัทย่อย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</si>
  <si>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</si>
  <si>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</si>
  <si>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ส่วนแบ่งกำไรจากเงินลงทุนในบริษัทย่อย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</si>
  <si>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</si>
  <si>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กำไรจากการยกเลิกสัญญาเช่า</t>
  </si>
  <si>
    <t xml:space="preserve">   จ่ายผลประโยชน์พนักงาน</t>
  </si>
  <si>
    <t xml:space="preserve">   เงินสดจ่ายภาษีเงินได้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</si>
  <si>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</si>
  <si>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</t>
  </si>
  <si>
    <t xml:space="preserve">   เงินปันผลค้างจ่ายลดลง</t>
  </si>
  <si>
    <t>2, 6</t>
  </si>
  <si>
    <t>ณ วันที่ 31 มีนาคม 2569</t>
  </si>
  <si>
    <t>2569</t>
  </si>
  <si>
    <t>ค่าใช้จ่ายจ่ายล่วงหน้า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</si>
  <si>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</si>
  <si>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</si>
  <si>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</t>
  </si>
  <si>
    <t xml:space="preserve">      อื่น ๆ</t>
  </si>
  <si>
    <t>หุ้นสามัญซื้อคืน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</si>
  <si>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</si>
  <si>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</si>
  <si>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</si>
  <si>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อื่นๆ</t>
  </si>
  <si>
    <t xml:space="preserve">จัดสรรแล้ว </t>
  </si>
  <si>
    <t>กำไร (ขาดทุน) จากการป้องกันความเสี่ยงกระแสเงินสด</t>
  </si>
  <si>
    <t>ขาดทุนจากเงินลงทุนในตราสารทุนที่กำหนดให้วัดมูลค่า</t>
  </si>
  <si>
    <t>เงินสดและรายการเทียบเท่าเงินสดเพิ่มขึ้นสุทธิ</t>
  </si>
  <si>
    <t>2, 4</t>
  </si>
  <si>
    <t>2, 11</t>
  </si>
  <si>
    <t>2, 3</t>
  </si>
  <si>
    <t xml:space="preserve">   ขาดทุนจากการจำหน่ายอุปกรณ์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</si>
  <si>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</si>
  <si>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</si>
  <si>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</si>
  <si>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 xml:space="preserve">   ขาดทุนจากเงินลงทุนในตราสารทุนที่กำหนดให้วัดมูลค่าด้วย</t>
  </si>
  <si>
    <t xml:space="preserve">   อำนาจควบคุมของบริษัทย่อย</t>
  </si>
  <si>
    <t>เงินปันผลจ่ายส่วนของผู้มีส่วนได้เสียที่ไม่มี</t>
  </si>
  <si>
    <t xml:space="preserve">      จากที่ดิน อาคารและอุปกรณ์</t>
  </si>
  <si>
    <t xml:space="preserve">   อสังหาริมทรัพย์เพื่อการลงทุนเพิ่มขึ้นจากการรับโอน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</si>
</sst>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4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167" fontId="13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15">
    <xf numFmtId="0" fontId="0" fillId="0" borderId="0" xfId="0"/>
    <xf numFmtId="43" fontId="6" fillId="0" borderId="0" xfId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centerContinuous" vertical="center"/>
    </xf>
    <xf numFmtId="164" fontId="6" fillId="0" borderId="0" xfId="1" quotePrefix="1" applyNumberFormat="1" applyFont="1" applyFill="1" applyAlignment="1">
      <alignment horizontal="centerContinuous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quotePrefix="1" applyNumberFormat="1" applyFont="1" applyAlignment="1">
      <alignment horizontal="centerContinuous" vertical="center"/>
    </xf>
    <xf numFmtId="0" fontId="5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6" fillId="0" borderId="7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horizontal="center" vertical="center"/>
    </xf>
    <xf numFmtId="41" fontId="6" fillId="0" borderId="8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4" fontId="14" fillId="0" borderId="0" xfId="0" quotePrefix="1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43" fontId="6" fillId="0" borderId="5" xfId="0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6" fillId="0" borderId="0" xfId="0" quotePrefix="1" applyNumberFormat="1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37" fontId="6" fillId="0" borderId="0" xfId="4" applyNumberFormat="1" applyFont="1" applyAlignment="1">
      <alignment vertical="center"/>
    </xf>
    <xf numFmtId="0" fontId="6" fillId="0" borderId="0" xfId="0" quotePrefix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41" fontId="0" fillId="0" borderId="0" xfId="0" applyNumberFormat="1" applyAlignment="1">
      <alignment vertical="center"/>
    </xf>
    <xf numFmtId="0" fontId="6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</cellXfs>
  <cellStyles count="44">
    <cellStyle name="Comma" xfId="1" builtinId="3"/>
    <cellStyle name="Comma 10" xfId="43" xr:uid="{2057398F-F71D-42C6-82C2-C0B63337FAA1}"/>
    <cellStyle name="Comma 2" xfId="7" xr:uid="{C09C5C67-2F85-4782-BB4D-CD993BE35D12}"/>
    <cellStyle name="Comma 2 2" xfId="14" xr:uid="{75990CA3-901D-41B3-B017-C43F84942F26}"/>
    <cellStyle name="Comma 2 2 2" xfId="25" xr:uid="{254A43F7-7694-4F73-B5AC-CECA4CF7FC4D}"/>
    <cellStyle name="Comma 2 2 3" xfId="32" xr:uid="{336251AC-C5FF-4D11-BD62-3CB66953E56B}"/>
    <cellStyle name="Comma 2 2 4" xfId="39" xr:uid="{78BAD28F-3E3A-40D6-B17D-61A4688F1800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 2" xfId="23" xr:uid="{D39B5C53-B04D-49D0-9D2B-4CE996349CFE}"/>
    <cellStyle name="Comma 5 3" xfId="30" xr:uid="{8DEA8EA4-726A-4854-8D50-FAB91C8C2786}"/>
    <cellStyle name="Comma 57" xfId="21" xr:uid="{8E860224-E9BB-4A4D-A41D-C422D971363E}"/>
    <cellStyle name="Comma 57 2" xfId="28" xr:uid="{D5FA48C6-529E-4C8A-BE95-09306DFD97A2}"/>
    <cellStyle name="Comma 57 3" xfId="35" xr:uid="{DAF4292B-88E7-413B-B443-5B219F205155}"/>
    <cellStyle name="Comma 57 4" xfId="42" xr:uid="{1F8633DF-DDA3-4CED-B28C-1BC1148E6809}"/>
    <cellStyle name="Comma 6" xfId="37" xr:uid="{474DE6F3-8592-4CF5-9487-4EF6A6958C66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3 2 2" xfId="24" xr:uid="{B60FDD4A-E989-4164-B2F2-44B4FFCD9442}"/>
    <cellStyle name="Normal 3 2 3" xfId="31" xr:uid="{0F62EF9B-4140-4076-A036-E1572DE86887}"/>
    <cellStyle name="Normal 3 3" xfId="38" xr:uid="{529E9865-4B96-42F9-ADD6-0F67ACC3B335}"/>
    <cellStyle name="Normal 4" xfId="18" xr:uid="{4172BF17-8CDF-4DB8-88AC-410A8AB3E646}"/>
    <cellStyle name="Normal 5" xfId="8" xr:uid="{426D4086-ACE3-40EA-A40B-A4AD1BD16D37}"/>
    <cellStyle name="Normal 5 2" xfId="22" xr:uid="{B8D0164B-BF4E-4791-8F87-C5DE951D8E41}"/>
    <cellStyle name="Normal 5 3" xfId="29" xr:uid="{110C5E61-7647-41A2-91E0-6BFB2C244451}"/>
    <cellStyle name="Normal 6" xfId="36" xr:uid="{BBBBCE9A-E162-4F73-B77E-B0130C2C9907}"/>
    <cellStyle name="Normal 87" xfId="20" xr:uid="{60164A50-65B1-4447-A441-F97174B11A6D}"/>
    <cellStyle name="Normal 87 2" xfId="27" xr:uid="{F011C760-4A35-46F2-96CD-2E2423C87910}"/>
    <cellStyle name="Normal 87 3" xfId="34" xr:uid="{4799FD25-9428-41B1-B21F-5DAA4C57BC8C}"/>
    <cellStyle name="Normal 87 4" xfId="41" xr:uid="{837F26CE-E3B8-4B91-9ACC-F336CD6F7F81}"/>
    <cellStyle name="Normal_BS&amp;PLT Q1'2006" xfId="4" xr:uid="{00000000-0005-0000-0000-000005000000}"/>
    <cellStyle name="Percent 2" xfId="12" xr:uid="{8FB62802-5762-4D9A-8841-8F502C73F092}"/>
    <cellStyle name="Percent 3" xfId="15" xr:uid="{F12A213B-4BE1-456A-A208-BA8443F85F24}"/>
    <cellStyle name="Percent 3 2" xfId="26" xr:uid="{A313C4BB-AA34-45F6-A51B-3C46CDE7A6CF}"/>
    <cellStyle name="Percent 3 3" xfId="33" xr:uid="{DA106E16-C86C-4A24-A20D-4C216B0ED120}"/>
    <cellStyle name="Percent 4" xfId="40" xr:uid="{58752B63-1B99-438B-BC21-F58762BA6E5A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0"/>
  <sheetViews>
    <sheetView showGridLines="0" view="pageBreakPreview" topLeftCell="A100" zoomScale="96" zoomScaleNormal="120" zoomScaleSheetLayoutView="96" workbookViewId="0">
      <selection activeCell="G78" sqref="G78"/>
    </sheetView>
  </sheetViews>
  <sheetFormatPr defaultColWidth="10.5703125" defaultRowHeight="21.75" customHeight="1"/>
  <cols>
    <col min="1" max="1" width="46.42578125" style="15" customWidth="1"/>
    <col min="2" max="2" width="1.5703125" style="14" customWidth="1"/>
    <col min="3" max="3" width="8.5703125" style="15" customWidth="1"/>
    <col min="4" max="4" width="1.5703125" style="14" customWidth="1"/>
    <col min="5" max="5" width="14.5703125" style="14" customWidth="1"/>
    <col min="6" max="6" width="1.5703125" style="14" customWidth="1"/>
    <col min="7" max="7" width="14.5703125" style="14" customWidth="1"/>
    <col min="8" max="8" width="1.5703125" style="14" customWidth="1"/>
    <col min="9" max="9" width="14.5703125" style="14" customWidth="1"/>
    <col min="10" max="10" width="1.5703125" style="14" customWidth="1"/>
    <col min="11" max="11" width="14.5703125" style="16" customWidth="1"/>
    <col min="12" max="12" width="16.28515625" style="99" bestFit="1" customWidth="1"/>
    <col min="13" max="13" width="14" style="14" bestFit="1" customWidth="1"/>
    <col min="14" max="14" width="12.7109375" style="14" bestFit="1" customWidth="1"/>
    <col min="15" max="15" width="12.42578125" style="14" bestFit="1" customWidth="1"/>
    <col min="16" max="16" width="6" style="14" bestFit="1" customWidth="1"/>
    <col min="17" max="17" width="12.42578125" style="14" bestFit="1" customWidth="1"/>
    <col min="18" max="18" width="6" style="14" bestFit="1" customWidth="1"/>
    <col min="19" max="16384" width="10.5703125" style="14"/>
  </cols>
  <sheetData>
    <row r="1" spans="1:12" s="32" customFormat="1" ht="21.75" customHeight="1">
      <c r="A1" s="38" t="s">
        <v>88</v>
      </c>
      <c r="B1" s="37"/>
      <c r="C1" s="36"/>
      <c r="D1" s="35"/>
      <c r="E1" s="35"/>
      <c r="F1" s="35"/>
      <c r="H1" s="35"/>
      <c r="I1" s="35"/>
      <c r="J1" s="35"/>
      <c r="K1" s="16"/>
      <c r="L1" s="1"/>
    </row>
    <row r="2" spans="1:12" s="32" customFormat="1" ht="21.75" customHeight="1">
      <c r="A2" s="97" t="s">
        <v>181</v>
      </c>
      <c r="B2" s="37"/>
      <c r="C2" s="36"/>
      <c r="D2" s="35"/>
      <c r="E2" s="35"/>
      <c r="F2" s="35"/>
      <c r="H2" s="35"/>
      <c r="I2" s="37"/>
      <c r="J2" s="35"/>
      <c r="K2" s="98"/>
      <c r="L2" s="1"/>
    </row>
    <row r="3" spans="1:12" s="100" customFormat="1" ht="21.75" customHeight="1">
      <c r="A3" s="109" t="s">
        <v>227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99"/>
    </row>
    <row r="4" spans="1:12" ht="21.75" customHeight="1">
      <c r="A4" s="36"/>
      <c r="B4" s="35"/>
      <c r="C4" s="36"/>
      <c r="D4" s="35"/>
      <c r="E4" s="35"/>
      <c r="F4" s="35"/>
      <c r="G4" s="35"/>
      <c r="H4" s="35"/>
      <c r="I4" s="35"/>
      <c r="J4" s="35"/>
      <c r="K4" s="10" t="s">
        <v>121</v>
      </c>
    </row>
    <row r="5" spans="1:12" ht="21.75" customHeight="1">
      <c r="E5" s="107" t="s">
        <v>0</v>
      </c>
      <c r="F5" s="107"/>
      <c r="G5" s="107"/>
      <c r="H5" s="39"/>
      <c r="I5" s="107" t="s">
        <v>1</v>
      </c>
      <c r="J5" s="107"/>
      <c r="K5" s="107"/>
    </row>
    <row r="6" spans="1:12" ht="21.75" customHeight="1">
      <c r="C6" s="14"/>
      <c r="D6" s="40"/>
      <c r="E6" s="101" t="s">
        <v>120</v>
      </c>
      <c r="F6" s="102"/>
      <c r="G6" s="101" t="s">
        <v>105</v>
      </c>
      <c r="H6" s="42"/>
      <c r="I6" s="101" t="s">
        <v>120</v>
      </c>
      <c r="J6" s="102"/>
      <c r="K6" s="101" t="s">
        <v>105</v>
      </c>
    </row>
    <row r="7" spans="1:12" ht="21.75" customHeight="1">
      <c r="C7" s="59" t="s">
        <v>2</v>
      </c>
      <c r="D7" s="40"/>
      <c r="E7" s="103" t="s">
        <v>228</v>
      </c>
      <c r="F7" s="102"/>
      <c r="G7" s="103" t="s">
        <v>201</v>
      </c>
      <c r="H7" s="42"/>
      <c r="I7" s="103" t="s">
        <v>228</v>
      </c>
      <c r="J7" s="102"/>
      <c r="K7" s="103" t="s">
        <v>201</v>
      </c>
    </row>
    <row r="8" spans="1:12" ht="21.75" customHeight="1">
      <c r="C8" s="29"/>
      <c r="D8" s="40"/>
      <c r="E8" s="43" t="s">
        <v>122</v>
      </c>
      <c r="F8" s="102"/>
      <c r="G8" s="43" t="s">
        <v>124</v>
      </c>
      <c r="H8" s="42"/>
      <c r="I8" s="43" t="s">
        <v>122</v>
      </c>
      <c r="J8" s="102"/>
      <c r="K8" s="43" t="s">
        <v>124</v>
      </c>
    </row>
    <row r="9" spans="1:12" ht="21.75" customHeight="1">
      <c r="C9" s="29"/>
      <c r="D9" s="40"/>
      <c r="E9" s="43" t="s">
        <v>123</v>
      </c>
      <c r="F9" s="102"/>
      <c r="G9" s="43"/>
      <c r="H9" s="42"/>
      <c r="I9" s="43" t="s">
        <v>123</v>
      </c>
      <c r="J9" s="102"/>
      <c r="K9" s="43"/>
    </row>
    <row r="10" spans="1:12" ht="21.75" customHeight="1">
      <c r="A10" s="13" t="s">
        <v>3</v>
      </c>
      <c r="L10" s="14"/>
    </row>
    <row r="11" spans="1:12" ht="21.75" customHeight="1">
      <c r="A11" s="13" t="s">
        <v>4</v>
      </c>
      <c r="C11" s="17"/>
      <c r="L11" s="14"/>
    </row>
    <row r="12" spans="1:12" ht="21.75" customHeight="1">
      <c r="A12" s="15" t="s">
        <v>5</v>
      </c>
      <c r="C12" s="17"/>
      <c r="E12" s="92">
        <v>10534723</v>
      </c>
      <c r="F12" s="18"/>
      <c r="G12" s="92">
        <v>9559633</v>
      </c>
      <c r="H12" s="19"/>
      <c r="I12" s="18">
        <v>8180706</v>
      </c>
      <c r="J12" s="18"/>
      <c r="K12" s="18">
        <v>7466687</v>
      </c>
      <c r="L12" s="14"/>
    </row>
    <row r="13" spans="1:12" ht="21.75" customHeight="1">
      <c r="A13" s="15" t="s">
        <v>205</v>
      </c>
      <c r="C13" s="17" t="s">
        <v>245</v>
      </c>
      <c r="D13" s="84"/>
      <c r="E13" s="92">
        <v>1413602</v>
      </c>
      <c r="F13" s="18"/>
      <c r="G13" s="92">
        <v>1422975</v>
      </c>
      <c r="H13" s="85"/>
      <c r="I13" s="18">
        <v>576179</v>
      </c>
      <c r="J13" s="18"/>
      <c r="K13" s="18">
        <v>591074</v>
      </c>
      <c r="L13" s="14"/>
    </row>
    <row r="14" spans="1:12" ht="21.75" customHeight="1">
      <c r="A14" s="86" t="s">
        <v>75</v>
      </c>
      <c r="B14" s="20"/>
      <c r="C14" s="17"/>
      <c r="E14" s="92">
        <v>510865</v>
      </c>
      <c r="F14" s="18"/>
      <c r="G14" s="92">
        <v>517274</v>
      </c>
      <c r="H14" s="19"/>
      <c r="I14" s="18">
        <v>413338</v>
      </c>
      <c r="J14" s="18"/>
      <c r="K14" s="18">
        <v>419300</v>
      </c>
      <c r="L14" s="14"/>
    </row>
    <row r="15" spans="1:12" ht="21.75" customHeight="1">
      <c r="A15" s="15" t="s">
        <v>229</v>
      </c>
      <c r="C15" s="17"/>
      <c r="D15" s="84"/>
      <c r="E15" s="92">
        <v>78172</v>
      </c>
      <c r="F15" s="18"/>
      <c r="G15" s="92">
        <v>92626</v>
      </c>
      <c r="H15" s="85"/>
      <c r="I15" s="18">
        <v>54367</v>
      </c>
      <c r="J15" s="18"/>
      <c r="K15" s="18">
        <v>72162</v>
      </c>
      <c r="L15" s="14"/>
    </row>
    <row r="16" spans="1:12" ht="21.75" customHeight="1">
      <c r="A16" s="15" t="s">
        <v>104</v>
      </c>
      <c r="B16" s="20"/>
      <c r="C16" s="17"/>
      <c r="E16" s="92">
        <v>29443</v>
      </c>
      <c r="F16" s="18"/>
      <c r="G16" s="92">
        <v>27856</v>
      </c>
      <c r="H16" s="19"/>
      <c r="I16" s="18">
        <v>29443</v>
      </c>
      <c r="J16" s="18"/>
      <c r="K16" s="18">
        <v>27856</v>
      </c>
      <c r="L16" s="14"/>
    </row>
    <row r="17" spans="1:11" s="14" customFormat="1" ht="21.75" customHeight="1">
      <c r="A17" s="15" t="s">
        <v>170</v>
      </c>
      <c r="B17" s="20"/>
      <c r="C17" s="17">
        <v>4</v>
      </c>
      <c r="E17" s="92">
        <v>886008</v>
      </c>
      <c r="F17" s="18"/>
      <c r="G17" s="92">
        <v>468610</v>
      </c>
      <c r="H17" s="19"/>
      <c r="I17" s="18">
        <v>479016</v>
      </c>
      <c r="J17" s="18"/>
      <c r="K17" s="18">
        <v>205919</v>
      </c>
    </row>
    <row r="18" spans="1:11" s="14" customFormat="1" ht="21.75" customHeight="1">
      <c r="A18" s="15" t="s">
        <v>6</v>
      </c>
      <c r="C18" s="17"/>
      <c r="E18" s="92">
        <v>251921</v>
      </c>
      <c r="F18" s="18"/>
      <c r="G18" s="92">
        <v>135405</v>
      </c>
      <c r="H18" s="19"/>
      <c r="I18" s="18">
        <v>227056</v>
      </c>
      <c r="J18" s="18"/>
      <c r="K18" s="18">
        <v>111314</v>
      </c>
    </row>
    <row r="19" spans="1:11" s="14" customFormat="1" ht="21.75" customHeight="1">
      <c r="A19" s="13" t="s">
        <v>7</v>
      </c>
      <c r="C19" s="17"/>
      <c r="E19" s="87">
        <f>SUM(E12:E18)</f>
        <v>13704734</v>
      </c>
      <c r="F19" s="19"/>
      <c r="G19" s="87">
        <f>SUM(G12:G18)</f>
        <v>12224379</v>
      </c>
      <c r="H19" s="19"/>
      <c r="I19" s="87">
        <f>SUM(I12:I18)</f>
        <v>9960105</v>
      </c>
      <c r="J19" s="19"/>
      <c r="K19" s="87">
        <f>SUM(K12:K18)</f>
        <v>8894312</v>
      </c>
    </row>
    <row r="20" spans="1:11" s="14" customFormat="1" ht="21.75" customHeight="1">
      <c r="A20" s="13" t="s">
        <v>8</v>
      </c>
      <c r="C20" s="17"/>
      <c r="E20" s="19"/>
      <c r="F20" s="19"/>
      <c r="G20" s="19"/>
      <c r="H20" s="19"/>
      <c r="I20" s="19"/>
      <c r="J20" s="19"/>
      <c r="K20" s="19"/>
    </row>
    <row r="21" spans="1:11" s="14" customFormat="1" ht="21.75" customHeight="1">
      <c r="A21" s="15" t="s">
        <v>130</v>
      </c>
      <c r="C21" s="17" t="s">
        <v>243</v>
      </c>
      <c r="E21" s="18">
        <v>14432719</v>
      </c>
      <c r="F21" s="19"/>
      <c r="G21" s="18">
        <v>14904342</v>
      </c>
      <c r="H21" s="19"/>
      <c r="I21" s="18">
        <v>10599219</v>
      </c>
      <c r="J21" s="19"/>
      <c r="K21" s="18">
        <v>10947842</v>
      </c>
    </row>
    <row r="22" spans="1:11" s="14" customFormat="1" ht="21.75" customHeight="1">
      <c r="A22" s="15" t="s">
        <v>109</v>
      </c>
      <c r="C22" s="17">
        <v>5</v>
      </c>
      <c r="E22" s="18">
        <v>0</v>
      </c>
      <c r="F22" s="19"/>
      <c r="G22" s="18">
        <v>0</v>
      </c>
      <c r="H22" s="19"/>
      <c r="I22" s="18">
        <v>5819122</v>
      </c>
      <c r="J22" s="19"/>
      <c r="K22" s="18">
        <v>5553881</v>
      </c>
    </row>
    <row r="23" spans="1:11" s="14" customFormat="1" ht="21.75" customHeight="1">
      <c r="A23" s="15" t="s">
        <v>9</v>
      </c>
      <c r="C23" s="17">
        <v>6</v>
      </c>
      <c r="E23" s="18">
        <v>9431285</v>
      </c>
      <c r="F23" s="19"/>
      <c r="G23" s="18">
        <v>9299004</v>
      </c>
      <c r="H23" s="19"/>
      <c r="I23" s="18">
        <v>8842000</v>
      </c>
      <c r="J23" s="19"/>
      <c r="K23" s="18">
        <v>8842000</v>
      </c>
    </row>
    <row r="24" spans="1:11" s="14" customFormat="1" ht="21.75" customHeight="1">
      <c r="A24" s="21" t="s">
        <v>76</v>
      </c>
      <c r="B24" s="20"/>
      <c r="C24" s="17"/>
      <c r="E24" s="18">
        <v>343721</v>
      </c>
      <c r="F24" s="19"/>
      <c r="G24" s="18">
        <v>349983</v>
      </c>
      <c r="H24" s="19"/>
      <c r="I24" s="18">
        <v>854342</v>
      </c>
      <c r="J24" s="19"/>
      <c r="K24" s="18">
        <v>813625</v>
      </c>
    </row>
    <row r="25" spans="1:11" s="14" customFormat="1" ht="21.75" customHeight="1">
      <c r="A25" s="86" t="s">
        <v>77</v>
      </c>
      <c r="B25" s="20"/>
      <c r="C25" s="17">
        <v>7</v>
      </c>
      <c r="E25" s="18">
        <v>7983307</v>
      </c>
      <c r="F25" s="19"/>
      <c r="G25" s="18">
        <v>8008428</v>
      </c>
      <c r="H25" s="19"/>
      <c r="I25" s="18">
        <v>6206609</v>
      </c>
      <c r="J25" s="19"/>
      <c r="K25" s="18">
        <v>6267235</v>
      </c>
    </row>
    <row r="26" spans="1:11" s="14" customFormat="1" ht="21.75" customHeight="1">
      <c r="A26" s="86" t="s">
        <v>131</v>
      </c>
      <c r="B26" s="20"/>
      <c r="C26" s="17">
        <v>8.1</v>
      </c>
      <c r="E26" s="18">
        <v>4334892</v>
      </c>
      <c r="F26" s="19"/>
      <c r="G26" s="18">
        <v>3958853</v>
      </c>
      <c r="H26" s="19"/>
      <c r="I26" s="18">
        <v>4200470</v>
      </c>
      <c r="J26" s="19"/>
      <c r="K26" s="18">
        <v>3798226</v>
      </c>
    </row>
    <row r="27" spans="1:11" s="14" customFormat="1" ht="21.75" customHeight="1">
      <c r="A27" s="21" t="s">
        <v>85</v>
      </c>
      <c r="B27" s="20"/>
      <c r="C27" s="17"/>
      <c r="E27" s="22">
        <v>71230</v>
      </c>
      <c r="F27" s="19"/>
      <c r="G27" s="22">
        <v>90413</v>
      </c>
      <c r="H27" s="19"/>
      <c r="I27" s="18">
        <v>42681</v>
      </c>
      <c r="J27" s="19"/>
      <c r="K27" s="18">
        <v>49740</v>
      </c>
    </row>
    <row r="28" spans="1:11" s="14" customFormat="1" ht="21.75" customHeight="1">
      <c r="A28" s="21" t="s">
        <v>100</v>
      </c>
      <c r="B28" s="20"/>
      <c r="C28" s="23"/>
      <c r="E28" s="18">
        <v>111446</v>
      </c>
      <c r="F28" s="19"/>
      <c r="G28" s="18">
        <v>103671</v>
      </c>
      <c r="H28" s="19"/>
      <c r="I28" s="18">
        <v>0</v>
      </c>
      <c r="J28" s="19"/>
      <c r="K28" s="18">
        <v>0</v>
      </c>
    </row>
    <row r="29" spans="1:11" s="14" customFormat="1" ht="21.75" customHeight="1">
      <c r="A29" s="21" t="s">
        <v>106</v>
      </c>
      <c r="B29" s="20"/>
      <c r="C29" s="17"/>
      <c r="E29" s="18">
        <v>712460</v>
      </c>
      <c r="F29" s="19"/>
      <c r="G29" s="18">
        <v>644508</v>
      </c>
      <c r="H29" s="19"/>
      <c r="I29" s="18">
        <v>573111</v>
      </c>
      <c r="J29" s="19"/>
      <c r="K29" s="18">
        <v>509742</v>
      </c>
    </row>
    <row r="30" spans="1:11" s="14" customFormat="1" ht="21.75" customHeight="1">
      <c r="A30" s="15" t="s">
        <v>10</v>
      </c>
      <c r="C30" s="17"/>
      <c r="E30" s="88">
        <v>851362</v>
      </c>
      <c r="F30" s="19"/>
      <c r="G30" s="88">
        <v>815204</v>
      </c>
      <c r="H30" s="19"/>
      <c r="I30" s="88">
        <v>774081</v>
      </c>
      <c r="J30" s="19"/>
      <c r="K30" s="88">
        <v>774081</v>
      </c>
    </row>
    <row r="31" spans="1:11" s="14" customFormat="1" ht="21.75" customHeight="1">
      <c r="A31" s="13" t="s">
        <v>11</v>
      </c>
      <c r="C31" s="17"/>
      <c r="E31" s="22">
        <f>SUM(E21:E30)</f>
        <v>38272422</v>
      </c>
      <c r="F31" s="19"/>
      <c r="G31" s="22">
        <f>SUM(G21:G30)</f>
        <v>38174406</v>
      </c>
      <c r="H31" s="19"/>
      <c r="I31" s="22">
        <f>SUM(I21:I30)</f>
        <v>37911635</v>
      </c>
      <c r="J31" s="19"/>
      <c r="K31" s="22">
        <f>SUM(K21:K30)</f>
        <v>37556372</v>
      </c>
    </row>
    <row r="32" spans="1:11" s="14" customFormat="1" ht="21.75" customHeight="1" thickBot="1">
      <c r="A32" s="13" t="s">
        <v>12</v>
      </c>
      <c r="C32" s="15"/>
      <c r="E32" s="24">
        <f>E19+E31</f>
        <v>51977156</v>
      </c>
      <c r="F32" s="19"/>
      <c r="G32" s="24">
        <f>G19+G31</f>
        <v>50398785</v>
      </c>
      <c r="H32" s="19"/>
      <c r="I32" s="24">
        <f>I19+I31</f>
        <v>47871740</v>
      </c>
      <c r="J32" s="19"/>
      <c r="K32" s="24">
        <f>K19+K31</f>
        <v>46450684</v>
      </c>
    </row>
    <row r="33" spans="1:12" ht="21.75" customHeight="1" thickTop="1">
      <c r="A33" s="13"/>
      <c r="E33" s="22"/>
      <c r="F33" s="19"/>
      <c r="G33" s="22"/>
      <c r="H33" s="19"/>
      <c r="I33" s="22"/>
      <c r="J33" s="19"/>
      <c r="K33" s="22"/>
      <c r="L33" s="14"/>
    </row>
    <row r="34" spans="1:12" ht="21.75" customHeight="1">
      <c r="A34" s="15" t="s">
        <v>219</v>
      </c>
      <c r="L34" s="14"/>
    </row>
    <row r="35" spans="1:12" s="32" customFormat="1" ht="21.75" customHeight="1">
      <c r="A35" s="38" t="s">
        <v>88</v>
      </c>
      <c r="B35" s="37"/>
      <c r="C35" s="36"/>
      <c r="D35" s="35"/>
      <c r="E35" s="35"/>
      <c r="F35" s="35"/>
      <c r="G35" s="35"/>
      <c r="H35" s="35"/>
      <c r="I35" s="35"/>
      <c r="J35" s="35"/>
      <c r="K35" s="16"/>
      <c r="L35" s="14"/>
    </row>
    <row r="36" spans="1:12" s="32" customFormat="1" ht="21.75" customHeight="1">
      <c r="A36" s="33" t="s">
        <v>184</v>
      </c>
      <c r="B36" s="37"/>
      <c r="C36" s="36"/>
      <c r="D36" s="35"/>
      <c r="E36" s="35"/>
      <c r="F36" s="35"/>
      <c r="G36" s="35"/>
      <c r="H36" s="35"/>
      <c r="I36" s="37"/>
      <c r="J36" s="35"/>
      <c r="K36" s="98"/>
      <c r="L36" s="14"/>
    </row>
    <row r="37" spans="1:12" s="100" customFormat="1" ht="21.75" customHeight="1">
      <c r="A37" s="109" t="s">
        <v>227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4"/>
    </row>
    <row r="38" spans="1:12" ht="21.75" customHeight="1">
      <c r="A38" s="36"/>
      <c r="B38" s="35"/>
      <c r="C38" s="36"/>
      <c r="D38" s="35"/>
      <c r="E38" s="35"/>
      <c r="F38" s="35"/>
      <c r="G38" s="35"/>
      <c r="H38" s="35"/>
      <c r="I38" s="35"/>
      <c r="J38" s="35"/>
      <c r="K38" s="10" t="s">
        <v>121</v>
      </c>
      <c r="L38" s="14"/>
    </row>
    <row r="39" spans="1:12" ht="21.75" customHeight="1">
      <c r="E39" s="107" t="s">
        <v>0</v>
      </c>
      <c r="F39" s="107"/>
      <c r="G39" s="107"/>
      <c r="H39" s="39"/>
      <c r="I39" s="107" t="s">
        <v>1</v>
      </c>
      <c r="J39" s="107"/>
      <c r="K39" s="107"/>
      <c r="L39" s="14"/>
    </row>
    <row r="40" spans="1:12" ht="21.75" customHeight="1">
      <c r="C40" s="14"/>
      <c r="D40" s="40"/>
      <c r="E40" s="101" t="s">
        <v>120</v>
      </c>
      <c r="F40" s="102"/>
      <c r="G40" s="101" t="s">
        <v>105</v>
      </c>
      <c r="H40" s="42"/>
      <c r="I40" s="101" t="s">
        <v>120</v>
      </c>
      <c r="J40" s="102"/>
      <c r="K40" s="101" t="s">
        <v>105</v>
      </c>
      <c r="L40" s="14"/>
    </row>
    <row r="41" spans="1:12" ht="21.75" customHeight="1">
      <c r="C41" s="59" t="s">
        <v>2</v>
      </c>
      <c r="D41" s="40"/>
      <c r="E41" s="103" t="s">
        <v>228</v>
      </c>
      <c r="F41" s="102"/>
      <c r="G41" s="103" t="s">
        <v>201</v>
      </c>
      <c r="H41" s="42"/>
      <c r="I41" s="103" t="s">
        <v>228</v>
      </c>
      <c r="J41" s="102"/>
      <c r="K41" s="103" t="s">
        <v>201</v>
      </c>
      <c r="L41" s="14"/>
    </row>
    <row r="42" spans="1:12" ht="21.75" customHeight="1">
      <c r="C42" s="29"/>
      <c r="D42" s="40"/>
      <c r="E42" s="43" t="s">
        <v>122</v>
      </c>
      <c r="F42" s="102"/>
      <c r="G42" s="43" t="s">
        <v>124</v>
      </c>
      <c r="H42" s="42"/>
      <c r="I42" s="43" t="s">
        <v>122</v>
      </c>
      <c r="J42" s="102"/>
      <c r="K42" s="43" t="s">
        <v>124</v>
      </c>
      <c r="L42" s="14"/>
    </row>
    <row r="43" spans="1:12" ht="21.75" customHeight="1">
      <c r="C43" s="29"/>
      <c r="D43" s="40"/>
      <c r="E43" s="43" t="s">
        <v>123</v>
      </c>
      <c r="F43" s="102"/>
      <c r="G43" s="43"/>
      <c r="H43" s="42"/>
      <c r="I43" s="43" t="s">
        <v>123</v>
      </c>
      <c r="J43" s="102"/>
      <c r="K43" s="43"/>
      <c r="L43" s="14"/>
    </row>
    <row r="44" spans="1:12" ht="21.75" customHeight="1">
      <c r="A44" s="13" t="s">
        <v>13</v>
      </c>
      <c r="L44" s="14"/>
    </row>
    <row r="45" spans="1:12" ht="21.75" customHeight="1">
      <c r="A45" s="13" t="s">
        <v>14</v>
      </c>
      <c r="L45" s="14"/>
    </row>
    <row r="46" spans="1:12" ht="21.75" customHeight="1">
      <c r="A46" s="86" t="s">
        <v>169</v>
      </c>
      <c r="C46" s="17">
        <v>9</v>
      </c>
      <c r="E46" s="18">
        <v>1520664</v>
      </c>
      <c r="F46" s="18"/>
      <c r="G46" s="18">
        <v>1665445</v>
      </c>
      <c r="H46" s="18"/>
      <c r="I46" s="18">
        <v>1140000</v>
      </c>
      <c r="J46" s="18"/>
      <c r="K46" s="18">
        <v>1260000</v>
      </c>
      <c r="L46" s="14"/>
    </row>
    <row r="47" spans="1:12" ht="21.75" customHeight="1">
      <c r="A47" s="86" t="s">
        <v>206</v>
      </c>
      <c r="B47" s="20"/>
      <c r="C47" s="17">
        <v>2</v>
      </c>
      <c r="E47" s="18">
        <v>1646498</v>
      </c>
      <c r="F47" s="22"/>
      <c r="G47" s="18">
        <v>1736717</v>
      </c>
      <c r="H47" s="22"/>
      <c r="I47" s="18">
        <v>1673579</v>
      </c>
      <c r="J47" s="22"/>
      <c r="K47" s="18">
        <v>1648897</v>
      </c>
      <c r="L47" s="14"/>
    </row>
    <row r="48" spans="1:12" ht="21.75" customHeight="1">
      <c r="A48" s="86" t="s">
        <v>137</v>
      </c>
      <c r="B48" s="20"/>
      <c r="C48" s="17"/>
      <c r="E48" s="18">
        <v>4928</v>
      </c>
      <c r="F48" s="22"/>
      <c r="G48" s="18">
        <v>4979</v>
      </c>
      <c r="H48" s="22"/>
      <c r="I48" s="18">
        <v>4928</v>
      </c>
      <c r="J48" s="22"/>
      <c r="K48" s="18">
        <v>4979</v>
      </c>
      <c r="L48" s="14"/>
    </row>
    <row r="49" spans="1:11" s="14" customFormat="1" ht="21.75" customHeight="1">
      <c r="A49" s="86" t="s">
        <v>202</v>
      </c>
      <c r="B49" s="20"/>
      <c r="C49" s="17">
        <v>2</v>
      </c>
      <c r="E49" s="18">
        <v>170000</v>
      </c>
      <c r="F49" s="22"/>
      <c r="G49" s="18">
        <v>260000</v>
      </c>
      <c r="H49" s="22"/>
      <c r="I49" s="18">
        <v>170000</v>
      </c>
      <c r="J49" s="22"/>
      <c r="K49" s="18">
        <v>260000</v>
      </c>
    </row>
    <row r="50" spans="1:11" s="14" customFormat="1" ht="21.75" customHeight="1">
      <c r="A50" s="21" t="s">
        <v>164</v>
      </c>
      <c r="B50" s="20"/>
      <c r="C50" s="17">
        <v>10</v>
      </c>
      <c r="E50" s="18">
        <v>1683950</v>
      </c>
      <c r="F50" s="22"/>
      <c r="G50" s="18">
        <v>1505700</v>
      </c>
      <c r="H50" s="22"/>
      <c r="I50" s="18">
        <v>1514830</v>
      </c>
      <c r="J50" s="22"/>
      <c r="K50" s="18">
        <v>1325400</v>
      </c>
    </row>
    <row r="51" spans="1:11" s="14" customFormat="1" ht="21.75" customHeight="1">
      <c r="A51" s="21" t="s">
        <v>139</v>
      </c>
      <c r="B51" s="20"/>
      <c r="C51" s="17"/>
      <c r="E51" s="18"/>
      <c r="F51" s="22"/>
      <c r="G51" s="18"/>
      <c r="H51" s="22"/>
      <c r="I51" s="104"/>
      <c r="J51" s="22"/>
      <c r="K51" s="104"/>
    </row>
    <row r="52" spans="1:11" s="14" customFormat="1" ht="21.75" customHeight="1">
      <c r="A52" s="21" t="s">
        <v>15</v>
      </c>
      <c r="B52" s="20"/>
      <c r="C52" s="17">
        <v>8.1999999999999993</v>
      </c>
      <c r="E52" s="18">
        <v>981698</v>
      </c>
      <c r="F52" s="22"/>
      <c r="G52" s="18">
        <v>870550</v>
      </c>
      <c r="H52" s="22"/>
      <c r="I52" s="18">
        <v>914846</v>
      </c>
      <c r="J52" s="22"/>
      <c r="K52" s="18">
        <v>773806</v>
      </c>
    </row>
    <row r="53" spans="1:11" s="14" customFormat="1" ht="21.75" customHeight="1">
      <c r="A53" s="25" t="s">
        <v>172</v>
      </c>
      <c r="B53" s="20"/>
      <c r="C53" s="17"/>
      <c r="E53" s="18"/>
      <c r="F53" s="22"/>
      <c r="G53" s="18"/>
      <c r="H53" s="22"/>
      <c r="I53" s="18"/>
      <c r="J53" s="22"/>
      <c r="K53" s="18"/>
    </row>
    <row r="54" spans="1:11" s="14" customFormat="1" ht="21.75" customHeight="1">
      <c r="A54" s="25" t="s">
        <v>171</v>
      </c>
      <c r="B54" s="20"/>
      <c r="C54" s="17">
        <v>11</v>
      </c>
      <c r="E54" s="18">
        <v>159933</v>
      </c>
      <c r="F54" s="22"/>
      <c r="G54" s="18">
        <v>150920</v>
      </c>
      <c r="H54" s="22"/>
      <c r="I54" s="18">
        <v>0</v>
      </c>
      <c r="J54" s="22"/>
      <c r="K54" s="18">
        <v>0</v>
      </c>
    </row>
    <row r="55" spans="1:11" s="14" customFormat="1" ht="21.75" customHeight="1">
      <c r="A55" s="25" t="s">
        <v>207</v>
      </c>
      <c r="B55" s="20"/>
      <c r="C55" s="17"/>
      <c r="E55" s="18">
        <v>609502</v>
      </c>
      <c r="F55" s="22"/>
      <c r="G55" s="18">
        <v>139578</v>
      </c>
      <c r="H55" s="22"/>
      <c r="I55" s="18">
        <v>489467</v>
      </c>
      <c r="J55" s="22"/>
      <c r="K55" s="18">
        <v>73602</v>
      </c>
    </row>
    <row r="56" spans="1:11" s="14" customFormat="1" ht="21.75" customHeight="1">
      <c r="A56" s="21" t="s">
        <v>78</v>
      </c>
      <c r="B56" s="20"/>
      <c r="C56" s="17"/>
      <c r="E56" s="18">
        <v>2775207</v>
      </c>
      <c r="F56" s="22"/>
      <c r="G56" s="18">
        <v>3251886</v>
      </c>
      <c r="H56" s="22"/>
      <c r="I56" s="18">
        <v>2760241</v>
      </c>
      <c r="J56" s="22"/>
      <c r="K56" s="18">
        <v>3242469</v>
      </c>
    </row>
    <row r="57" spans="1:11" s="14" customFormat="1" ht="21.75" customHeight="1">
      <c r="A57" s="21" t="s">
        <v>173</v>
      </c>
      <c r="B57" s="20"/>
      <c r="C57" s="17"/>
      <c r="E57" s="18"/>
      <c r="F57" s="22"/>
      <c r="G57" s="18"/>
      <c r="H57" s="22"/>
      <c r="I57" s="18"/>
      <c r="J57" s="22"/>
      <c r="K57" s="18"/>
    </row>
    <row r="58" spans="1:11" s="14" customFormat="1" ht="21.75" customHeight="1">
      <c r="A58" s="21" t="s">
        <v>174</v>
      </c>
      <c r="B58" s="20"/>
      <c r="C58" s="17" t="s">
        <v>244</v>
      </c>
      <c r="E58" s="18">
        <v>6821</v>
      </c>
      <c r="F58" s="22"/>
      <c r="G58" s="18">
        <v>6821</v>
      </c>
      <c r="H58" s="18"/>
      <c r="I58" s="18">
        <v>578821</v>
      </c>
      <c r="J58" s="18"/>
      <c r="K58" s="18">
        <v>578821</v>
      </c>
    </row>
    <row r="59" spans="1:11" s="14" customFormat="1" ht="21.75" customHeight="1">
      <c r="A59" s="15" t="s">
        <v>209</v>
      </c>
      <c r="B59" s="20"/>
      <c r="C59" s="17">
        <v>12</v>
      </c>
      <c r="E59" s="92">
        <v>0</v>
      </c>
      <c r="F59" s="18"/>
      <c r="G59" s="92">
        <v>3213</v>
      </c>
      <c r="H59" s="18"/>
      <c r="I59" s="18">
        <v>0</v>
      </c>
      <c r="J59" s="18"/>
      <c r="K59" s="18">
        <v>3213</v>
      </c>
    </row>
    <row r="60" spans="1:11" s="14" customFormat="1" ht="21.75" customHeight="1">
      <c r="A60" s="15" t="s">
        <v>16</v>
      </c>
      <c r="C60" s="17"/>
      <c r="E60" s="22">
        <v>2623109</v>
      </c>
      <c r="F60" s="22"/>
      <c r="G60" s="22">
        <v>2585326</v>
      </c>
      <c r="H60" s="22"/>
      <c r="I60" s="18">
        <v>1819781</v>
      </c>
      <c r="J60" s="22"/>
      <c r="K60" s="18">
        <v>1800005</v>
      </c>
    </row>
    <row r="61" spans="1:11" s="14" customFormat="1" ht="21.75" customHeight="1">
      <c r="A61" s="13" t="s">
        <v>17</v>
      </c>
      <c r="C61" s="17"/>
      <c r="E61" s="26">
        <f>SUM(E46:E60)</f>
        <v>12182310</v>
      </c>
      <c r="F61" s="22"/>
      <c r="G61" s="26">
        <f>SUM(G46:G60)</f>
        <v>12181135</v>
      </c>
      <c r="H61" s="22"/>
      <c r="I61" s="26">
        <f>SUM(I46:I60)</f>
        <v>11066493</v>
      </c>
      <c r="J61" s="22"/>
      <c r="K61" s="26">
        <f>SUM(K46:K60)</f>
        <v>10971192</v>
      </c>
    </row>
    <row r="62" spans="1:11" s="14" customFormat="1" ht="21.75" customHeight="1">
      <c r="A62" s="13" t="s">
        <v>18</v>
      </c>
      <c r="C62" s="17"/>
      <c r="E62" s="22"/>
      <c r="F62" s="22"/>
      <c r="G62" s="22"/>
      <c r="H62" s="18"/>
      <c r="I62" s="18"/>
      <c r="J62" s="18"/>
      <c r="K62" s="18"/>
    </row>
    <row r="63" spans="1:11" s="14" customFormat="1" ht="21.75" customHeight="1">
      <c r="A63" s="15" t="s">
        <v>19</v>
      </c>
      <c r="E63" s="18"/>
      <c r="F63" s="18"/>
      <c r="G63" s="18"/>
      <c r="H63" s="18"/>
      <c r="I63" s="18"/>
      <c r="J63" s="18"/>
      <c r="K63" s="18"/>
    </row>
    <row r="64" spans="1:11" s="14" customFormat="1" ht="21.75" customHeight="1">
      <c r="A64" s="15" t="s">
        <v>20</v>
      </c>
      <c r="C64" s="17">
        <v>10</v>
      </c>
      <c r="E64" s="22">
        <v>5354185</v>
      </c>
      <c r="F64" s="22"/>
      <c r="G64" s="22">
        <v>5963669</v>
      </c>
      <c r="H64" s="22"/>
      <c r="I64" s="22">
        <v>5205185</v>
      </c>
      <c r="J64" s="22"/>
      <c r="K64" s="22">
        <v>5801049</v>
      </c>
    </row>
    <row r="65" spans="1:11" s="14" customFormat="1" ht="21.75" customHeight="1">
      <c r="A65" s="15" t="s">
        <v>132</v>
      </c>
      <c r="C65" s="17"/>
      <c r="E65" s="22"/>
      <c r="F65" s="22"/>
      <c r="G65" s="22"/>
      <c r="H65" s="22"/>
      <c r="I65" s="22"/>
      <c r="J65" s="22"/>
      <c r="K65" s="22"/>
    </row>
    <row r="66" spans="1:11" s="14" customFormat="1" ht="21.75" customHeight="1">
      <c r="A66" s="15" t="s">
        <v>20</v>
      </c>
      <c r="C66" s="17">
        <v>8.1999999999999993</v>
      </c>
      <c r="E66" s="22">
        <v>1252131</v>
      </c>
      <c r="F66" s="22"/>
      <c r="G66" s="22">
        <v>929411</v>
      </c>
      <c r="H66" s="22"/>
      <c r="I66" s="22">
        <v>1178573</v>
      </c>
      <c r="J66" s="22"/>
      <c r="K66" s="22">
        <v>852342</v>
      </c>
    </row>
    <row r="67" spans="1:11" s="14" customFormat="1" ht="21.75" customHeight="1">
      <c r="A67" s="25" t="s">
        <v>175</v>
      </c>
      <c r="C67" s="17"/>
      <c r="E67" s="18"/>
      <c r="F67" s="22"/>
      <c r="G67" s="18"/>
      <c r="H67" s="22"/>
      <c r="I67" s="22"/>
      <c r="J67" s="22"/>
      <c r="K67" s="22"/>
    </row>
    <row r="68" spans="1:11" s="14" customFormat="1" ht="21.75" customHeight="1">
      <c r="A68" s="25" t="s">
        <v>176</v>
      </c>
      <c r="C68" s="17">
        <v>11</v>
      </c>
      <c r="E68" s="22">
        <v>14245820</v>
      </c>
      <c r="F68" s="22"/>
      <c r="G68" s="22">
        <v>14269728</v>
      </c>
      <c r="H68" s="22"/>
      <c r="I68" s="18">
        <v>0</v>
      </c>
      <c r="J68" s="22"/>
      <c r="K68" s="18">
        <v>0</v>
      </c>
    </row>
    <row r="69" spans="1:11" s="14" customFormat="1" ht="21.75" customHeight="1">
      <c r="A69" s="25" t="s">
        <v>230</v>
      </c>
      <c r="C69" s="17"/>
      <c r="E69" s="22"/>
      <c r="F69" s="22"/>
      <c r="G69" s="22"/>
      <c r="H69" s="22"/>
      <c r="I69" s="18"/>
      <c r="J69" s="22"/>
      <c r="K69" s="18"/>
    </row>
    <row r="70" spans="1:11" s="14" customFormat="1" ht="21.75" customHeight="1">
      <c r="A70" s="15" t="s">
        <v>231</v>
      </c>
      <c r="C70" s="17"/>
      <c r="E70" s="18">
        <v>1504969</v>
      </c>
      <c r="F70" s="22"/>
      <c r="G70" s="18">
        <v>1445166</v>
      </c>
      <c r="H70" s="22"/>
      <c r="I70" s="22">
        <v>1018377</v>
      </c>
      <c r="J70" s="22"/>
      <c r="K70" s="22">
        <v>1006383</v>
      </c>
    </row>
    <row r="71" spans="1:11" s="14" customFormat="1" ht="21.75" customHeight="1">
      <c r="A71" s="89" t="s">
        <v>89</v>
      </c>
      <c r="C71" s="23"/>
      <c r="E71" s="18">
        <v>2135211</v>
      </c>
      <c r="F71" s="22"/>
      <c r="G71" s="18">
        <v>2213239</v>
      </c>
      <c r="H71" s="22"/>
      <c r="I71" s="22">
        <v>1561796</v>
      </c>
      <c r="J71" s="22"/>
      <c r="K71" s="22">
        <v>1615224</v>
      </c>
    </row>
    <row r="72" spans="1:11" s="14" customFormat="1" ht="21.75" customHeight="1">
      <c r="A72" s="89" t="s">
        <v>138</v>
      </c>
      <c r="C72" s="17">
        <v>12</v>
      </c>
      <c r="E72" s="18">
        <v>38738</v>
      </c>
      <c r="F72" s="22"/>
      <c r="G72" s="18">
        <v>61078</v>
      </c>
      <c r="H72" s="22"/>
      <c r="I72" s="18">
        <v>38738</v>
      </c>
      <c r="J72" s="18"/>
      <c r="K72" s="18">
        <v>61078</v>
      </c>
    </row>
    <row r="73" spans="1:11" s="14" customFormat="1" ht="21.75" customHeight="1">
      <c r="A73" s="21" t="s">
        <v>177</v>
      </c>
      <c r="B73" s="20"/>
      <c r="C73" s="17"/>
      <c r="E73" s="18"/>
      <c r="F73" s="22"/>
      <c r="G73" s="18"/>
      <c r="H73" s="22"/>
      <c r="I73" s="18"/>
      <c r="J73" s="22"/>
      <c r="K73" s="18"/>
    </row>
    <row r="74" spans="1:11" s="14" customFormat="1" ht="21.75" customHeight="1">
      <c r="A74" s="21" t="s">
        <v>178</v>
      </c>
      <c r="B74" s="20"/>
      <c r="C74" s="17" t="s">
        <v>244</v>
      </c>
      <c r="E74" s="18">
        <v>39223</v>
      </c>
      <c r="F74" s="22"/>
      <c r="G74" s="18">
        <v>40929</v>
      </c>
      <c r="H74" s="22"/>
      <c r="I74" s="18">
        <v>11727089</v>
      </c>
      <c r="J74" s="22"/>
      <c r="K74" s="18">
        <v>11871795</v>
      </c>
    </row>
    <row r="75" spans="1:11" s="14" customFormat="1" ht="21.75" customHeight="1">
      <c r="A75" s="89" t="s">
        <v>162</v>
      </c>
      <c r="C75" s="17" t="s">
        <v>232</v>
      </c>
      <c r="E75" s="18"/>
      <c r="F75" s="22"/>
      <c r="G75" s="18"/>
      <c r="H75" s="22"/>
      <c r="I75" s="18"/>
      <c r="J75" s="22"/>
      <c r="K75" s="18"/>
    </row>
    <row r="76" spans="1:11" s="14" customFormat="1" ht="21.75" customHeight="1">
      <c r="A76" s="89" t="s">
        <v>163</v>
      </c>
      <c r="C76" s="17">
        <v>5</v>
      </c>
      <c r="E76" s="18">
        <v>0</v>
      </c>
      <c r="F76" s="22"/>
      <c r="G76" s="18">
        <v>0</v>
      </c>
      <c r="H76" s="22"/>
      <c r="I76" s="18">
        <v>1411978</v>
      </c>
      <c r="J76" s="22"/>
      <c r="K76" s="18">
        <v>1402336</v>
      </c>
    </row>
    <row r="77" spans="1:11" s="14" customFormat="1" ht="21.75" customHeight="1">
      <c r="A77" s="15" t="s">
        <v>21</v>
      </c>
      <c r="C77" s="17"/>
      <c r="E77" s="27">
        <v>17012</v>
      </c>
      <c r="F77" s="22"/>
      <c r="G77" s="27">
        <v>21336</v>
      </c>
      <c r="H77" s="22"/>
      <c r="I77" s="88">
        <v>0</v>
      </c>
      <c r="J77" s="22"/>
      <c r="K77" s="88">
        <v>0</v>
      </c>
    </row>
    <row r="78" spans="1:11" s="14" customFormat="1" ht="21.75" customHeight="1">
      <c r="A78" s="13" t="s">
        <v>22</v>
      </c>
      <c r="C78" s="17"/>
      <c r="E78" s="22">
        <f>SUM(E64:E77)</f>
        <v>24587289</v>
      </c>
      <c r="F78" s="22"/>
      <c r="G78" s="22">
        <f>SUM(G64:G77)</f>
        <v>24944556</v>
      </c>
      <c r="H78" s="22"/>
      <c r="I78" s="22">
        <f>SUM(I64:I77)</f>
        <v>22141736</v>
      </c>
      <c r="J78" s="22"/>
      <c r="K78" s="22">
        <f>SUM(K64:K77)</f>
        <v>22610207</v>
      </c>
    </row>
    <row r="79" spans="1:11" s="14" customFormat="1" ht="21.75" customHeight="1">
      <c r="A79" s="13" t="s">
        <v>23</v>
      </c>
      <c r="C79" s="15"/>
      <c r="E79" s="26">
        <f>E61+E78</f>
        <v>36769599</v>
      </c>
      <c r="F79" s="22"/>
      <c r="G79" s="26">
        <f>G61+G78</f>
        <v>37125691</v>
      </c>
      <c r="H79" s="22"/>
      <c r="I79" s="26">
        <f>I61+I78</f>
        <v>33208229</v>
      </c>
      <c r="J79" s="22"/>
      <c r="K79" s="26">
        <f>K61+K78</f>
        <v>33581399</v>
      </c>
    </row>
    <row r="80" spans="1:11" s="14" customFormat="1" ht="21.75" customHeight="1">
      <c r="A80" s="13"/>
      <c r="C80" s="15"/>
      <c r="E80" s="22"/>
      <c r="F80" s="22"/>
      <c r="G80" s="22"/>
      <c r="H80" s="22"/>
      <c r="I80" s="22"/>
      <c r="J80" s="22"/>
      <c r="K80" s="22"/>
    </row>
    <row r="81" spans="1:13" ht="21.75" customHeight="1">
      <c r="A81" s="15" t="s">
        <v>219</v>
      </c>
      <c r="E81" s="28"/>
      <c r="F81" s="28"/>
      <c r="G81" s="28"/>
      <c r="I81" s="28"/>
      <c r="J81" s="28"/>
      <c r="L81" s="14"/>
    </row>
    <row r="82" spans="1:13" s="32" customFormat="1" ht="21.75" customHeight="1">
      <c r="A82" s="38" t="s">
        <v>88</v>
      </c>
      <c r="B82" s="98"/>
      <c r="C82" s="43"/>
      <c r="D82" s="16"/>
      <c r="E82" s="16"/>
      <c r="F82" s="16"/>
      <c r="G82" s="16"/>
      <c r="H82" s="16"/>
      <c r="I82" s="16"/>
      <c r="J82" s="16"/>
      <c r="K82" s="16"/>
      <c r="L82" s="14"/>
      <c r="M82" s="14"/>
    </row>
    <row r="83" spans="1:13" s="32" customFormat="1" ht="21.75" customHeight="1">
      <c r="A83" s="33" t="s">
        <v>184</v>
      </c>
      <c r="B83" s="98"/>
      <c r="C83" s="43"/>
      <c r="D83" s="16"/>
      <c r="E83" s="16"/>
      <c r="F83" s="16"/>
      <c r="G83" s="16"/>
      <c r="H83" s="16"/>
      <c r="I83" s="98"/>
      <c r="J83" s="16"/>
      <c r="K83" s="98"/>
      <c r="L83" s="14"/>
      <c r="M83" s="14"/>
    </row>
    <row r="84" spans="1:13" s="100" customFormat="1" ht="21.75" customHeight="1">
      <c r="A84" s="109" t="s">
        <v>227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4"/>
      <c r="M84" s="14"/>
    </row>
    <row r="85" spans="1:13" ht="21.75" customHeight="1">
      <c r="A85" s="43"/>
      <c r="B85" s="16"/>
      <c r="C85" s="43"/>
      <c r="D85" s="16"/>
      <c r="E85" s="16"/>
      <c r="F85" s="16"/>
      <c r="G85" s="16"/>
      <c r="H85" s="16"/>
      <c r="I85" s="16"/>
      <c r="J85" s="16"/>
      <c r="K85" s="10" t="s">
        <v>121</v>
      </c>
      <c r="L85" s="14"/>
    </row>
    <row r="86" spans="1:13" ht="21.75" customHeight="1">
      <c r="E86" s="107" t="s">
        <v>0</v>
      </c>
      <c r="F86" s="107"/>
      <c r="G86" s="107"/>
      <c r="H86" s="39"/>
      <c r="I86" s="107" t="s">
        <v>1</v>
      </c>
      <c r="J86" s="107"/>
      <c r="K86" s="107"/>
      <c r="L86" s="14"/>
    </row>
    <row r="87" spans="1:13" ht="21.75" customHeight="1">
      <c r="C87" s="14"/>
      <c r="D87" s="40"/>
      <c r="E87" s="101" t="s">
        <v>120</v>
      </c>
      <c r="F87" s="102"/>
      <c r="G87" s="101" t="s">
        <v>105</v>
      </c>
      <c r="H87" s="42"/>
      <c r="I87" s="101" t="s">
        <v>120</v>
      </c>
      <c r="J87" s="102"/>
      <c r="K87" s="101" t="s">
        <v>105</v>
      </c>
      <c r="L87" s="14"/>
    </row>
    <row r="88" spans="1:13" ht="21.75" customHeight="1">
      <c r="C88" s="59" t="s">
        <v>2</v>
      </c>
      <c r="D88" s="40"/>
      <c r="E88" s="103" t="s">
        <v>228</v>
      </c>
      <c r="F88" s="102"/>
      <c r="G88" s="103" t="s">
        <v>201</v>
      </c>
      <c r="H88" s="42"/>
      <c r="I88" s="103" t="s">
        <v>228</v>
      </c>
      <c r="J88" s="102"/>
      <c r="K88" s="103" t="s">
        <v>201</v>
      </c>
      <c r="L88" s="14"/>
    </row>
    <row r="89" spans="1:13" ht="21.75" customHeight="1">
      <c r="C89" s="29"/>
      <c r="D89" s="40"/>
      <c r="E89" s="43" t="s">
        <v>122</v>
      </c>
      <c r="F89" s="102"/>
      <c r="G89" s="43" t="s">
        <v>124</v>
      </c>
      <c r="H89" s="42"/>
      <c r="I89" s="43" t="s">
        <v>122</v>
      </c>
      <c r="J89" s="102"/>
      <c r="K89" s="43" t="s">
        <v>124</v>
      </c>
      <c r="L89" s="14"/>
    </row>
    <row r="90" spans="1:13" ht="21.75" customHeight="1">
      <c r="C90" s="29"/>
      <c r="D90" s="40"/>
      <c r="E90" s="43" t="s">
        <v>123</v>
      </c>
      <c r="F90" s="102"/>
      <c r="G90" s="43"/>
      <c r="H90" s="42"/>
      <c r="I90" s="43" t="s">
        <v>123</v>
      </c>
      <c r="J90" s="102"/>
      <c r="K90" s="43"/>
      <c r="L90" s="14"/>
    </row>
    <row r="91" spans="1:13" ht="21.75" customHeight="1">
      <c r="A91" s="13" t="s">
        <v>24</v>
      </c>
      <c r="E91" s="28"/>
      <c r="F91" s="28"/>
      <c r="G91" s="28"/>
      <c r="I91" s="29"/>
      <c r="J91" s="30"/>
      <c r="K91" s="29"/>
      <c r="L91" s="14"/>
    </row>
    <row r="92" spans="1:13" ht="21.75" customHeight="1">
      <c r="A92" s="15" t="s">
        <v>25</v>
      </c>
      <c r="C92" s="17"/>
      <c r="E92" s="28"/>
      <c r="F92" s="28"/>
      <c r="G92" s="28"/>
      <c r="I92" s="28"/>
      <c r="J92" s="28"/>
      <c r="L92" s="14"/>
    </row>
    <row r="93" spans="1:13" ht="21.75" customHeight="1">
      <c r="A93" s="21" t="s">
        <v>26</v>
      </c>
      <c r="B93" s="20"/>
      <c r="C93" s="17"/>
      <c r="E93" s="28"/>
      <c r="F93" s="28"/>
      <c r="G93" s="28"/>
      <c r="I93" s="28"/>
      <c r="J93" s="28"/>
      <c r="K93" s="28"/>
      <c r="L93" s="14"/>
    </row>
    <row r="94" spans="1:13" ht="21.75" customHeight="1" thickBot="1">
      <c r="A94" s="31" t="s">
        <v>90</v>
      </c>
      <c r="B94" s="20"/>
      <c r="C94" s="17"/>
      <c r="E94" s="90">
        <v>2100000</v>
      </c>
      <c r="F94" s="19"/>
      <c r="G94" s="90">
        <v>2100000</v>
      </c>
      <c r="H94" s="18"/>
      <c r="I94" s="90">
        <v>2100000</v>
      </c>
      <c r="J94" s="19"/>
      <c r="K94" s="90">
        <v>2100000</v>
      </c>
      <c r="L94" s="14"/>
    </row>
    <row r="95" spans="1:13" ht="21.75" customHeight="1" thickTop="1">
      <c r="A95" s="21" t="s">
        <v>87</v>
      </c>
      <c r="B95" s="20"/>
      <c r="C95" s="17"/>
      <c r="E95" s="19"/>
      <c r="F95" s="19"/>
      <c r="G95" s="19"/>
      <c r="H95" s="18"/>
      <c r="I95" s="19"/>
      <c r="J95" s="19"/>
      <c r="K95" s="19"/>
      <c r="L95" s="14"/>
    </row>
    <row r="96" spans="1:13" ht="21.75" customHeight="1">
      <c r="A96" s="31" t="s">
        <v>94</v>
      </c>
      <c r="B96" s="32"/>
      <c r="C96" s="17"/>
      <c r="E96" s="18">
        <v>2100000</v>
      </c>
      <c r="F96" s="19"/>
      <c r="G96" s="18">
        <v>2100000</v>
      </c>
      <c r="H96" s="18"/>
      <c r="I96" s="19">
        <v>2100000</v>
      </c>
      <c r="J96" s="18"/>
      <c r="K96" s="18">
        <v>2100000</v>
      </c>
      <c r="L96" s="14"/>
    </row>
    <row r="97" spans="1:12" ht="21.75" customHeight="1">
      <c r="A97" s="31" t="s">
        <v>115</v>
      </c>
      <c r="B97" s="32"/>
      <c r="C97" s="17"/>
      <c r="E97" s="18"/>
      <c r="F97" s="19"/>
      <c r="G97" s="18"/>
      <c r="H97" s="18"/>
      <c r="I97" s="18"/>
      <c r="J97" s="19"/>
      <c r="K97" s="18"/>
      <c r="L97" s="14"/>
    </row>
    <row r="98" spans="1:12" ht="21.75" customHeight="1">
      <c r="A98" s="31" t="s">
        <v>116</v>
      </c>
      <c r="B98" s="32"/>
      <c r="C98" s="17"/>
      <c r="E98" s="18">
        <v>-286941</v>
      </c>
      <c r="F98" s="19"/>
      <c r="G98" s="18">
        <v>-286941</v>
      </c>
      <c r="H98" s="18"/>
      <c r="I98" s="18">
        <v>-286941</v>
      </c>
      <c r="J98" s="19"/>
      <c r="K98" s="18">
        <v>-286941</v>
      </c>
      <c r="L98" s="14"/>
    </row>
    <row r="99" spans="1:12" ht="21.75" customHeight="1">
      <c r="A99" s="21" t="s">
        <v>197</v>
      </c>
      <c r="B99" s="32"/>
      <c r="C99" s="17"/>
      <c r="E99" s="19"/>
      <c r="F99" s="19"/>
      <c r="G99" s="19"/>
      <c r="H99" s="18"/>
      <c r="I99" s="19"/>
      <c r="J99" s="19"/>
      <c r="K99" s="19"/>
      <c r="L99" s="14"/>
    </row>
    <row r="100" spans="1:12" ht="21.75" customHeight="1">
      <c r="A100" s="21" t="s">
        <v>118</v>
      </c>
      <c r="B100" s="32"/>
      <c r="C100" s="17"/>
      <c r="E100" s="19"/>
      <c r="F100" s="19"/>
      <c r="G100" s="19"/>
      <c r="H100" s="18"/>
      <c r="I100" s="19"/>
      <c r="J100" s="19"/>
      <c r="K100" s="19"/>
      <c r="L100" s="14"/>
    </row>
    <row r="101" spans="1:12" ht="21.75" customHeight="1">
      <c r="A101" s="21" t="s">
        <v>117</v>
      </c>
      <c r="B101" s="32"/>
      <c r="C101" s="17"/>
      <c r="E101" s="19">
        <v>210000</v>
      </c>
      <c r="F101" s="19"/>
      <c r="G101" s="19">
        <v>210000</v>
      </c>
      <c r="H101" s="18"/>
      <c r="I101" s="19">
        <v>210000</v>
      </c>
      <c r="J101" s="19"/>
      <c r="K101" s="19">
        <v>210000</v>
      </c>
      <c r="L101" s="14"/>
    </row>
    <row r="102" spans="1:12" ht="21.75" customHeight="1">
      <c r="A102" s="21" t="s">
        <v>233</v>
      </c>
      <c r="B102" s="32"/>
      <c r="C102" s="17">
        <v>13</v>
      </c>
      <c r="E102" s="19">
        <v>361514</v>
      </c>
      <c r="F102" s="19"/>
      <c r="G102" s="19">
        <v>361514</v>
      </c>
      <c r="H102" s="18"/>
      <c r="I102" s="19">
        <v>361514</v>
      </c>
      <c r="J102" s="19"/>
      <c r="K102" s="19">
        <v>361514</v>
      </c>
      <c r="L102" s="14"/>
    </row>
    <row r="103" spans="1:12" ht="21.75" customHeight="1">
      <c r="A103" s="21" t="s">
        <v>27</v>
      </c>
      <c r="B103" s="32"/>
      <c r="C103" s="17"/>
      <c r="E103" s="18">
        <v>5155286</v>
      </c>
      <c r="F103" s="19"/>
      <c r="G103" s="18">
        <v>3064238</v>
      </c>
      <c r="H103" s="18"/>
      <c r="I103" s="18">
        <v>4667516</v>
      </c>
      <c r="J103" s="19"/>
      <c r="K103" s="18">
        <v>2708580</v>
      </c>
      <c r="L103" s="14"/>
    </row>
    <row r="104" spans="1:12" ht="21.75" customHeight="1">
      <c r="A104" s="21" t="s">
        <v>234</v>
      </c>
      <c r="B104" s="32"/>
      <c r="C104" s="17">
        <v>13</v>
      </c>
      <c r="E104" s="18">
        <v>-361514</v>
      </c>
      <c r="F104" s="19"/>
      <c r="G104" s="18">
        <v>-361514</v>
      </c>
      <c r="H104" s="18"/>
      <c r="I104" s="18">
        <v>-361514</v>
      </c>
      <c r="J104" s="19"/>
      <c r="K104" s="18">
        <v>-361514</v>
      </c>
      <c r="L104" s="14"/>
    </row>
    <row r="105" spans="1:12" ht="21.75" customHeight="1">
      <c r="A105" s="21" t="s">
        <v>28</v>
      </c>
      <c r="B105" s="32"/>
      <c r="E105" s="88">
        <v>7972936</v>
      </c>
      <c r="F105" s="19"/>
      <c r="G105" s="88">
        <v>8137646</v>
      </c>
      <c r="H105" s="18"/>
      <c r="I105" s="88">
        <v>7972936</v>
      </c>
      <c r="J105" s="19"/>
      <c r="K105" s="88">
        <v>8137646</v>
      </c>
      <c r="L105" s="14"/>
    </row>
    <row r="106" spans="1:12" ht="21.75" customHeight="1">
      <c r="A106" s="21" t="s">
        <v>71</v>
      </c>
      <c r="B106" s="32"/>
      <c r="E106" s="22">
        <f>SUM(E96:E105)</f>
        <v>15151281</v>
      </c>
      <c r="F106" s="19"/>
      <c r="G106" s="22">
        <f>SUM(G96:G105)</f>
        <v>13224943</v>
      </c>
      <c r="H106" s="18"/>
      <c r="I106" s="22">
        <f>SUM(I96:I105)</f>
        <v>14663511</v>
      </c>
      <c r="J106" s="19"/>
      <c r="K106" s="22">
        <f>SUM(K96:K105)</f>
        <v>12869285</v>
      </c>
      <c r="L106" s="14"/>
    </row>
    <row r="107" spans="1:12" ht="21.75" customHeight="1">
      <c r="A107" s="21" t="s">
        <v>29</v>
      </c>
      <c r="B107" s="20"/>
      <c r="E107" s="27">
        <v>56276</v>
      </c>
      <c r="F107" s="19"/>
      <c r="G107" s="27">
        <v>48151</v>
      </c>
      <c r="H107" s="18"/>
      <c r="I107" s="88">
        <v>0</v>
      </c>
      <c r="J107" s="19"/>
      <c r="K107" s="88">
        <v>0</v>
      </c>
      <c r="L107" s="14"/>
    </row>
    <row r="108" spans="1:12" ht="21.75" customHeight="1">
      <c r="A108" s="33" t="s">
        <v>30</v>
      </c>
      <c r="B108" s="32"/>
      <c r="E108" s="91">
        <f>SUM(E106:E107)</f>
        <v>15207557</v>
      </c>
      <c r="F108" s="19"/>
      <c r="G108" s="91">
        <f>SUM(G106:G107)</f>
        <v>13273094</v>
      </c>
      <c r="H108" s="18"/>
      <c r="I108" s="91">
        <f>SUM(I106:I107)</f>
        <v>14663511</v>
      </c>
      <c r="J108" s="19"/>
      <c r="K108" s="91">
        <f>SUM(K106:K107)</f>
        <v>12869285</v>
      </c>
      <c r="L108" s="14"/>
    </row>
    <row r="109" spans="1:12" ht="21.75" customHeight="1" thickBot="1">
      <c r="A109" s="13" t="s">
        <v>31</v>
      </c>
      <c r="E109" s="90">
        <f>E79+E108</f>
        <v>51977156</v>
      </c>
      <c r="F109" s="19"/>
      <c r="G109" s="90">
        <f>SUM(G108,G79)</f>
        <v>50398785</v>
      </c>
      <c r="H109" s="18"/>
      <c r="I109" s="90">
        <f>SUM(I108,I79)</f>
        <v>47871740</v>
      </c>
      <c r="J109" s="19"/>
      <c r="K109" s="90">
        <f>SUM(K108,K79)</f>
        <v>46450684</v>
      </c>
      <c r="L109" s="14"/>
    </row>
    <row r="110" spans="1:12" ht="21.75" customHeight="1" thickTop="1">
      <c r="C110" s="34"/>
      <c r="E110" s="19">
        <f>E109-E32</f>
        <v>0</v>
      </c>
      <c r="F110" s="18"/>
      <c r="G110" s="19">
        <f>G109-G32</f>
        <v>0</v>
      </c>
      <c r="H110" s="18"/>
      <c r="I110" s="19">
        <f>I109-I32</f>
        <v>0</v>
      </c>
      <c r="J110" s="18"/>
      <c r="K110" s="19">
        <f>K109-K32</f>
        <v>0</v>
      </c>
      <c r="L110" s="14"/>
    </row>
    <row r="111" spans="1:12" ht="21.75" customHeight="1">
      <c r="A111" s="15" t="s">
        <v>219</v>
      </c>
      <c r="C111" s="34"/>
    </row>
    <row r="112" spans="1:12" ht="21.75" customHeight="1">
      <c r="C112" s="34"/>
    </row>
    <row r="113" spans="1:12" ht="21.75" customHeight="1">
      <c r="C113" s="34"/>
    </row>
    <row r="114" spans="1:12" ht="21.75" customHeight="1">
      <c r="C114" s="34"/>
    </row>
    <row r="116" spans="1:12" ht="21.75" customHeight="1">
      <c r="A116" s="105"/>
      <c r="C116" s="34"/>
      <c r="F116" s="106"/>
      <c r="G116" s="106"/>
      <c r="H116" s="105"/>
      <c r="I116" s="106"/>
      <c r="J116" s="106"/>
      <c r="K116" s="106"/>
    </row>
    <row r="117" spans="1:12" s="25" customFormat="1" ht="21.75" customHeight="1">
      <c r="A117" s="43" t="s">
        <v>32</v>
      </c>
      <c r="F117" s="108" t="s">
        <v>32</v>
      </c>
      <c r="G117" s="108"/>
      <c r="H117" s="108"/>
      <c r="I117" s="108"/>
      <c r="J117" s="108"/>
      <c r="K117" s="108"/>
      <c r="L117" s="99"/>
    </row>
    <row r="119" spans="1:12" ht="21.75" customHeight="1">
      <c r="E119" s="55"/>
      <c r="G119" s="55"/>
      <c r="I119" s="55"/>
      <c r="K119" s="55"/>
    </row>
    <row r="120" spans="1:12" ht="21.75" customHeight="1">
      <c r="E120" s="55"/>
      <c r="F120" s="55"/>
      <c r="G120" s="55"/>
      <c r="H120" s="55"/>
      <c r="I120" s="55"/>
      <c r="J120" s="55"/>
      <c r="K120" s="55"/>
    </row>
  </sheetData>
  <mergeCells count="10">
    <mergeCell ref="A3:K3"/>
    <mergeCell ref="A37:K37"/>
    <mergeCell ref="A84:K84"/>
    <mergeCell ref="E5:G5"/>
    <mergeCell ref="E39:G39"/>
    <mergeCell ref="E86:G86"/>
    <mergeCell ref="I5:K5"/>
    <mergeCell ref="I86:K86"/>
    <mergeCell ref="I39:K39"/>
    <mergeCell ref="F117:K117"/>
  </mergeCells>
  <pageMargins left="0.78740157480314965" right="0.39370078740157483" top="0.59055118110236227" bottom="0" header="0.35433070866141736" footer="0.31496062992125984"/>
  <pageSetup paperSize="9" scale="75" fitToWidth="0" fitToHeight="0" orientation="portrait" r:id="rId1"/>
  <headerFooter differentOddEven="1"/>
  <rowBreaks count="2" manualBreakCount="2">
    <brk id="34" max="16383" man="1"/>
    <brk id="81" max="16383" man="1"/>
  </rowBreaks>
  <ignoredErrors>
    <ignoredError sqref="F7 F41 F88 J7 J41 J88 H7 H41 H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74"/>
  <sheetViews>
    <sheetView showGridLines="0" view="pageBreakPreview" topLeftCell="A55" zoomScale="85" zoomScaleNormal="120" zoomScaleSheetLayoutView="85" workbookViewId="0">
      <selection activeCell="I31" sqref="I31"/>
    </sheetView>
  </sheetViews>
  <sheetFormatPr defaultColWidth="10.5703125" defaultRowHeight="21.75" customHeight="1"/>
  <cols>
    <col min="1" max="1" width="48.28515625" style="15" customWidth="1"/>
    <col min="2" max="2" width="1.5703125" style="14" customWidth="1"/>
    <col min="3" max="3" width="9" style="15" bestFit="1" customWidth="1"/>
    <col min="4" max="4" width="1.5703125" style="14" customWidth="1"/>
    <col min="5" max="5" width="14.5703125" style="14" customWidth="1"/>
    <col min="6" max="6" width="1.5703125" style="14" customWidth="1"/>
    <col min="7" max="7" width="14.5703125" style="14" customWidth="1"/>
    <col min="8" max="8" width="1.5703125" style="14" customWidth="1"/>
    <col min="9" max="9" width="14.5703125" style="14" bestFit="1" customWidth="1"/>
    <col min="10" max="10" width="1.5703125" style="14" customWidth="1"/>
    <col min="11" max="11" width="14.5703125" style="16" bestFit="1" customWidth="1"/>
    <col min="12" max="12" width="4.42578125" style="14" customWidth="1"/>
    <col min="13" max="13" width="13.140625" style="14" bestFit="1" customWidth="1"/>
    <col min="14" max="16384" width="10.5703125" style="14"/>
  </cols>
  <sheetData>
    <row r="1" spans="1:11" s="32" customFormat="1" ht="21.75" customHeight="1">
      <c r="B1" s="37"/>
      <c r="C1" s="36"/>
      <c r="D1" s="35"/>
      <c r="E1" s="35"/>
      <c r="F1" s="35"/>
      <c r="G1" s="35"/>
      <c r="H1" s="35"/>
      <c r="I1" s="35"/>
      <c r="J1" s="35"/>
      <c r="K1" s="28" t="s">
        <v>125</v>
      </c>
    </row>
    <row r="2" spans="1:11" s="32" customFormat="1" ht="21.75" customHeight="1">
      <c r="A2" s="38" t="s">
        <v>88</v>
      </c>
      <c r="B2" s="37"/>
      <c r="C2" s="36"/>
      <c r="D2" s="35"/>
      <c r="E2" s="35"/>
      <c r="F2" s="35"/>
      <c r="G2" s="35"/>
      <c r="H2" s="35"/>
      <c r="I2" s="35"/>
      <c r="J2" s="35"/>
      <c r="K2" s="16"/>
    </row>
    <row r="3" spans="1:11" s="32" customFormat="1" ht="21.75" customHeight="1">
      <c r="A3" s="38" t="s">
        <v>42</v>
      </c>
      <c r="B3" s="37"/>
      <c r="C3" s="36"/>
      <c r="D3" s="35"/>
      <c r="E3" s="35"/>
      <c r="F3" s="35"/>
      <c r="G3" s="35"/>
      <c r="H3" s="35"/>
      <c r="I3" s="35"/>
      <c r="J3" s="35"/>
      <c r="K3" s="16"/>
    </row>
    <row r="4" spans="1:11" s="32" customFormat="1" ht="21.75" customHeight="1">
      <c r="A4" s="38" t="s">
        <v>235</v>
      </c>
      <c r="B4" s="37"/>
      <c r="C4" s="36"/>
      <c r="D4" s="35"/>
      <c r="E4" s="35"/>
      <c r="F4" s="35"/>
      <c r="G4" s="35"/>
      <c r="H4" s="35"/>
      <c r="I4" s="35"/>
      <c r="J4" s="35"/>
      <c r="K4" s="16"/>
    </row>
    <row r="5" spans="1:11" s="32" customFormat="1" ht="21.75" customHeight="1">
      <c r="B5" s="56"/>
      <c r="C5" s="57"/>
      <c r="D5" s="35"/>
      <c r="E5" s="35"/>
      <c r="F5" s="35"/>
      <c r="G5" s="35"/>
      <c r="H5" s="35"/>
      <c r="I5" s="37"/>
      <c r="J5" s="35"/>
      <c r="K5" s="58" t="s">
        <v>121</v>
      </c>
    </row>
    <row r="6" spans="1:11" ht="21.75" customHeight="1">
      <c r="E6" s="12"/>
      <c r="F6" s="12" t="s">
        <v>0</v>
      </c>
      <c r="G6" s="12"/>
      <c r="H6" s="39"/>
      <c r="I6" s="107" t="s">
        <v>1</v>
      </c>
      <c r="J6" s="107"/>
      <c r="K6" s="107"/>
    </row>
    <row r="7" spans="1:11" ht="21.75" customHeight="1">
      <c r="C7" s="59" t="s">
        <v>2</v>
      </c>
      <c r="D7" s="40"/>
      <c r="E7" s="59">
        <v>2569</v>
      </c>
      <c r="F7" s="30"/>
      <c r="G7" s="59">
        <v>2568</v>
      </c>
      <c r="H7" s="42"/>
      <c r="I7" s="59">
        <v>2569</v>
      </c>
      <c r="J7" s="30"/>
      <c r="K7" s="59">
        <v>2568</v>
      </c>
    </row>
    <row r="8" spans="1:11" ht="21.75" customHeight="1">
      <c r="A8" s="13" t="s">
        <v>99</v>
      </c>
      <c r="C8" s="29"/>
      <c r="D8" s="40"/>
      <c r="E8" s="22"/>
      <c r="F8" s="30"/>
      <c r="G8" s="29"/>
      <c r="H8" s="42"/>
      <c r="I8" s="29"/>
      <c r="J8" s="30"/>
      <c r="K8" s="29"/>
    </row>
    <row r="9" spans="1:11" ht="21.75" customHeight="1">
      <c r="A9" s="13" t="s">
        <v>33</v>
      </c>
      <c r="K9" s="14"/>
    </row>
    <row r="10" spans="1:11" ht="21.75" customHeight="1">
      <c r="A10" s="60" t="s">
        <v>79</v>
      </c>
      <c r="B10" s="20"/>
      <c r="C10" s="17"/>
      <c r="E10" s="22">
        <v>5423000</v>
      </c>
      <c r="F10" s="22"/>
      <c r="G10" s="22">
        <v>5669004</v>
      </c>
      <c r="H10" s="22"/>
      <c r="I10" s="22">
        <v>5423124</v>
      </c>
      <c r="J10" s="22"/>
      <c r="K10" s="22">
        <v>5669715</v>
      </c>
    </row>
    <row r="11" spans="1:11" ht="21.75" customHeight="1">
      <c r="A11" s="21" t="s">
        <v>34</v>
      </c>
      <c r="B11" s="20"/>
      <c r="C11" s="17"/>
      <c r="E11" s="22">
        <v>1647504</v>
      </c>
      <c r="F11" s="22"/>
      <c r="G11" s="22">
        <v>1552877</v>
      </c>
      <c r="H11" s="22"/>
      <c r="I11" s="22">
        <v>0</v>
      </c>
      <c r="J11" s="22"/>
      <c r="K11" s="22">
        <v>0</v>
      </c>
    </row>
    <row r="12" spans="1:11" ht="21.75" customHeight="1">
      <c r="A12" s="31" t="s">
        <v>80</v>
      </c>
      <c r="B12" s="20"/>
      <c r="C12" s="17"/>
      <c r="E12" s="22">
        <v>8497</v>
      </c>
      <c r="F12" s="22"/>
      <c r="G12" s="22">
        <v>17385</v>
      </c>
      <c r="H12" s="22"/>
      <c r="I12" s="22">
        <v>8523</v>
      </c>
      <c r="J12" s="22"/>
      <c r="K12" s="22">
        <v>17403</v>
      </c>
    </row>
    <row r="13" spans="1:11" ht="21.75" customHeight="1">
      <c r="A13" s="31" t="s">
        <v>81</v>
      </c>
      <c r="B13" s="20"/>
      <c r="C13" s="17"/>
      <c r="E13" s="22">
        <v>184763</v>
      </c>
      <c r="F13" s="22"/>
      <c r="G13" s="22">
        <v>180190</v>
      </c>
      <c r="H13" s="22"/>
      <c r="I13" s="22">
        <v>4991</v>
      </c>
      <c r="J13" s="22"/>
      <c r="K13" s="22">
        <v>4181</v>
      </c>
    </row>
    <row r="14" spans="1:11" ht="21.75" customHeight="1">
      <c r="A14" s="25" t="s">
        <v>159</v>
      </c>
      <c r="B14" s="20"/>
      <c r="C14" s="61" t="s">
        <v>226</v>
      </c>
      <c r="E14" s="22">
        <v>0</v>
      </c>
      <c r="F14" s="22"/>
      <c r="G14" s="22">
        <v>5</v>
      </c>
      <c r="H14" s="22"/>
      <c r="I14" s="22">
        <v>51650</v>
      </c>
      <c r="J14" s="22"/>
      <c r="K14" s="22">
        <v>100264</v>
      </c>
    </row>
    <row r="15" spans="1:11" ht="21.75" customHeight="1">
      <c r="A15" s="25" t="s">
        <v>166</v>
      </c>
      <c r="B15" s="20"/>
      <c r="C15" s="17"/>
      <c r="E15" s="22">
        <v>206249</v>
      </c>
      <c r="F15" s="22"/>
      <c r="G15" s="22">
        <v>26288</v>
      </c>
      <c r="H15" s="22"/>
      <c r="I15" s="22">
        <v>208041</v>
      </c>
      <c r="J15" s="22"/>
      <c r="K15" s="22">
        <v>25907</v>
      </c>
    </row>
    <row r="16" spans="1:11" ht="21.75" customHeight="1">
      <c r="A16" s="21" t="s">
        <v>35</v>
      </c>
      <c r="B16" s="20"/>
      <c r="C16" s="17"/>
      <c r="E16" s="27">
        <v>435943</v>
      </c>
      <c r="F16" s="22"/>
      <c r="G16" s="27">
        <v>375563</v>
      </c>
      <c r="H16" s="22"/>
      <c r="I16" s="27">
        <v>596484</v>
      </c>
      <c r="J16" s="22"/>
      <c r="K16" s="27">
        <v>542606</v>
      </c>
    </row>
    <row r="17" spans="1:11" ht="21.75" customHeight="1">
      <c r="A17" s="13" t="s">
        <v>36</v>
      </c>
      <c r="E17" s="27">
        <f>SUM(E10:E16)</f>
        <v>7905956</v>
      </c>
      <c r="F17" s="22"/>
      <c r="G17" s="27">
        <f>SUM(G10:G16)</f>
        <v>7821312</v>
      </c>
      <c r="H17" s="22"/>
      <c r="I17" s="27">
        <f>SUM(I10:I16)</f>
        <v>6292813</v>
      </c>
      <c r="J17" s="22"/>
      <c r="K17" s="27">
        <f>SUM(K10:K16)</f>
        <v>6360076</v>
      </c>
    </row>
    <row r="18" spans="1:11" ht="21.75" customHeight="1">
      <c r="A18" s="13" t="s">
        <v>37</v>
      </c>
      <c r="E18" s="22"/>
      <c r="F18" s="22"/>
      <c r="G18" s="22"/>
      <c r="H18" s="22"/>
      <c r="I18" s="22"/>
      <c r="J18" s="22"/>
      <c r="K18" s="22"/>
    </row>
    <row r="19" spans="1:11" ht="21.75" customHeight="1">
      <c r="A19" s="21" t="s">
        <v>38</v>
      </c>
      <c r="B19" s="20"/>
      <c r="C19" s="17"/>
      <c r="E19" s="22">
        <v>4164340</v>
      </c>
      <c r="F19" s="22"/>
      <c r="G19" s="22">
        <v>4437489</v>
      </c>
      <c r="H19" s="22"/>
      <c r="I19" s="22">
        <v>3458034</v>
      </c>
      <c r="J19" s="22"/>
      <c r="K19" s="22">
        <v>3792786</v>
      </c>
    </row>
    <row r="20" spans="1:11" ht="21.75" customHeight="1">
      <c r="A20" s="21" t="s">
        <v>107</v>
      </c>
      <c r="B20" s="20"/>
      <c r="C20" s="17"/>
      <c r="E20" s="22">
        <v>316349</v>
      </c>
      <c r="F20" s="22"/>
      <c r="G20" s="22">
        <v>337318</v>
      </c>
      <c r="H20" s="22"/>
      <c r="I20" s="22">
        <v>308517</v>
      </c>
      <c r="J20" s="22"/>
      <c r="K20" s="22">
        <v>328560</v>
      </c>
    </row>
    <row r="21" spans="1:11" ht="21.75" customHeight="1">
      <c r="A21" s="21" t="s">
        <v>39</v>
      </c>
      <c r="B21" s="20"/>
      <c r="C21" s="17"/>
      <c r="E21" s="22">
        <v>632091</v>
      </c>
      <c r="F21" s="22"/>
      <c r="G21" s="22">
        <v>676041</v>
      </c>
      <c r="H21" s="22"/>
      <c r="I21" s="22">
        <v>415614</v>
      </c>
      <c r="J21" s="22"/>
      <c r="K21" s="22">
        <v>528692</v>
      </c>
    </row>
    <row r="22" spans="1:11" ht="21.75" customHeight="1">
      <c r="A22" s="21" t="s">
        <v>40</v>
      </c>
      <c r="B22" s="20"/>
      <c r="C22" s="17"/>
      <c r="E22" s="27">
        <v>371</v>
      </c>
      <c r="F22" s="22"/>
      <c r="G22" s="27">
        <v>500</v>
      </c>
      <c r="H22" s="22"/>
      <c r="I22" s="22">
        <v>0</v>
      </c>
      <c r="J22" s="22"/>
      <c r="K22" s="22">
        <v>0</v>
      </c>
    </row>
    <row r="23" spans="1:11" ht="21.75" customHeight="1">
      <c r="A23" s="13" t="s">
        <v>41</v>
      </c>
      <c r="E23" s="26">
        <f>SUM(E19:E22)</f>
        <v>5113151</v>
      </c>
      <c r="F23" s="22"/>
      <c r="G23" s="26">
        <f>SUM(G19:G22)</f>
        <v>5451348</v>
      </c>
      <c r="H23" s="22"/>
      <c r="I23" s="26">
        <f>SUM(I19:I22)</f>
        <v>4182165</v>
      </c>
      <c r="J23" s="22"/>
      <c r="K23" s="26">
        <f>SUM(K19:K22)</f>
        <v>4650038</v>
      </c>
    </row>
    <row r="24" spans="1:11" ht="21.75" customHeight="1">
      <c r="A24" s="13" t="s">
        <v>194</v>
      </c>
      <c r="E24" s="22">
        <f>E17-E23</f>
        <v>2792805</v>
      </c>
      <c r="F24" s="22"/>
      <c r="G24" s="22">
        <f>G17-G23</f>
        <v>2369964</v>
      </c>
      <c r="H24" s="22"/>
      <c r="I24" s="22">
        <f>I17-I23</f>
        <v>2110648</v>
      </c>
      <c r="J24" s="22"/>
      <c r="K24" s="22">
        <f>K17-K23</f>
        <v>1710038</v>
      </c>
    </row>
    <row r="25" spans="1:11" ht="21.75" customHeight="1">
      <c r="A25" s="21" t="s">
        <v>215</v>
      </c>
      <c r="C25" s="17"/>
      <c r="E25" s="18">
        <v>0</v>
      </c>
      <c r="F25" s="22"/>
      <c r="G25" s="18">
        <v>0</v>
      </c>
      <c r="H25" s="22"/>
      <c r="I25" s="22">
        <v>354000</v>
      </c>
      <c r="J25" s="22"/>
      <c r="K25" s="22">
        <v>353900</v>
      </c>
    </row>
    <row r="26" spans="1:11" ht="21.75" customHeight="1">
      <c r="A26" s="21" t="s">
        <v>142</v>
      </c>
      <c r="C26" s="17"/>
      <c r="E26" s="22">
        <v>186040</v>
      </c>
      <c r="F26" s="22"/>
      <c r="G26" s="22">
        <v>161335</v>
      </c>
      <c r="H26" s="22"/>
      <c r="I26" s="22">
        <v>0</v>
      </c>
      <c r="J26" s="22"/>
      <c r="K26" s="22">
        <v>0</v>
      </c>
    </row>
    <row r="27" spans="1:11" ht="21.75" customHeight="1">
      <c r="A27" s="25" t="s">
        <v>145</v>
      </c>
      <c r="B27" s="20"/>
      <c r="C27" s="17"/>
      <c r="E27" s="22">
        <v>58229</v>
      </c>
      <c r="F27" s="22"/>
      <c r="G27" s="22">
        <v>73133</v>
      </c>
      <c r="H27" s="22"/>
      <c r="I27" s="22">
        <v>56068</v>
      </c>
      <c r="J27" s="22"/>
      <c r="K27" s="22">
        <v>76371</v>
      </c>
    </row>
    <row r="28" spans="1:11" ht="21.75" customHeight="1">
      <c r="A28" s="21" t="s">
        <v>133</v>
      </c>
      <c r="C28" s="17"/>
      <c r="E28" s="27">
        <v>-473345</v>
      </c>
      <c r="F28" s="22"/>
      <c r="G28" s="27">
        <v>-518508</v>
      </c>
      <c r="H28" s="22"/>
      <c r="I28" s="8">
        <v>-179475</v>
      </c>
      <c r="J28" s="22"/>
      <c r="K28" s="8">
        <v>-213391</v>
      </c>
    </row>
    <row r="29" spans="1:11" ht="21.75" customHeight="1">
      <c r="A29" s="33" t="s">
        <v>214</v>
      </c>
      <c r="B29" s="32"/>
      <c r="E29" s="22">
        <f>SUM(E24:E28)</f>
        <v>2563729</v>
      </c>
      <c r="F29" s="22"/>
      <c r="G29" s="22">
        <f>SUM(G24:G28)</f>
        <v>2085924</v>
      </c>
      <c r="H29" s="22"/>
      <c r="I29" s="22">
        <f>SUM(I24:I28)</f>
        <v>2341241</v>
      </c>
      <c r="J29" s="22"/>
      <c r="K29" s="22">
        <f>SUM(K24:K28)</f>
        <v>1926918</v>
      </c>
    </row>
    <row r="30" spans="1:11" ht="21.75" customHeight="1">
      <c r="A30" s="21" t="s">
        <v>213</v>
      </c>
      <c r="B30" s="32"/>
      <c r="C30" s="17">
        <v>14</v>
      </c>
      <c r="E30" s="27">
        <v>-464556</v>
      </c>
      <c r="F30" s="22"/>
      <c r="G30" s="27">
        <v>-399798</v>
      </c>
      <c r="H30" s="22"/>
      <c r="I30" s="27">
        <v>-382305</v>
      </c>
      <c r="J30" s="22"/>
      <c r="K30" s="27">
        <v>-314221</v>
      </c>
    </row>
    <row r="31" spans="1:11" ht="21.75" customHeight="1">
      <c r="A31" s="13" t="s">
        <v>179</v>
      </c>
      <c r="E31" s="8">
        <f>SUM(E29:E30)</f>
        <v>2099173</v>
      </c>
      <c r="F31" s="22"/>
      <c r="G31" s="8">
        <f>SUM(G29:G30)</f>
        <v>1686126</v>
      </c>
      <c r="H31" s="22"/>
      <c r="I31" s="27">
        <f>SUM(I29:I30)</f>
        <v>1958936</v>
      </c>
      <c r="J31" s="22"/>
      <c r="K31" s="27">
        <f>SUM(K29:K30)</f>
        <v>1612697</v>
      </c>
    </row>
    <row r="32" spans="1:11" ht="21.75" customHeight="1">
      <c r="A32" s="13"/>
      <c r="E32" s="93"/>
      <c r="F32" s="22"/>
      <c r="G32" s="93"/>
      <c r="H32" s="22"/>
      <c r="I32" s="22"/>
      <c r="J32" s="22"/>
      <c r="K32" s="22"/>
    </row>
    <row r="33" spans="1:19" s="25" customFormat="1" ht="21.75" customHeight="1">
      <c r="A33" s="62"/>
      <c r="C33" s="73"/>
      <c r="D33" s="64"/>
      <c r="E33" s="70"/>
      <c r="F33" s="76"/>
      <c r="H33" s="65"/>
      <c r="I33" s="66"/>
      <c r="J33" s="77"/>
      <c r="M33" s="14"/>
      <c r="N33" s="14"/>
    </row>
    <row r="34" spans="1:19" ht="21.75" customHeight="1">
      <c r="A34" s="15" t="s">
        <v>219</v>
      </c>
      <c r="C34" s="34"/>
      <c r="E34" s="28"/>
      <c r="I34" s="28"/>
      <c r="J34" s="28"/>
    </row>
    <row r="35" spans="1:19" s="32" customFormat="1" ht="21.75" customHeight="1">
      <c r="B35" s="37"/>
      <c r="C35" s="36"/>
      <c r="D35" s="35"/>
      <c r="E35" s="35"/>
      <c r="F35" s="35"/>
      <c r="G35" s="35"/>
      <c r="H35" s="35"/>
      <c r="I35" s="35"/>
      <c r="J35" s="35"/>
      <c r="K35" s="28" t="s">
        <v>125</v>
      </c>
      <c r="M35" s="14"/>
      <c r="N35" s="14"/>
    </row>
    <row r="36" spans="1:19" s="32" customFormat="1" ht="21.75" customHeight="1">
      <c r="A36" s="38" t="s">
        <v>88</v>
      </c>
      <c r="B36" s="37"/>
      <c r="C36" s="36"/>
      <c r="D36" s="35"/>
      <c r="E36" s="35"/>
      <c r="F36" s="35"/>
      <c r="G36" s="35"/>
      <c r="H36" s="35"/>
      <c r="I36" s="35"/>
      <c r="J36" s="35"/>
      <c r="K36" s="16"/>
      <c r="M36" s="14"/>
      <c r="N36" s="14"/>
    </row>
    <row r="37" spans="1:19" s="32" customFormat="1" ht="21.75" customHeight="1">
      <c r="A37" s="38" t="s">
        <v>70</v>
      </c>
      <c r="B37" s="37"/>
      <c r="C37" s="36"/>
      <c r="D37" s="35"/>
      <c r="E37" s="35"/>
      <c r="F37" s="35"/>
      <c r="G37" s="35"/>
      <c r="H37" s="35"/>
      <c r="I37" s="35"/>
      <c r="J37" s="35"/>
      <c r="K37" s="16"/>
      <c r="M37" s="14"/>
      <c r="N37" s="14"/>
    </row>
    <row r="38" spans="1:19" s="32" customFormat="1" ht="21.75" customHeight="1">
      <c r="A38" s="38" t="s">
        <v>235</v>
      </c>
      <c r="B38" s="37"/>
      <c r="C38" s="36"/>
      <c r="D38" s="35"/>
      <c r="E38" s="35"/>
      <c r="F38" s="35"/>
      <c r="G38" s="35"/>
      <c r="H38" s="35"/>
      <c r="I38" s="35"/>
      <c r="J38" s="35"/>
      <c r="K38" s="16"/>
      <c r="M38" s="14"/>
      <c r="N38" s="14"/>
    </row>
    <row r="39" spans="1:19" s="32" customFormat="1" ht="21.75" customHeight="1">
      <c r="B39" s="37"/>
      <c r="C39" s="36"/>
      <c r="D39" s="35"/>
      <c r="E39" s="35"/>
      <c r="F39" s="35"/>
      <c r="G39" s="35"/>
      <c r="H39" s="35"/>
      <c r="I39" s="37"/>
      <c r="J39" s="35"/>
      <c r="K39" s="58" t="s">
        <v>121</v>
      </c>
      <c r="M39" s="14"/>
      <c r="N39" s="14"/>
    </row>
    <row r="40" spans="1:19" ht="21.75" customHeight="1">
      <c r="E40" s="12"/>
      <c r="F40" s="12" t="s">
        <v>0</v>
      </c>
      <c r="G40" s="12"/>
      <c r="H40" s="39"/>
      <c r="I40" s="107" t="s">
        <v>1</v>
      </c>
      <c r="J40" s="107"/>
      <c r="K40" s="107"/>
    </row>
    <row r="41" spans="1:19" ht="21.75" customHeight="1">
      <c r="D41" s="40"/>
      <c r="E41" s="78" t="s">
        <v>228</v>
      </c>
      <c r="F41" s="30"/>
      <c r="G41" s="78" t="s">
        <v>201</v>
      </c>
      <c r="H41" s="42"/>
      <c r="I41" s="78" t="s">
        <v>228</v>
      </c>
      <c r="J41" s="30"/>
      <c r="K41" s="78" t="s">
        <v>201</v>
      </c>
    </row>
    <row r="42" spans="1:19" s="25" customFormat="1" ht="21.75" customHeight="1">
      <c r="A42" s="62" t="s">
        <v>69</v>
      </c>
      <c r="C42" s="63"/>
      <c r="D42" s="64"/>
      <c r="E42" s="65"/>
      <c r="F42" s="66"/>
      <c r="G42" s="65"/>
      <c r="H42" s="65"/>
      <c r="I42" s="66"/>
      <c r="J42" s="67"/>
      <c r="K42" s="66"/>
      <c r="M42" s="14"/>
      <c r="N42" s="14"/>
      <c r="O42" s="14"/>
    </row>
    <row r="43" spans="1:19" s="25" customFormat="1" ht="21.75" customHeight="1">
      <c r="A43" s="68" t="s">
        <v>95</v>
      </c>
      <c r="C43" s="63"/>
      <c r="D43" s="64"/>
      <c r="E43" s="65"/>
      <c r="F43" s="66"/>
      <c r="G43" s="65"/>
      <c r="H43" s="65"/>
      <c r="I43" s="66"/>
      <c r="J43" s="67"/>
      <c r="K43" s="66"/>
      <c r="M43" s="14"/>
      <c r="N43" s="14"/>
      <c r="O43" s="14"/>
    </row>
    <row r="44" spans="1:19" s="25" customFormat="1" ht="21.75" customHeight="1">
      <c r="A44" s="69" t="s">
        <v>240</v>
      </c>
      <c r="C44" s="63"/>
      <c r="D44" s="64"/>
      <c r="E44" s="70">
        <v>250498</v>
      </c>
      <c r="F44" s="66"/>
      <c r="G44" s="70">
        <v>-5968</v>
      </c>
      <c r="H44" s="65"/>
      <c r="I44" s="70">
        <v>250498</v>
      </c>
      <c r="J44" s="70"/>
      <c r="K44" s="70">
        <v>-5968</v>
      </c>
      <c r="M44" s="14"/>
      <c r="N44" s="14"/>
      <c r="O44" s="14"/>
      <c r="Q44" s="14"/>
      <c r="S44" s="14"/>
    </row>
    <row r="45" spans="1:19" s="25" customFormat="1" ht="21.75" customHeight="1">
      <c r="A45" s="69" t="s">
        <v>96</v>
      </c>
      <c r="C45" s="17">
        <v>14</v>
      </c>
      <c r="D45" s="64"/>
      <c r="E45" s="71">
        <v>-50100</v>
      </c>
      <c r="F45" s="70"/>
      <c r="G45" s="71">
        <v>-598</v>
      </c>
      <c r="H45" s="67"/>
      <c r="I45" s="71">
        <v>-50100</v>
      </c>
      <c r="J45" s="67"/>
      <c r="K45" s="71">
        <v>-598</v>
      </c>
      <c r="M45" s="14"/>
      <c r="N45" s="14"/>
      <c r="O45" s="14"/>
      <c r="Q45" s="14"/>
      <c r="S45" s="14"/>
    </row>
    <row r="46" spans="1:19" s="25" customFormat="1" ht="21.75" customHeight="1">
      <c r="A46" s="69" t="s">
        <v>95</v>
      </c>
      <c r="C46" s="63"/>
      <c r="D46" s="64"/>
      <c r="E46" s="18"/>
      <c r="F46" s="18"/>
      <c r="G46" s="18"/>
      <c r="H46" s="18"/>
      <c r="I46" s="18"/>
      <c r="J46" s="18"/>
      <c r="K46" s="18"/>
      <c r="M46" s="14"/>
      <c r="N46" s="14"/>
      <c r="O46" s="14"/>
    </row>
    <row r="47" spans="1:19" s="25" customFormat="1" ht="21.75" customHeight="1">
      <c r="A47" s="69" t="s">
        <v>97</v>
      </c>
      <c r="C47" s="63"/>
      <c r="D47" s="64"/>
      <c r="E47" s="72">
        <f>SUM(E44:E46)</f>
        <v>200398</v>
      </c>
      <c r="F47" s="70"/>
      <c r="G47" s="72">
        <f>SUM(G44:G46)</f>
        <v>-6566</v>
      </c>
      <c r="H47" s="67"/>
      <c r="I47" s="72">
        <f>SUM(I44:I46)</f>
        <v>200398</v>
      </c>
      <c r="J47" s="67"/>
      <c r="K47" s="72">
        <f>SUM(K44:K46)</f>
        <v>-6566</v>
      </c>
      <c r="M47" s="14"/>
      <c r="N47" s="14"/>
      <c r="O47" s="14"/>
    </row>
    <row r="48" spans="1:19" s="25" customFormat="1" ht="21.75" customHeight="1">
      <c r="A48" s="68" t="s">
        <v>134</v>
      </c>
      <c r="C48" s="63"/>
      <c r="D48" s="64"/>
      <c r="E48" s="67"/>
      <c r="F48" s="70"/>
      <c r="G48" s="67"/>
      <c r="H48" s="67"/>
      <c r="I48" s="67"/>
      <c r="J48" s="67"/>
      <c r="K48" s="67"/>
      <c r="M48" s="14"/>
      <c r="N48" s="14"/>
      <c r="O48" s="14"/>
    </row>
    <row r="49" spans="1:19" s="25" customFormat="1" ht="21.75" customHeight="1">
      <c r="A49" s="21" t="s">
        <v>110</v>
      </c>
      <c r="C49" s="23"/>
      <c r="D49" s="64"/>
      <c r="E49" s="70">
        <v>0</v>
      </c>
      <c r="F49" s="70"/>
      <c r="G49" s="70">
        <v>0</v>
      </c>
      <c r="H49" s="67"/>
      <c r="I49" s="70">
        <v>-98400</v>
      </c>
      <c r="J49" s="70"/>
      <c r="K49" s="70">
        <v>-426400</v>
      </c>
      <c r="M49" s="14"/>
      <c r="N49" s="14"/>
      <c r="O49" s="14"/>
      <c r="Q49" s="14"/>
      <c r="S49" s="14"/>
    </row>
    <row r="50" spans="1:19" s="25" customFormat="1" ht="21.75" customHeight="1">
      <c r="A50" s="69" t="s">
        <v>241</v>
      </c>
      <c r="C50" s="63"/>
      <c r="D50" s="64"/>
      <c r="E50" s="67"/>
      <c r="F50" s="70"/>
      <c r="G50" s="67"/>
      <c r="H50" s="67"/>
      <c r="I50" s="67"/>
      <c r="J50" s="67"/>
      <c r="K50" s="67"/>
      <c r="M50" s="14"/>
      <c r="N50" s="14"/>
      <c r="O50" s="14"/>
    </row>
    <row r="51" spans="1:19" s="25" customFormat="1" ht="21.75" customHeight="1">
      <c r="A51" s="69" t="s">
        <v>135</v>
      </c>
      <c r="C51" s="63"/>
      <c r="D51" s="64"/>
      <c r="E51" s="67">
        <v>-456385</v>
      </c>
      <c r="F51" s="70"/>
      <c r="G51" s="67">
        <v>-2162756</v>
      </c>
      <c r="H51" s="67"/>
      <c r="I51" s="67">
        <v>-333385</v>
      </c>
      <c r="J51" s="67"/>
      <c r="K51" s="67">
        <v>-1629756</v>
      </c>
      <c r="M51" s="14"/>
      <c r="N51" s="14"/>
      <c r="O51" s="14"/>
      <c r="Q51" s="14"/>
      <c r="S51" s="14"/>
    </row>
    <row r="52" spans="1:19" s="25" customFormat="1" ht="21.75" customHeight="1">
      <c r="A52" s="69" t="s">
        <v>96</v>
      </c>
      <c r="C52" s="17">
        <v>14</v>
      </c>
      <c r="D52" s="64"/>
      <c r="E52" s="72">
        <v>91277</v>
      </c>
      <c r="F52" s="70"/>
      <c r="G52" s="72">
        <v>432551</v>
      </c>
      <c r="H52" s="67"/>
      <c r="I52" s="72">
        <v>66677</v>
      </c>
      <c r="J52" s="67"/>
      <c r="K52" s="72">
        <v>325951</v>
      </c>
      <c r="M52" s="14"/>
      <c r="N52" s="14"/>
      <c r="O52" s="14"/>
      <c r="Q52" s="14"/>
      <c r="S52" s="14"/>
    </row>
    <row r="53" spans="1:19" s="25" customFormat="1" ht="21.75" customHeight="1">
      <c r="A53" s="69" t="s">
        <v>134</v>
      </c>
      <c r="C53" s="63"/>
      <c r="D53" s="64"/>
      <c r="E53" s="67"/>
      <c r="F53" s="70"/>
      <c r="G53" s="67"/>
      <c r="H53" s="67"/>
      <c r="I53" s="67"/>
      <c r="J53" s="67"/>
      <c r="K53" s="67"/>
      <c r="M53" s="14"/>
      <c r="N53" s="14"/>
      <c r="O53" s="14"/>
    </row>
    <row r="54" spans="1:19" s="25" customFormat="1" ht="21.75" customHeight="1">
      <c r="A54" s="69" t="s">
        <v>97</v>
      </c>
      <c r="C54" s="63"/>
      <c r="D54" s="64"/>
      <c r="E54" s="72">
        <f>SUM(E49:E53)</f>
        <v>-365108</v>
      </c>
      <c r="F54" s="70"/>
      <c r="G54" s="72">
        <f>SUM(G49:G53)</f>
        <v>-1730205</v>
      </c>
      <c r="H54" s="67"/>
      <c r="I54" s="72">
        <f>SUM(I49:I53)</f>
        <v>-365108</v>
      </c>
      <c r="J54" s="67"/>
      <c r="K54" s="72">
        <f>SUM(K49:K53)</f>
        <v>-1730205</v>
      </c>
      <c r="M54" s="14"/>
      <c r="N54" s="14"/>
      <c r="O54" s="14"/>
    </row>
    <row r="55" spans="1:19" s="25" customFormat="1" ht="21.75" customHeight="1">
      <c r="A55" s="62" t="s">
        <v>126</v>
      </c>
      <c r="C55" s="73"/>
      <c r="D55" s="64"/>
      <c r="E55" s="74">
        <f>SUM(E47,E54)</f>
        <v>-164710</v>
      </c>
      <c r="F55" s="70"/>
      <c r="G55" s="74">
        <f>SUM(G47,G54)</f>
        <v>-1736771</v>
      </c>
      <c r="H55" s="67"/>
      <c r="I55" s="74">
        <f>SUM(I47,I54)</f>
        <v>-164710</v>
      </c>
      <c r="J55" s="67"/>
      <c r="K55" s="74">
        <f>SUM(K47,K54)</f>
        <v>-1736771</v>
      </c>
      <c r="M55" s="14"/>
      <c r="N55" s="14"/>
      <c r="O55" s="14"/>
    </row>
    <row r="56" spans="1:19" s="25" customFormat="1" ht="21.75" customHeight="1">
      <c r="A56" s="62"/>
      <c r="C56" s="73"/>
      <c r="D56" s="64"/>
      <c r="E56" s="70"/>
      <c r="F56" s="70"/>
      <c r="G56" s="70"/>
      <c r="H56" s="67"/>
      <c r="I56" s="70"/>
      <c r="J56" s="67"/>
      <c r="K56" s="70"/>
      <c r="M56" s="14"/>
      <c r="N56" s="14"/>
      <c r="O56" s="14"/>
    </row>
    <row r="57" spans="1:19" s="25" customFormat="1" ht="21.75" customHeight="1" thickBot="1">
      <c r="A57" s="62" t="s">
        <v>127</v>
      </c>
      <c r="C57" s="73"/>
      <c r="D57" s="64"/>
      <c r="E57" s="75">
        <f>E31+E55</f>
        <v>1934463</v>
      </c>
      <c r="F57" s="70"/>
      <c r="G57" s="75">
        <f>G31+G55</f>
        <v>-50645</v>
      </c>
      <c r="H57" s="67"/>
      <c r="I57" s="75">
        <f>I31+I55</f>
        <v>1794226</v>
      </c>
      <c r="J57" s="67"/>
      <c r="K57" s="75">
        <f>K31+K55</f>
        <v>-124074</v>
      </c>
      <c r="M57" s="14"/>
      <c r="N57" s="14"/>
      <c r="O57" s="14"/>
      <c r="Q57" s="14"/>
      <c r="S57" s="14"/>
    </row>
    <row r="58" spans="1:19" s="25" customFormat="1" ht="21.75" customHeight="1" thickTop="1">
      <c r="A58" s="62" t="s">
        <v>195</v>
      </c>
      <c r="C58" s="77"/>
      <c r="D58" s="79"/>
      <c r="E58" s="77"/>
      <c r="F58" s="76"/>
      <c r="G58" s="70"/>
      <c r="H58" s="67"/>
      <c r="I58" s="70"/>
      <c r="J58" s="77"/>
      <c r="K58" s="80"/>
      <c r="M58" s="14"/>
      <c r="N58" s="14"/>
    </row>
    <row r="59" spans="1:19" s="25" customFormat="1" ht="21.75" customHeight="1" thickBot="1">
      <c r="A59" s="15" t="s">
        <v>72</v>
      </c>
      <c r="C59" s="77"/>
      <c r="D59" s="79"/>
      <c r="E59" s="19">
        <f>E61-E60</f>
        <v>2091048</v>
      </c>
      <c r="F59" s="18"/>
      <c r="G59" s="19">
        <f>G61-G60</f>
        <v>1674903</v>
      </c>
      <c r="H59" s="18"/>
      <c r="I59" s="45">
        <f>I31</f>
        <v>1958936</v>
      </c>
      <c r="J59" s="19"/>
      <c r="K59" s="45">
        <f>K31</f>
        <v>1612697</v>
      </c>
      <c r="M59" s="14"/>
      <c r="N59" s="14"/>
      <c r="O59" s="14"/>
      <c r="Q59" s="14"/>
      <c r="S59" s="14"/>
    </row>
    <row r="60" spans="1:19" s="25" customFormat="1" ht="21.75" customHeight="1" thickTop="1">
      <c r="A60" s="15" t="s">
        <v>108</v>
      </c>
      <c r="C60" s="77"/>
      <c r="D60" s="79"/>
      <c r="E60" s="19">
        <v>8125</v>
      </c>
      <c r="F60" s="18"/>
      <c r="G60" s="19">
        <v>11223</v>
      </c>
      <c r="H60" s="18"/>
      <c r="I60" s="19"/>
      <c r="J60" s="19"/>
      <c r="K60" s="19"/>
      <c r="M60" s="14"/>
      <c r="N60" s="14"/>
      <c r="O60" s="14"/>
      <c r="Q60" s="14"/>
    </row>
    <row r="61" spans="1:19" s="25" customFormat="1" ht="21.75" customHeight="1" thickBot="1">
      <c r="A61" s="69"/>
      <c r="D61" s="79"/>
      <c r="E61" s="24">
        <f>E31</f>
        <v>2099173</v>
      </c>
      <c r="F61" s="22"/>
      <c r="G61" s="24">
        <f>G31</f>
        <v>1686126</v>
      </c>
      <c r="H61" s="22"/>
      <c r="I61" s="22"/>
      <c r="J61" s="22"/>
      <c r="K61" s="22"/>
      <c r="M61" s="14"/>
      <c r="N61" s="14"/>
      <c r="O61" s="14"/>
      <c r="Q61" s="14"/>
    </row>
    <row r="62" spans="1:19" ht="21.75" customHeight="1" thickTop="1">
      <c r="A62" s="13" t="s">
        <v>43</v>
      </c>
      <c r="E62" s="19"/>
      <c r="F62" s="18"/>
      <c r="G62" s="19"/>
      <c r="H62" s="18"/>
      <c r="I62" s="19"/>
      <c r="J62" s="19"/>
      <c r="K62" s="19"/>
    </row>
    <row r="63" spans="1:19" ht="21.75" customHeight="1" thickBot="1">
      <c r="A63" s="15" t="s">
        <v>72</v>
      </c>
      <c r="C63" s="17"/>
      <c r="E63" s="19">
        <f>E65-E64</f>
        <v>1926338</v>
      </c>
      <c r="F63" s="18"/>
      <c r="G63" s="19">
        <f>G65-G64</f>
        <v>-61868</v>
      </c>
      <c r="H63" s="18"/>
      <c r="I63" s="45">
        <f>I57</f>
        <v>1794226</v>
      </c>
      <c r="J63" s="19"/>
      <c r="K63" s="45">
        <f>K57</f>
        <v>-124074</v>
      </c>
    </row>
    <row r="64" spans="1:19" ht="21.75" customHeight="1" thickTop="1">
      <c r="A64" s="15" t="s">
        <v>108</v>
      </c>
      <c r="C64" s="17"/>
      <c r="E64" s="19">
        <v>8125</v>
      </c>
      <c r="F64" s="18"/>
      <c r="G64" s="19">
        <v>11223</v>
      </c>
      <c r="H64" s="18"/>
      <c r="I64" s="19"/>
      <c r="J64" s="19"/>
      <c r="K64" s="19"/>
    </row>
    <row r="65" spans="1:11" ht="21.75" customHeight="1" thickBot="1">
      <c r="E65" s="24">
        <f>E57</f>
        <v>1934463</v>
      </c>
      <c r="F65" s="22"/>
      <c r="G65" s="24">
        <f>G57</f>
        <v>-50645</v>
      </c>
      <c r="H65" s="22"/>
      <c r="I65" s="22"/>
      <c r="J65" s="22"/>
      <c r="K65" s="22"/>
    </row>
    <row r="66" spans="1:11" ht="21.75" customHeight="1" thickTop="1">
      <c r="A66" s="13" t="s">
        <v>143</v>
      </c>
      <c r="E66" s="28"/>
      <c r="G66" s="28"/>
      <c r="I66" s="28"/>
      <c r="J66" s="28"/>
      <c r="K66" s="28"/>
    </row>
    <row r="67" spans="1:11" ht="21.75" customHeight="1">
      <c r="A67" s="21" t="s">
        <v>144</v>
      </c>
      <c r="B67" s="20"/>
      <c r="C67" s="17"/>
      <c r="E67" s="28"/>
      <c r="G67" s="28"/>
      <c r="H67" s="28"/>
      <c r="I67" s="28"/>
      <c r="J67" s="28"/>
      <c r="K67" s="28"/>
    </row>
    <row r="68" spans="1:11" ht="21.75" customHeight="1" thickBot="1">
      <c r="A68" s="21" t="s">
        <v>196</v>
      </c>
      <c r="B68" s="32"/>
      <c r="C68" s="17"/>
      <c r="E68" s="81">
        <f>E59/E70</f>
        <v>1.0080720565513994</v>
      </c>
      <c r="F68" s="55"/>
      <c r="G68" s="81">
        <f>G59/G70</f>
        <v>0.79757285714285719</v>
      </c>
      <c r="H68" s="55"/>
      <c r="I68" s="81">
        <f>SUM(I59/I70)</f>
        <v>0.94438226294784833</v>
      </c>
      <c r="J68" s="82"/>
      <c r="K68" s="81">
        <f>SUM(K59/K70)</f>
        <v>0.76795095238095235</v>
      </c>
    </row>
    <row r="69" spans="1:11" ht="21.75" customHeight="1" thickTop="1">
      <c r="A69" s="21"/>
      <c r="B69" s="32"/>
      <c r="C69" s="17"/>
      <c r="E69" s="82"/>
      <c r="F69" s="55"/>
      <c r="G69" s="82"/>
      <c r="H69" s="55"/>
      <c r="I69" s="83"/>
      <c r="J69" s="82"/>
      <c r="K69" s="83"/>
    </row>
    <row r="70" spans="1:11" ht="21.75" customHeight="1" thickBot="1">
      <c r="A70" s="21" t="s">
        <v>128</v>
      </c>
      <c r="B70" s="32"/>
      <c r="C70" s="17"/>
      <c r="E70" s="45">
        <v>2074304.1</v>
      </c>
      <c r="F70" s="18"/>
      <c r="G70" s="45">
        <v>2100000</v>
      </c>
      <c r="H70" s="18"/>
      <c r="I70" s="45">
        <v>2074304.1</v>
      </c>
      <c r="J70" s="19"/>
      <c r="K70" s="45">
        <v>2100000</v>
      </c>
    </row>
    <row r="71" spans="1:11" ht="21.75" customHeight="1" thickTop="1">
      <c r="A71" s="21"/>
      <c r="B71" s="32"/>
      <c r="C71" s="17"/>
      <c r="E71" s="82"/>
      <c r="F71" s="55"/>
      <c r="G71" s="82"/>
      <c r="H71" s="55"/>
      <c r="I71" s="83"/>
      <c r="J71" s="82"/>
      <c r="K71" s="83"/>
    </row>
    <row r="72" spans="1:11" ht="21.75" customHeight="1">
      <c r="A72" s="21"/>
      <c r="B72" s="32"/>
      <c r="E72" s="28"/>
      <c r="G72" s="28"/>
      <c r="I72" s="28"/>
      <c r="J72" s="28"/>
    </row>
    <row r="73" spans="1:11" ht="21.75" customHeight="1">
      <c r="A73" s="15" t="s">
        <v>219</v>
      </c>
      <c r="C73" s="34"/>
      <c r="E73" s="28"/>
      <c r="G73" s="28"/>
      <c r="I73" s="28"/>
      <c r="J73" s="28"/>
    </row>
    <row r="74" spans="1:11" s="32" customFormat="1" ht="21.75" customHeight="1">
      <c r="B74" s="37"/>
      <c r="C74" s="36"/>
      <c r="D74" s="35"/>
      <c r="E74" s="35"/>
      <c r="F74" s="35"/>
      <c r="G74" s="35"/>
      <c r="H74" s="35"/>
      <c r="I74" s="35"/>
      <c r="J74" s="35"/>
      <c r="K74" s="58"/>
    </row>
  </sheetData>
  <mergeCells count="2">
    <mergeCell ref="I6:K6"/>
    <mergeCell ref="I40:K40"/>
  </mergeCells>
  <pageMargins left="0.81" right="0.19685039370078741" top="0.64" bottom="0.39370078740157483" header="0.31496062992125984" footer="0.31496062992125984"/>
  <pageSetup paperSize="9" scale="75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AB30"/>
  <sheetViews>
    <sheetView showGridLines="0" view="pageBreakPreview" zoomScale="70" zoomScaleNormal="70" zoomScaleSheetLayoutView="70" workbookViewId="0">
      <selection activeCell="J33" sqref="J33"/>
    </sheetView>
  </sheetViews>
  <sheetFormatPr defaultColWidth="9.42578125" defaultRowHeight="21" customHeight="1"/>
  <cols>
    <col min="1" max="1" width="25.140625" style="14" customWidth="1"/>
    <col min="2" max="2" width="3.85546875" style="14" customWidth="1"/>
    <col min="3" max="3" width="1.42578125" style="14" customWidth="1"/>
    <col min="4" max="4" width="3.140625" style="14" customWidth="1"/>
    <col min="5" max="5" width="1.42578125" style="14" customWidth="1"/>
    <col min="6" max="6" width="15.5703125" style="14" customWidth="1"/>
    <col min="7" max="7" width="1.5703125" style="14" customWidth="1"/>
    <col min="8" max="8" width="16.5703125" style="14" customWidth="1"/>
    <col min="9" max="9" width="1.5703125" style="14" customWidth="1"/>
    <col min="10" max="10" width="15.5703125" style="14" customWidth="1"/>
    <col min="11" max="11" width="1.5703125" style="14" customWidth="1"/>
    <col min="12" max="12" width="14.7109375" style="14" customWidth="1"/>
    <col min="13" max="13" width="1.5703125" style="14" customWidth="1"/>
    <col min="14" max="14" width="15.5703125" style="14" customWidth="1"/>
    <col min="15" max="15" width="1.5703125" style="14" customWidth="1"/>
    <col min="16" max="16" width="17.7109375" style="14" customWidth="1"/>
    <col min="17" max="17" width="1.5703125" style="14" customWidth="1"/>
    <col min="18" max="18" width="19.5703125" style="14" customWidth="1"/>
    <col min="19" max="19" width="1.5703125" style="14" customWidth="1"/>
    <col min="20" max="20" width="18.42578125" style="14" customWidth="1"/>
    <col min="21" max="21" width="1.5703125" style="14" customWidth="1"/>
    <col min="22" max="22" width="15.5703125" style="14" customWidth="1"/>
    <col min="23" max="23" width="1.5703125" style="14" customWidth="1"/>
    <col min="24" max="24" width="15.5703125" style="14" customWidth="1"/>
    <col min="25" max="25" width="1.5703125" style="14" customWidth="1"/>
    <col min="26" max="26" width="15.5703125" style="14" customWidth="1"/>
    <col min="27" max="27" width="1.5703125" style="14" customWidth="1"/>
    <col min="28" max="28" width="15.5703125" style="14" customWidth="1"/>
    <col min="29" max="16384" width="9.42578125" style="14"/>
  </cols>
  <sheetData>
    <row r="1" spans="1:28" s="32" customFormat="1" ht="21" customHeight="1">
      <c r="B1" s="37"/>
      <c r="C1" s="35"/>
      <c r="D1" s="35"/>
      <c r="E1" s="35"/>
      <c r="F1" s="35"/>
      <c r="G1" s="35"/>
      <c r="H1" s="35"/>
      <c r="K1" s="1"/>
      <c r="L1" s="1"/>
      <c r="M1" s="1"/>
      <c r="AB1" s="28" t="s">
        <v>125</v>
      </c>
    </row>
    <row r="2" spans="1:28" s="32" customFormat="1" ht="21" customHeight="1">
      <c r="A2" s="38" t="s">
        <v>88</v>
      </c>
      <c r="B2" s="37"/>
      <c r="C2" s="35"/>
      <c r="D2" s="35"/>
      <c r="E2" s="35"/>
      <c r="F2" s="35"/>
      <c r="G2" s="35"/>
      <c r="H2" s="35"/>
      <c r="I2" s="16"/>
      <c r="K2" s="1"/>
      <c r="L2" s="1"/>
      <c r="M2" s="1"/>
    </row>
    <row r="3" spans="1:28" s="32" customFormat="1" ht="21" customHeight="1">
      <c r="A3" s="38" t="s">
        <v>182</v>
      </c>
      <c r="B3" s="37"/>
      <c r="C3" s="35"/>
      <c r="D3" s="35"/>
      <c r="E3" s="35"/>
      <c r="F3" s="35"/>
      <c r="G3" s="35"/>
      <c r="H3" s="35"/>
      <c r="I3" s="16"/>
      <c r="K3" s="1"/>
      <c r="L3" s="1"/>
      <c r="M3" s="1"/>
    </row>
    <row r="4" spans="1:28" s="32" customFormat="1" ht="21" customHeight="1">
      <c r="A4" s="38" t="s">
        <v>235</v>
      </c>
      <c r="B4" s="37"/>
      <c r="C4" s="35"/>
      <c r="D4" s="35"/>
      <c r="E4" s="35"/>
      <c r="F4" s="35"/>
      <c r="G4" s="35"/>
      <c r="H4" s="35"/>
      <c r="I4" s="16"/>
      <c r="K4" s="1"/>
      <c r="L4" s="1"/>
      <c r="M4" s="1"/>
    </row>
    <row r="5" spans="1:28" ht="21" customHeight="1">
      <c r="A5" s="16"/>
      <c r="B5" s="16"/>
      <c r="C5" s="39"/>
      <c r="D5" s="39"/>
      <c r="E5" s="39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AB5" s="28" t="s">
        <v>121</v>
      </c>
    </row>
    <row r="6" spans="1:28" ht="21" customHeight="1">
      <c r="A6" s="16"/>
      <c r="B6" s="16"/>
      <c r="C6" s="39"/>
      <c r="D6" s="39"/>
      <c r="E6" s="39"/>
      <c r="F6" s="107" t="s">
        <v>0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28" ht="21" customHeight="1">
      <c r="A7" s="16"/>
      <c r="B7" s="16"/>
      <c r="C7" s="35"/>
      <c r="D7" s="35"/>
      <c r="E7" s="35"/>
      <c r="F7" s="110" t="s">
        <v>71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46"/>
      <c r="Z7" s="16"/>
      <c r="AA7" s="46"/>
      <c r="AB7" s="46"/>
    </row>
    <row r="8" spans="1:28" ht="21" customHeight="1">
      <c r="A8" s="16"/>
      <c r="B8" s="16"/>
      <c r="C8" s="35"/>
      <c r="D8" s="35"/>
      <c r="E8" s="3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11" t="s">
        <v>28</v>
      </c>
      <c r="S8" s="111"/>
      <c r="T8" s="111"/>
      <c r="U8" s="111"/>
      <c r="V8" s="111"/>
      <c r="W8" s="16"/>
      <c r="X8" s="16"/>
      <c r="Y8" s="16"/>
      <c r="Z8" s="16" t="s">
        <v>58</v>
      </c>
      <c r="AA8" s="46"/>
      <c r="AB8" s="46"/>
    </row>
    <row r="9" spans="1:28" ht="21" customHeight="1">
      <c r="A9" s="16"/>
      <c r="B9" s="16"/>
      <c r="C9" s="35"/>
      <c r="D9" s="35"/>
      <c r="E9" s="35"/>
      <c r="F9" s="16"/>
      <c r="G9" s="16"/>
      <c r="H9" s="16" t="s">
        <v>91</v>
      </c>
      <c r="I9" s="16"/>
      <c r="J9" s="16"/>
      <c r="K9" s="16"/>
      <c r="L9" s="16"/>
      <c r="M9" s="16"/>
      <c r="N9" s="16"/>
      <c r="O9" s="16"/>
      <c r="P9" s="16"/>
      <c r="Q9" s="16"/>
      <c r="R9" s="110" t="s">
        <v>98</v>
      </c>
      <c r="S9" s="110"/>
      <c r="T9" s="110"/>
      <c r="U9" s="16"/>
      <c r="V9" s="16"/>
      <c r="W9" s="16"/>
      <c r="X9" s="16"/>
      <c r="Y9" s="46"/>
      <c r="Z9" s="16" t="s">
        <v>60</v>
      </c>
      <c r="AA9" s="46"/>
      <c r="AB9" s="46"/>
    </row>
    <row r="10" spans="1:28" s="16" customFormat="1" ht="21" customHeight="1">
      <c r="H10" s="16" t="s">
        <v>92</v>
      </c>
      <c r="J10" s="112" t="s">
        <v>197</v>
      </c>
      <c r="K10" s="112"/>
      <c r="L10" s="112"/>
      <c r="M10" s="112"/>
      <c r="N10" s="112"/>
      <c r="T10" s="16" t="s">
        <v>146</v>
      </c>
      <c r="V10" s="16" t="s">
        <v>59</v>
      </c>
      <c r="X10" s="16" t="s">
        <v>59</v>
      </c>
      <c r="Z10" s="16" t="s">
        <v>62</v>
      </c>
      <c r="AB10" s="16" t="s">
        <v>59</v>
      </c>
    </row>
    <row r="11" spans="1:28" s="16" customFormat="1" ht="21" customHeight="1">
      <c r="C11" s="14"/>
      <c r="D11" s="14"/>
      <c r="E11" s="14"/>
      <c r="F11" s="16" t="s">
        <v>25</v>
      </c>
      <c r="H11" s="16" t="s">
        <v>111</v>
      </c>
      <c r="J11" s="110" t="s">
        <v>239</v>
      </c>
      <c r="K11" s="110"/>
      <c r="L11" s="110"/>
      <c r="R11" s="16" t="s">
        <v>146</v>
      </c>
      <c r="T11" s="16" t="s">
        <v>148</v>
      </c>
      <c r="V11" s="16" t="s">
        <v>61</v>
      </c>
      <c r="X11" s="16" t="s">
        <v>24</v>
      </c>
      <c r="Z11" s="16" t="s">
        <v>67</v>
      </c>
      <c r="AB11" s="16" t="s">
        <v>63</v>
      </c>
    </row>
    <row r="12" spans="1:28" s="16" customFormat="1" ht="21" customHeight="1">
      <c r="D12" s="35"/>
      <c r="F12" s="49" t="s">
        <v>64</v>
      </c>
      <c r="H12" s="49" t="s">
        <v>112</v>
      </c>
      <c r="J12" s="49" t="s">
        <v>119</v>
      </c>
      <c r="L12" s="49" t="s">
        <v>238</v>
      </c>
      <c r="N12" s="49" t="s">
        <v>65</v>
      </c>
      <c r="P12" s="49" t="s">
        <v>234</v>
      </c>
      <c r="R12" s="49" t="s">
        <v>147</v>
      </c>
      <c r="T12" s="49" t="s">
        <v>149</v>
      </c>
      <c r="V12" s="49" t="s">
        <v>66</v>
      </c>
      <c r="X12" s="49" t="s">
        <v>73</v>
      </c>
      <c r="Z12" s="49" t="s">
        <v>74</v>
      </c>
      <c r="AB12" s="49" t="s">
        <v>68</v>
      </c>
    </row>
    <row r="13" spans="1:28" ht="21" customHeight="1">
      <c r="A13" s="50" t="s">
        <v>203</v>
      </c>
      <c r="C13" s="16"/>
      <c r="D13" s="16"/>
      <c r="E13" s="16"/>
      <c r="F13" s="22">
        <v>2100000</v>
      </c>
      <c r="G13" s="22"/>
      <c r="H13" s="22">
        <v>-194663</v>
      </c>
      <c r="I13" s="22"/>
      <c r="J13" s="22">
        <v>210000</v>
      </c>
      <c r="K13" s="22"/>
      <c r="L13" s="22">
        <v>0</v>
      </c>
      <c r="M13" s="22"/>
      <c r="N13" s="22">
        <v>2483075</v>
      </c>
      <c r="O13" s="22"/>
      <c r="P13" s="22">
        <v>0</v>
      </c>
      <c r="Q13" s="22"/>
      <c r="R13" s="22">
        <v>11330622</v>
      </c>
      <c r="S13" s="22"/>
      <c r="T13" s="22">
        <v>2017</v>
      </c>
      <c r="U13" s="22"/>
      <c r="V13" s="22">
        <f>SUM(R13:T13)</f>
        <v>11332639</v>
      </c>
      <c r="W13" s="22"/>
      <c r="X13" s="22">
        <f>SUM(F13:O13,V13)</f>
        <v>15931051</v>
      </c>
      <c r="Y13" s="22"/>
      <c r="Z13" s="22">
        <v>-74596</v>
      </c>
      <c r="AA13" s="22"/>
      <c r="AB13" s="22">
        <f t="shared" ref="AB13:AB15" si="0">SUM(X13:Z13)</f>
        <v>15856455</v>
      </c>
    </row>
    <row r="14" spans="1:28" ht="21" customHeight="1">
      <c r="A14" s="15" t="s">
        <v>179</v>
      </c>
      <c r="C14" s="16"/>
      <c r="D14" s="16"/>
      <c r="E14" s="16"/>
      <c r="F14" s="52">
        <v>0</v>
      </c>
      <c r="G14" s="22"/>
      <c r="H14" s="52">
        <v>0</v>
      </c>
      <c r="I14" s="22"/>
      <c r="J14" s="52">
        <v>0</v>
      </c>
      <c r="K14" s="22"/>
      <c r="L14" s="52">
        <v>0</v>
      </c>
      <c r="M14" s="22"/>
      <c r="N14" s="52">
        <f>PL!G59</f>
        <v>1674903</v>
      </c>
      <c r="O14" s="22"/>
      <c r="P14" s="52">
        <v>0</v>
      </c>
      <c r="Q14" s="22"/>
      <c r="R14" s="52">
        <v>0</v>
      </c>
      <c r="S14" s="22"/>
      <c r="T14" s="52">
        <v>0</v>
      </c>
      <c r="U14" s="22"/>
      <c r="V14" s="52">
        <f>SUM(R14:T14)</f>
        <v>0</v>
      </c>
      <c r="W14" s="22"/>
      <c r="X14" s="52">
        <f>SUM(F14:O14,V14)</f>
        <v>1674903</v>
      </c>
      <c r="Y14" s="22"/>
      <c r="Z14" s="52">
        <f>PL!G60</f>
        <v>11223</v>
      </c>
      <c r="AA14" s="22"/>
      <c r="AB14" s="52">
        <f t="shared" si="0"/>
        <v>1686126</v>
      </c>
    </row>
    <row r="15" spans="1:28" ht="21" customHeight="1">
      <c r="A15" s="15" t="s">
        <v>126</v>
      </c>
      <c r="C15" s="16"/>
      <c r="D15" s="16"/>
      <c r="E15" s="16"/>
      <c r="F15" s="54">
        <v>0</v>
      </c>
      <c r="G15" s="22"/>
      <c r="H15" s="54">
        <v>0</v>
      </c>
      <c r="I15" s="22"/>
      <c r="J15" s="54">
        <v>0</v>
      </c>
      <c r="K15" s="22"/>
      <c r="L15" s="54">
        <v>0</v>
      </c>
      <c r="M15" s="22"/>
      <c r="N15" s="54">
        <v>0</v>
      </c>
      <c r="O15" s="22"/>
      <c r="P15" s="54">
        <v>0</v>
      </c>
      <c r="Q15" s="22"/>
      <c r="R15" s="54">
        <v>-1730205</v>
      </c>
      <c r="S15" s="22"/>
      <c r="T15" s="54">
        <v>-6566</v>
      </c>
      <c r="U15" s="22"/>
      <c r="V15" s="54">
        <f>SUM(R15:T15)</f>
        <v>-1736771</v>
      </c>
      <c r="W15" s="22"/>
      <c r="X15" s="54">
        <f>SUM(F15:O15,V15)</f>
        <v>-1736771</v>
      </c>
      <c r="Y15" s="22"/>
      <c r="Z15" s="54">
        <v>0</v>
      </c>
      <c r="AA15" s="22"/>
      <c r="AB15" s="54">
        <f t="shared" si="0"/>
        <v>-1736771</v>
      </c>
    </row>
    <row r="16" spans="1:28" ht="21" customHeight="1">
      <c r="A16" s="15" t="s">
        <v>127</v>
      </c>
      <c r="C16" s="16"/>
      <c r="D16" s="16"/>
      <c r="E16" s="16"/>
      <c r="F16" s="22">
        <f>SUM(F14:F15)</f>
        <v>0</v>
      </c>
      <c r="G16" s="22"/>
      <c r="H16" s="22">
        <f>SUM(H14:H15)</f>
        <v>0</v>
      </c>
      <c r="I16" s="22"/>
      <c r="J16" s="22">
        <f>SUM(J14:J15)</f>
        <v>0</v>
      </c>
      <c r="K16" s="22"/>
      <c r="L16" s="22">
        <f>SUM(L14:L15)</f>
        <v>0</v>
      </c>
      <c r="M16" s="22"/>
      <c r="N16" s="22">
        <f>SUM(N14:N15)</f>
        <v>1674903</v>
      </c>
      <c r="O16" s="22"/>
      <c r="P16" s="22">
        <f>SUM(P14:P15)</f>
        <v>0</v>
      </c>
      <c r="Q16" s="22"/>
      <c r="R16" s="22">
        <f>SUM(R14:R15)</f>
        <v>-1730205</v>
      </c>
      <c r="S16" s="22"/>
      <c r="T16" s="22">
        <f>SUM(T14:T15)</f>
        <v>-6566</v>
      </c>
      <c r="U16" s="22"/>
      <c r="V16" s="22">
        <f>SUM(V14:V15)</f>
        <v>-1736771</v>
      </c>
      <c r="W16" s="22"/>
      <c r="X16" s="22">
        <f>SUM(X14:X15)</f>
        <v>-61868</v>
      </c>
      <c r="Y16" s="22"/>
      <c r="Z16" s="22">
        <f>SUM(Z14:Z15)</f>
        <v>11223</v>
      </c>
      <c r="AA16" s="22"/>
      <c r="AB16" s="22">
        <f>SUM(AB14:AB15)</f>
        <v>-50645</v>
      </c>
    </row>
    <row r="17" spans="1:28" ht="21" customHeight="1">
      <c r="A17" s="15" t="s">
        <v>167</v>
      </c>
      <c r="C17" s="18">
        <v>7187960</v>
      </c>
      <c r="D17" s="18"/>
      <c r="E17" s="18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21" customHeight="1">
      <c r="A18" s="15" t="s">
        <v>168</v>
      </c>
      <c r="C18" s="16"/>
      <c r="D18" s="16"/>
      <c r="E18" s="16"/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22">
        <v>0</v>
      </c>
      <c r="S18" s="22"/>
      <c r="T18" s="22">
        <v>0</v>
      </c>
      <c r="U18" s="22"/>
      <c r="V18" s="22">
        <v>0</v>
      </c>
      <c r="W18" s="22"/>
      <c r="X18" s="22">
        <v>0</v>
      </c>
      <c r="Y18" s="22"/>
      <c r="Z18" s="22">
        <v>-750</v>
      </c>
      <c r="AA18" s="22"/>
      <c r="AB18" s="22">
        <f>SUM(X18:Z18)</f>
        <v>-750</v>
      </c>
    </row>
    <row r="19" spans="1:28" ht="21" customHeight="1" thickBot="1">
      <c r="A19" s="13" t="s">
        <v>204</v>
      </c>
      <c r="C19" s="16"/>
      <c r="D19" s="16"/>
      <c r="E19" s="16"/>
      <c r="F19" s="24">
        <f>SUM(F13,F16:F18)</f>
        <v>2100000</v>
      </c>
      <c r="G19" s="22"/>
      <c r="H19" s="24">
        <f>SUM(H13,H16:H18)</f>
        <v>-194663</v>
      </c>
      <c r="I19" s="22"/>
      <c r="J19" s="24">
        <f>SUM(J13,J16:J18)</f>
        <v>210000</v>
      </c>
      <c r="K19" s="22"/>
      <c r="L19" s="24">
        <f>SUM(L13,L16:L18)</f>
        <v>0</v>
      </c>
      <c r="M19" s="22"/>
      <c r="N19" s="24">
        <f>SUM(N13,N16:N18)</f>
        <v>4157978</v>
      </c>
      <c r="O19" s="22"/>
      <c r="P19" s="24">
        <f>SUM(P13,P16:P18)</f>
        <v>0</v>
      </c>
      <c r="Q19" s="22"/>
      <c r="R19" s="24">
        <f>SUM(R13,R16:R18)</f>
        <v>9600417</v>
      </c>
      <c r="S19" s="22"/>
      <c r="T19" s="24">
        <f>SUM(T13,T16:T18)</f>
        <v>-4549</v>
      </c>
      <c r="U19" s="22"/>
      <c r="V19" s="24">
        <f>SUM(V13,V16:V18)</f>
        <v>9595868</v>
      </c>
      <c r="W19" s="22"/>
      <c r="X19" s="24">
        <f>SUM(X13,X16:X18)</f>
        <v>15869183</v>
      </c>
      <c r="Y19" s="22"/>
      <c r="Z19" s="24">
        <f>SUM(Z13,Z16:Z18)</f>
        <v>-64123</v>
      </c>
      <c r="AA19" s="22"/>
      <c r="AB19" s="24">
        <f>SUM(AB13,AB16:AB18)</f>
        <v>15805060</v>
      </c>
    </row>
    <row r="20" spans="1:28" ht="21" customHeight="1" thickTop="1">
      <c r="A20" s="13"/>
      <c r="C20" s="16"/>
      <c r="D20" s="16"/>
      <c r="E20" s="16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ht="21" customHeight="1">
      <c r="A21" s="50" t="s">
        <v>236</v>
      </c>
      <c r="C21" s="16"/>
      <c r="D21" s="16"/>
      <c r="E21" s="16"/>
      <c r="F21" s="22">
        <v>2100000</v>
      </c>
      <c r="G21" s="22"/>
      <c r="H21" s="22">
        <v>-286941</v>
      </c>
      <c r="I21" s="22"/>
      <c r="J21" s="22">
        <v>210000</v>
      </c>
      <c r="K21" s="22"/>
      <c r="L21" s="22">
        <v>361514</v>
      </c>
      <c r="M21" s="22"/>
      <c r="N21" s="22">
        <v>3064238</v>
      </c>
      <c r="O21" s="22"/>
      <c r="P21" s="22">
        <v>-361514</v>
      </c>
      <c r="Q21" s="22"/>
      <c r="R21" s="22">
        <v>8126585</v>
      </c>
      <c r="S21" s="22"/>
      <c r="T21" s="22">
        <v>11061</v>
      </c>
      <c r="U21" s="22"/>
      <c r="V21" s="22">
        <f>SUM(R21:T21)</f>
        <v>8137646</v>
      </c>
      <c r="W21" s="22"/>
      <c r="X21" s="22">
        <f>SUM(F21:P21,V21)</f>
        <v>13224943</v>
      </c>
      <c r="Y21" s="22"/>
      <c r="Z21" s="22">
        <v>48151</v>
      </c>
      <c r="AA21" s="22"/>
      <c r="AB21" s="22">
        <f t="shared" ref="AB21:AB23" si="1">SUM(X21:Z21)</f>
        <v>13273094</v>
      </c>
    </row>
    <row r="22" spans="1:28" ht="21" customHeight="1">
      <c r="A22" s="15" t="s">
        <v>179</v>
      </c>
      <c r="C22" s="16"/>
      <c r="D22" s="16"/>
      <c r="E22" s="16"/>
      <c r="F22" s="52">
        <v>0</v>
      </c>
      <c r="G22" s="22"/>
      <c r="H22" s="52">
        <v>0</v>
      </c>
      <c r="I22" s="22"/>
      <c r="J22" s="52">
        <v>0</v>
      </c>
      <c r="K22" s="22"/>
      <c r="L22" s="52">
        <v>0</v>
      </c>
      <c r="M22" s="22"/>
      <c r="N22" s="52">
        <f>PL!E59</f>
        <v>2091048</v>
      </c>
      <c r="O22" s="22"/>
      <c r="P22" s="52">
        <v>0</v>
      </c>
      <c r="Q22" s="22"/>
      <c r="R22" s="52">
        <v>0</v>
      </c>
      <c r="S22" s="22"/>
      <c r="T22" s="52">
        <v>0</v>
      </c>
      <c r="U22" s="22"/>
      <c r="V22" s="52">
        <f>SUM(R22:T22)</f>
        <v>0</v>
      </c>
      <c r="W22" s="22"/>
      <c r="X22" s="52">
        <f>SUM(F22:O22,V22)</f>
        <v>2091048</v>
      </c>
      <c r="Y22" s="22"/>
      <c r="Z22" s="52">
        <f>PL!E60</f>
        <v>8125</v>
      </c>
      <c r="AA22" s="22"/>
      <c r="AB22" s="52">
        <f t="shared" si="1"/>
        <v>2099173</v>
      </c>
    </row>
    <row r="23" spans="1:28" ht="21" customHeight="1">
      <c r="A23" s="15" t="s">
        <v>126</v>
      </c>
      <c r="C23" s="16"/>
      <c r="D23" s="16"/>
      <c r="E23" s="16"/>
      <c r="F23" s="54">
        <v>0</v>
      </c>
      <c r="G23" s="22"/>
      <c r="H23" s="54">
        <v>0</v>
      </c>
      <c r="I23" s="22"/>
      <c r="J23" s="54">
        <v>0</v>
      </c>
      <c r="K23" s="22"/>
      <c r="L23" s="54">
        <v>0</v>
      </c>
      <c r="M23" s="22"/>
      <c r="N23" s="54">
        <v>0</v>
      </c>
      <c r="O23" s="22"/>
      <c r="P23" s="54">
        <v>0</v>
      </c>
      <c r="Q23" s="22"/>
      <c r="R23" s="54">
        <f>SUM(PL!E54)</f>
        <v>-365108</v>
      </c>
      <c r="S23" s="22"/>
      <c r="T23" s="54">
        <f>SUM(PL!E47)</f>
        <v>200398</v>
      </c>
      <c r="U23" s="22"/>
      <c r="V23" s="54">
        <f>SUM(R23:T23)</f>
        <v>-164710</v>
      </c>
      <c r="W23" s="22"/>
      <c r="X23" s="54">
        <f>SUM(F23:O23,V23)</f>
        <v>-164710</v>
      </c>
      <c r="Y23" s="22"/>
      <c r="Z23" s="54">
        <f>PL!E64-PL!E60</f>
        <v>0</v>
      </c>
      <c r="AA23" s="22"/>
      <c r="AB23" s="54">
        <f t="shared" si="1"/>
        <v>-164710</v>
      </c>
    </row>
    <row r="24" spans="1:28" ht="21" customHeight="1">
      <c r="A24" s="15" t="s">
        <v>127</v>
      </c>
      <c r="C24" s="16"/>
      <c r="D24" s="16"/>
      <c r="E24" s="16"/>
      <c r="F24" s="22">
        <f>SUM(F22:F23)</f>
        <v>0</v>
      </c>
      <c r="G24" s="22"/>
      <c r="H24" s="22">
        <f>SUM(H22:H23)</f>
        <v>0</v>
      </c>
      <c r="I24" s="22"/>
      <c r="J24" s="22">
        <f>SUM(J22:J23)</f>
        <v>0</v>
      </c>
      <c r="K24" s="22"/>
      <c r="L24" s="22">
        <f>SUM(L22:L23)</f>
        <v>0</v>
      </c>
      <c r="M24" s="22"/>
      <c r="N24" s="22">
        <f>SUM(N22:N23)</f>
        <v>2091048</v>
      </c>
      <c r="O24" s="22"/>
      <c r="P24" s="22">
        <f>SUM(P22:P23)</f>
        <v>0</v>
      </c>
      <c r="Q24" s="22"/>
      <c r="R24" s="22">
        <f>SUM(R22:R23)</f>
        <v>-365108</v>
      </c>
      <c r="S24" s="22"/>
      <c r="T24" s="22">
        <f>SUM(T22:T23)</f>
        <v>200398</v>
      </c>
      <c r="U24" s="22"/>
      <c r="V24" s="22">
        <f>SUM(V22:V23)</f>
        <v>-164710</v>
      </c>
      <c r="W24" s="22"/>
      <c r="X24" s="22">
        <f>SUM(X22:X23)</f>
        <v>1926338</v>
      </c>
      <c r="Y24" s="22"/>
      <c r="Z24" s="22">
        <f>SUM(Z22:Z23)</f>
        <v>8125</v>
      </c>
      <c r="AA24" s="22"/>
      <c r="AB24" s="22">
        <f>SUM(AB22:AB23)</f>
        <v>1934463</v>
      </c>
    </row>
    <row r="25" spans="1:28" ht="21" customHeight="1" thickBot="1">
      <c r="A25" s="13" t="s">
        <v>237</v>
      </c>
      <c r="C25" s="16"/>
      <c r="D25" s="16"/>
      <c r="E25" s="16"/>
      <c r="F25" s="24">
        <f>SUM(F21,F24:F24)</f>
        <v>2100000</v>
      </c>
      <c r="G25" s="22"/>
      <c r="H25" s="24">
        <f>SUM(H21,H24:H24)</f>
        <v>-286941</v>
      </c>
      <c r="I25" s="22"/>
      <c r="J25" s="24">
        <f>SUM(J21,J24:J24)</f>
        <v>210000</v>
      </c>
      <c r="K25" s="22"/>
      <c r="L25" s="24">
        <f>SUM(L21,L24:L24)</f>
        <v>361514</v>
      </c>
      <c r="M25" s="22"/>
      <c r="N25" s="24">
        <f>SUM(N21,N24:N24)</f>
        <v>5155286</v>
      </c>
      <c r="O25" s="22"/>
      <c r="P25" s="24">
        <f>SUM(P21,P24:P24)</f>
        <v>-361514</v>
      </c>
      <c r="Q25" s="22"/>
      <c r="R25" s="24">
        <f>SUM(R21,R24:R24)</f>
        <v>7761477</v>
      </c>
      <c r="S25" s="22"/>
      <c r="T25" s="24">
        <f>SUM(T21,T24:T24)</f>
        <v>211459</v>
      </c>
      <c r="U25" s="22"/>
      <c r="V25" s="24">
        <f>SUM(V21,V24:V24)</f>
        <v>7972936</v>
      </c>
      <c r="W25" s="22"/>
      <c r="X25" s="24">
        <f>SUM(X21,X24:X24)</f>
        <v>15151281</v>
      </c>
      <c r="Y25" s="22"/>
      <c r="Z25" s="24">
        <f>SUM(Z21,Z24:Z24)</f>
        <v>56276</v>
      </c>
      <c r="AA25" s="22"/>
      <c r="AB25" s="24">
        <f>SUM(AB21,AB24:AB24)</f>
        <v>15207557</v>
      </c>
    </row>
    <row r="26" spans="1:28" ht="21" customHeight="1" thickTop="1">
      <c r="A26" s="13"/>
      <c r="C26" s="16"/>
      <c r="D26" s="16"/>
      <c r="E26" s="16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</row>
    <row r="27" spans="1:28" ht="18" customHeight="1">
      <c r="A27" s="13"/>
      <c r="C27" s="16"/>
      <c r="D27" s="16"/>
      <c r="E27" s="16"/>
      <c r="F27" s="114">
        <f>F25-BS!E96</f>
        <v>0</v>
      </c>
      <c r="G27" s="114"/>
      <c r="H27" s="114">
        <f>H25-BS!E98</f>
        <v>0</v>
      </c>
      <c r="I27" s="114"/>
      <c r="J27" s="114">
        <f>J25-BS!E101</f>
        <v>0</v>
      </c>
      <c r="K27" s="114"/>
      <c r="L27" s="114">
        <f>L25-BS!E102</f>
        <v>0</v>
      </c>
      <c r="M27" s="114"/>
      <c r="N27" s="114">
        <f>N25-BS!E103</f>
        <v>0</v>
      </c>
      <c r="O27" s="114"/>
      <c r="P27" s="114">
        <f>P25-BS!E104</f>
        <v>0</v>
      </c>
      <c r="Q27" s="114"/>
      <c r="R27" s="114"/>
      <c r="S27" s="114"/>
      <c r="T27" s="114"/>
      <c r="U27" s="114"/>
      <c r="V27" s="114">
        <f>V25-BS!E105</f>
        <v>0</v>
      </c>
      <c r="W27" s="114"/>
      <c r="X27" s="114">
        <f>X25-BS!E106</f>
        <v>0</v>
      </c>
      <c r="Y27" s="114"/>
      <c r="Z27" s="114">
        <f>Z25-BS!E107</f>
        <v>0</v>
      </c>
      <c r="AA27" s="114"/>
      <c r="AB27" s="114">
        <f>AB25-BS!E108</f>
        <v>0</v>
      </c>
    </row>
    <row r="28" spans="1:28" ht="18" customHeight="1"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ht="21" customHeight="1">
      <c r="A29" s="11" t="s">
        <v>219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ht="21" customHeight="1"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</sheetData>
  <mergeCells count="6">
    <mergeCell ref="J11:L11"/>
    <mergeCell ref="F6:AB6"/>
    <mergeCell ref="F7:X7"/>
    <mergeCell ref="R8:V8"/>
    <mergeCell ref="R9:T9"/>
    <mergeCell ref="J10:N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X30"/>
  <sheetViews>
    <sheetView showGridLines="0" tabSelected="1" view="pageBreakPreview" zoomScale="70" zoomScaleNormal="85" zoomScaleSheetLayoutView="70" workbookViewId="0">
      <selection activeCell="D24" sqref="D24:X25"/>
    </sheetView>
  </sheetViews>
  <sheetFormatPr defaultColWidth="9.42578125" defaultRowHeight="21" customHeight="1"/>
  <cols>
    <col min="1" max="1" width="12.5703125" style="14" customWidth="1"/>
    <col min="2" max="2" width="19.7109375" style="14" customWidth="1"/>
    <col min="3" max="3" width="1.42578125" style="14" customWidth="1"/>
    <col min="4" max="4" width="16.42578125" style="14" customWidth="1"/>
    <col min="5" max="5" width="1.5703125" style="14" customWidth="1"/>
    <col min="6" max="6" width="16.42578125" style="14" customWidth="1"/>
    <col min="7" max="7" width="1.5703125" style="14" customWidth="1"/>
    <col min="8" max="8" width="16.42578125" style="14" customWidth="1"/>
    <col min="9" max="9" width="1.5703125" style="14" customWidth="1"/>
    <col min="10" max="10" width="15.5703125" style="14" customWidth="1"/>
    <col min="11" max="11" width="1.5703125" style="14" customWidth="1"/>
    <col min="12" max="12" width="16.42578125" style="14" customWidth="1"/>
    <col min="13" max="13" width="1.5703125" style="14" customWidth="1"/>
    <col min="14" max="14" width="16.42578125" style="14" customWidth="1"/>
    <col min="15" max="15" width="1.5703125" style="14" customWidth="1"/>
    <col min="16" max="16" width="17" style="14" customWidth="1"/>
    <col min="17" max="17" width="1.5703125" style="14" customWidth="1"/>
    <col min="18" max="18" width="17.5703125" style="14" customWidth="1"/>
    <col min="19" max="19" width="1.5703125" style="14" customWidth="1"/>
    <col min="20" max="20" width="15" style="14" customWidth="1"/>
    <col min="21" max="21" width="1.5703125" style="14" customWidth="1"/>
    <col min="22" max="22" width="16.42578125" style="14" customWidth="1"/>
    <col min="23" max="23" width="1.5703125" style="14" customWidth="1"/>
    <col min="24" max="24" width="16.42578125" style="14" customWidth="1"/>
    <col min="25" max="25" width="0.5703125" style="14" customWidth="1"/>
    <col min="26" max="16384" width="9.42578125" style="14"/>
  </cols>
  <sheetData>
    <row r="1" spans="1:24" s="32" customFormat="1" ht="21" customHeight="1">
      <c r="B1" s="37"/>
      <c r="C1" s="35"/>
      <c r="D1" s="35"/>
      <c r="E1" s="35"/>
      <c r="F1" s="35"/>
      <c r="I1" s="1"/>
      <c r="J1" s="1"/>
      <c r="K1" s="1"/>
      <c r="X1" s="28" t="s">
        <v>125</v>
      </c>
    </row>
    <row r="2" spans="1:24" s="32" customFormat="1" ht="21" customHeight="1">
      <c r="A2" s="38" t="s">
        <v>88</v>
      </c>
      <c r="B2" s="37"/>
      <c r="C2" s="35"/>
      <c r="D2" s="35"/>
      <c r="E2" s="35"/>
      <c r="F2" s="35"/>
      <c r="G2" s="16"/>
      <c r="I2" s="1"/>
      <c r="J2" s="1"/>
      <c r="K2" s="1"/>
    </row>
    <row r="3" spans="1:24" s="32" customFormat="1" ht="21" customHeight="1">
      <c r="A3" s="38" t="s">
        <v>183</v>
      </c>
      <c r="B3" s="37"/>
      <c r="C3" s="35"/>
      <c r="D3" s="35"/>
      <c r="E3" s="35"/>
      <c r="F3" s="35"/>
      <c r="G3" s="16"/>
      <c r="I3" s="1"/>
      <c r="J3" s="1"/>
      <c r="K3" s="1"/>
    </row>
    <row r="4" spans="1:24" s="32" customFormat="1" ht="21" customHeight="1">
      <c r="A4" s="38" t="s">
        <v>235</v>
      </c>
      <c r="B4" s="37"/>
      <c r="C4" s="35"/>
      <c r="D4" s="35"/>
      <c r="E4" s="35"/>
      <c r="F4" s="35"/>
      <c r="G4" s="16"/>
      <c r="I4" s="1"/>
      <c r="J4" s="1"/>
      <c r="K4" s="1"/>
    </row>
    <row r="5" spans="1:24" ht="21" customHeight="1">
      <c r="A5" s="16"/>
      <c r="B5" s="16"/>
      <c r="C5" s="39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28" t="s">
        <v>121</v>
      </c>
    </row>
    <row r="6" spans="1:24" ht="21" customHeight="1">
      <c r="A6" s="16"/>
      <c r="B6" s="16"/>
      <c r="C6" s="39"/>
      <c r="D6" s="107" t="s">
        <v>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4" ht="21" customHeight="1">
      <c r="A7" s="16"/>
      <c r="B7" s="16"/>
      <c r="C7" s="39"/>
      <c r="D7" s="46"/>
      <c r="E7" s="46"/>
      <c r="F7" s="47"/>
      <c r="G7" s="47"/>
      <c r="H7" s="46"/>
      <c r="I7" s="46"/>
      <c r="J7" s="46"/>
      <c r="K7" s="46"/>
      <c r="L7" s="46"/>
      <c r="M7" s="46"/>
      <c r="N7" s="46"/>
      <c r="O7" s="46"/>
      <c r="P7" s="110" t="s">
        <v>28</v>
      </c>
      <c r="Q7" s="110"/>
      <c r="R7" s="110"/>
      <c r="S7" s="110"/>
      <c r="T7" s="110"/>
      <c r="U7" s="110"/>
      <c r="V7" s="110"/>
      <c r="W7" s="48"/>
      <c r="X7" s="48"/>
    </row>
    <row r="8" spans="1:24" ht="21" customHeight="1">
      <c r="A8" s="16"/>
      <c r="B8" s="16"/>
      <c r="C8" s="39"/>
      <c r="D8" s="46"/>
      <c r="E8" s="46"/>
      <c r="F8" s="16"/>
      <c r="G8" s="16"/>
      <c r="H8" s="46"/>
      <c r="I8" s="46"/>
      <c r="J8" s="46"/>
      <c r="K8" s="46"/>
      <c r="L8" s="46"/>
      <c r="M8" s="46"/>
      <c r="N8" s="46"/>
      <c r="O8" s="46"/>
      <c r="P8" s="110" t="s">
        <v>98</v>
      </c>
      <c r="Q8" s="110"/>
      <c r="R8" s="110"/>
      <c r="S8" s="110"/>
      <c r="T8" s="110"/>
      <c r="U8" s="16"/>
      <c r="V8" s="16"/>
      <c r="W8" s="16"/>
      <c r="X8" s="16"/>
    </row>
    <row r="9" spans="1:24" s="16" customFormat="1" ht="21" customHeight="1">
      <c r="F9" s="16" t="s">
        <v>91</v>
      </c>
      <c r="P9" s="16" t="s">
        <v>113</v>
      </c>
      <c r="T9" s="16" t="s">
        <v>146</v>
      </c>
    </row>
    <row r="10" spans="1:24" s="16" customFormat="1" ht="21" customHeight="1">
      <c r="F10" s="16" t="s">
        <v>92</v>
      </c>
      <c r="H10" s="112" t="s">
        <v>197</v>
      </c>
      <c r="I10" s="112"/>
      <c r="J10" s="112"/>
      <c r="K10" s="112"/>
      <c r="L10" s="112"/>
      <c r="P10" s="16" t="s">
        <v>82</v>
      </c>
      <c r="T10" s="16" t="s">
        <v>150</v>
      </c>
      <c r="V10" s="16" t="s">
        <v>59</v>
      </c>
      <c r="X10" s="16" t="s">
        <v>59</v>
      </c>
    </row>
    <row r="11" spans="1:24" s="16" customFormat="1" ht="21" customHeight="1">
      <c r="D11" s="16" t="s">
        <v>25</v>
      </c>
      <c r="F11" s="16" t="s">
        <v>111</v>
      </c>
      <c r="H11" s="110" t="s">
        <v>239</v>
      </c>
      <c r="I11" s="110"/>
      <c r="J11" s="110"/>
      <c r="P11" s="16" t="s">
        <v>114</v>
      </c>
      <c r="R11" s="16" t="s">
        <v>146</v>
      </c>
      <c r="T11" s="16" t="s">
        <v>151</v>
      </c>
      <c r="V11" s="16" t="s">
        <v>61</v>
      </c>
      <c r="X11" s="16" t="s">
        <v>63</v>
      </c>
    </row>
    <row r="12" spans="1:24" s="16" customFormat="1" ht="21" customHeight="1">
      <c r="D12" s="49" t="s">
        <v>64</v>
      </c>
      <c r="F12" s="49" t="s">
        <v>112</v>
      </c>
      <c r="H12" s="49" t="s">
        <v>119</v>
      </c>
      <c r="J12" s="49" t="s">
        <v>238</v>
      </c>
      <c r="L12" s="49" t="s">
        <v>65</v>
      </c>
      <c r="N12" s="59" t="s">
        <v>234</v>
      </c>
      <c r="P12" s="49" t="s">
        <v>112</v>
      </c>
      <c r="R12" s="49" t="s">
        <v>147</v>
      </c>
      <c r="T12" s="49" t="s">
        <v>152</v>
      </c>
      <c r="V12" s="49" t="s">
        <v>66</v>
      </c>
      <c r="X12" s="49" t="s">
        <v>68</v>
      </c>
    </row>
    <row r="13" spans="1:24" ht="21" customHeight="1">
      <c r="A13" s="50" t="s">
        <v>203</v>
      </c>
      <c r="D13" s="18">
        <v>2100000</v>
      </c>
      <c r="E13" s="18"/>
      <c r="F13" s="18">
        <v>-194663</v>
      </c>
      <c r="G13" s="18"/>
      <c r="H13" s="18">
        <v>210000</v>
      </c>
      <c r="I13" s="18"/>
      <c r="J13" s="18">
        <v>0</v>
      </c>
      <c r="K13" s="18"/>
      <c r="L13" s="18">
        <v>2464818</v>
      </c>
      <c r="M13" s="18"/>
      <c r="N13" s="18">
        <v>0</v>
      </c>
      <c r="O13" s="18"/>
      <c r="P13" s="18">
        <v>3484398</v>
      </c>
      <c r="Q13" s="18"/>
      <c r="R13" s="18">
        <v>7846225</v>
      </c>
      <c r="S13" s="18"/>
      <c r="T13" s="18">
        <v>2016</v>
      </c>
      <c r="U13" s="18"/>
      <c r="V13" s="18">
        <f>SUM(P13:T13)</f>
        <v>11332639</v>
      </c>
      <c r="W13" s="18"/>
      <c r="X13" s="18">
        <f>SUM(D13:M13,V13)</f>
        <v>15912794</v>
      </c>
    </row>
    <row r="14" spans="1:24" ht="21" customHeight="1">
      <c r="A14" s="15" t="s">
        <v>179</v>
      </c>
      <c r="D14" s="51">
        <v>0</v>
      </c>
      <c r="E14" s="18"/>
      <c r="F14" s="51">
        <v>0</v>
      </c>
      <c r="G14" s="18"/>
      <c r="H14" s="51">
        <v>0</v>
      </c>
      <c r="I14" s="18"/>
      <c r="J14" s="51">
        <v>0</v>
      </c>
      <c r="K14" s="18"/>
      <c r="L14" s="51">
        <v>1612697</v>
      </c>
      <c r="M14" s="18"/>
      <c r="N14" s="51">
        <v>0</v>
      </c>
      <c r="O14" s="18"/>
      <c r="P14" s="52">
        <v>0</v>
      </c>
      <c r="Q14" s="18"/>
      <c r="R14" s="51">
        <v>0</v>
      </c>
      <c r="S14" s="18"/>
      <c r="T14" s="51">
        <v>0</v>
      </c>
      <c r="U14" s="18"/>
      <c r="V14" s="51">
        <f>SUM(P14:T14)</f>
        <v>0</v>
      </c>
      <c r="W14" s="18"/>
      <c r="X14" s="51">
        <f>SUM(D14:M14,V14)</f>
        <v>1612697</v>
      </c>
    </row>
    <row r="15" spans="1:24" ht="21" customHeight="1">
      <c r="A15" s="15" t="s">
        <v>126</v>
      </c>
      <c r="D15" s="53">
        <v>0</v>
      </c>
      <c r="E15" s="18"/>
      <c r="F15" s="53">
        <v>0</v>
      </c>
      <c r="G15" s="18"/>
      <c r="H15" s="53">
        <v>0</v>
      </c>
      <c r="I15" s="18"/>
      <c r="J15" s="53">
        <v>0</v>
      </c>
      <c r="K15" s="18"/>
      <c r="L15" s="53">
        <v>0</v>
      </c>
      <c r="M15" s="18"/>
      <c r="N15" s="53">
        <v>0</v>
      </c>
      <c r="O15" s="18"/>
      <c r="P15" s="54">
        <v>-426400</v>
      </c>
      <c r="Q15" s="18"/>
      <c r="R15" s="53">
        <v>-1303805</v>
      </c>
      <c r="S15" s="18"/>
      <c r="T15" s="53">
        <v>-6566</v>
      </c>
      <c r="U15" s="18"/>
      <c r="V15" s="53">
        <f>SUM(P15:T15)</f>
        <v>-1736771</v>
      </c>
      <c r="W15" s="18"/>
      <c r="X15" s="53">
        <f>SUM(D15:M15,V15)</f>
        <v>-1736771</v>
      </c>
    </row>
    <row r="16" spans="1:24" ht="21" customHeight="1">
      <c r="A16" s="15" t="s">
        <v>127</v>
      </c>
      <c r="C16" s="16"/>
      <c r="D16" s="22">
        <f>SUM(D14:D15)</f>
        <v>0</v>
      </c>
      <c r="E16" s="18"/>
      <c r="F16" s="22">
        <f>SUM(F14:F15)</f>
        <v>0</v>
      </c>
      <c r="G16" s="18"/>
      <c r="H16" s="22">
        <f>SUM(H14:H15)</f>
        <v>0</v>
      </c>
      <c r="I16" s="18"/>
      <c r="J16" s="22">
        <f>SUM(J14:J15)</f>
        <v>0</v>
      </c>
      <c r="K16" s="18"/>
      <c r="L16" s="22">
        <f>SUM(L14:L15)</f>
        <v>1612697</v>
      </c>
      <c r="M16" s="18"/>
      <c r="N16" s="22">
        <f>SUM(N14:N15)</f>
        <v>0</v>
      </c>
      <c r="O16" s="18"/>
      <c r="P16" s="22">
        <f>SUM(P14:P15)</f>
        <v>-426400</v>
      </c>
      <c r="Q16" s="18"/>
      <c r="R16" s="22">
        <f>SUM(R14:R15)</f>
        <v>-1303805</v>
      </c>
      <c r="S16" s="18"/>
      <c r="T16" s="22">
        <f>SUM(T14:T15)</f>
        <v>-6566</v>
      </c>
      <c r="U16" s="18"/>
      <c r="V16" s="22">
        <f>SUM(V14:V15)</f>
        <v>-1736771</v>
      </c>
      <c r="W16" s="18"/>
      <c r="X16" s="22">
        <f>SUM(X14:X15)</f>
        <v>-124074</v>
      </c>
    </row>
    <row r="17" spans="1:24" ht="21" customHeight="1" thickBot="1">
      <c r="A17" s="13" t="s">
        <v>204</v>
      </c>
      <c r="C17" s="16"/>
      <c r="D17" s="24">
        <f>SUM(D13,D16:D16)</f>
        <v>2100000</v>
      </c>
      <c r="E17" s="22"/>
      <c r="F17" s="24">
        <f>SUM(F13,F16:F16)</f>
        <v>-194663</v>
      </c>
      <c r="G17" s="22"/>
      <c r="H17" s="24">
        <f>SUM(H13,H16:H16)</f>
        <v>210000</v>
      </c>
      <c r="I17" s="22"/>
      <c r="J17" s="24">
        <f>SUM(J13,J16:J16)</f>
        <v>0</v>
      </c>
      <c r="K17" s="22"/>
      <c r="L17" s="24">
        <f>SUM(L13,L16:L16)</f>
        <v>4077515</v>
      </c>
      <c r="M17" s="22"/>
      <c r="N17" s="24">
        <f>SUM(N13,N16:N16)</f>
        <v>0</v>
      </c>
      <c r="O17" s="22"/>
      <c r="P17" s="24">
        <f>SUM(P13,P16:P16)</f>
        <v>3057998</v>
      </c>
      <c r="Q17" s="22"/>
      <c r="R17" s="24">
        <f>SUM(R13,R16:R16)</f>
        <v>6542420</v>
      </c>
      <c r="S17" s="22"/>
      <c r="T17" s="24">
        <f>SUM(T13,T16:T16)</f>
        <v>-4550</v>
      </c>
      <c r="U17" s="22"/>
      <c r="V17" s="24">
        <f>SUM(V13,V16:V16)</f>
        <v>9595868</v>
      </c>
      <c r="W17" s="22"/>
      <c r="X17" s="24">
        <f>SUM(X13,X16:X16)</f>
        <v>15788720</v>
      </c>
    </row>
    <row r="18" spans="1:24" ht="21" customHeight="1" thickTop="1">
      <c r="A18" s="13"/>
      <c r="C18" s="1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 ht="21" customHeight="1">
      <c r="A19" s="50" t="s">
        <v>236</v>
      </c>
      <c r="D19" s="18">
        <v>2100000</v>
      </c>
      <c r="E19" s="18"/>
      <c r="F19" s="18">
        <v>-286941</v>
      </c>
      <c r="G19" s="18"/>
      <c r="H19" s="18">
        <v>210000</v>
      </c>
      <c r="I19" s="18"/>
      <c r="J19" s="18">
        <v>361514</v>
      </c>
      <c r="K19" s="18"/>
      <c r="L19" s="18">
        <v>2708580</v>
      </c>
      <c r="M19" s="18"/>
      <c r="N19" s="18">
        <v>-361514</v>
      </c>
      <c r="O19" s="18"/>
      <c r="P19" s="18">
        <v>2647998</v>
      </c>
      <c r="Q19" s="18"/>
      <c r="R19" s="18">
        <v>5478587</v>
      </c>
      <c r="S19" s="18"/>
      <c r="T19" s="18">
        <v>11061</v>
      </c>
      <c r="U19" s="18"/>
      <c r="V19" s="18">
        <f>SUM(P19:T19)</f>
        <v>8137646</v>
      </c>
      <c r="W19" s="18"/>
      <c r="X19" s="18">
        <f>SUM(D19:N19,V19)</f>
        <v>12869285</v>
      </c>
    </row>
    <row r="20" spans="1:24" ht="21" customHeight="1">
      <c r="A20" s="15" t="s">
        <v>179</v>
      </c>
      <c r="D20" s="51">
        <v>0</v>
      </c>
      <c r="E20" s="18"/>
      <c r="F20" s="51">
        <v>0</v>
      </c>
      <c r="G20" s="18"/>
      <c r="H20" s="51">
        <v>0</v>
      </c>
      <c r="I20" s="18"/>
      <c r="J20" s="51">
        <v>0</v>
      </c>
      <c r="K20" s="18"/>
      <c r="L20" s="51">
        <f>PL!I31</f>
        <v>1958936</v>
      </c>
      <c r="M20" s="18"/>
      <c r="N20" s="51">
        <v>0</v>
      </c>
      <c r="O20" s="18"/>
      <c r="P20" s="52">
        <v>0</v>
      </c>
      <c r="Q20" s="18"/>
      <c r="R20" s="51">
        <v>0</v>
      </c>
      <c r="S20" s="18"/>
      <c r="T20" s="51">
        <v>0</v>
      </c>
      <c r="U20" s="18"/>
      <c r="V20" s="51">
        <f>SUM(P20:T20)</f>
        <v>0</v>
      </c>
      <c r="W20" s="18"/>
      <c r="X20" s="51">
        <f>SUM(D20:M20,V20)</f>
        <v>1958936</v>
      </c>
    </row>
    <row r="21" spans="1:24" ht="21" customHeight="1">
      <c r="A21" s="15" t="s">
        <v>126</v>
      </c>
      <c r="D21" s="53">
        <v>0</v>
      </c>
      <c r="E21" s="18"/>
      <c r="F21" s="53">
        <v>0</v>
      </c>
      <c r="G21" s="18"/>
      <c r="H21" s="53">
        <v>0</v>
      </c>
      <c r="I21" s="18"/>
      <c r="J21" s="53">
        <v>0</v>
      </c>
      <c r="K21" s="18"/>
      <c r="L21" s="53">
        <v>0</v>
      </c>
      <c r="M21" s="18"/>
      <c r="N21" s="53">
        <v>0</v>
      </c>
      <c r="O21" s="18"/>
      <c r="P21" s="54">
        <f>PL!I49</f>
        <v>-98400</v>
      </c>
      <c r="Q21" s="18"/>
      <c r="R21" s="53">
        <f>PL!I51+PL!I52</f>
        <v>-266708</v>
      </c>
      <c r="S21" s="18"/>
      <c r="T21" s="53">
        <f>PL!I44+PL!I45</f>
        <v>200398</v>
      </c>
      <c r="U21" s="18"/>
      <c r="V21" s="53">
        <f>SUM(P21:T21)</f>
        <v>-164710</v>
      </c>
      <c r="W21" s="18"/>
      <c r="X21" s="53">
        <f>SUM(D21:M21,V21)</f>
        <v>-164710</v>
      </c>
    </row>
    <row r="22" spans="1:24" ht="21" customHeight="1">
      <c r="A22" s="15" t="s">
        <v>127</v>
      </c>
      <c r="C22" s="16"/>
      <c r="D22" s="22">
        <f>SUM(D20:D21)</f>
        <v>0</v>
      </c>
      <c r="E22" s="18"/>
      <c r="F22" s="22">
        <f>SUM(F20:F21)</f>
        <v>0</v>
      </c>
      <c r="G22" s="18"/>
      <c r="H22" s="22">
        <f>SUM(H20:H21)</f>
        <v>0</v>
      </c>
      <c r="I22" s="18"/>
      <c r="J22" s="22">
        <f>SUM(J20:J21)</f>
        <v>0</v>
      </c>
      <c r="K22" s="18"/>
      <c r="L22" s="22">
        <f>SUM(L20:L21)</f>
        <v>1958936</v>
      </c>
      <c r="M22" s="18"/>
      <c r="N22" s="22">
        <f>SUM(N20:N21)</f>
        <v>0</v>
      </c>
      <c r="O22" s="18"/>
      <c r="P22" s="22">
        <f>SUM(P20:P21)</f>
        <v>-98400</v>
      </c>
      <c r="Q22" s="18"/>
      <c r="R22" s="22">
        <f>SUM(R20:R21)</f>
        <v>-266708</v>
      </c>
      <c r="S22" s="18"/>
      <c r="T22" s="22">
        <f>SUM(T20:T21)</f>
        <v>200398</v>
      </c>
      <c r="U22" s="18"/>
      <c r="V22" s="22">
        <f>SUM(V20:V21)</f>
        <v>-164710</v>
      </c>
      <c r="W22" s="18"/>
      <c r="X22" s="22">
        <f>SUM(X20:X21)</f>
        <v>1794226</v>
      </c>
    </row>
    <row r="23" spans="1:24" ht="21" customHeight="1" thickBot="1">
      <c r="A23" s="13" t="s">
        <v>237</v>
      </c>
      <c r="C23" s="16"/>
      <c r="D23" s="24">
        <f>SUM(D19,D22:D22)</f>
        <v>2100000</v>
      </c>
      <c r="E23" s="22"/>
      <c r="F23" s="24">
        <f>SUM(F19,F22:F22)</f>
        <v>-286941</v>
      </c>
      <c r="G23" s="22"/>
      <c r="H23" s="24">
        <f>SUM(H19,H22:H22)</f>
        <v>210000</v>
      </c>
      <c r="I23" s="22"/>
      <c r="J23" s="24">
        <f>SUM(J19,J22:J22)</f>
        <v>361514</v>
      </c>
      <c r="K23" s="22"/>
      <c r="L23" s="24">
        <f>SUM(L19,L22:L22)</f>
        <v>4667516</v>
      </c>
      <c r="M23" s="22"/>
      <c r="N23" s="24">
        <f>SUM(N19,N22:N22)</f>
        <v>-361514</v>
      </c>
      <c r="O23" s="22"/>
      <c r="P23" s="24">
        <f>SUM(P19,P22:P22)</f>
        <v>2549598</v>
      </c>
      <c r="Q23" s="22"/>
      <c r="R23" s="24">
        <f>SUM(R19,R22:R22)</f>
        <v>5211879</v>
      </c>
      <c r="S23" s="22"/>
      <c r="T23" s="24">
        <f>SUM(T19,T22:T22)</f>
        <v>211459</v>
      </c>
      <c r="U23" s="22"/>
      <c r="V23" s="24">
        <f>SUM(V19,V22:V22)</f>
        <v>7972936</v>
      </c>
      <c r="W23" s="22"/>
      <c r="X23" s="24">
        <f>SUM(X19,X22:X22)</f>
        <v>14663511</v>
      </c>
    </row>
    <row r="24" spans="1:24" ht="21" customHeight="1" thickTop="1">
      <c r="A24" s="13"/>
      <c r="B24" s="28"/>
      <c r="C24" s="18"/>
      <c r="D24" s="114">
        <f>D17-BS!K96</f>
        <v>0</v>
      </c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</row>
    <row r="25" spans="1:24" ht="21" customHeight="1">
      <c r="B25" s="28"/>
      <c r="C25" s="18"/>
      <c r="D25" s="114">
        <f>D23-BS!I96</f>
        <v>0</v>
      </c>
      <c r="E25" s="114"/>
      <c r="F25" s="114">
        <f>F23-BS!I98</f>
        <v>0</v>
      </c>
      <c r="G25" s="114"/>
      <c r="H25" s="114">
        <f>H23-BS!I101</f>
        <v>0</v>
      </c>
      <c r="I25" s="114"/>
      <c r="J25" s="114">
        <f>J23-BS!I102</f>
        <v>0</v>
      </c>
      <c r="K25" s="114"/>
      <c r="L25" s="114">
        <f>L23-BS!I103</f>
        <v>0</v>
      </c>
      <c r="M25" s="114"/>
      <c r="N25" s="114">
        <f>N23-BS!I104</f>
        <v>0</v>
      </c>
      <c r="O25" s="114"/>
      <c r="P25" s="114"/>
      <c r="Q25" s="114"/>
      <c r="R25" s="114"/>
      <c r="S25" s="114"/>
      <c r="T25" s="114"/>
      <c r="U25" s="114"/>
      <c r="V25" s="114">
        <f>V23-BS!I105</f>
        <v>0</v>
      </c>
      <c r="W25" s="114"/>
      <c r="X25" s="114">
        <f>X23-BS!I106</f>
        <v>0</v>
      </c>
    </row>
    <row r="26" spans="1:24" ht="21" customHeight="1">
      <c r="A26" s="11" t="s">
        <v>219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55"/>
      <c r="W26" s="18"/>
      <c r="X26" s="18"/>
    </row>
    <row r="27" spans="1:24" ht="21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21" customHeight="1"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21" customHeight="1"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21" customHeight="1"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</sheetData>
  <mergeCells count="5">
    <mergeCell ref="D6:X6"/>
    <mergeCell ref="P7:V7"/>
    <mergeCell ref="P8:T8"/>
    <mergeCell ref="H10:L10"/>
    <mergeCell ref="H11:J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D90-338E-41B4-BAF2-20197D345FF0}">
  <dimension ref="A1:P88"/>
  <sheetViews>
    <sheetView showGridLines="0" view="pageBreakPreview" topLeftCell="A63" zoomScale="85" zoomScaleNormal="120" zoomScaleSheetLayoutView="85" workbookViewId="0">
      <selection activeCell="E84" sqref="E84"/>
    </sheetView>
  </sheetViews>
  <sheetFormatPr defaultColWidth="10.85546875" defaultRowHeight="21.75" customHeight="1"/>
  <cols>
    <col min="1" max="1" width="43.85546875" style="15" customWidth="1"/>
    <col min="2" max="2" width="3" style="14" customWidth="1"/>
    <col min="3" max="3" width="6.140625" style="15" customWidth="1"/>
    <col min="4" max="4" width="2" style="14" customWidth="1"/>
    <col min="5" max="5" width="15.5703125" style="14" customWidth="1"/>
    <col min="6" max="6" width="1.85546875" style="14" customWidth="1"/>
    <col min="7" max="7" width="15.5703125" style="14" customWidth="1"/>
    <col min="8" max="8" width="1.85546875" style="14" customWidth="1"/>
    <col min="9" max="9" width="15.42578125" style="7" customWidth="1"/>
    <col min="10" max="10" width="1.85546875" style="14" customWidth="1"/>
    <col min="11" max="11" width="16.5703125" style="16" bestFit="1" customWidth="1"/>
    <col min="12" max="12" width="0.85546875" style="14" customWidth="1"/>
    <col min="13" max="13" width="3.42578125" style="14" customWidth="1"/>
    <col min="14" max="14" width="15" style="14" bestFit="1" customWidth="1"/>
    <col min="15" max="15" width="5.140625" style="14" bestFit="1" customWidth="1"/>
    <col min="16" max="16384" width="10.85546875" style="14"/>
  </cols>
  <sheetData>
    <row r="1" spans="1:11" s="32" customFormat="1" ht="21.6" customHeight="1">
      <c r="A1" s="9"/>
      <c r="B1" s="35"/>
      <c r="C1" s="36"/>
      <c r="D1" s="35"/>
      <c r="E1" s="35"/>
      <c r="F1" s="35"/>
      <c r="G1" s="35"/>
      <c r="H1" s="35"/>
      <c r="I1" s="2"/>
      <c r="J1" s="35"/>
      <c r="K1" s="28" t="s">
        <v>125</v>
      </c>
    </row>
    <row r="2" spans="1:11" s="32" customFormat="1" ht="21.6" customHeight="1">
      <c r="A2" s="9" t="s">
        <v>88</v>
      </c>
      <c r="B2" s="35"/>
      <c r="C2" s="36"/>
      <c r="D2" s="35"/>
      <c r="E2" s="35"/>
      <c r="F2" s="35"/>
      <c r="G2" s="35"/>
      <c r="H2" s="35"/>
      <c r="I2" s="2"/>
      <c r="J2" s="35"/>
      <c r="K2" s="16"/>
    </row>
    <row r="3" spans="1:11" s="32" customFormat="1" ht="21.6" customHeight="1">
      <c r="A3" s="33" t="s">
        <v>44</v>
      </c>
      <c r="B3" s="37"/>
      <c r="C3" s="36"/>
      <c r="D3" s="35"/>
      <c r="E3" s="35"/>
      <c r="F3" s="35"/>
      <c r="G3" s="35"/>
      <c r="H3" s="35"/>
      <c r="I3" s="2"/>
      <c r="J3" s="35"/>
      <c r="K3" s="16"/>
    </row>
    <row r="4" spans="1:11" s="32" customFormat="1" ht="21.6" customHeight="1">
      <c r="A4" s="38" t="s">
        <v>235</v>
      </c>
      <c r="B4" s="37"/>
      <c r="C4" s="36"/>
      <c r="D4" s="35"/>
      <c r="E4" s="35"/>
      <c r="F4" s="35"/>
      <c r="G4" s="35"/>
      <c r="H4" s="35"/>
      <c r="I4" s="2"/>
      <c r="J4" s="35"/>
      <c r="K4" s="16"/>
    </row>
    <row r="5" spans="1:11" s="32" customFormat="1" ht="21.6" customHeight="1">
      <c r="B5" s="37"/>
      <c r="C5" s="36"/>
      <c r="D5" s="35"/>
      <c r="E5" s="35"/>
      <c r="F5" s="35"/>
      <c r="G5" s="35"/>
      <c r="H5" s="35"/>
      <c r="I5" s="3"/>
      <c r="J5" s="35"/>
      <c r="K5" s="10" t="s">
        <v>121</v>
      </c>
    </row>
    <row r="6" spans="1:11" ht="21.6" customHeight="1">
      <c r="E6" s="12"/>
      <c r="F6" s="12" t="s">
        <v>0</v>
      </c>
      <c r="G6" s="12"/>
      <c r="H6" s="39"/>
      <c r="I6" s="4"/>
      <c r="J6" s="12" t="s">
        <v>1</v>
      </c>
      <c r="K6" s="12"/>
    </row>
    <row r="7" spans="1:11" ht="21.6" customHeight="1">
      <c r="C7" s="29"/>
      <c r="D7" s="40"/>
      <c r="E7" s="41">
        <v>2569</v>
      </c>
      <c r="F7" s="30"/>
      <c r="G7" s="41">
        <v>2568</v>
      </c>
      <c r="H7" s="42"/>
      <c r="I7" s="41">
        <v>2569</v>
      </c>
      <c r="J7" s="30"/>
      <c r="K7" s="41">
        <v>2568</v>
      </c>
    </row>
    <row r="8" spans="1:11" ht="21.6" customHeight="1">
      <c r="A8" s="13" t="s">
        <v>45</v>
      </c>
      <c r="B8" s="39"/>
      <c r="C8" s="43"/>
      <c r="E8" s="16"/>
      <c r="F8" s="16"/>
      <c r="G8" s="16"/>
      <c r="I8" s="5"/>
      <c r="J8" s="16"/>
    </row>
    <row r="9" spans="1:11" ht="21.6" customHeight="1">
      <c r="A9" s="15" t="s">
        <v>187</v>
      </c>
      <c r="C9" s="43"/>
      <c r="E9" s="22">
        <f>PL!E29</f>
        <v>2563729</v>
      </c>
      <c r="F9" s="22"/>
      <c r="G9" s="22">
        <f>PL!G29</f>
        <v>2085924</v>
      </c>
      <c r="H9" s="22"/>
      <c r="I9" s="22">
        <f>PL!I29</f>
        <v>2341241</v>
      </c>
      <c r="J9" s="22"/>
      <c r="K9" s="22">
        <f>PL!K29</f>
        <v>1926918</v>
      </c>
    </row>
    <row r="10" spans="1:11" ht="21.6" customHeight="1">
      <c r="A10" s="15" t="s">
        <v>188</v>
      </c>
      <c r="C10" s="43"/>
      <c r="E10" s="22"/>
      <c r="F10" s="22"/>
      <c r="G10" s="22"/>
      <c r="H10" s="22"/>
      <c r="I10" s="94"/>
      <c r="J10" s="22"/>
      <c r="K10" s="94"/>
    </row>
    <row r="11" spans="1:11" ht="21.6" customHeight="1">
      <c r="A11" s="15" t="s">
        <v>46</v>
      </c>
      <c r="C11" s="43"/>
      <c r="E11" s="22"/>
      <c r="F11" s="22"/>
      <c r="G11" s="22"/>
      <c r="H11" s="22"/>
      <c r="I11" s="94"/>
      <c r="J11" s="22"/>
      <c r="K11" s="94"/>
    </row>
    <row r="12" spans="1:11" ht="21.6" customHeight="1">
      <c r="A12" s="21" t="s">
        <v>47</v>
      </c>
      <c r="C12" s="43"/>
      <c r="E12" s="22">
        <v>396957</v>
      </c>
      <c r="F12" s="22"/>
      <c r="G12" s="22">
        <v>377386</v>
      </c>
      <c r="H12" s="22"/>
      <c r="I12" s="94">
        <v>313392</v>
      </c>
      <c r="J12" s="22"/>
      <c r="K12" s="94">
        <v>297861</v>
      </c>
    </row>
    <row r="13" spans="1:11" ht="21.6" customHeight="1">
      <c r="A13" s="21" t="s">
        <v>199</v>
      </c>
      <c r="C13" s="43"/>
      <c r="E13" s="22">
        <v>-1569</v>
      </c>
      <c r="F13" s="22"/>
      <c r="G13" s="22">
        <v>-1218</v>
      </c>
      <c r="H13" s="22"/>
      <c r="I13" s="94">
        <v>-1369</v>
      </c>
      <c r="J13" s="22"/>
      <c r="K13" s="94">
        <v>51376</v>
      </c>
    </row>
    <row r="14" spans="1:11" ht="21.6" customHeight="1">
      <c r="A14" s="21" t="s">
        <v>189</v>
      </c>
      <c r="C14" s="43"/>
      <c r="E14" s="22">
        <v>-470</v>
      </c>
      <c r="F14" s="22"/>
      <c r="G14" s="22">
        <v>35</v>
      </c>
      <c r="H14" s="22"/>
      <c r="I14" s="22">
        <v>0</v>
      </c>
      <c r="J14" s="22"/>
      <c r="K14" s="22">
        <v>-1</v>
      </c>
    </row>
    <row r="15" spans="1:11" ht="21.6" customHeight="1">
      <c r="A15" s="15" t="s">
        <v>246</v>
      </c>
      <c r="C15" s="43"/>
      <c r="E15" s="22">
        <v>3756</v>
      </c>
      <c r="F15" s="22"/>
      <c r="G15" s="22">
        <v>6</v>
      </c>
      <c r="H15" s="22"/>
      <c r="I15" s="22">
        <v>10</v>
      </c>
      <c r="J15" s="22"/>
      <c r="K15" s="22">
        <v>0</v>
      </c>
    </row>
    <row r="16" spans="1:11" ht="21.6" customHeight="1">
      <c r="A16" s="15" t="s">
        <v>180</v>
      </c>
      <c r="C16" s="43"/>
      <c r="E16" s="22">
        <v>-1706</v>
      </c>
      <c r="F16" s="22"/>
      <c r="G16" s="22">
        <v>-1705</v>
      </c>
      <c r="H16" s="22"/>
      <c r="I16" s="94">
        <v>-144706</v>
      </c>
      <c r="J16" s="22"/>
      <c r="K16" s="94">
        <v>-144705</v>
      </c>
    </row>
    <row r="17" spans="1:11" ht="21.6" customHeight="1">
      <c r="A17" s="15" t="s">
        <v>218</v>
      </c>
      <c r="C17" s="43"/>
      <c r="E17" s="22">
        <v>0</v>
      </c>
      <c r="F17" s="22"/>
      <c r="G17" s="22">
        <v>0</v>
      </c>
      <c r="H17" s="22"/>
      <c r="I17" s="94">
        <v>-354000</v>
      </c>
      <c r="J17" s="22"/>
      <c r="K17" s="94">
        <v>-353900</v>
      </c>
    </row>
    <row r="18" spans="1:11" ht="21.6" customHeight="1">
      <c r="A18" s="21" t="s">
        <v>153</v>
      </c>
      <c r="B18" s="32"/>
      <c r="C18" s="43"/>
      <c r="E18" s="22">
        <v>-186040</v>
      </c>
      <c r="F18" s="22"/>
      <c r="G18" s="22">
        <v>-161335</v>
      </c>
      <c r="H18" s="22"/>
      <c r="I18" s="22">
        <v>0</v>
      </c>
      <c r="J18" s="22"/>
      <c r="K18" s="22">
        <v>0</v>
      </c>
    </row>
    <row r="19" spans="1:11" ht="21.6" customHeight="1">
      <c r="A19" s="15" t="s">
        <v>208</v>
      </c>
      <c r="B19" s="32"/>
      <c r="C19" s="43"/>
      <c r="E19" s="22">
        <v>78067</v>
      </c>
      <c r="F19" s="22"/>
      <c r="G19" s="22">
        <v>60745</v>
      </c>
      <c r="H19" s="22"/>
      <c r="I19" s="22">
        <v>30256</v>
      </c>
      <c r="J19" s="22"/>
      <c r="K19" s="22">
        <v>26279</v>
      </c>
    </row>
    <row r="20" spans="1:11" ht="21.6" customHeight="1">
      <c r="A20" s="15" t="s">
        <v>190</v>
      </c>
      <c r="B20" s="32"/>
      <c r="C20" s="43"/>
      <c r="E20" s="22">
        <v>94822</v>
      </c>
      <c r="F20" s="22"/>
      <c r="G20" s="22">
        <v>-11186</v>
      </c>
      <c r="H20" s="22"/>
      <c r="I20" s="22">
        <v>93399</v>
      </c>
      <c r="J20" s="22"/>
      <c r="K20" s="22">
        <v>-11243</v>
      </c>
    </row>
    <row r="21" spans="1:11" ht="21.6" customHeight="1">
      <c r="A21" s="15" t="s">
        <v>220</v>
      </c>
      <c r="B21" s="32"/>
      <c r="C21" s="43"/>
      <c r="E21" s="22">
        <v>0</v>
      </c>
      <c r="F21" s="22"/>
      <c r="G21" s="22">
        <v>-34</v>
      </c>
      <c r="H21" s="22"/>
      <c r="I21" s="22">
        <v>0</v>
      </c>
      <c r="J21" s="22"/>
      <c r="K21" s="22">
        <v>0</v>
      </c>
    </row>
    <row r="22" spans="1:11" ht="21.6" customHeight="1">
      <c r="A22" s="15" t="s">
        <v>154</v>
      </c>
      <c r="B22" s="32"/>
      <c r="C22" s="43"/>
      <c r="E22" s="22">
        <v>0</v>
      </c>
      <c r="F22" s="22"/>
      <c r="G22" s="22">
        <v>-5</v>
      </c>
      <c r="H22" s="22"/>
      <c r="I22" s="22">
        <v>-51650</v>
      </c>
      <c r="J22" s="22"/>
      <c r="K22" s="22">
        <v>-100264</v>
      </c>
    </row>
    <row r="23" spans="1:11" ht="21.6" customHeight="1">
      <c r="A23" s="15" t="s">
        <v>155</v>
      </c>
      <c r="B23" s="32"/>
      <c r="C23" s="43"/>
      <c r="E23" s="22">
        <v>-58229</v>
      </c>
      <c r="F23" s="22"/>
      <c r="G23" s="22">
        <v>-73133</v>
      </c>
      <c r="H23" s="22"/>
      <c r="I23" s="22">
        <v>-56068</v>
      </c>
      <c r="J23" s="22"/>
      <c r="K23" s="22">
        <v>-76371</v>
      </c>
    </row>
    <row r="24" spans="1:11" ht="21.6" customHeight="1">
      <c r="A24" s="15" t="s">
        <v>156</v>
      </c>
      <c r="B24" s="32"/>
      <c r="C24" s="43"/>
      <c r="E24" s="27">
        <v>473345</v>
      </c>
      <c r="F24" s="22"/>
      <c r="G24" s="27">
        <v>518508</v>
      </c>
      <c r="H24" s="22"/>
      <c r="I24" s="27">
        <v>179475</v>
      </c>
      <c r="J24" s="22"/>
      <c r="K24" s="27">
        <v>213391</v>
      </c>
    </row>
    <row r="25" spans="1:11" ht="21.6" customHeight="1">
      <c r="A25" s="15" t="s">
        <v>191</v>
      </c>
      <c r="C25" s="43"/>
      <c r="E25" s="22"/>
      <c r="F25" s="22"/>
      <c r="G25" s="22"/>
      <c r="H25" s="22"/>
      <c r="I25" s="94"/>
      <c r="J25" s="22"/>
      <c r="K25" s="94"/>
    </row>
    <row r="26" spans="1:11" ht="21.6" customHeight="1">
      <c r="A26" s="15" t="s">
        <v>48</v>
      </c>
      <c r="C26" s="43"/>
      <c r="E26" s="22">
        <f>SUM(E9:E25)</f>
        <v>3362662</v>
      </c>
      <c r="F26" s="22"/>
      <c r="G26" s="22">
        <f>SUM(G9:G25)</f>
        <v>2793988</v>
      </c>
      <c r="H26" s="22"/>
      <c r="I26" s="94">
        <f>SUM(I9:I24)</f>
        <v>2349980</v>
      </c>
      <c r="J26" s="22"/>
      <c r="K26" s="94">
        <f>SUM(K9:K24)</f>
        <v>1829341</v>
      </c>
    </row>
    <row r="27" spans="1:11" ht="21.6" customHeight="1">
      <c r="A27" s="15" t="s">
        <v>49</v>
      </c>
      <c r="C27" s="43"/>
      <c r="E27" s="18"/>
      <c r="F27" s="22"/>
      <c r="G27" s="18"/>
      <c r="H27" s="22"/>
      <c r="I27" s="94"/>
      <c r="J27" s="22"/>
      <c r="K27" s="94"/>
    </row>
    <row r="28" spans="1:11" ht="21.6" customHeight="1">
      <c r="A28" s="15" t="s">
        <v>216</v>
      </c>
      <c r="C28" s="43"/>
      <c r="E28" s="22">
        <v>12401</v>
      </c>
      <c r="F28" s="22"/>
      <c r="G28" s="22">
        <v>-5663</v>
      </c>
      <c r="H28" s="22"/>
      <c r="I28" s="22">
        <v>17744</v>
      </c>
      <c r="J28" s="22"/>
      <c r="K28" s="22">
        <v>32390</v>
      </c>
    </row>
    <row r="29" spans="1:11" ht="21.6" customHeight="1">
      <c r="A29" s="15" t="s">
        <v>50</v>
      </c>
      <c r="C29" s="43"/>
      <c r="E29" s="22">
        <v>6878</v>
      </c>
      <c r="F29" s="22"/>
      <c r="G29" s="22">
        <v>15462</v>
      </c>
      <c r="H29" s="22"/>
      <c r="I29" s="22">
        <v>5962</v>
      </c>
      <c r="J29" s="22"/>
      <c r="K29" s="22">
        <v>-2285</v>
      </c>
    </row>
    <row r="30" spans="1:11" ht="21.6" customHeight="1">
      <c r="A30" s="21" t="s">
        <v>51</v>
      </c>
      <c r="B30" s="20"/>
      <c r="C30" s="43"/>
      <c r="E30" s="22">
        <v>-101127</v>
      </c>
      <c r="F30" s="22"/>
      <c r="G30" s="22">
        <v>345744</v>
      </c>
      <c r="H30" s="22"/>
      <c r="I30" s="22">
        <v>-97519</v>
      </c>
      <c r="J30" s="22"/>
      <c r="K30" s="22">
        <v>308525</v>
      </c>
    </row>
    <row r="31" spans="1:11" ht="21.6" customHeight="1">
      <c r="A31" s="15" t="s">
        <v>140</v>
      </c>
      <c r="C31" s="43"/>
      <c r="E31" s="22">
        <v>-79563</v>
      </c>
      <c r="F31" s="22"/>
      <c r="G31" s="22">
        <v>-6834</v>
      </c>
      <c r="H31" s="22"/>
      <c r="I31" s="22">
        <v>-41617</v>
      </c>
      <c r="J31" s="22"/>
      <c r="K31" s="22">
        <v>-19245</v>
      </c>
    </row>
    <row r="32" spans="1:11" ht="21.6" customHeight="1">
      <c r="A32" s="15" t="s">
        <v>52</v>
      </c>
      <c r="C32" s="43"/>
      <c r="E32" s="18"/>
      <c r="F32" s="18"/>
      <c r="G32" s="18"/>
      <c r="H32" s="18"/>
      <c r="I32" s="92"/>
      <c r="J32" s="18"/>
      <c r="K32" s="92"/>
    </row>
    <row r="33" spans="1:16" ht="21.6" customHeight="1">
      <c r="A33" s="21" t="s">
        <v>217</v>
      </c>
      <c r="B33" s="32"/>
      <c r="C33" s="43"/>
      <c r="E33" s="22">
        <v>-75303</v>
      </c>
      <c r="F33" s="22"/>
      <c r="G33" s="22">
        <v>-56076</v>
      </c>
      <c r="H33" s="22"/>
      <c r="I33" s="22">
        <v>17059</v>
      </c>
      <c r="J33" s="22"/>
      <c r="K33" s="22">
        <v>3946</v>
      </c>
    </row>
    <row r="34" spans="1:16" ht="21.6" customHeight="1">
      <c r="A34" s="21" t="s">
        <v>53</v>
      </c>
      <c r="B34" s="32"/>
      <c r="C34" s="43"/>
      <c r="E34" s="22">
        <v>-483249</v>
      </c>
      <c r="F34" s="22"/>
      <c r="G34" s="22">
        <v>-340083</v>
      </c>
      <c r="H34" s="22"/>
      <c r="I34" s="22">
        <v>-506803</v>
      </c>
      <c r="J34" s="22"/>
      <c r="K34" s="22">
        <v>-363306</v>
      </c>
    </row>
    <row r="35" spans="1:16" ht="21.6" customHeight="1">
      <c r="A35" s="21" t="s">
        <v>221</v>
      </c>
      <c r="B35" s="32"/>
      <c r="C35" s="43"/>
      <c r="E35" s="22">
        <v>-18263</v>
      </c>
      <c r="F35" s="22"/>
      <c r="G35" s="22">
        <v>-80727</v>
      </c>
      <c r="H35" s="22"/>
      <c r="I35" s="22">
        <v>-18263</v>
      </c>
      <c r="J35" s="22"/>
      <c r="K35" s="22">
        <v>-80627</v>
      </c>
    </row>
    <row r="36" spans="1:16" ht="21.6" customHeight="1">
      <c r="A36" s="15" t="s">
        <v>54</v>
      </c>
      <c r="B36" s="32"/>
      <c r="C36" s="43"/>
      <c r="E36" s="27">
        <v>-4325</v>
      </c>
      <c r="F36" s="22"/>
      <c r="G36" s="27">
        <v>815</v>
      </c>
      <c r="H36" s="22"/>
      <c r="I36" s="27">
        <v>0</v>
      </c>
      <c r="J36" s="22"/>
      <c r="K36" s="27">
        <v>0</v>
      </c>
    </row>
    <row r="37" spans="1:16" ht="21.6" customHeight="1">
      <c r="A37" s="21" t="s">
        <v>247</v>
      </c>
      <c r="B37" s="32"/>
      <c r="C37" s="43"/>
      <c r="E37" s="22">
        <f>SUM(E26:E36)</f>
        <v>2620111</v>
      </c>
      <c r="F37" s="22"/>
      <c r="G37" s="22">
        <f>SUM(G26:G36)</f>
        <v>2666626</v>
      </c>
      <c r="H37" s="22"/>
      <c r="I37" s="94">
        <f>SUM(I26:I36)</f>
        <v>1726543</v>
      </c>
      <c r="J37" s="22"/>
      <c r="K37" s="94">
        <f>SUM(K26:K36)</f>
        <v>1708739</v>
      </c>
    </row>
    <row r="38" spans="1:16" ht="21.6" customHeight="1">
      <c r="A38" s="21" t="s">
        <v>222</v>
      </c>
      <c r="C38" s="43"/>
      <c r="E38" s="27">
        <v>-42051</v>
      </c>
      <c r="F38" s="22"/>
      <c r="G38" s="27">
        <v>-33435</v>
      </c>
      <c r="H38" s="22"/>
      <c r="I38" s="27">
        <v>-3290</v>
      </c>
      <c r="J38" s="22"/>
      <c r="K38" s="27">
        <v>-6453</v>
      </c>
    </row>
    <row r="39" spans="1:16" ht="21.6" customHeight="1">
      <c r="A39" s="33" t="s">
        <v>248</v>
      </c>
      <c r="B39" s="20"/>
      <c r="C39" s="43"/>
      <c r="E39" s="27">
        <f>SUM(E37:E38)</f>
        <v>2578060</v>
      </c>
      <c r="F39" s="22"/>
      <c r="G39" s="27">
        <f>SUM(G37:G38)</f>
        <v>2633191</v>
      </c>
      <c r="H39" s="22"/>
      <c r="I39" s="8">
        <f>SUM(I37:I38)</f>
        <v>1723253</v>
      </c>
      <c r="J39" s="22"/>
      <c r="K39" s="8">
        <f>SUM(K37:K38)</f>
        <v>1702286</v>
      </c>
    </row>
    <row r="40" spans="1:16" ht="21.75" customHeight="1">
      <c r="C40" s="43"/>
      <c r="E40" s="28"/>
      <c r="F40" s="28"/>
      <c r="G40" s="28"/>
      <c r="I40" s="6"/>
      <c r="J40" s="28"/>
      <c r="K40" s="14"/>
    </row>
    <row r="41" spans="1:16" ht="21.75" customHeight="1">
      <c r="A41" s="11" t="s">
        <v>219</v>
      </c>
      <c r="B41" s="20"/>
      <c r="C41" s="43"/>
      <c r="F41" s="28"/>
    </row>
    <row r="42" spans="1:16" s="32" customFormat="1" ht="21.6" customHeight="1">
      <c r="A42" s="9"/>
      <c r="B42" s="35"/>
      <c r="C42" s="36"/>
      <c r="D42" s="35"/>
      <c r="E42" s="35"/>
      <c r="F42" s="35"/>
      <c r="G42" s="35"/>
      <c r="H42" s="35"/>
      <c r="I42" s="2"/>
      <c r="J42" s="35"/>
      <c r="K42" s="28" t="s">
        <v>125</v>
      </c>
      <c r="N42" s="14"/>
      <c r="O42" s="14"/>
      <c r="P42" s="14"/>
    </row>
    <row r="43" spans="1:16" s="32" customFormat="1" ht="21.6" customHeight="1">
      <c r="A43" s="9" t="s">
        <v>88</v>
      </c>
      <c r="B43" s="35"/>
      <c r="C43" s="36"/>
      <c r="D43" s="35"/>
      <c r="E43" s="35"/>
      <c r="F43" s="35"/>
      <c r="G43" s="35"/>
      <c r="H43" s="35"/>
      <c r="I43" s="2"/>
      <c r="J43" s="35"/>
      <c r="K43" s="16"/>
      <c r="N43" s="14"/>
      <c r="O43" s="14"/>
      <c r="P43" s="14"/>
    </row>
    <row r="44" spans="1:16" s="32" customFormat="1" ht="21.6" customHeight="1">
      <c r="A44" s="33" t="s">
        <v>55</v>
      </c>
      <c r="B44" s="37"/>
      <c r="C44" s="36"/>
      <c r="D44" s="35"/>
      <c r="E44" s="35"/>
      <c r="F44" s="35"/>
      <c r="G44" s="35"/>
      <c r="H44" s="35"/>
      <c r="I44" s="2"/>
      <c r="J44" s="35"/>
      <c r="K44" s="16"/>
      <c r="N44" s="14"/>
      <c r="O44" s="14"/>
      <c r="P44" s="14"/>
    </row>
    <row r="45" spans="1:16" s="32" customFormat="1" ht="21.6" customHeight="1">
      <c r="A45" s="38" t="s">
        <v>235</v>
      </c>
      <c r="B45" s="37"/>
      <c r="C45" s="36"/>
      <c r="D45" s="35"/>
      <c r="E45" s="35"/>
      <c r="F45" s="35"/>
      <c r="G45" s="35"/>
      <c r="H45" s="35"/>
      <c r="I45" s="2"/>
      <c r="J45" s="35"/>
      <c r="K45" s="16"/>
      <c r="N45" s="14"/>
      <c r="O45" s="14"/>
      <c r="P45" s="14"/>
    </row>
    <row r="46" spans="1:16" s="32" customFormat="1" ht="21" customHeight="1">
      <c r="B46" s="37"/>
      <c r="C46" s="36"/>
      <c r="D46" s="35"/>
      <c r="E46" s="35"/>
      <c r="F46" s="35"/>
      <c r="G46" s="35"/>
      <c r="H46" s="35"/>
      <c r="I46" s="3"/>
      <c r="J46" s="35"/>
      <c r="K46" s="10" t="s">
        <v>121</v>
      </c>
      <c r="N46" s="14"/>
      <c r="O46" s="14"/>
      <c r="P46" s="14"/>
    </row>
    <row r="47" spans="1:16" ht="21" customHeight="1">
      <c r="E47" s="12"/>
      <c r="F47" s="12" t="s">
        <v>0</v>
      </c>
      <c r="G47" s="12"/>
      <c r="H47" s="39"/>
      <c r="I47" s="4"/>
      <c r="J47" s="12" t="s">
        <v>1</v>
      </c>
      <c r="K47" s="12"/>
    </row>
    <row r="48" spans="1:16" ht="21" customHeight="1">
      <c r="C48" s="29"/>
      <c r="D48" s="40"/>
      <c r="E48" s="41">
        <v>2569</v>
      </c>
      <c r="F48" s="30"/>
      <c r="G48" s="41">
        <v>2568</v>
      </c>
      <c r="H48" s="42"/>
      <c r="I48" s="41">
        <v>2569</v>
      </c>
      <c r="J48" s="30"/>
      <c r="K48" s="41">
        <v>2568</v>
      </c>
    </row>
    <row r="49" spans="1:11" ht="21" customHeight="1">
      <c r="A49" s="13" t="s">
        <v>56</v>
      </c>
      <c r="B49" s="39"/>
      <c r="C49" s="43"/>
      <c r="E49" s="28"/>
      <c r="F49" s="28"/>
      <c r="G49" s="28"/>
      <c r="I49" s="6"/>
      <c r="J49" s="28"/>
    </row>
    <row r="50" spans="1:11" ht="21" customHeight="1">
      <c r="A50" s="15" t="s">
        <v>192</v>
      </c>
      <c r="C50" s="43"/>
      <c r="E50" s="22">
        <v>0</v>
      </c>
      <c r="F50" s="22"/>
      <c r="G50" s="22">
        <v>-1275</v>
      </c>
      <c r="H50" s="44"/>
      <c r="I50" s="22">
        <v>0</v>
      </c>
      <c r="J50" s="44"/>
      <c r="K50" s="22">
        <v>-1275</v>
      </c>
    </row>
    <row r="51" spans="1:11" ht="21" customHeight="1">
      <c r="A51" s="15" t="s">
        <v>198</v>
      </c>
      <c r="C51" s="43"/>
      <c r="E51" s="22">
        <v>-144545</v>
      </c>
      <c r="F51" s="22"/>
      <c r="G51" s="22">
        <v>2009561</v>
      </c>
      <c r="H51" s="44"/>
      <c r="I51" s="22">
        <v>-244</v>
      </c>
      <c r="J51" s="44"/>
      <c r="K51" s="22">
        <v>2000000</v>
      </c>
    </row>
    <row r="52" spans="1:11" ht="21" customHeight="1">
      <c r="A52" s="15" t="s">
        <v>185</v>
      </c>
      <c r="C52" s="43"/>
      <c r="E52" s="22">
        <v>0</v>
      </c>
      <c r="F52" s="22"/>
      <c r="G52" s="22">
        <v>-2100000</v>
      </c>
      <c r="H52" s="44"/>
      <c r="I52" s="22">
        <v>0</v>
      </c>
      <c r="J52" s="44"/>
      <c r="K52" s="22">
        <v>-2100000</v>
      </c>
    </row>
    <row r="53" spans="1:11" ht="21" customHeight="1">
      <c r="A53" s="15" t="s">
        <v>102</v>
      </c>
      <c r="C53" s="43"/>
      <c r="E53" s="22">
        <v>-150537</v>
      </c>
      <c r="F53" s="22"/>
      <c r="G53" s="22">
        <v>-269946</v>
      </c>
      <c r="H53" s="44"/>
      <c r="I53" s="22">
        <v>-89070</v>
      </c>
      <c r="J53" s="44"/>
      <c r="K53" s="22">
        <v>-230228</v>
      </c>
    </row>
    <row r="54" spans="1:11" ht="21" customHeight="1">
      <c r="A54" s="15" t="s">
        <v>103</v>
      </c>
      <c r="C54" s="43"/>
      <c r="E54" s="22">
        <v>-21</v>
      </c>
      <c r="F54" s="22"/>
      <c r="G54" s="22">
        <v>-2925</v>
      </c>
      <c r="H54" s="44"/>
      <c r="I54" s="22">
        <v>-21</v>
      </c>
      <c r="J54" s="44"/>
      <c r="K54" s="22">
        <v>-2902</v>
      </c>
    </row>
    <row r="55" spans="1:11" ht="21" customHeight="1">
      <c r="A55" s="15" t="s">
        <v>210</v>
      </c>
      <c r="C55" s="43"/>
      <c r="E55" s="22">
        <v>0</v>
      </c>
      <c r="F55" s="22"/>
      <c r="G55" s="22">
        <v>0</v>
      </c>
      <c r="H55" s="44"/>
      <c r="I55" s="22">
        <v>0</v>
      </c>
      <c r="J55" s="44"/>
      <c r="K55" s="22">
        <v>-45000</v>
      </c>
    </row>
    <row r="56" spans="1:11" ht="21" customHeight="1">
      <c r="A56" s="15" t="s">
        <v>160</v>
      </c>
      <c r="C56" s="43"/>
      <c r="E56" s="22">
        <v>57865</v>
      </c>
      <c r="F56" s="22"/>
      <c r="G56" s="22">
        <v>72484</v>
      </c>
      <c r="H56" s="44"/>
      <c r="I56" s="22">
        <v>56209</v>
      </c>
      <c r="J56" s="44"/>
      <c r="K56" s="22">
        <v>69372</v>
      </c>
    </row>
    <row r="57" spans="1:11" ht="21" customHeight="1">
      <c r="A57" s="15" t="s">
        <v>93</v>
      </c>
      <c r="C57" s="43"/>
      <c r="E57" s="22">
        <v>0</v>
      </c>
      <c r="F57" s="22"/>
      <c r="G57" s="22">
        <v>0</v>
      </c>
      <c r="H57" s="44"/>
      <c r="I57" s="22">
        <v>0</v>
      </c>
      <c r="J57" s="44"/>
      <c r="K57" s="22">
        <v>66250</v>
      </c>
    </row>
    <row r="58" spans="1:11" ht="21" customHeight="1">
      <c r="A58" s="15" t="s">
        <v>86</v>
      </c>
      <c r="C58" s="43"/>
      <c r="E58" s="22">
        <v>53760</v>
      </c>
      <c r="F58" s="22"/>
      <c r="G58" s="22">
        <v>102253</v>
      </c>
      <c r="H58" s="44"/>
      <c r="I58" s="22">
        <v>51650</v>
      </c>
      <c r="J58" s="44"/>
      <c r="K58" s="22">
        <v>100259</v>
      </c>
    </row>
    <row r="59" spans="1:11" ht="21" customHeight="1">
      <c r="A59" s="15" t="s">
        <v>161</v>
      </c>
      <c r="C59" s="43"/>
      <c r="E59" s="22">
        <v>0</v>
      </c>
      <c r="F59" s="22"/>
      <c r="G59" s="22">
        <v>5</v>
      </c>
      <c r="H59" s="44"/>
      <c r="I59" s="22">
        <v>0</v>
      </c>
      <c r="J59" s="44"/>
      <c r="K59" s="22">
        <v>5</v>
      </c>
    </row>
    <row r="60" spans="1:11" ht="21" customHeight="1">
      <c r="A60" s="15" t="s">
        <v>200</v>
      </c>
      <c r="C60" s="43"/>
      <c r="E60" s="22">
        <v>16</v>
      </c>
      <c r="F60" s="22"/>
      <c r="G60" s="22">
        <v>341</v>
      </c>
      <c r="H60" s="44"/>
      <c r="I60" s="22">
        <v>1</v>
      </c>
      <c r="J60" s="44"/>
      <c r="K60" s="22">
        <v>0</v>
      </c>
    </row>
    <row r="61" spans="1:11" ht="21" customHeight="1">
      <c r="A61" s="13" t="s">
        <v>249</v>
      </c>
      <c r="C61" s="43"/>
      <c r="E61" s="95">
        <f>SUM(E50:E60)</f>
        <v>-183462</v>
      </c>
      <c r="F61" s="22"/>
      <c r="G61" s="95">
        <f>SUM(G50:G60)</f>
        <v>-189502</v>
      </c>
      <c r="H61" s="22"/>
      <c r="I61" s="95">
        <f>SUM(I50:I60)</f>
        <v>18525</v>
      </c>
      <c r="J61" s="22"/>
      <c r="K61" s="95">
        <f>SUM(K50:K60)</f>
        <v>-143519</v>
      </c>
    </row>
    <row r="62" spans="1:11" ht="21" customHeight="1">
      <c r="A62" s="13" t="s">
        <v>57</v>
      </c>
      <c r="B62" s="39"/>
      <c r="C62" s="43"/>
      <c r="E62" s="22"/>
      <c r="F62" s="22"/>
      <c r="G62" s="22"/>
      <c r="H62" s="22"/>
      <c r="I62" s="94"/>
      <c r="J62" s="22"/>
      <c r="K62" s="94"/>
    </row>
    <row r="63" spans="1:11" ht="21" customHeight="1">
      <c r="A63" s="21" t="s">
        <v>193</v>
      </c>
      <c r="B63" s="20"/>
      <c r="C63" s="43"/>
      <c r="E63" s="22">
        <v>-144781</v>
      </c>
      <c r="F63" s="22"/>
      <c r="G63" s="22">
        <v>-225810</v>
      </c>
      <c r="H63" s="22"/>
      <c r="I63" s="22">
        <v>-120000</v>
      </c>
      <c r="J63" s="22"/>
      <c r="K63" s="22">
        <v>-200000</v>
      </c>
    </row>
    <row r="64" spans="1:11" ht="21" customHeight="1">
      <c r="A64" s="21" t="s">
        <v>223</v>
      </c>
      <c r="B64" s="20"/>
      <c r="C64" s="43"/>
      <c r="E64" s="22">
        <v>-90000</v>
      </c>
      <c r="F64" s="22"/>
      <c r="G64" s="22">
        <v>-166000</v>
      </c>
      <c r="H64" s="22"/>
      <c r="I64" s="22">
        <v>-90000</v>
      </c>
      <c r="J64" s="22"/>
      <c r="K64" s="22">
        <v>-166000</v>
      </c>
    </row>
    <row r="65" spans="1:11" ht="21" customHeight="1">
      <c r="A65" s="15" t="s">
        <v>224</v>
      </c>
      <c r="C65" s="43"/>
      <c r="E65" s="22">
        <v>-434750</v>
      </c>
      <c r="F65" s="22"/>
      <c r="G65" s="22">
        <v>-798485</v>
      </c>
      <c r="H65" s="22"/>
      <c r="I65" s="22">
        <v>-409950</v>
      </c>
      <c r="J65" s="22"/>
      <c r="K65" s="22">
        <v>-730800</v>
      </c>
    </row>
    <row r="66" spans="1:11" ht="21" customHeight="1">
      <c r="A66" s="15" t="s">
        <v>136</v>
      </c>
      <c r="B66" s="20"/>
      <c r="C66" s="43"/>
      <c r="E66" s="22">
        <v>-264482</v>
      </c>
      <c r="F66" s="22"/>
      <c r="G66" s="22">
        <v>-271532</v>
      </c>
      <c r="H66" s="22"/>
      <c r="I66" s="22">
        <v>-231078</v>
      </c>
      <c r="J66" s="22"/>
      <c r="K66" s="22">
        <v>-240244</v>
      </c>
    </row>
    <row r="67" spans="1:11" ht="21" customHeight="1">
      <c r="A67" s="21" t="s">
        <v>157</v>
      </c>
      <c r="C67" s="43"/>
      <c r="E67" s="22">
        <v>-485444</v>
      </c>
      <c r="F67" s="22"/>
      <c r="G67" s="22">
        <v>-522900</v>
      </c>
      <c r="H67" s="22"/>
      <c r="I67" s="22">
        <v>-176680</v>
      </c>
      <c r="J67" s="22"/>
      <c r="K67" s="22">
        <v>-209860</v>
      </c>
    </row>
    <row r="68" spans="1:11" ht="21" customHeight="1">
      <c r="A68" s="15" t="s">
        <v>186</v>
      </c>
      <c r="C68" s="43"/>
      <c r="E68" s="22">
        <v>-51</v>
      </c>
      <c r="F68" s="22"/>
      <c r="G68" s="22">
        <v>-71</v>
      </c>
      <c r="H68" s="22"/>
      <c r="I68" s="22">
        <v>-51</v>
      </c>
      <c r="J68" s="22"/>
      <c r="K68" s="22">
        <v>-71</v>
      </c>
    </row>
    <row r="69" spans="1:11" ht="21" customHeight="1">
      <c r="A69" s="15" t="s">
        <v>252</v>
      </c>
      <c r="C69" s="43"/>
      <c r="E69" s="22"/>
      <c r="F69" s="22"/>
      <c r="G69" s="22"/>
      <c r="H69" s="22"/>
      <c r="I69" s="22"/>
      <c r="J69" s="22"/>
      <c r="K69" s="22"/>
    </row>
    <row r="70" spans="1:11" ht="21" customHeight="1">
      <c r="A70" s="15" t="s">
        <v>251</v>
      </c>
      <c r="C70" s="43"/>
      <c r="E70" s="22">
        <v>0</v>
      </c>
      <c r="F70" s="22"/>
      <c r="G70" s="22">
        <v>-750</v>
      </c>
      <c r="H70" s="22"/>
      <c r="I70" s="22">
        <v>0</v>
      </c>
      <c r="J70" s="22"/>
      <c r="K70" s="22">
        <v>0</v>
      </c>
    </row>
    <row r="71" spans="1:11" ht="21" customHeight="1">
      <c r="A71" s="13" t="s">
        <v>101</v>
      </c>
      <c r="C71" s="43"/>
      <c r="E71" s="26">
        <f>SUM(E63:E70)</f>
        <v>-1419508</v>
      </c>
      <c r="F71" s="22"/>
      <c r="G71" s="26">
        <f>SUM(G63:G70)</f>
        <v>-1985548</v>
      </c>
      <c r="H71" s="22"/>
      <c r="I71" s="95">
        <f>SUM(I63:I70)</f>
        <v>-1027759</v>
      </c>
      <c r="J71" s="22"/>
      <c r="K71" s="95">
        <f>SUM(K63:K70)</f>
        <v>-1546975</v>
      </c>
    </row>
    <row r="72" spans="1:11" ht="21" customHeight="1">
      <c r="A72" s="13" t="s">
        <v>242</v>
      </c>
      <c r="C72" s="43"/>
      <c r="E72" s="22">
        <f>SUM(E39,E61,E71)</f>
        <v>975090</v>
      </c>
      <c r="F72" s="22"/>
      <c r="G72" s="22">
        <f>SUM(G39,G61,G71)</f>
        <v>458141</v>
      </c>
      <c r="H72" s="22"/>
      <c r="I72" s="94">
        <f>SUM(I39,I61,I71)</f>
        <v>714019</v>
      </c>
      <c r="J72" s="22"/>
      <c r="K72" s="94">
        <f>SUM(K39,K61,K71)</f>
        <v>11792</v>
      </c>
    </row>
    <row r="73" spans="1:11" ht="21" customHeight="1">
      <c r="A73" s="21" t="s">
        <v>129</v>
      </c>
      <c r="B73" s="32"/>
      <c r="C73" s="43"/>
      <c r="E73" s="27">
        <v>9559633</v>
      </c>
      <c r="F73" s="22"/>
      <c r="G73" s="27">
        <v>8235632</v>
      </c>
      <c r="H73" s="22"/>
      <c r="I73" s="8">
        <v>7466687</v>
      </c>
      <c r="J73" s="22"/>
      <c r="K73" s="8">
        <v>7168802</v>
      </c>
    </row>
    <row r="74" spans="1:11" ht="21" customHeight="1" thickBot="1">
      <c r="A74" s="38" t="s">
        <v>165</v>
      </c>
      <c r="B74" s="20"/>
      <c r="C74" s="43"/>
      <c r="E74" s="45">
        <f>SUM(E72:E73)</f>
        <v>10534723</v>
      </c>
      <c r="F74" s="22"/>
      <c r="G74" s="45">
        <f>SUM(G72:G73)</f>
        <v>8693773</v>
      </c>
      <c r="H74" s="22"/>
      <c r="I74" s="96">
        <f>SUM(I72:I73)</f>
        <v>8180706</v>
      </c>
      <c r="J74" s="22"/>
      <c r="K74" s="96">
        <f>SUM(K72:K73)</f>
        <v>7180594</v>
      </c>
    </row>
    <row r="75" spans="1:11" ht="24" thickTop="1">
      <c r="C75" s="43"/>
      <c r="D75" s="16"/>
      <c r="E75" s="22">
        <f>E74-BS!E12</f>
        <v>0</v>
      </c>
      <c r="F75" s="22"/>
      <c r="G75" s="22"/>
      <c r="H75" s="22"/>
      <c r="I75" s="22">
        <f>I74-BS!I12</f>
        <v>0</v>
      </c>
      <c r="J75" s="22"/>
      <c r="K75" s="22"/>
    </row>
    <row r="76" spans="1:11" ht="21" customHeight="1">
      <c r="A76" s="13" t="s">
        <v>83</v>
      </c>
      <c r="C76" s="43"/>
      <c r="D76" s="16"/>
      <c r="E76" s="22"/>
      <c r="F76" s="22"/>
      <c r="G76" s="22"/>
      <c r="H76" s="22"/>
      <c r="I76" s="92"/>
      <c r="J76" s="22"/>
      <c r="K76" s="92"/>
    </row>
    <row r="77" spans="1:11" ht="21" customHeight="1">
      <c r="A77" s="15" t="s">
        <v>84</v>
      </c>
      <c r="C77" s="43"/>
      <c r="D77" s="16"/>
      <c r="E77" s="22"/>
      <c r="F77" s="22"/>
      <c r="G77" s="22"/>
      <c r="H77" s="22"/>
      <c r="I77" s="92"/>
      <c r="J77" s="22"/>
      <c r="K77" s="92"/>
    </row>
    <row r="78" spans="1:11" ht="21" customHeight="1">
      <c r="A78" s="15" t="s">
        <v>225</v>
      </c>
      <c r="C78" s="43"/>
      <c r="D78" s="16"/>
      <c r="E78" s="22">
        <v>-50.904449999999258</v>
      </c>
      <c r="F78" s="22"/>
      <c r="G78" s="22">
        <v>-71</v>
      </c>
      <c r="H78" s="22"/>
      <c r="I78" s="22">
        <v>-50.904449999999258</v>
      </c>
      <c r="J78" s="22"/>
      <c r="K78" s="22">
        <v>-71</v>
      </c>
    </row>
    <row r="79" spans="1:11" ht="21" customHeight="1">
      <c r="A79" s="15" t="s">
        <v>212</v>
      </c>
      <c r="C79" s="43"/>
      <c r="D79" s="16"/>
      <c r="E79" s="18">
        <v>-31339.030169999995</v>
      </c>
      <c r="F79" s="22"/>
      <c r="G79" s="18">
        <v>-79925.17763999998</v>
      </c>
      <c r="H79" s="22"/>
      <c r="I79" s="92">
        <v>-7394.7798799999991</v>
      </c>
      <c r="J79" s="22"/>
      <c r="K79" s="92">
        <v>-75503.332839999988</v>
      </c>
    </row>
    <row r="80" spans="1:11" ht="21" customHeight="1">
      <c r="A80" s="15" t="s">
        <v>211</v>
      </c>
      <c r="C80" s="43"/>
      <c r="D80" s="16"/>
      <c r="E80" s="22">
        <v>-21.186</v>
      </c>
      <c r="F80" s="22"/>
      <c r="G80" s="22">
        <v>-2901.8774500000004</v>
      </c>
      <c r="H80" s="22"/>
      <c r="I80" s="22">
        <v>-21.186</v>
      </c>
      <c r="J80" s="22"/>
      <c r="K80" s="22">
        <v>-2901.8774500000004</v>
      </c>
    </row>
    <row r="81" spans="1:11" ht="21" customHeight="1">
      <c r="A81" s="15" t="s">
        <v>158</v>
      </c>
      <c r="C81" s="43"/>
      <c r="D81" s="16"/>
      <c r="E81" s="22">
        <v>607004</v>
      </c>
      <c r="F81" s="22"/>
      <c r="G81" s="22">
        <v>136729</v>
      </c>
      <c r="H81" s="22"/>
      <c r="I81" s="22">
        <v>607004</v>
      </c>
      <c r="J81" s="22"/>
      <c r="K81" s="22">
        <v>126334</v>
      </c>
    </row>
    <row r="82" spans="1:11" ht="21" customHeight="1">
      <c r="A82" s="15" t="s">
        <v>254</v>
      </c>
      <c r="C82" s="43"/>
      <c r="D82" s="16"/>
      <c r="E82" s="22"/>
      <c r="F82" s="22"/>
      <c r="G82" s="22"/>
      <c r="H82" s="22"/>
      <c r="I82" s="22"/>
      <c r="J82" s="22"/>
      <c r="K82" s="22"/>
    </row>
    <row r="83" spans="1:11" ht="21" customHeight="1">
      <c r="A83" s="15" t="s">
        <v>253</v>
      </c>
      <c r="C83" s="43"/>
      <c r="D83" s="16"/>
      <c r="E83" s="22">
        <v>0</v>
      </c>
      <c r="F83" s="22"/>
      <c r="G83" s="22">
        <v>0</v>
      </c>
      <c r="H83" s="22"/>
      <c r="I83" s="22">
        <v>49737</v>
      </c>
      <c r="J83" s="22"/>
      <c r="K83" s="22">
        <v>0</v>
      </c>
    </row>
    <row r="84" spans="1:11" ht="21" customHeight="1">
      <c r="A84" s="15" t="s">
        <v>250</v>
      </c>
      <c r="C84" s="43"/>
      <c r="D84" s="16"/>
      <c r="E84" s="18"/>
      <c r="F84" s="22"/>
      <c r="G84" s="18"/>
      <c r="H84" s="22"/>
      <c r="I84" s="18"/>
      <c r="J84" s="22"/>
      <c r="K84" s="18"/>
    </row>
    <row r="85" spans="1:11" ht="21" customHeight="1">
      <c r="A85" s="15" t="s">
        <v>141</v>
      </c>
      <c r="C85" s="43"/>
      <c r="D85" s="16"/>
      <c r="E85" s="18">
        <v>-365108</v>
      </c>
      <c r="F85" s="22"/>
      <c r="G85" s="18">
        <v>-1730205</v>
      </c>
      <c r="H85" s="22"/>
      <c r="I85" s="18">
        <v>-266708</v>
      </c>
      <c r="J85" s="22"/>
      <c r="K85" s="18">
        <v>-1303805</v>
      </c>
    </row>
    <row r="86" spans="1:11" ht="21" customHeight="1">
      <c r="C86" s="43"/>
      <c r="D86" s="16"/>
      <c r="F86" s="22"/>
      <c r="H86" s="22"/>
      <c r="I86" s="14"/>
      <c r="J86" s="22"/>
      <c r="K86" s="14"/>
    </row>
    <row r="87" spans="1:11" ht="21" customHeight="1">
      <c r="C87" s="43"/>
      <c r="D87" s="16"/>
      <c r="F87" s="22"/>
      <c r="G87" s="22"/>
      <c r="H87" s="22"/>
      <c r="J87" s="22"/>
      <c r="K87" s="22"/>
    </row>
    <row r="88" spans="1:11" ht="21" customHeight="1">
      <c r="A88" s="11" t="s">
        <v>219</v>
      </c>
      <c r="B88" s="20"/>
      <c r="C88" s="43"/>
      <c r="E88" s="28"/>
      <c r="F88" s="28"/>
      <c r="G88" s="28"/>
      <c r="K88" s="14"/>
    </row>
  </sheetData>
  <pageMargins left="0.75" right="0.19685039370078741" top="0.78740157480314965" bottom="0.31496062992125984" header="0.19685039370078741" footer="0.19685039370078741"/>
  <pageSetup paperSize="9" scale="76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e91c24d738c8f1786fc51b264f8c4990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9d386f82c4c97935ee5d0cfdcb3d17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B35532-C57B-436C-A635-6A5AB9E85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2026-05-06T15:36:29Z</cp:lastPrinted>
  <dcterms:created xsi:type="dcterms:W3CDTF">2011-03-08T09:02:15Z</dcterms:created>
  <dcterms:modified xsi:type="dcterms:W3CDTF">2026-05-06T15:36:34Z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