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6\Qtr1'2026\"/>
    </mc:Choice>
  </mc:AlternateContent>
  <xr:revisionPtr revIDLastSave="0" documentId="13_ncr:1_{B1909C7D-56CB-4CD9-BE74-8A4ACD8C65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lidated" sheetId="7" r:id="rId3"/>
    <sheet name="The Company Only" sheetId="8" r:id="rId4"/>
    <sheet name="CF" sheetId="6" r:id="rId5"/>
  </sheets>
  <definedNames>
    <definedName name="_xlnm.Print_Area" localSheetId="0">BS!$A$1:$K$111</definedName>
    <definedName name="_xlnm.Print_Area" localSheetId="4">CF!$A$1:$K$88</definedName>
    <definedName name="_xlnm.Print_Area" localSheetId="2">Consolidated!$A$1:$AA$29</definedName>
    <definedName name="_xlnm.Print_Area" localSheetId="1">PL!$A$1:$K$80</definedName>
    <definedName name="_xlnm.Print_Area" localSheetId="3">'The Company Only'!$A$1:$Y$26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9" i="8" l="1"/>
  <c r="O22" i="8"/>
  <c r="O23" i="8" s="1"/>
  <c r="O16" i="8"/>
  <c r="O17" i="8" s="1"/>
  <c r="Q16" i="8"/>
  <c r="Q17" i="8" s="1"/>
  <c r="Q22" i="8"/>
  <c r="Q23" i="8"/>
  <c r="K22" i="8"/>
  <c r="K23" i="8" s="1"/>
  <c r="K16" i="8"/>
  <c r="K17" i="8" s="1"/>
  <c r="W24" i="7"/>
  <c r="W23" i="7"/>
  <c r="O62" i="7"/>
  <c r="O61" i="7"/>
  <c r="O59" i="7"/>
  <c r="O58" i="7"/>
  <c r="O57" i="7"/>
  <c r="O26" i="7"/>
  <c r="O25" i="7"/>
  <c r="O17" i="7"/>
  <c r="O60" i="7" s="1"/>
  <c r="K62" i="7"/>
  <c r="K61" i="7"/>
  <c r="K59" i="7"/>
  <c r="K58" i="7"/>
  <c r="K57" i="7"/>
  <c r="K26" i="7"/>
  <c r="K25" i="7"/>
  <c r="K17" i="7"/>
  <c r="K60" i="7" s="1"/>
  <c r="E61" i="1"/>
  <c r="G61" i="1"/>
  <c r="I61" i="1"/>
  <c r="K61" i="1"/>
  <c r="S15" i="7"/>
  <c r="K72" i="6"/>
  <c r="K62" i="6"/>
  <c r="G72" i="6"/>
  <c r="G62" i="6"/>
  <c r="K49" i="5"/>
  <c r="K39" i="5"/>
  <c r="K50" i="5" s="1"/>
  <c r="K23" i="5"/>
  <c r="K17" i="5"/>
  <c r="G49" i="5"/>
  <c r="G39" i="5"/>
  <c r="G23" i="5"/>
  <c r="G17" i="5"/>
  <c r="K102" i="1"/>
  <c r="K104" i="1" s="1"/>
  <c r="G102" i="1"/>
  <c r="G104" i="1" s="1"/>
  <c r="I102" i="1"/>
  <c r="I104" i="1" s="1"/>
  <c r="E102" i="1"/>
  <c r="E104" i="1" s="1"/>
  <c r="K75" i="1"/>
  <c r="G75" i="1"/>
  <c r="I75" i="1"/>
  <c r="E75" i="1"/>
  <c r="K31" i="1"/>
  <c r="K19" i="1"/>
  <c r="G31" i="1"/>
  <c r="G19" i="1"/>
  <c r="I31" i="1"/>
  <c r="E31" i="1"/>
  <c r="I19" i="1"/>
  <c r="E19" i="1"/>
  <c r="O20" i="7" l="1"/>
  <c r="O63" i="7" s="1"/>
  <c r="K20" i="7"/>
  <c r="K63" i="7" s="1"/>
  <c r="G50" i="5"/>
  <c r="G24" i="5"/>
  <c r="G29" i="5" s="1"/>
  <c r="G31" i="5" s="1"/>
  <c r="G52" i="5" s="1"/>
  <c r="G70" i="5" s="1"/>
  <c r="G68" i="5" s="1"/>
  <c r="K24" i="5"/>
  <c r="K29" i="5" s="1"/>
  <c r="G9" i="6"/>
  <c r="G26" i="6" s="1"/>
  <c r="G37" i="6" s="1"/>
  <c r="G39" i="6" s="1"/>
  <c r="G73" i="6" s="1"/>
  <c r="G75" i="6" s="1"/>
  <c r="G65" i="5"/>
  <c r="E76" i="1"/>
  <c r="E105" i="1" s="1"/>
  <c r="E32" i="1"/>
  <c r="K76" i="1"/>
  <c r="K105" i="1" s="1"/>
  <c r="G76" i="1"/>
  <c r="G105" i="1" s="1"/>
  <c r="I76" i="1"/>
  <c r="I105" i="1" s="1"/>
  <c r="K32" i="1"/>
  <c r="G32" i="1"/>
  <c r="I32" i="1"/>
  <c r="K31" i="5" l="1"/>
  <c r="K52" i="5" s="1"/>
  <c r="K9" i="6"/>
  <c r="K26" i="6" s="1"/>
  <c r="K37" i="6" s="1"/>
  <c r="K39" i="6" s="1"/>
  <c r="K73" i="6" s="1"/>
  <c r="K75" i="6" s="1"/>
  <c r="G74" i="5"/>
  <c r="G63" i="5"/>
  <c r="E106" i="1"/>
  <c r="I106" i="1"/>
  <c r="K106" i="1"/>
  <c r="G106" i="1"/>
  <c r="E62" i="6"/>
  <c r="I62" i="6"/>
  <c r="I23" i="5" l="1"/>
  <c r="E23" i="5"/>
  <c r="I17" i="5"/>
  <c r="I24" i="5" s="1"/>
  <c r="I29" i="5" s="1"/>
  <c r="I31" i="5" s="1"/>
  <c r="E17" i="5"/>
  <c r="E24" i="5" s="1"/>
  <c r="E29" i="5" s="1"/>
  <c r="E31" i="5" s="1"/>
  <c r="K63" i="5" l="1"/>
  <c r="K74" i="5" s="1"/>
  <c r="K68" i="5"/>
  <c r="F63" i="7" l="1"/>
  <c r="H63" i="7"/>
  <c r="J63" i="7"/>
  <c r="N63" i="7"/>
  <c r="R63" i="7"/>
  <c r="T63" i="7"/>
  <c r="V63" i="7"/>
  <c r="X63" i="7"/>
  <c r="Z63" i="7"/>
  <c r="E58" i="7"/>
  <c r="F58" i="7"/>
  <c r="G58" i="7"/>
  <c r="H58" i="7"/>
  <c r="I58" i="7"/>
  <c r="J58" i="7"/>
  <c r="N58" i="7"/>
  <c r="Q58" i="7"/>
  <c r="R58" i="7"/>
  <c r="T58" i="7"/>
  <c r="V58" i="7"/>
  <c r="X58" i="7"/>
  <c r="Y58" i="7"/>
  <c r="Z58" i="7"/>
  <c r="E59" i="7"/>
  <c r="F59" i="7"/>
  <c r="G59" i="7"/>
  <c r="H59" i="7"/>
  <c r="I59" i="7"/>
  <c r="J59" i="7"/>
  <c r="M59" i="7"/>
  <c r="N59" i="7"/>
  <c r="Q59" i="7"/>
  <c r="R59" i="7"/>
  <c r="S59" i="7"/>
  <c r="T59" i="7"/>
  <c r="V59" i="7"/>
  <c r="X59" i="7"/>
  <c r="Y59" i="7"/>
  <c r="Z59" i="7"/>
  <c r="F60" i="7"/>
  <c r="H60" i="7"/>
  <c r="J60" i="7"/>
  <c r="N60" i="7"/>
  <c r="R60" i="7"/>
  <c r="T60" i="7"/>
  <c r="V60" i="7"/>
  <c r="X60" i="7"/>
  <c r="Z60" i="7"/>
  <c r="E61" i="7"/>
  <c r="F61" i="7"/>
  <c r="G61" i="7"/>
  <c r="H61" i="7"/>
  <c r="I61" i="7"/>
  <c r="J61" i="7"/>
  <c r="M61" i="7"/>
  <c r="N61" i="7"/>
  <c r="Q61" i="7"/>
  <c r="R61" i="7"/>
  <c r="S61" i="7"/>
  <c r="T61" i="7"/>
  <c r="U61" i="7"/>
  <c r="V61" i="7"/>
  <c r="W61" i="7"/>
  <c r="X61" i="7"/>
  <c r="Y61" i="7"/>
  <c r="Z61" i="7"/>
  <c r="AA61" i="7"/>
  <c r="E62" i="7"/>
  <c r="F62" i="7"/>
  <c r="G62" i="7"/>
  <c r="H62" i="7"/>
  <c r="I62" i="7"/>
  <c r="J62" i="7"/>
  <c r="M62" i="7"/>
  <c r="N62" i="7"/>
  <c r="Q62" i="7"/>
  <c r="R62" i="7"/>
  <c r="S62" i="7"/>
  <c r="T62" i="7"/>
  <c r="V62" i="7"/>
  <c r="X62" i="7"/>
  <c r="Y62" i="7"/>
  <c r="Z62" i="7"/>
  <c r="F57" i="7"/>
  <c r="G57" i="7"/>
  <c r="H57" i="7"/>
  <c r="I57" i="7"/>
  <c r="J57" i="7"/>
  <c r="M57" i="7"/>
  <c r="N57" i="7"/>
  <c r="Q57" i="7"/>
  <c r="R57" i="7"/>
  <c r="S57" i="7"/>
  <c r="T57" i="7"/>
  <c r="V57" i="7"/>
  <c r="X57" i="7"/>
  <c r="Y57" i="7"/>
  <c r="Z57" i="7"/>
  <c r="E57" i="7"/>
  <c r="AB41" i="7"/>
  <c r="AB49" i="7" s="1"/>
  <c r="AB42" i="7"/>
  <c r="AB50" i="7" s="1"/>
  <c r="AB43" i="7"/>
  <c r="AB51" i="7" s="1"/>
  <c r="AB44" i="7"/>
  <c r="AB45" i="7"/>
  <c r="AB46" i="7"/>
  <c r="AB47" i="7"/>
  <c r="AB40" i="7"/>
  <c r="AB48" i="7" s="1"/>
  <c r="U22" i="8" l="1"/>
  <c r="U23" i="8" s="1"/>
  <c r="S22" i="8"/>
  <c r="S23" i="8" s="1"/>
  <c r="I22" i="8"/>
  <c r="I23" i="8" s="1"/>
  <c r="G22" i="8"/>
  <c r="E22" i="8"/>
  <c r="E23" i="8" s="1"/>
  <c r="W21" i="8"/>
  <c r="Y21" i="8" s="1"/>
  <c r="W20" i="8"/>
  <c r="Y20" i="8" s="1"/>
  <c r="W19" i="8"/>
  <c r="Y25" i="7"/>
  <c r="Y26" i="7" s="1"/>
  <c r="Q25" i="7"/>
  <c r="Q26" i="7" s="1"/>
  <c r="M25" i="7"/>
  <c r="M26" i="7" s="1"/>
  <c r="I25" i="7"/>
  <c r="I26" i="7" s="1"/>
  <c r="G25" i="7"/>
  <c r="G26" i="7" s="1"/>
  <c r="E25" i="7"/>
  <c r="E26" i="7" s="1"/>
  <c r="AA24" i="7"/>
  <c r="AA23" i="7"/>
  <c r="U22" i="7"/>
  <c r="U19" i="7"/>
  <c r="U62" i="7" s="1"/>
  <c r="W19" i="7"/>
  <c r="I72" i="6"/>
  <c r="E72" i="6"/>
  <c r="I49" i="5"/>
  <c r="E49" i="5"/>
  <c r="I39" i="5"/>
  <c r="E39" i="5"/>
  <c r="I50" i="5" l="1"/>
  <c r="W22" i="8"/>
  <c r="W23" i="8" s="1"/>
  <c r="AA19" i="7"/>
  <c r="AA62" i="7" s="1"/>
  <c r="W62" i="7"/>
  <c r="S25" i="7"/>
  <c r="U25" i="7" s="1"/>
  <c r="G23" i="8"/>
  <c r="M22" i="8"/>
  <c r="AA25" i="7"/>
  <c r="AA22" i="7"/>
  <c r="E50" i="5"/>
  <c r="W25" i="7" l="1"/>
  <c r="W26" i="7" s="1"/>
  <c r="U26" i="7"/>
  <c r="S26" i="7"/>
  <c r="I52" i="5"/>
  <c r="I68" i="5" s="1"/>
  <c r="I9" i="6"/>
  <c r="I26" i="6" s="1"/>
  <c r="E52" i="5"/>
  <c r="E70" i="5" s="1"/>
  <c r="E68" i="5" s="1"/>
  <c r="E9" i="6"/>
  <c r="M23" i="8"/>
  <c r="AA26" i="7"/>
  <c r="Y22" i="8"/>
  <c r="Y23" i="8" l="1"/>
  <c r="I16" i="8"/>
  <c r="G16" i="8"/>
  <c r="E16" i="8"/>
  <c r="E17" i="8" s="1"/>
  <c r="W15" i="8"/>
  <c r="Y15" i="8" s="1"/>
  <c r="S16" i="8"/>
  <c r="S17" i="8" s="1"/>
  <c r="W14" i="8"/>
  <c r="W13" i="8"/>
  <c r="Q17" i="7"/>
  <c r="I17" i="7"/>
  <c r="G17" i="7"/>
  <c r="E17" i="7"/>
  <c r="U16" i="7"/>
  <c r="Y17" i="7"/>
  <c r="Y60" i="7" s="1"/>
  <c r="U14" i="7"/>
  <c r="U57" i="7" s="1"/>
  <c r="U15" i="7" l="1"/>
  <c r="S58" i="7"/>
  <c r="G20" i="7"/>
  <c r="G60" i="7"/>
  <c r="E20" i="7"/>
  <c r="E60" i="7"/>
  <c r="I20" i="7"/>
  <c r="I60" i="7"/>
  <c r="W16" i="7"/>
  <c r="AA16" i="7" s="1"/>
  <c r="AA59" i="7" s="1"/>
  <c r="U59" i="7"/>
  <c r="Q20" i="7"/>
  <c r="Q63" i="7" s="1"/>
  <c r="Q60" i="7"/>
  <c r="Y13" i="8"/>
  <c r="G17" i="8"/>
  <c r="I17" i="8"/>
  <c r="S17" i="7"/>
  <c r="W14" i="7"/>
  <c r="W57" i="7" s="1"/>
  <c r="Y20" i="7"/>
  <c r="U16" i="8"/>
  <c r="U17" i="8" s="1"/>
  <c r="I63" i="7" l="1"/>
  <c r="W59" i="7"/>
  <c r="E63" i="7"/>
  <c r="G63" i="7"/>
  <c r="Y63" i="7"/>
  <c r="U58" i="7"/>
  <c r="S20" i="7"/>
  <c r="S63" i="7" s="1"/>
  <c r="S60" i="7"/>
  <c r="U17" i="7"/>
  <c r="AA14" i="7"/>
  <c r="W16" i="8"/>
  <c r="W17" i="8" s="1"/>
  <c r="AA57" i="7" l="1"/>
  <c r="U60" i="7"/>
  <c r="U20" i="7"/>
  <c r="I63" i="5"/>
  <c r="I74" i="5" s="1"/>
  <c r="E26" i="6"/>
  <c r="I37" i="6"/>
  <c r="U63" i="7" l="1"/>
  <c r="M16" i="8"/>
  <c r="M17" i="8" s="1"/>
  <c r="I39" i="6"/>
  <c r="E37" i="6"/>
  <c r="E65" i="5"/>
  <c r="E74" i="5" s="1"/>
  <c r="Y14" i="8" l="1"/>
  <c r="E39" i="6"/>
  <c r="I73" i="6"/>
  <c r="Y16" i="8"/>
  <c r="Y17" i="8" s="1"/>
  <c r="I75" i="6" l="1"/>
  <c r="E73" i="6"/>
  <c r="E63" i="5"/>
  <c r="M58" i="7" l="1"/>
  <c r="M17" i="7"/>
  <c r="W15" i="7"/>
  <c r="E75" i="6"/>
  <c r="W58" i="7" l="1"/>
  <c r="AA15" i="7"/>
  <c r="M60" i="7"/>
  <c r="M20" i="7"/>
  <c r="W17" i="7"/>
  <c r="M63" i="7" l="1"/>
  <c r="W20" i="7"/>
  <c r="W60" i="7"/>
  <c r="AA58" i="7"/>
  <c r="AA17" i="7"/>
  <c r="AA60" i="7" l="1"/>
  <c r="AA20" i="7"/>
  <c r="W63" i="7"/>
  <c r="AA63" i="7" l="1"/>
</calcChain>
</file>

<file path=xl/sharedStrings.xml><?xml version="1.0" encoding="utf-8"?>
<sst xmlns="http://schemas.openxmlformats.org/spreadsheetml/2006/main" count="406" uniqueCount="257">
  <si>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</si>
  <si>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</si>
  <si>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</si>
  <si>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</si>
  <si>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</si>
  <si>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</si>
  <si>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</si>
  <si>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</si>
  <si>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</si>
  <si>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</si>
  <si>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</si>
  <si>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</si>
  <si>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</si>
  <si>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</si>
  <si>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</si>
  <si>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</si>
  <si>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</si>
  <si>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</si>
  <si>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</si>
  <si>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</si>
  <si>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</si>
  <si>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</si>
  <si>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</si>
  <si>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</si>
  <si>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</si>
  <si>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</si>
  <si>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</si>
  <si>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</si>
  <si>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</si>
  <si>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</si>
  <si>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</si>
  <si>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</si>
  <si>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</si>
  <si>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</si>
  <si>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</si>
  <si>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</si>
  <si>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</si>
  <si>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</si>
  <si>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</si>
  <si>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</si>
  <si>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</si>
  <si>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</si>
  <si>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</si>
  <si>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</si>
  <si>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</si>
  <si>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</si>
  <si>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</si>
  <si>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</si>
  <si>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</si>
  <si>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</si>
  <si>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</si>
  <si>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</si>
  <si>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</si>
  <si>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</si>
  <si>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</si>
  <si>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</si>
  <si>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</si>
  <si>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</si>
  <si>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</si>
  <si>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</si>
  <si>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</si>
  <si>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</si>
  <si>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</si>
  <si>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owners of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</si>
  <si>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</si>
  <si>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</si>
  <si>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</si>
  <si>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</si>
  <si>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</si>
  <si>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</si>
  <si>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</si>
  <si>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</si>
  <si>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</si>
  <si>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</si>
  <si>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</si>
  <si>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</si>
  <si>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</si>
  <si>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</si>
  <si>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</si>
  <si>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</si>
  <si>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</si>
  <si>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</si>
  <si>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</si>
  <si>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</si>
  <si>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</si>
  <si>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</si>
  <si>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</si>
  <si>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</si>
  <si>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</si>
  <si>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</si>
  <si>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</si>
  <si>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</si>
  <si>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</si>
  <si>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</si>
  <si>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</si>
  <si>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</si>
  <si>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</si>
  <si>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</si>
  <si>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</si>
  <si>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</si>
  <si>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</si>
  <si>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</si>
  <si>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</si>
  <si>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</si>
  <si>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</si>
  <si>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</si>
  <si>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</si>
  <si>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</si>
  <si>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</si>
  <si>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</si>
  <si>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</si>
  <si>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</si>
  <si>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</si>
  <si>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</si>
  <si>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</si>
  <si>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</si>
  <si>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</si>
  <si>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</si>
  <si>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</si>
  <si>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</si>
  <si>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</si>
  <si>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</si>
  <si>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</si>
  <si>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</si>
  <si>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</si>
  <si>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</si>
  <si>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</si>
  <si>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</si>
  <si>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</si>
  <si>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</si>
  <si>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</si>
  <si>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</si>
  <si>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</si>
  <si>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</si>
  <si>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</si>
  <si>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</si>
  <si>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(Unit: Thousand Baht)</t>
  </si>
  <si>
    <t>31 March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</si>
  <si>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</si>
  <si>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</si>
  <si>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</si>
  <si>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</si>
  <si>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</si>
  <si>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</si>
  <si>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</si>
  <si>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</si>
  <si>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</si>
  <si>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Weighted average number of ordinary shares (thousand shares)</t>
  </si>
  <si>
    <t xml:space="preserve">   of Baht 1 each</t>
  </si>
  <si>
    <t>Other non-current financial assets</t>
  </si>
  <si>
    <t>Right-of-use assets</t>
  </si>
  <si>
    <t>Dividend payables</t>
  </si>
  <si>
    <t>Other non-current financial liabilities</t>
  </si>
  <si>
    <t xml:space="preserve">   of the subsidiaries</t>
  </si>
  <si>
    <t xml:space="preserve">      through other comprehensive income - net of income taxes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</si>
  <si>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</si>
  <si>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</si>
  <si>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</si>
  <si>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</si>
  <si>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</si>
  <si>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 xml:space="preserve">Other comprehensive income not to be reclassified </t>
  </si>
  <si>
    <t xml:space="preserve">   designated at fair value through other</t>
  </si>
  <si>
    <t xml:space="preserve">   comprehensive income</t>
  </si>
  <si>
    <t>Fair value</t>
  </si>
  <si>
    <t>reserve</t>
  </si>
  <si>
    <t>Cash flow hedges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</si>
  <si>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</si>
  <si>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</si>
  <si>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</si>
  <si>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</si>
  <si>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</si>
  <si>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</si>
  <si>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</si>
  <si>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</si>
  <si>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</si>
  <si>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Gain on exchange rate</t>
  </si>
  <si>
    <t>Dividend paid to non-controlling interests</t>
  </si>
  <si>
    <t xml:space="preserve">Cash and cash equivalents at end of the period </t>
  </si>
  <si>
    <t xml:space="preserve">   Increase in right-of-use assets from lease liabilities</t>
  </si>
  <si>
    <t xml:space="preserve">   from related parties</t>
  </si>
  <si>
    <t>Cash received from finance income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</si>
  <si>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</si>
  <si>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</si>
  <si>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</si>
  <si>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</si>
  <si>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Long-term financial liability from related party</t>
  </si>
  <si>
    <t xml:space="preserve">   - net of current portion</t>
  </si>
  <si>
    <t xml:space="preserve">   Deferred revenue from related parties</t>
  </si>
  <si>
    <t xml:space="preserve">   from financial institutions</t>
  </si>
  <si>
    <t>Profit for the period</t>
  </si>
  <si>
    <t>Current portion of deferred revenue</t>
  </si>
  <si>
    <t xml:space="preserve">Operating profit </t>
  </si>
  <si>
    <t xml:space="preserve">   Profit attributable to equity holders of the Company (Baht)</t>
  </si>
  <si>
    <t>Profit attributable to:</t>
  </si>
  <si>
    <t xml:space="preserve">Retained earnings </t>
  </si>
  <si>
    <t>Profit before tax</t>
  </si>
  <si>
    <t xml:space="preserve">Adjustments to reconcile profit before tax to </t>
  </si>
  <si>
    <t xml:space="preserve">   net cash provided by (paid from) operating activity:</t>
  </si>
  <si>
    <t xml:space="preserve">   Allowance for expected credit losses (reversal)</t>
  </si>
  <si>
    <t xml:space="preserve">   Reduction of inventory to net realisable value (reversal)</t>
  </si>
  <si>
    <t xml:space="preserve">   Unrealised loss (gain) on exchange rate</t>
  </si>
  <si>
    <t xml:space="preserve">Profit from operating activities before  </t>
  </si>
  <si>
    <t>Net cash flows from operating activities</t>
  </si>
  <si>
    <t>Increase in restricted bank deposits</t>
  </si>
  <si>
    <t>Decrease (increase) in other current financial assets</t>
  </si>
  <si>
    <t>Cash paid for acquisition of investment in associate</t>
  </si>
  <si>
    <t xml:space="preserve">Decrease in bank overdraft and short-term loans </t>
  </si>
  <si>
    <t>Dividend paid</t>
  </si>
  <si>
    <t>2025</t>
  </si>
  <si>
    <t>Short-term loan from related party</t>
  </si>
  <si>
    <t>Balance as at 1 January 2025</t>
  </si>
  <si>
    <t>Balance as at 31 March 2025</t>
  </si>
  <si>
    <t>2, 6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</si>
  <si>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</si>
  <si>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</si>
  <si>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</si>
  <si>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Other current financial liabilities</t>
  </si>
  <si>
    <t>Non-current provision for employee benefits</t>
  </si>
  <si>
    <t xml:space="preserve">Deferred revenue from related parties </t>
  </si>
  <si>
    <t>Share of profit from investments in subsidiaries</t>
  </si>
  <si>
    <t>Profit before income tax expenses</t>
  </si>
  <si>
    <t>Income tax expenses</t>
  </si>
  <si>
    <t>Retained earnings</t>
  </si>
  <si>
    <t xml:space="preserve">   Share of profit from investments in subsidiaires</t>
  </si>
  <si>
    <t xml:space="preserve">   Provision for employee benefits</t>
  </si>
  <si>
    <t xml:space="preserve">   Gain on terminated lease contracts</t>
  </si>
  <si>
    <t xml:space="preserve">   Trade and other current receivables</t>
  </si>
  <si>
    <t xml:space="preserve">   Trade and other current payables</t>
  </si>
  <si>
    <t xml:space="preserve">   Employee benefits paid</t>
  </si>
  <si>
    <t>Cash paid for loan to related party</t>
  </si>
  <si>
    <t>Repayment of short-term loan from related party</t>
  </si>
  <si>
    <t xml:space="preserve">   Decrease in payable from acquisition of assets</t>
  </si>
  <si>
    <t xml:space="preserve">   Decrease in payable from acquisition of intangible assets</t>
  </si>
  <si>
    <t xml:space="preserve">   Decrease in dividend payables</t>
  </si>
  <si>
    <t>As at 31 March 2026</t>
  </si>
  <si>
    <t>2026</t>
  </si>
  <si>
    <t xml:space="preserve">      Others </t>
  </si>
  <si>
    <t>Treasury  common shares</t>
  </si>
  <si>
    <t>For the three-month period ended 31 March 2026</t>
  </si>
  <si>
    <t>Balance as at 1 January 2026</t>
  </si>
  <si>
    <t>Balance as at 31 March 2026</t>
  </si>
  <si>
    <t>2, 3</t>
  </si>
  <si>
    <t>2, 4</t>
  </si>
  <si>
    <t>2, 11</t>
  </si>
  <si>
    <t>Gain (loss) on cash flow hedges</t>
  </si>
  <si>
    <t>Loss on changes in value of equity investments</t>
  </si>
  <si>
    <t xml:space="preserve">   Loss on sales of equipment</t>
  </si>
  <si>
    <t>Net increase in cash and cash equivalents</t>
  </si>
  <si>
    <t xml:space="preserve">   Increase in investment properties transferred from</t>
  </si>
  <si>
    <t xml:space="preserve">      property, plant and equipment</t>
  </si>
  <si>
    <t xml:space="preserve">   Loss on changes in value of equity instruments designated at fair value</t>
  </si>
  <si>
    <t>Treasury</t>
  </si>
  <si>
    <t>common shares</t>
  </si>
  <si>
    <t>Others</t>
  </si>
  <si>
    <t>Appropriated</t>
  </si>
  <si>
    <t>Net cash flows from (used in) investing activities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</si>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</sst>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22">
    <xf numFmtId="0" fontId="0" fillId="0" borderId="0" xfId="0"/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5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3" fontId="4" fillId="0" borderId="0" xfId="1" applyFont="1" applyFill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right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showGridLines="0" tabSelected="1" view="pageBreakPreview" topLeftCell="A46" zoomScaleNormal="100" zoomScaleSheetLayoutView="100" workbookViewId="0">
      <selection activeCell="A56" sqref="A56"/>
    </sheetView>
  </sheetViews>
  <sheetFormatPr defaultColWidth="10.7109375" defaultRowHeight="21" customHeight="1"/>
  <cols>
    <col min="1" max="1" width="41.28515625" style="37" customWidth="1"/>
    <col min="2" max="2" width="1.7109375" style="37" customWidth="1"/>
    <col min="3" max="3" width="7.42578125" style="37" customWidth="1"/>
    <col min="4" max="4" width="1.7109375" style="37" customWidth="1"/>
    <col min="5" max="5" width="15.7109375" style="37" customWidth="1"/>
    <col min="6" max="6" width="1.7109375" style="37" customWidth="1"/>
    <col min="7" max="7" width="15.7109375" style="37" customWidth="1"/>
    <col min="8" max="8" width="1.7109375" style="37" customWidth="1"/>
    <col min="9" max="9" width="15.7109375" style="37" customWidth="1"/>
    <col min="10" max="10" width="1.7109375" style="37" customWidth="1"/>
    <col min="11" max="11" width="15.7109375" style="37" customWidth="1"/>
    <col min="12" max="12" width="12" style="37" bestFit="1" customWidth="1"/>
    <col min="13" max="13" width="11.5703125" style="37" bestFit="1" customWidth="1"/>
    <col min="14" max="16384" width="10.7109375" style="37"/>
  </cols>
  <sheetData>
    <row r="1" spans="1:11" s="65" customFormat="1" ht="21" customHeight="1">
      <c r="A1" s="28" t="s">
        <v>93</v>
      </c>
      <c r="B1" s="63"/>
      <c r="C1" s="64"/>
      <c r="D1" s="64"/>
      <c r="E1" s="64"/>
      <c r="F1" s="64"/>
      <c r="G1" s="64"/>
      <c r="H1" s="64"/>
      <c r="I1" s="64"/>
      <c r="J1" s="64"/>
      <c r="K1" s="64"/>
    </row>
    <row r="2" spans="1:11" s="65" customFormat="1" ht="21" customHeight="1">
      <c r="A2" s="28" t="s">
        <v>73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65" customFormat="1" ht="21" customHeight="1">
      <c r="A3" s="28" t="s">
        <v>234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65" customFormat="1" ht="21" customHeight="1">
      <c r="B4" s="64"/>
      <c r="C4" s="64"/>
      <c r="D4" s="64"/>
      <c r="E4" s="64"/>
      <c r="F4" s="64"/>
      <c r="G4" s="64"/>
      <c r="H4" s="64"/>
      <c r="I4" s="64"/>
      <c r="J4" s="64"/>
      <c r="K4" s="9" t="s">
        <v>136</v>
      </c>
    </row>
    <row r="5" spans="1:11" ht="21" customHeight="1">
      <c r="E5" s="113" t="s">
        <v>0</v>
      </c>
      <c r="F5" s="113"/>
      <c r="G5" s="113"/>
      <c r="H5" s="66"/>
      <c r="I5" s="113" t="s">
        <v>1</v>
      </c>
      <c r="J5" s="113"/>
      <c r="K5" s="113"/>
    </row>
    <row r="6" spans="1:11" ht="21" customHeight="1">
      <c r="C6" s="67"/>
      <c r="E6" s="68" t="s">
        <v>137</v>
      </c>
      <c r="F6" s="9"/>
      <c r="G6" s="68" t="s">
        <v>126</v>
      </c>
      <c r="H6" s="9"/>
      <c r="I6" s="68" t="s">
        <v>137</v>
      </c>
      <c r="J6" s="9"/>
      <c r="K6" s="68" t="s">
        <v>126</v>
      </c>
    </row>
    <row r="7" spans="1:11" ht="21" customHeight="1">
      <c r="C7" s="33" t="s">
        <v>2</v>
      </c>
      <c r="E7" s="69" t="s">
        <v>235</v>
      </c>
      <c r="F7" s="9"/>
      <c r="G7" s="69" t="s">
        <v>208</v>
      </c>
      <c r="H7" s="9"/>
      <c r="I7" s="69" t="s">
        <v>235</v>
      </c>
      <c r="J7" s="9"/>
      <c r="K7" s="69" t="s">
        <v>208</v>
      </c>
    </row>
    <row r="8" spans="1:11" ht="21" customHeight="1">
      <c r="C8" s="67"/>
      <c r="E8" s="68" t="s">
        <v>138</v>
      </c>
      <c r="F8" s="9"/>
      <c r="G8" s="68" t="s">
        <v>140</v>
      </c>
      <c r="H8" s="9"/>
      <c r="I8" s="68" t="s">
        <v>138</v>
      </c>
      <c r="J8" s="9"/>
      <c r="K8" s="68" t="s">
        <v>140</v>
      </c>
    </row>
    <row r="9" spans="1:11" ht="21" customHeight="1">
      <c r="C9" s="67"/>
      <c r="E9" s="68" t="s">
        <v>139</v>
      </c>
      <c r="F9" s="9"/>
      <c r="G9" s="70"/>
      <c r="H9" s="9"/>
      <c r="I9" s="68" t="s">
        <v>139</v>
      </c>
      <c r="J9" s="9"/>
      <c r="K9" s="70"/>
    </row>
    <row r="10" spans="1:11" s="11" customFormat="1" ht="21" customHeight="1">
      <c r="A10" s="28" t="s">
        <v>3</v>
      </c>
      <c r="C10" s="7"/>
    </row>
    <row r="11" spans="1:11" s="11" customFormat="1" ht="21" customHeight="1">
      <c r="A11" s="28" t="s">
        <v>4</v>
      </c>
      <c r="C11" s="7"/>
    </row>
    <row r="12" spans="1:11" s="11" customFormat="1" ht="21" customHeight="1">
      <c r="A12" s="14" t="s">
        <v>5</v>
      </c>
      <c r="B12" s="8"/>
      <c r="C12" s="7"/>
      <c r="E12" s="52">
        <v>10534723</v>
      </c>
      <c r="F12" s="37"/>
      <c r="G12" s="52">
        <v>9559633</v>
      </c>
      <c r="H12" s="9"/>
      <c r="I12" s="37">
        <v>8180706</v>
      </c>
      <c r="J12" s="37"/>
      <c r="K12" s="37">
        <v>7466687</v>
      </c>
    </row>
    <row r="13" spans="1:11" s="11" customFormat="1" ht="21" customHeight="1">
      <c r="A13" s="14" t="s">
        <v>213</v>
      </c>
      <c r="C13" s="7" t="s">
        <v>241</v>
      </c>
      <c r="D13" s="55"/>
      <c r="E13" s="52">
        <v>1413602</v>
      </c>
      <c r="F13" s="37"/>
      <c r="G13" s="52">
        <v>1422975</v>
      </c>
      <c r="H13" s="56"/>
      <c r="I13" s="11">
        <v>576179</v>
      </c>
      <c r="J13" s="37"/>
      <c r="K13" s="11">
        <v>591074</v>
      </c>
    </row>
    <row r="14" spans="1:11" s="11" customFormat="1" ht="21" customHeight="1">
      <c r="A14" s="14" t="s">
        <v>64</v>
      </c>
      <c r="B14" s="36"/>
      <c r="C14" s="7"/>
      <c r="E14" s="52">
        <v>510865</v>
      </c>
      <c r="F14" s="37"/>
      <c r="G14" s="52">
        <v>517274</v>
      </c>
      <c r="H14" s="9"/>
      <c r="I14" s="37">
        <v>413338</v>
      </c>
      <c r="J14" s="37"/>
      <c r="K14" s="37">
        <v>419300</v>
      </c>
    </row>
    <row r="15" spans="1:11" s="11" customFormat="1" ht="21" customHeight="1">
      <c r="A15" s="14" t="s">
        <v>67</v>
      </c>
      <c r="C15" s="7"/>
      <c r="D15" s="55"/>
      <c r="E15" s="52">
        <v>78172</v>
      </c>
      <c r="F15" s="37"/>
      <c r="G15" s="52">
        <v>92626</v>
      </c>
      <c r="H15" s="56"/>
      <c r="I15" s="11">
        <v>54367</v>
      </c>
      <c r="J15" s="37"/>
      <c r="K15" s="11">
        <v>72162</v>
      </c>
    </row>
    <row r="16" spans="1:11" s="11" customFormat="1" ht="21" customHeight="1">
      <c r="A16" s="14" t="s">
        <v>117</v>
      </c>
      <c r="B16" s="36"/>
      <c r="C16" s="7"/>
      <c r="E16" s="52">
        <v>29443</v>
      </c>
      <c r="F16" s="37"/>
      <c r="G16" s="52">
        <v>27856</v>
      </c>
      <c r="H16" s="9"/>
      <c r="I16" s="11">
        <v>29443</v>
      </c>
      <c r="J16" s="37"/>
      <c r="K16" s="11">
        <v>27856</v>
      </c>
    </row>
    <row r="17" spans="1:11" s="11" customFormat="1" ht="21" customHeight="1">
      <c r="A17" s="14" t="s">
        <v>181</v>
      </c>
      <c r="B17" s="36"/>
      <c r="C17" s="7">
        <v>4</v>
      </c>
      <c r="E17" s="52">
        <v>886008</v>
      </c>
      <c r="F17" s="37"/>
      <c r="G17" s="52">
        <v>468610</v>
      </c>
      <c r="H17" s="9"/>
      <c r="I17" s="11">
        <v>479016</v>
      </c>
      <c r="J17" s="37"/>
      <c r="K17" s="11">
        <v>205919</v>
      </c>
    </row>
    <row r="18" spans="1:11" s="11" customFormat="1" ht="21" customHeight="1">
      <c r="A18" s="14" t="s">
        <v>6</v>
      </c>
      <c r="C18" s="7"/>
      <c r="E18" s="52">
        <v>251921</v>
      </c>
      <c r="F18" s="37"/>
      <c r="G18" s="52">
        <v>135405</v>
      </c>
      <c r="H18" s="9"/>
      <c r="I18" s="11">
        <v>227056</v>
      </c>
      <c r="J18" s="37"/>
      <c r="K18" s="11">
        <v>111314</v>
      </c>
    </row>
    <row r="19" spans="1:11" s="11" customFormat="1" ht="21" customHeight="1">
      <c r="A19" s="28" t="s">
        <v>7</v>
      </c>
      <c r="C19" s="7"/>
      <c r="E19" s="57">
        <f>SUM(E12:F18)</f>
        <v>13704734</v>
      </c>
      <c r="F19" s="9"/>
      <c r="G19" s="57">
        <f>SUM(G12:H18)</f>
        <v>12224379</v>
      </c>
      <c r="H19" s="9"/>
      <c r="I19" s="58">
        <f>SUM(I12:I18)</f>
        <v>9960105</v>
      </c>
      <c r="J19" s="9"/>
      <c r="K19" s="58">
        <f>SUM(K12:K18)</f>
        <v>8894312</v>
      </c>
    </row>
    <row r="20" spans="1:11" s="11" customFormat="1" ht="21" customHeight="1">
      <c r="A20" s="28" t="s">
        <v>8</v>
      </c>
      <c r="C20" s="7"/>
      <c r="E20" s="9"/>
      <c r="F20" s="9"/>
      <c r="G20" s="9"/>
      <c r="H20" s="9"/>
      <c r="I20" s="9"/>
      <c r="J20" s="9"/>
      <c r="K20" s="9"/>
    </row>
    <row r="21" spans="1:11" s="11" customFormat="1" ht="21" customHeight="1">
      <c r="A21" s="14" t="s">
        <v>149</v>
      </c>
      <c r="C21" s="7" t="s">
        <v>242</v>
      </c>
      <c r="E21" s="37">
        <v>14432719</v>
      </c>
      <c r="F21" s="9"/>
      <c r="G21" s="37">
        <v>14904342</v>
      </c>
      <c r="H21" s="9"/>
      <c r="I21" s="11">
        <v>10599219</v>
      </c>
      <c r="J21" s="9"/>
      <c r="K21" s="11">
        <v>10947842</v>
      </c>
    </row>
    <row r="22" spans="1:11" s="11" customFormat="1" ht="21" customHeight="1">
      <c r="A22" s="14" t="s">
        <v>127</v>
      </c>
      <c r="C22" s="7">
        <v>5</v>
      </c>
      <c r="E22" s="37">
        <v>0</v>
      </c>
      <c r="F22" s="9"/>
      <c r="G22" s="37">
        <v>0</v>
      </c>
      <c r="H22" s="9"/>
      <c r="I22" s="11">
        <v>5819122</v>
      </c>
      <c r="J22" s="9"/>
      <c r="K22" s="11">
        <v>5553881</v>
      </c>
    </row>
    <row r="23" spans="1:11" s="11" customFormat="1" ht="21" customHeight="1">
      <c r="A23" s="14" t="s">
        <v>116</v>
      </c>
      <c r="C23" s="7">
        <v>6</v>
      </c>
      <c r="E23" s="37">
        <v>9431285</v>
      </c>
      <c r="F23" s="9"/>
      <c r="G23" s="37">
        <v>9299004</v>
      </c>
      <c r="H23" s="9"/>
      <c r="I23" s="11">
        <v>8842000</v>
      </c>
      <c r="J23" s="9"/>
      <c r="K23" s="11">
        <v>8842000</v>
      </c>
    </row>
    <row r="24" spans="1:11" s="11" customFormat="1" ht="21" customHeight="1">
      <c r="A24" s="14" t="s">
        <v>65</v>
      </c>
      <c r="C24" s="7"/>
      <c r="E24" s="37">
        <v>343721</v>
      </c>
      <c r="F24" s="9"/>
      <c r="G24" s="37">
        <v>349983</v>
      </c>
      <c r="H24" s="9"/>
      <c r="I24" s="11">
        <v>854342</v>
      </c>
      <c r="J24" s="9"/>
      <c r="K24" s="11">
        <v>813625</v>
      </c>
    </row>
    <row r="25" spans="1:11" s="11" customFormat="1" ht="21" customHeight="1">
      <c r="A25" s="14" t="s">
        <v>66</v>
      </c>
      <c r="B25" s="36"/>
      <c r="C25" s="7">
        <v>7</v>
      </c>
      <c r="E25" s="37">
        <v>7983307</v>
      </c>
      <c r="F25" s="9"/>
      <c r="G25" s="37">
        <v>8008428</v>
      </c>
      <c r="H25" s="9"/>
      <c r="I25" s="11">
        <v>6206609</v>
      </c>
      <c r="J25" s="9"/>
      <c r="K25" s="11">
        <v>6267235</v>
      </c>
    </row>
    <row r="26" spans="1:11" s="11" customFormat="1" ht="21" customHeight="1">
      <c r="A26" s="14" t="s">
        <v>150</v>
      </c>
      <c r="B26" s="36"/>
      <c r="C26" s="7">
        <v>8.1</v>
      </c>
      <c r="E26" s="37">
        <v>4334892</v>
      </c>
      <c r="F26" s="9"/>
      <c r="G26" s="37">
        <v>3958853</v>
      </c>
      <c r="H26" s="9"/>
      <c r="I26" s="11">
        <v>4200470</v>
      </c>
      <c r="J26" s="9"/>
      <c r="K26" s="11">
        <v>3798226</v>
      </c>
    </row>
    <row r="27" spans="1:11" s="11" customFormat="1" ht="21" customHeight="1">
      <c r="A27" s="14" t="s">
        <v>91</v>
      </c>
      <c r="B27" s="36"/>
      <c r="C27" s="7"/>
      <c r="E27" s="34">
        <v>71230</v>
      </c>
      <c r="F27" s="9"/>
      <c r="G27" s="34">
        <v>90413</v>
      </c>
      <c r="H27" s="9"/>
      <c r="I27" s="11">
        <v>42681</v>
      </c>
      <c r="J27" s="9"/>
      <c r="K27" s="11">
        <v>49740</v>
      </c>
    </row>
    <row r="28" spans="1:11" s="11" customFormat="1" ht="21" customHeight="1">
      <c r="A28" s="14" t="s">
        <v>98</v>
      </c>
      <c r="B28" s="36"/>
      <c r="C28" s="61"/>
      <c r="E28" s="37">
        <v>111446</v>
      </c>
      <c r="F28" s="9"/>
      <c r="G28" s="37">
        <v>103671</v>
      </c>
      <c r="H28" s="9"/>
      <c r="I28" s="37">
        <v>0</v>
      </c>
      <c r="J28" s="9"/>
      <c r="K28" s="37">
        <v>0</v>
      </c>
    </row>
    <row r="29" spans="1:11" s="11" customFormat="1" ht="21" customHeight="1">
      <c r="A29" s="14" t="s">
        <v>118</v>
      </c>
      <c r="B29" s="36"/>
      <c r="C29" s="7"/>
      <c r="E29" s="37">
        <v>712460</v>
      </c>
      <c r="F29" s="9"/>
      <c r="G29" s="37">
        <v>644508</v>
      </c>
      <c r="H29" s="9"/>
      <c r="I29" s="11">
        <v>573111</v>
      </c>
      <c r="J29" s="9"/>
      <c r="K29" s="11">
        <v>509742</v>
      </c>
    </row>
    <row r="30" spans="1:11" s="11" customFormat="1" ht="21" customHeight="1">
      <c r="A30" s="14" t="s">
        <v>9</v>
      </c>
      <c r="B30" s="36"/>
      <c r="C30" s="7"/>
      <c r="E30" s="59">
        <v>851362</v>
      </c>
      <c r="F30" s="9"/>
      <c r="G30" s="59">
        <v>815204</v>
      </c>
      <c r="H30" s="9"/>
      <c r="I30" s="104">
        <v>774081</v>
      </c>
      <c r="J30" s="9"/>
      <c r="K30" s="104">
        <v>774081</v>
      </c>
    </row>
    <row r="31" spans="1:11" s="11" customFormat="1" ht="21" customHeight="1">
      <c r="A31" s="28" t="s">
        <v>10</v>
      </c>
      <c r="C31" s="7"/>
      <c r="E31" s="34">
        <f>SUM(E21:E30)</f>
        <v>38272422</v>
      </c>
      <c r="F31" s="9"/>
      <c r="G31" s="34">
        <f>SUM(G21:G30)</f>
        <v>38174406</v>
      </c>
      <c r="H31" s="9"/>
      <c r="I31" s="34">
        <f>SUM(I21:I30)</f>
        <v>37911635</v>
      </c>
      <c r="J31" s="9"/>
      <c r="K31" s="34">
        <f>SUM(K21:K30)</f>
        <v>37556372</v>
      </c>
    </row>
    <row r="32" spans="1:11" s="11" customFormat="1" ht="21" customHeight="1" thickBot="1">
      <c r="A32" s="28" t="s">
        <v>11</v>
      </c>
      <c r="C32" s="14"/>
      <c r="E32" s="35">
        <f>E19+E31</f>
        <v>51977156</v>
      </c>
      <c r="F32" s="9"/>
      <c r="G32" s="35">
        <f>G19+G31</f>
        <v>50398785</v>
      </c>
      <c r="H32" s="9"/>
      <c r="I32" s="35">
        <f>I19+I31</f>
        <v>47871740</v>
      </c>
      <c r="J32" s="9"/>
      <c r="K32" s="35">
        <f>K19+K31</f>
        <v>46450684</v>
      </c>
    </row>
    <row r="33" spans="1:11" s="11" customFormat="1" ht="21" customHeight="1" thickTop="1">
      <c r="A33" s="28"/>
      <c r="C33" s="14"/>
      <c r="E33" s="34"/>
      <c r="F33" s="9"/>
      <c r="G33" s="34"/>
      <c r="H33" s="9"/>
      <c r="I33" s="34"/>
      <c r="J33" s="9"/>
      <c r="K33" s="34"/>
    </row>
    <row r="34" spans="1:11" ht="21" customHeight="1">
      <c r="A34" s="14" t="s">
        <v>214</v>
      </c>
      <c r="B34" s="71"/>
    </row>
    <row r="35" spans="1:11" s="65" customFormat="1" ht="21" customHeight="1">
      <c r="A35" s="28" t="s">
        <v>93</v>
      </c>
      <c r="B35" s="63"/>
    </row>
    <row r="36" spans="1:11" s="65" customFormat="1" ht="21" customHeight="1">
      <c r="A36" s="28" t="s">
        <v>74</v>
      </c>
      <c r="B36" s="64"/>
    </row>
    <row r="37" spans="1:11" s="65" customFormat="1" ht="21" customHeight="1">
      <c r="A37" s="28" t="s">
        <v>234</v>
      </c>
      <c r="B37" s="64"/>
    </row>
    <row r="38" spans="1:11" s="65" customFormat="1" ht="21" customHeight="1">
      <c r="B38" s="64"/>
      <c r="C38" s="64"/>
      <c r="D38" s="64"/>
      <c r="E38" s="64"/>
      <c r="F38" s="64"/>
      <c r="G38" s="64"/>
      <c r="H38" s="64"/>
      <c r="I38" s="64"/>
      <c r="J38" s="64"/>
      <c r="K38" s="9" t="s">
        <v>136</v>
      </c>
    </row>
    <row r="39" spans="1:11" ht="21" customHeight="1">
      <c r="E39" s="113" t="s">
        <v>0</v>
      </c>
      <c r="F39" s="113"/>
      <c r="G39" s="113"/>
      <c r="H39" s="66"/>
      <c r="I39" s="113" t="s">
        <v>1</v>
      </c>
      <c r="J39" s="113"/>
      <c r="K39" s="113"/>
    </row>
    <row r="40" spans="1:11" ht="21" customHeight="1">
      <c r="C40" s="67"/>
      <c r="E40" s="68" t="s">
        <v>137</v>
      </c>
      <c r="F40" s="9"/>
      <c r="G40" s="68" t="s">
        <v>126</v>
      </c>
      <c r="H40" s="9"/>
      <c r="I40" s="68" t="s">
        <v>137</v>
      </c>
      <c r="J40" s="9"/>
      <c r="K40" s="68" t="s">
        <v>126</v>
      </c>
    </row>
    <row r="41" spans="1:11" ht="21" customHeight="1">
      <c r="C41" s="33" t="s">
        <v>2</v>
      </c>
      <c r="E41" s="69" t="s">
        <v>235</v>
      </c>
      <c r="F41" s="9"/>
      <c r="G41" s="69" t="s">
        <v>208</v>
      </c>
      <c r="H41" s="9"/>
      <c r="I41" s="69" t="s">
        <v>235</v>
      </c>
      <c r="J41" s="9"/>
      <c r="K41" s="69" t="s">
        <v>208</v>
      </c>
    </row>
    <row r="42" spans="1:11" ht="21" customHeight="1">
      <c r="C42" s="67"/>
      <c r="E42" s="68" t="s">
        <v>138</v>
      </c>
      <c r="F42" s="9"/>
      <c r="G42" s="68" t="s">
        <v>140</v>
      </c>
      <c r="H42" s="9"/>
      <c r="I42" s="68" t="s">
        <v>138</v>
      </c>
      <c r="J42" s="9"/>
      <c r="K42" s="68" t="s">
        <v>140</v>
      </c>
    </row>
    <row r="43" spans="1:11" ht="21" customHeight="1">
      <c r="C43" s="67"/>
      <c r="E43" s="68" t="s">
        <v>139</v>
      </c>
      <c r="F43" s="9"/>
      <c r="G43" s="70"/>
      <c r="H43" s="9"/>
      <c r="I43" s="68" t="s">
        <v>139</v>
      </c>
      <c r="J43" s="9"/>
      <c r="K43" s="70"/>
    </row>
    <row r="44" spans="1:11" s="11" customFormat="1" ht="21" customHeight="1">
      <c r="A44" s="28" t="s">
        <v>12</v>
      </c>
      <c r="C44" s="7"/>
    </row>
    <row r="45" spans="1:11" s="11" customFormat="1" ht="21" customHeight="1">
      <c r="A45" s="28" t="s">
        <v>13</v>
      </c>
      <c r="C45" s="7"/>
    </row>
    <row r="46" spans="1:11" s="11" customFormat="1" ht="21" customHeight="1">
      <c r="A46" s="14" t="s">
        <v>183</v>
      </c>
      <c r="C46" s="7"/>
    </row>
    <row r="47" spans="1:11" s="11" customFormat="1" ht="21" customHeight="1">
      <c r="A47" s="14" t="s">
        <v>174</v>
      </c>
      <c r="C47" s="7">
        <v>9</v>
      </c>
      <c r="E47" s="11">
        <v>1520664</v>
      </c>
      <c r="G47" s="11">
        <v>1665445</v>
      </c>
      <c r="I47" s="11">
        <v>1140000</v>
      </c>
      <c r="K47" s="11">
        <v>1260000</v>
      </c>
    </row>
    <row r="48" spans="1:11" s="11" customFormat="1" ht="21" customHeight="1">
      <c r="A48" s="14" t="s">
        <v>215</v>
      </c>
      <c r="C48" s="7">
        <v>2</v>
      </c>
      <c r="E48" s="37">
        <v>1646498</v>
      </c>
      <c r="F48" s="34"/>
      <c r="G48" s="37">
        <v>1736717</v>
      </c>
      <c r="H48" s="34"/>
      <c r="I48" s="11">
        <v>1673579</v>
      </c>
      <c r="J48" s="34"/>
      <c r="K48" s="11">
        <v>1648897</v>
      </c>
    </row>
    <row r="49" spans="1:11" s="11" customFormat="1" ht="21" customHeight="1">
      <c r="A49" s="14" t="s">
        <v>151</v>
      </c>
      <c r="C49" s="7"/>
      <c r="E49" s="37">
        <v>4928</v>
      </c>
      <c r="F49" s="34"/>
      <c r="G49" s="37">
        <v>4979</v>
      </c>
      <c r="H49" s="34"/>
      <c r="I49" s="11">
        <v>4928</v>
      </c>
      <c r="J49" s="34"/>
      <c r="K49" s="11">
        <v>4979</v>
      </c>
    </row>
    <row r="50" spans="1:11" s="11" customFormat="1" ht="21" customHeight="1">
      <c r="A50" s="14" t="s">
        <v>209</v>
      </c>
      <c r="C50" s="7">
        <v>2</v>
      </c>
      <c r="E50" s="37">
        <v>170000</v>
      </c>
      <c r="F50" s="34"/>
      <c r="G50" s="37">
        <v>260000</v>
      </c>
      <c r="H50" s="34"/>
      <c r="I50" s="11">
        <v>170000</v>
      </c>
      <c r="J50" s="34"/>
      <c r="K50" s="11">
        <v>260000</v>
      </c>
    </row>
    <row r="51" spans="1:11" s="11" customFormat="1" ht="21" customHeight="1">
      <c r="A51" s="14" t="s">
        <v>14</v>
      </c>
      <c r="C51" s="7">
        <v>10</v>
      </c>
      <c r="E51" s="37">
        <v>1683950</v>
      </c>
      <c r="F51" s="34"/>
      <c r="G51" s="37">
        <v>1505700</v>
      </c>
      <c r="H51" s="34"/>
      <c r="I51" s="11">
        <v>1514830</v>
      </c>
      <c r="J51" s="34"/>
      <c r="K51" s="11">
        <v>1325400</v>
      </c>
    </row>
    <row r="52" spans="1:11" s="11" customFormat="1" ht="21" customHeight="1">
      <c r="A52" s="14" t="s">
        <v>171</v>
      </c>
      <c r="B52" s="7"/>
      <c r="C52" s="61">
        <v>8.1999999999999993</v>
      </c>
      <c r="E52" s="37">
        <v>981698</v>
      </c>
      <c r="F52" s="34"/>
      <c r="G52" s="37">
        <v>870550</v>
      </c>
      <c r="H52" s="34"/>
      <c r="I52" s="11">
        <v>914846</v>
      </c>
      <c r="J52" s="34"/>
      <c r="K52" s="11">
        <v>773806</v>
      </c>
    </row>
    <row r="53" spans="1:11" s="11" customFormat="1" ht="21" customHeight="1">
      <c r="A53" s="14" t="s">
        <v>184</v>
      </c>
      <c r="B53" s="7"/>
      <c r="C53" s="61"/>
    </row>
    <row r="54" spans="1:11" s="11" customFormat="1" ht="21" customHeight="1">
      <c r="A54" s="14" t="s">
        <v>182</v>
      </c>
      <c r="C54" s="7">
        <v>11</v>
      </c>
      <c r="E54" s="37">
        <v>159933</v>
      </c>
      <c r="F54" s="34"/>
      <c r="G54" s="37">
        <v>150920</v>
      </c>
      <c r="H54" s="34"/>
      <c r="I54" s="37">
        <v>0</v>
      </c>
      <c r="J54" s="34"/>
      <c r="K54" s="37">
        <v>0</v>
      </c>
    </row>
    <row r="55" spans="1:11" s="11" customFormat="1" ht="21" customHeight="1">
      <c r="A55" s="14" t="s">
        <v>256</v>
      </c>
      <c r="C55" s="7"/>
      <c r="E55" s="37">
        <v>609502</v>
      </c>
      <c r="F55" s="34"/>
      <c r="G55" s="37">
        <v>139578</v>
      </c>
      <c r="H55" s="34"/>
      <c r="I55" s="11">
        <v>489467</v>
      </c>
      <c r="J55" s="34"/>
      <c r="K55" s="11">
        <v>73602</v>
      </c>
    </row>
    <row r="56" spans="1:11" s="11" customFormat="1" ht="21" customHeight="1">
      <c r="A56" s="14" t="s">
        <v>68</v>
      </c>
      <c r="C56" s="7"/>
      <c r="E56" s="37">
        <v>2775207</v>
      </c>
      <c r="F56" s="34"/>
      <c r="G56" s="37">
        <v>3251886</v>
      </c>
      <c r="H56" s="34"/>
      <c r="I56" s="11">
        <v>2760241</v>
      </c>
      <c r="J56" s="34"/>
      <c r="K56" s="11">
        <v>3242469</v>
      </c>
    </row>
    <row r="57" spans="1:11" s="11" customFormat="1" ht="21" customHeight="1">
      <c r="A57" s="14" t="s">
        <v>190</v>
      </c>
      <c r="C57" s="7"/>
    </row>
    <row r="58" spans="1:11" s="11" customFormat="1" ht="21" customHeight="1">
      <c r="A58" s="14" t="s">
        <v>179</v>
      </c>
      <c r="C58" s="7" t="s">
        <v>243</v>
      </c>
      <c r="E58" s="37">
        <v>6821</v>
      </c>
      <c r="F58" s="34"/>
      <c r="G58" s="37">
        <v>6821</v>
      </c>
      <c r="H58" s="34"/>
      <c r="I58" s="37">
        <v>578821</v>
      </c>
      <c r="J58" s="34"/>
      <c r="K58" s="37">
        <v>578821</v>
      </c>
    </row>
    <row r="59" spans="1:11" s="11" customFormat="1" ht="21" customHeight="1">
      <c r="A59" s="14" t="s">
        <v>216</v>
      </c>
      <c r="C59" s="7">
        <v>12</v>
      </c>
      <c r="E59" s="37">
        <v>0</v>
      </c>
      <c r="F59" s="34"/>
      <c r="G59" s="37">
        <v>3213</v>
      </c>
      <c r="H59" s="34"/>
      <c r="I59" s="37">
        <v>0</v>
      </c>
      <c r="J59" s="34"/>
      <c r="K59" s="37">
        <v>3213</v>
      </c>
    </row>
    <row r="60" spans="1:11" s="11" customFormat="1" ht="21" customHeight="1">
      <c r="A60" s="14" t="s">
        <v>15</v>
      </c>
      <c r="C60" s="7"/>
      <c r="E60" s="34">
        <v>2623109</v>
      </c>
      <c r="F60" s="34"/>
      <c r="G60" s="34">
        <v>2585326</v>
      </c>
      <c r="H60" s="34"/>
      <c r="I60" s="37">
        <v>1819781</v>
      </c>
      <c r="J60" s="34"/>
      <c r="K60" s="37">
        <v>1800005</v>
      </c>
    </row>
    <row r="61" spans="1:11" s="11" customFormat="1" ht="21" customHeight="1">
      <c r="A61" s="28" t="s">
        <v>16</v>
      </c>
      <c r="C61" s="7"/>
      <c r="E61" s="60">
        <f>SUM(E47:E60)</f>
        <v>12182310</v>
      </c>
      <c r="F61" s="34"/>
      <c r="G61" s="60">
        <f>SUM(G47:G60)</f>
        <v>12181135</v>
      </c>
      <c r="H61" s="34"/>
      <c r="I61" s="60">
        <f>SUM(I47:I60)</f>
        <v>11066493</v>
      </c>
      <c r="J61" s="34"/>
      <c r="K61" s="60">
        <f>SUM(K47:K60)</f>
        <v>10971192</v>
      </c>
    </row>
    <row r="62" spans="1:11" s="11" customFormat="1" ht="21" customHeight="1">
      <c r="A62" s="28" t="s">
        <v>17</v>
      </c>
      <c r="C62" s="7"/>
      <c r="E62" s="34"/>
      <c r="F62" s="34"/>
      <c r="G62" s="34"/>
      <c r="H62" s="37"/>
      <c r="I62" s="37"/>
      <c r="J62" s="37"/>
      <c r="K62" s="37"/>
    </row>
    <row r="63" spans="1:11" s="11" customFormat="1" ht="21" customHeight="1">
      <c r="A63" s="14" t="s">
        <v>95</v>
      </c>
      <c r="C63" s="7">
        <v>10</v>
      </c>
      <c r="E63" s="34">
        <v>5354185</v>
      </c>
      <c r="F63" s="34"/>
      <c r="G63" s="34">
        <v>5963669</v>
      </c>
      <c r="H63" s="34"/>
      <c r="I63" s="34">
        <v>5205185</v>
      </c>
      <c r="J63" s="34"/>
      <c r="K63" s="34">
        <v>5801049</v>
      </c>
    </row>
    <row r="64" spans="1:11" s="11" customFormat="1" ht="21" customHeight="1">
      <c r="A64" s="14" t="s">
        <v>156</v>
      </c>
      <c r="C64" s="7">
        <v>8.1999999999999993</v>
      </c>
      <c r="E64" s="34">
        <v>1252131</v>
      </c>
      <c r="F64" s="34"/>
      <c r="G64" s="34">
        <v>929411</v>
      </c>
      <c r="H64" s="34"/>
      <c r="I64" s="34">
        <v>1178573</v>
      </c>
      <c r="J64" s="34"/>
      <c r="K64" s="34">
        <v>852342</v>
      </c>
    </row>
    <row r="65" spans="1:11" s="11" customFormat="1" ht="21" customHeight="1">
      <c r="A65" s="14" t="s">
        <v>185</v>
      </c>
      <c r="C65" s="7"/>
      <c r="E65" s="34"/>
      <c r="F65" s="34"/>
      <c r="G65" s="34"/>
      <c r="H65" s="34"/>
      <c r="I65" s="34"/>
      <c r="J65" s="34"/>
      <c r="K65" s="34"/>
    </row>
    <row r="66" spans="1:11" s="11" customFormat="1" ht="21" customHeight="1">
      <c r="A66" s="14" t="s">
        <v>186</v>
      </c>
      <c r="C66" s="7">
        <v>11</v>
      </c>
      <c r="E66" s="34">
        <v>14245820</v>
      </c>
      <c r="F66" s="34"/>
      <c r="G66" s="34">
        <v>14269728</v>
      </c>
      <c r="H66" s="34"/>
      <c r="I66" s="37">
        <v>0</v>
      </c>
      <c r="J66" s="34"/>
      <c r="K66" s="37">
        <v>0</v>
      </c>
    </row>
    <row r="67" spans="1:11" s="11" customFormat="1" ht="21" customHeight="1">
      <c r="A67" s="14" t="s">
        <v>217</v>
      </c>
      <c r="C67" s="7"/>
      <c r="E67" s="37">
        <v>1504969</v>
      </c>
      <c r="F67" s="34"/>
      <c r="G67" s="37">
        <v>1445166</v>
      </c>
      <c r="H67" s="34"/>
      <c r="I67" s="34">
        <v>1018377</v>
      </c>
      <c r="J67" s="34"/>
      <c r="K67" s="34">
        <v>1006383</v>
      </c>
    </row>
    <row r="68" spans="1:11" s="11" customFormat="1" ht="21" customHeight="1">
      <c r="A68" s="14" t="s">
        <v>94</v>
      </c>
      <c r="C68" s="61"/>
      <c r="E68" s="37">
        <v>2135211</v>
      </c>
      <c r="F68" s="34"/>
      <c r="G68" s="37">
        <v>2213239</v>
      </c>
      <c r="H68" s="34"/>
      <c r="I68" s="34">
        <v>1561796</v>
      </c>
      <c r="J68" s="34"/>
      <c r="K68" s="34">
        <v>1615224</v>
      </c>
    </row>
    <row r="69" spans="1:11" s="11" customFormat="1" ht="21" customHeight="1">
      <c r="A69" s="14" t="s">
        <v>152</v>
      </c>
      <c r="C69" s="7">
        <v>12</v>
      </c>
      <c r="E69" s="37">
        <v>38738</v>
      </c>
      <c r="F69" s="34"/>
      <c r="G69" s="37">
        <v>61078</v>
      </c>
      <c r="H69" s="34"/>
      <c r="I69" s="11">
        <v>38738</v>
      </c>
      <c r="J69" s="37"/>
      <c r="K69" s="11">
        <v>61078</v>
      </c>
    </row>
    <row r="70" spans="1:11" s="11" customFormat="1" ht="21" customHeight="1">
      <c r="A70" s="14" t="s">
        <v>218</v>
      </c>
      <c r="C70" s="7"/>
      <c r="E70" s="37"/>
      <c r="F70" s="34"/>
      <c r="G70" s="37"/>
      <c r="H70" s="34"/>
      <c r="I70" s="37"/>
      <c r="J70" s="34"/>
      <c r="K70" s="37"/>
    </row>
    <row r="71" spans="1:11" s="11" customFormat="1" ht="21" customHeight="1">
      <c r="A71" s="14" t="s">
        <v>186</v>
      </c>
      <c r="C71" s="7" t="s">
        <v>243</v>
      </c>
      <c r="E71" s="37">
        <v>39223</v>
      </c>
      <c r="F71" s="34"/>
      <c r="G71" s="37">
        <v>40929</v>
      </c>
      <c r="H71" s="34"/>
      <c r="I71" s="37">
        <v>11727089</v>
      </c>
      <c r="J71" s="34"/>
      <c r="K71" s="37">
        <v>11871795</v>
      </c>
    </row>
    <row r="72" spans="1:11" s="11" customFormat="1" ht="21" customHeight="1">
      <c r="A72" s="14" t="s">
        <v>172</v>
      </c>
      <c r="C72" s="7"/>
      <c r="E72" s="37"/>
      <c r="F72" s="34"/>
      <c r="G72" s="37"/>
      <c r="H72" s="34"/>
      <c r="I72" s="37"/>
      <c r="J72" s="34"/>
      <c r="K72" s="37"/>
    </row>
    <row r="73" spans="1:11" s="11" customFormat="1" ht="21" customHeight="1">
      <c r="A73" s="14" t="s">
        <v>173</v>
      </c>
      <c r="C73" s="7">
        <v>5</v>
      </c>
      <c r="E73" s="37">
        <v>0</v>
      </c>
      <c r="F73" s="34"/>
      <c r="G73" s="37">
        <v>0</v>
      </c>
      <c r="H73" s="34"/>
      <c r="I73" s="37">
        <v>1411978</v>
      </c>
      <c r="J73" s="34"/>
      <c r="K73" s="37">
        <v>1402336</v>
      </c>
    </row>
    <row r="74" spans="1:11" s="11" customFormat="1" ht="21" customHeight="1">
      <c r="A74" s="14" t="s">
        <v>18</v>
      </c>
      <c r="C74" s="7"/>
      <c r="E74" s="33">
        <v>17012</v>
      </c>
      <c r="F74" s="34"/>
      <c r="G74" s="33">
        <v>21336</v>
      </c>
      <c r="H74" s="34"/>
      <c r="I74" s="59">
        <v>0</v>
      </c>
      <c r="J74" s="34"/>
      <c r="K74" s="59">
        <v>0</v>
      </c>
    </row>
    <row r="75" spans="1:11" s="11" customFormat="1" ht="21" customHeight="1">
      <c r="A75" s="28" t="s">
        <v>19</v>
      </c>
      <c r="C75" s="7"/>
      <c r="E75" s="34">
        <f>SUM(E63:E74)</f>
        <v>24587289</v>
      </c>
      <c r="F75" s="34"/>
      <c r="G75" s="34">
        <f>SUM(G63:G74)</f>
        <v>24944556</v>
      </c>
      <c r="H75" s="34"/>
      <c r="I75" s="34">
        <f>SUM(I63:I74)</f>
        <v>22141736</v>
      </c>
      <c r="J75" s="34"/>
      <c r="K75" s="34">
        <f>SUM(K63:K74)</f>
        <v>22610207</v>
      </c>
    </row>
    <row r="76" spans="1:11" s="11" customFormat="1" ht="21" customHeight="1">
      <c r="A76" s="28" t="s">
        <v>20</v>
      </c>
      <c r="C76" s="14"/>
      <c r="E76" s="60">
        <f>E61+E75</f>
        <v>36769599</v>
      </c>
      <c r="F76" s="34"/>
      <c r="G76" s="60">
        <f>G61+G75</f>
        <v>37125691</v>
      </c>
      <c r="H76" s="34"/>
      <c r="I76" s="60">
        <f>I61+I75</f>
        <v>33208229</v>
      </c>
      <c r="J76" s="34"/>
      <c r="K76" s="60">
        <f>K61+K75</f>
        <v>33581399</v>
      </c>
    </row>
    <row r="77" spans="1:11" s="11" customFormat="1" ht="21" customHeight="1">
      <c r="A77" s="28"/>
      <c r="C77" s="14"/>
      <c r="E77" s="34"/>
      <c r="F77" s="34"/>
      <c r="G77" s="34"/>
      <c r="H77" s="34"/>
      <c r="I77" s="34"/>
      <c r="J77" s="34"/>
      <c r="K77" s="34"/>
    </row>
    <row r="78" spans="1:11" ht="21" customHeight="1">
      <c r="A78" s="14" t="s">
        <v>214</v>
      </c>
      <c r="B78" s="71"/>
    </row>
    <row r="79" spans="1:11" s="65" customFormat="1" ht="21" customHeight="1">
      <c r="A79" s="28" t="s">
        <v>93</v>
      </c>
      <c r="B79" s="63"/>
    </row>
    <row r="80" spans="1:11" s="65" customFormat="1" ht="21" customHeight="1">
      <c r="A80" s="28" t="s">
        <v>74</v>
      </c>
      <c r="B80" s="64"/>
    </row>
    <row r="81" spans="1:11" s="65" customFormat="1" ht="21" customHeight="1">
      <c r="A81" s="28" t="s">
        <v>234</v>
      </c>
      <c r="B81" s="64"/>
    </row>
    <row r="82" spans="1:11" s="65" customFormat="1" ht="21" customHeight="1">
      <c r="B82" s="64"/>
      <c r="C82" s="64"/>
      <c r="D82" s="64"/>
      <c r="E82" s="64"/>
      <c r="F82" s="64"/>
      <c r="G82" s="64"/>
      <c r="H82" s="64"/>
      <c r="I82" s="64"/>
      <c r="J82" s="64"/>
      <c r="K82" s="9" t="s">
        <v>136</v>
      </c>
    </row>
    <row r="83" spans="1:11" ht="21" customHeight="1">
      <c r="E83" s="113" t="s">
        <v>0</v>
      </c>
      <c r="F83" s="113"/>
      <c r="G83" s="113"/>
      <c r="H83" s="66"/>
      <c r="I83" s="113" t="s">
        <v>1</v>
      </c>
      <c r="J83" s="113"/>
      <c r="K83" s="113"/>
    </row>
    <row r="84" spans="1:11" ht="21" customHeight="1">
      <c r="C84" s="67"/>
      <c r="E84" s="68" t="s">
        <v>137</v>
      </c>
      <c r="F84" s="9"/>
      <c r="G84" s="68" t="s">
        <v>126</v>
      </c>
      <c r="H84" s="9"/>
      <c r="I84" s="68" t="s">
        <v>137</v>
      </c>
      <c r="J84" s="9"/>
      <c r="K84" s="68" t="s">
        <v>126</v>
      </c>
    </row>
    <row r="85" spans="1:11" ht="21" customHeight="1">
      <c r="C85" s="33" t="s">
        <v>2</v>
      </c>
      <c r="E85" s="69" t="s">
        <v>235</v>
      </c>
      <c r="F85" s="9"/>
      <c r="G85" s="69" t="s">
        <v>208</v>
      </c>
      <c r="H85" s="9"/>
      <c r="I85" s="69" t="s">
        <v>235</v>
      </c>
      <c r="J85" s="9"/>
      <c r="K85" s="69" t="s">
        <v>208</v>
      </c>
    </row>
    <row r="86" spans="1:11" ht="21" customHeight="1">
      <c r="C86" s="67"/>
      <c r="E86" s="68" t="s">
        <v>138</v>
      </c>
      <c r="F86" s="9"/>
      <c r="G86" s="68" t="s">
        <v>140</v>
      </c>
      <c r="H86" s="9"/>
      <c r="I86" s="68" t="s">
        <v>138</v>
      </c>
      <c r="J86" s="9"/>
      <c r="K86" s="68" t="s">
        <v>140</v>
      </c>
    </row>
    <row r="87" spans="1:11" ht="21" customHeight="1">
      <c r="C87" s="67"/>
      <c r="E87" s="68" t="s">
        <v>139</v>
      </c>
      <c r="F87" s="9"/>
      <c r="G87" s="70"/>
      <c r="H87" s="9"/>
      <c r="I87" s="68" t="s">
        <v>139</v>
      </c>
      <c r="J87" s="9"/>
      <c r="K87" s="70"/>
    </row>
    <row r="88" spans="1:11" s="11" customFormat="1" ht="21" customHeight="1">
      <c r="A88" s="28" t="s">
        <v>21</v>
      </c>
      <c r="C88" s="14"/>
      <c r="E88" s="10"/>
      <c r="F88" s="10"/>
      <c r="G88" s="10"/>
      <c r="I88" s="10"/>
      <c r="J88" s="10"/>
      <c r="K88" s="10"/>
    </row>
    <row r="89" spans="1:11" s="11" customFormat="1" ht="21" customHeight="1">
      <c r="A89" s="14" t="s">
        <v>22</v>
      </c>
      <c r="C89" s="7"/>
      <c r="E89" s="10"/>
      <c r="F89" s="10"/>
      <c r="G89" s="10"/>
      <c r="I89" s="10"/>
      <c r="J89" s="10"/>
      <c r="K89" s="10"/>
    </row>
    <row r="90" spans="1:11" s="11" customFormat="1" ht="21" customHeight="1">
      <c r="A90" s="14" t="s">
        <v>23</v>
      </c>
      <c r="B90" s="8"/>
      <c r="C90" s="7"/>
      <c r="E90" s="10"/>
      <c r="F90" s="10"/>
      <c r="G90" s="10"/>
      <c r="I90" s="10"/>
      <c r="J90" s="10"/>
      <c r="K90" s="10"/>
    </row>
    <row r="91" spans="1:11" s="11" customFormat="1" ht="21" customHeight="1" thickBot="1">
      <c r="A91" s="14" t="s">
        <v>157</v>
      </c>
      <c r="B91" s="36"/>
      <c r="C91" s="7"/>
      <c r="E91" s="25">
        <v>2100000</v>
      </c>
      <c r="F91" s="9"/>
      <c r="G91" s="25">
        <v>2100000</v>
      </c>
      <c r="H91" s="37"/>
      <c r="I91" s="25">
        <v>2100000</v>
      </c>
      <c r="J91" s="9"/>
      <c r="K91" s="25">
        <v>2100000</v>
      </c>
    </row>
    <row r="92" spans="1:11" s="11" customFormat="1" ht="21" customHeight="1" thickTop="1">
      <c r="A92" s="14" t="s">
        <v>119</v>
      </c>
      <c r="B92" s="8"/>
      <c r="C92" s="7"/>
      <c r="E92" s="9"/>
      <c r="F92" s="9"/>
      <c r="G92" s="9"/>
      <c r="H92" s="37"/>
      <c r="I92" s="9"/>
      <c r="J92" s="9"/>
      <c r="K92" s="9"/>
    </row>
    <row r="93" spans="1:11" s="11" customFormat="1" ht="21" customHeight="1">
      <c r="A93" s="14" t="s">
        <v>157</v>
      </c>
      <c r="B93" s="36"/>
      <c r="C93" s="7"/>
      <c r="E93" s="37">
        <v>2100000</v>
      </c>
      <c r="F93" s="9"/>
      <c r="G93" s="37">
        <v>2100000</v>
      </c>
      <c r="H93" s="37"/>
      <c r="I93" s="9">
        <v>2100000</v>
      </c>
      <c r="J93" s="37"/>
      <c r="K93" s="37">
        <v>2100000</v>
      </c>
    </row>
    <row r="94" spans="1:11" s="11" customFormat="1" ht="21" customHeight="1">
      <c r="A94" s="14" t="s">
        <v>128</v>
      </c>
      <c r="B94" s="36"/>
      <c r="C94" s="7"/>
      <c r="E94" s="37">
        <v>-286941</v>
      </c>
      <c r="F94" s="9"/>
      <c r="G94" s="37">
        <v>-286941</v>
      </c>
      <c r="H94" s="37"/>
      <c r="I94" s="37">
        <v>-286941</v>
      </c>
      <c r="J94" s="9"/>
      <c r="K94" s="37">
        <v>-286941</v>
      </c>
    </row>
    <row r="95" spans="1:11" s="11" customFormat="1" ht="21" customHeight="1">
      <c r="A95" s="14" t="s">
        <v>194</v>
      </c>
      <c r="B95" s="8"/>
      <c r="C95" s="7"/>
    </row>
    <row r="96" spans="1:11" s="11" customFormat="1" ht="21" customHeight="1">
      <c r="A96" s="14" t="s">
        <v>134</v>
      </c>
      <c r="B96" s="8"/>
      <c r="C96" s="7"/>
      <c r="E96" s="9"/>
      <c r="F96" s="9"/>
      <c r="G96" s="9"/>
      <c r="H96" s="37"/>
      <c r="I96" s="9"/>
      <c r="J96" s="9"/>
      <c r="K96" s="9"/>
    </row>
    <row r="97" spans="1:11" s="11" customFormat="1" ht="21" customHeight="1">
      <c r="A97" s="14" t="s">
        <v>158</v>
      </c>
      <c r="B97" s="36"/>
      <c r="C97" s="7"/>
      <c r="E97" s="9">
        <v>210000</v>
      </c>
      <c r="F97" s="9"/>
      <c r="G97" s="9">
        <v>210000</v>
      </c>
      <c r="H97" s="37"/>
      <c r="I97" s="9">
        <v>210000</v>
      </c>
      <c r="J97" s="9"/>
      <c r="K97" s="9">
        <v>210000</v>
      </c>
    </row>
    <row r="98" spans="1:11" s="11" customFormat="1" ht="21" customHeight="1">
      <c r="A98" s="14" t="s">
        <v>236</v>
      </c>
      <c r="B98" s="36"/>
      <c r="C98" s="7">
        <v>13</v>
      </c>
      <c r="E98" s="9">
        <v>361514</v>
      </c>
      <c r="F98" s="9"/>
      <c r="G98" s="9">
        <v>361514</v>
      </c>
      <c r="H98" s="37"/>
      <c r="I98" s="9">
        <v>361514</v>
      </c>
      <c r="J98" s="9"/>
      <c r="K98" s="9">
        <v>361514</v>
      </c>
    </row>
    <row r="99" spans="1:11" s="11" customFormat="1" ht="21" customHeight="1">
      <c r="A99" s="14" t="s">
        <v>24</v>
      </c>
      <c r="B99" s="36"/>
      <c r="C99" s="7"/>
      <c r="E99" s="37">
        <v>5155286</v>
      </c>
      <c r="F99" s="9"/>
      <c r="G99" s="37">
        <v>3064238</v>
      </c>
      <c r="H99" s="37"/>
      <c r="I99" s="37">
        <v>4667516</v>
      </c>
      <c r="J99" s="9"/>
      <c r="K99" s="37">
        <v>2708580</v>
      </c>
    </row>
    <row r="100" spans="1:11" s="11" customFormat="1" ht="21" customHeight="1">
      <c r="A100" s="14" t="s">
        <v>237</v>
      </c>
      <c r="B100" s="36"/>
      <c r="C100" s="7">
        <v>13</v>
      </c>
      <c r="E100" s="37">
        <v>-361514</v>
      </c>
      <c r="F100" s="9"/>
      <c r="G100" s="37">
        <v>-361514</v>
      </c>
      <c r="H100" s="37"/>
      <c r="I100" s="37">
        <v>-361514</v>
      </c>
      <c r="J100" s="9"/>
      <c r="K100" s="37">
        <v>-361514</v>
      </c>
    </row>
    <row r="101" spans="1:11" s="11" customFormat="1" ht="21" customHeight="1">
      <c r="A101" s="14" t="s">
        <v>48</v>
      </c>
      <c r="B101" s="36"/>
      <c r="C101" s="14"/>
      <c r="E101" s="59">
        <v>7972936</v>
      </c>
      <c r="F101" s="9"/>
      <c r="G101" s="59">
        <v>8137646</v>
      </c>
      <c r="H101" s="37"/>
      <c r="I101" s="59">
        <v>7972936</v>
      </c>
      <c r="J101" s="9"/>
      <c r="K101" s="59">
        <v>8137646</v>
      </c>
    </row>
    <row r="102" spans="1:11" s="11" customFormat="1" ht="21" customHeight="1">
      <c r="A102" s="14" t="s">
        <v>49</v>
      </c>
      <c r="B102" s="36"/>
      <c r="C102" s="14"/>
      <c r="E102" s="34">
        <f>SUM(E92:E101)</f>
        <v>15151281</v>
      </c>
      <c r="F102" s="9"/>
      <c r="G102" s="34">
        <f>SUM(G92:G101)</f>
        <v>13224943</v>
      </c>
      <c r="H102" s="37"/>
      <c r="I102" s="34">
        <f>SUM(I92:I101)</f>
        <v>14663511</v>
      </c>
      <c r="J102" s="9"/>
      <c r="K102" s="34">
        <f>SUM(K92:K101)</f>
        <v>12869285</v>
      </c>
    </row>
    <row r="103" spans="1:11" s="11" customFormat="1" ht="21" customHeight="1">
      <c r="A103" s="14" t="s">
        <v>38</v>
      </c>
      <c r="B103" s="36"/>
      <c r="C103" s="14"/>
      <c r="E103" s="33">
        <v>56276</v>
      </c>
      <c r="F103" s="9"/>
      <c r="G103" s="33">
        <v>48151</v>
      </c>
      <c r="H103" s="37"/>
      <c r="I103" s="59">
        <v>0</v>
      </c>
      <c r="J103" s="9"/>
      <c r="K103" s="59">
        <v>0</v>
      </c>
    </row>
    <row r="104" spans="1:11" s="11" customFormat="1" ht="21" customHeight="1">
      <c r="A104" s="28" t="s">
        <v>25</v>
      </c>
      <c r="B104" s="8"/>
      <c r="C104" s="14"/>
      <c r="E104" s="62">
        <f>SUM(E102:E103)</f>
        <v>15207557</v>
      </c>
      <c r="F104" s="9"/>
      <c r="G104" s="62">
        <f>SUM(G102:G103)</f>
        <v>13273094</v>
      </c>
      <c r="H104" s="37"/>
      <c r="I104" s="62">
        <f>SUM(I102:I103)</f>
        <v>14663511</v>
      </c>
      <c r="J104" s="9"/>
      <c r="K104" s="62">
        <f>SUM(K102:K103)</f>
        <v>12869285</v>
      </c>
    </row>
    <row r="105" spans="1:11" s="11" customFormat="1" ht="21" customHeight="1" thickBot="1">
      <c r="A105" s="28" t="s">
        <v>26</v>
      </c>
      <c r="C105" s="14"/>
      <c r="E105" s="25">
        <f>SUM(E104,E76)</f>
        <v>51977156</v>
      </c>
      <c r="F105" s="9"/>
      <c r="G105" s="25">
        <f>SUM(G104,G76)</f>
        <v>50398785</v>
      </c>
      <c r="H105" s="37"/>
      <c r="I105" s="25">
        <f>SUM(I104,I76)</f>
        <v>47871740</v>
      </c>
      <c r="J105" s="9"/>
      <c r="K105" s="25">
        <f>SUM(K104,K76)</f>
        <v>46450684</v>
      </c>
    </row>
    <row r="106" spans="1:11" s="11" customFormat="1" ht="21" customHeight="1" thickTop="1">
      <c r="A106" s="14"/>
      <c r="C106" s="12"/>
      <c r="E106" s="9">
        <f>E105-E32</f>
        <v>0</v>
      </c>
      <c r="F106" s="37"/>
      <c r="G106" s="9">
        <f>G105-G32</f>
        <v>0</v>
      </c>
      <c r="H106" s="37"/>
      <c r="I106" s="9">
        <f>I105-I32</f>
        <v>0</v>
      </c>
      <c r="J106" s="37"/>
      <c r="K106" s="9">
        <f>K105-K32</f>
        <v>0</v>
      </c>
    </row>
    <row r="107" spans="1:11" ht="21" customHeight="1">
      <c r="A107" s="14" t="s">
        <v>214</v>
      </c>
      <c r="C107" s="68"/>
    </row>
    <row r="108" spans="1:11" ht="21" customHeight="1">
      <c r="A108" s="71"/>
      <c r="B108" s="71"/>
      <c r="C108" s="68"/>
    </row>
    <row r="109" spans="1:11" ht="21" customHeight="1">
      <c r="A109" s="71"/>
    </row>
    <row r="110" spans="1:11" ht="21" customHeight="1">
      <c r="A110" s="72"/>
      <c r="B110" s="72"/>
      <c r="F110" s="72"/>
      <c r="G110" s="72"/>
      <c r="H110" s="72"/>
      <c r="I110" s="72"/>
    </row>
    <row r="111" spans="1:11" ht="21" customHeight="1">
      <c r="A111" s="112" t="s">
        <v>27</v>
      </c>
      <c r="B111" s="112"/>
      <c r="F111" s="112" t="s">
        <v>27</v>
      </c>
      <c r="G111" s="112"/>
      <c r="H111" s="112"/>
      <c r="I111" s="112"/>
    </row>
  </sheetData>
  <mergeCells count="8">
    <mergeCell ref="A111:B111"/>
    <mergeCell ref="E83:G83"/>
    <mergeCell ref="I83:K83"/>
    <mergeCell ref="E5:G5"/>
    <mergeCell ref="I5:K5"/>
    <mergeCell ref="E39:G39"/>
    <mergeCell ref="I39:K39"/>
    <mergeCell ref="F111:I111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"/>
  <sheetViews>
    <sheetView showGridLines="0" view="pageBreakPreview" topLeftCell="A35" zoomScale="124" zoomScaleNormal="100" zoomScaleSheetLayoutView="124" workbookViewId="0">
      <selection activeCell="C49" sqref="C49"/>
    </sheetView>
  </sheetViews>
  <sheetFormatPr defaultColWidth="10.7109375" defaultRowHeight="22.15" customHeight="1"/>
  <cols>
    <col min="1" max="1" width="47.42578125" style="14" customWidth="1"/>
    <col min="2" max="2" width="1.7109375" style="11" customWidth="1"/>
    <col min="3" max="3" width="8.7109375" style="14" bestFit="1" customWidth="1"/>
    <col min="4" max="4" width="1.7109375" style="11" customWidth="1"/>
    <col min="5" max="5" width="15.28515625" style="11" customWidth="1"/>
    <col min="6" max="6" width="1.5703125" style="11" customWidth="1"/>
    <col min="7" max="7" width="15.28515625" style="11" customWidth="1"/>
    <col min="8" max="8" width="1.5703125" style="11" customWidth="1"/>
    <col min="9" max="9" width="15.28515625" style="11" customWidth="1"/>
    <col min="10" max="10" width="1.5703125" style="11" customWidth="1"/>
    <col min="11" max="11" width="15.28515625" style="11" customWidth="1"/>
    <col min="12" max="12" width="1.5703125" style="11" customWidth="1"/>
    <col min="13" max="255" width="10.7109375" style="11"/>
    <col min="256" max="256" width="45.5703125" style="11" customWidth="1"/>
    <col min="257" max="257" width="1.7109375" style="11" customWidth="1"/>
    <col min="258" max="258" width="6.7109375" style="11" customWidth="1"/>
    <col min="259" max="259" width="1.7109375" style="11" customWidth="1"/>
    <col min="260" max="260" width="16.28515625" style="11" customWidth="1"/>
    <col min="261" max="261" width="1.7109375" style="11" customWidth="1"/>
    <col min="262" max="262" width="16.28515625" style="11" customWidth="1"/>
    <col min="263" max="263" width="2.42578125" style="11" customWidth="1"/>
    <col min="264" max="264" width="16.28515625" style="11" customWidth="1"/>
    <col min="265" max="265" width="1.7109375" style="11" customWidth="1"/>
    <col min="266" max="266" width="16.28515625" style="11" customWidth="1"/>
    <col min="267" max="267" width="1.7109375" style="11" customWidth="1"/>
    <col min="268" max="268" width="15.42578125" style="11" customWidth="1"/>
    <col min="269" max="511" width="10.7109375" style="11"/>
    <col min="512" max="512" width="45.5703125" style="11" customWidth="1"/>
    <col min="513" max="513" width="1.7109375" style="11" customWidth="1"/>
    <col min="514" max="514" width="6.7109375" style="11" customWidth="1"/>
    <col min="515" max="515" width="1.7109375" style="11" customWidth="1"/>
    <col min="516" max="516" width="16.28515625" style="11" customWidth="1"/>
    <col min="517" max="517" width="1.7109375" style="11" customWidth="1"/>
    <col min="518" max="518" width="16.28515625" style="11" customWidth="1"/>
    <col min="519" max="519" width="2.42578125" style="11" customWidth="1"/>
    <col min="520" max="520" width="16.28515625" style="11" customWidth="1"/>
    <col min="521" max="521" width="1.7109375" style="11" customWidth="1"/>
    <col min="522" max="522" width="16.28515625" style="11" customWidth="1"/>
    <col min="523" max="523" width="1.7109375" style="11" customWidth="1"/>
    <col min="524" max="524" width="15.42578125" style="11" customWidth="1"/>
    <col min="525" max="767" width="10.7109375" style="11"/>
    <col min="768" max="768" width="45.5703125" style="11" customWidth="1"/>
    <col min="769" max="769" width="1.7109375" style="11" customWidth="1"/>
    <col min="770" max="770" width="6.7109375" style="11" customWidth="1"/>
    <col min="771" max="771" width="1.7109375" style="11" customWidth="1"/>
    <col min="772" max="772" width="16.28515625" style="11" customWidth="1"/>
    <col min="773" max="773" width="1.7109375" style="11" customWidth="1"/>
    <col min="774" max="774" width="16.28515625" style="11" customWidth="1"/>
    <col min="775" max="775" width="2.42578125" style="11" customWidth="1"/>
    <col min="776" max="776" width="16.28515625" style="11" customWidth="1"/>
    <col min="777" max="777" width="1.7109375" style="11" customWidth="1"/>
    <col min="778" max="778" width="16.28515625" style="11" customWidth="1"/>
    <col min="779" max="779" width="1.7109375" style="11" customWidth="1"/>
    <col min="780" max="780" width="15.42578125" style="11" customWidth="1"/>
    <col min="781" max="1023" width="10.7109375" style="11"/>
    <col min="1024" max="1024" width="45.5703125" style="11" customWidth="1"/>
    <col min="1025" max="1025" width="1.7109375" style="11" customWidth="1"/>
    <col min="1026" max="1026" width="6.7109375" style="11" customWidth="1"/>
    <col min="1027" max="1027" width="1.7109375" style="11" customWidth="1"/>
    <col min="1028" max="1028" width="16.28515625" style="11" customWidth="1"/>
    <col min="1029" max="1029" width="1.7109375" style="11" customWidth="1"/>
    <col min="1030" max="1030" width="16.28515625" style="11" customWidth="1"/>
    <col min="1031" max="1031" width="2.42578125" style="11" customWidth="1"/>
    <col min="1032" max="1032" width="16.28515625" style="11" customWidth="1"/>
    <col min="1033" max="1033" width="1.7109375" style="11" customWidth="1"/>
    <col min="1034" max="1034" width="16.28515625" style="11" customWidth="1"/>
    <col min="1035" max="1035" width="1.7109375" style="11" customWidth="1"/>
    <col min="1036" max="1036" width="15.42578125" style="11" customWidth="1"/>
    <col min="1037" max="1279" width="10.7109375" style="11"/>
    <col min="1280" max="1280" width="45.5703125" style="11" customWidth="1"/>
    <col min="1281" max="1281" width="1.7109375" style="11" customWidth="1"/>
    <col min="1282" max="1282" width="6.7109375" style="11" customWidth="1"/>
    <col min="1283" max="1283" width="1.7109375" style="11" customWidth="1"/>
    <col min="1284" max="1284" width="16.28515625" style="11" customWidth="1"/>
    <col min="1285" max="1285" width="1.7109375" style="11" customWidth="1"/>
    <col min="1286" max="1286" width="16.28515625" style="11" customWidth="1"/>
    <col min="1287" max="1287" width="2.42578125" style="11" customWidth="1"/>
    <col min="1288" max="1288" width="16.28515625" style="11" customWidth="1"/>
    <col min="1289" max="1289" width="1.7109375" style="11" customWidth="1"/>
    <col min="1290" max="1290" width="16.28515625" style="11" customWidth="1"/>
    <col min="1291" max="1291" width="1.7109375" style="11" customWidth="1"/>
    <col min="1292" max="1292" width="15.42578125" style="11" customWidth="1"/>
    <col min="1293" max="1535" width="10.7109375" style="11"/>
    <col min="1536" max="1536" width="45.5703125" style="11" customWidth="1"/>
    <col min="1537" max="1537" width="1.7109375" style="11" customWidth="1"/>
    <col min="1538" max="1538" width="6.7109375" style="11" customWidth="1"/>
    <col min="1539" max="1539" width="1.7109375" style="11" customWidth="1"/>
    <col min="1540" max="1540" width="16.28515625" style="11" customWidth="1"/>
    <col min="1541" max="1541" width="1.7109375" style="11" customWidth="1"/>
    <col min="1542" max="1542" width="16.28515625" style="11" customWidth="1"/>
    <col min="1543" max="1543" width="2.42578125" style="11" customWidth="1"/>
    <col min="1544" max="1544" width="16.28515625" style="11" customWidth="1"/>
    <col min="1545" max="1545" width="1.7109375" style="11" customWidth="1"/>
    <col min="1546" max="1546" width="16.28515625" style="11" customWidth="1"/>
    <col min="1547" max="1547" width="1.7109375" style="11" customWidth="1"/>
    <col min="1548" max="1548" width="15.42578125" style="11" customWidth="1"/>
    <col min="1549" max="1791" width="10.7109375" style="11"/>
    <col min="1792" max="1792" width="45.5703125" style="11" customWidth="1"/>
    <col min="1793" max="1793" width="1.7109375" style="11" customWidth="1"/>
    <col min="1794" max="1794" width="6.7109375" style="11" customWidth="1"/>
    <col min="1795" max="1795" width="1.7109375" style="11" customWidth="1"/>
    <col min="1796" max="1796" width="16.28515625" style="11" customWidth="1"/>
    <col min="1797" max="1797" width="1.7109375" style="11" customWidth="1"/>
    <col min="1798" max="1798" width="16.28515625" style="11" customWidth="1"/>
    <col min="1799" max="1799" width="2.42578125" style="11" customWidth="1"/>
    <col min="1800" max="1800" width="16.28515625" style="11" customWidth="1"/>
    <col min="1801" max="1801" width="1.7109375" style="11" customWidth="1"/>
    <col min="1802" max="1802" width="16.28515625" style="11" customWidth="1"/>
    <col min="1803" max="1803" width="1.7109375" style="11" customWidth="1"/>
    <col min="1804" max="1804" width="15.42578125" style="11" customWidth="1"/>
    <col min="1805" max="2047" width="10.7109375" style="11"/>
    <col min="2048" max="2048" width="45.5703125" style="11" customWidth="1"/>
    <col min="2049" max="2049" width="1.7109375" style="11" customWidth="1"/>
    <col min="2050" max="2050" width="6.7109375" style="11" customWidth="1"/>
    <col min="2051" max="2051" width="1.7109375" style="11" customWidth="1"/>
    <col min="2052" max="2052" width="16.28515625" style="11" customWidth="1"/>
    <col min="2053" max="2053" width="1.7109375" style="11" customWidth="1"/>
    <col min="2054" max="2054" width="16.28515625" style="11" customWidth="1"/>
    <col min="2055" max="2055" width="2.42578125" style="11" customWidth="1"/>
    <col min="2056" max="2056" width="16.28515625" style="11" customWidth="1"/>
    <col min="2057" max="2057" width="1.7109375" style="11" customWidth="1"/>
    <col min="2058" max="2058" width="16.28515625" style="11" customWidth="1"/>
    <col min="2059" max="2059" width="1.7109375" style="11" customWidth="1"/>
    <col min="2060" max="2060" width="15.42578125" style="11" customWidth="1"/>
    <col min="2061" max="2303" width="10.7109375" style="11"/>
    <col min="2304" max="2304" width="45.5703125" style="11" customWidth="1"/>
    <col min="2305" max="2305" width="1.7109375" style="11" customWidth="1"/>
    <col min="2306" max="2306" width="6.7109375" style="11" customWidth="1"/>
    <col min="2307" max="2307" width="1.7109375" style="11" customWidth="1"/>
    <col min="2308" max="2308" width="16.28515625" style="11" customWidth="1"/>
    <col min="2309" max="2309" width="1.7109375" style="11" customWidth="1"/>
    <col min="2310" max="2310" width="16.28515625" style="11" customWidth="1"/>
    <col min="2311" max="2311" width="2.42578125" style="11" customWidth="1"/>
    <col min="2312" max="2312" width="16.28515625" style="11" customWidth="1"/>
    <col min="2313" max="2313" width="1.7109375" style="11" customWidth="1"/>
    <col min="2314" max="2314" width="16.28515625" style="11" customWidth="1"/>
    <col min="2315" max="2315" width="1.7109375" style="11" customWidth="1"/>
    <col min="2316" max="2316" width="15.42578125" style="11" customWidth="1"/>
    <col min="2317" max="2559" width="10.7109375" style="11"/>
    <col min="2560" max="2560" width="45.5703125" style="11" customWidth="1"/>
    <col min="2561" max="2561" width="1.7109375" style="11" customWidth="1"/>
    <col min="2562" max="2562" width="6.7109375" style="11" customWidth="1"/>
    <col min="2563" max="2563" width="1.7109375" style="11" customWidth="1"/>
    <col min="2564" max="2564" width="16.28515625" style="11" customWidth="1"/>
    <col min="2565" max="2565" width="1.7109375" style="11" customWidth="1"/>
    <col min="2566" max="2566" width="16.28515625" style="11" customWidth="1"/>
    <col min="2567" max="2567" width="2.42578125" style="11" customWidth="1"/>
    <col min="2568" max="2568" width="16.28515625" style="11" customWidth="1"/>
    <col min="2569" max="2569" width="1.7109375" style="11" customWidth="1"/>
    <col min="2570" max="2570" width="16.28515625" style="11" customWidth="1"/>
    <col min="2571" max="2571" width="1.7109375" style="11" customWidth="1"/>
    <col min="2572" max="2572" width="15.42578125" style="11" customWidth="1"/>
    <col min="2573" max="2815" width="10.7109375" style="11"/>
    <col min="2816" max="2816" width="45.5703125" style="11" customWidth="1"/>
    <col min="2817" max="2817" width="1.7109375" style="11" customWidth="1"/>
    <col min="2818" max="2818" width="6.7109375" style="11" customWidth="1"/>
    <col min="2819" max="2819" width="1.7109375" style="11" customWidth="1"/>
    <col min="2820" max="2820" width="16.28515625" style="11" customWidth="1"/>
    <col min="2821" max="2821" width="1.7109375" style="11" customWidth="1"/>
    <col min="2822" max="2822" width="16.28515625" style="11" customWidth="1"/>
    <col min="2823" max="2823" width="2.42578125" style="11" customWidth="1"/>
    <col min="2824" max="2824" width="16.28515625" style="11" customWidth="1"/>
    <col min="2825" max="2825" width="1.7109375" style="11" customWidth="1"/>
    <col min="2826" max="2826" width="16.28515625" style="11" customWidth="1"/>
    <col min="2827" max="2827" width="1.7109375" style="11" customWidth="1"/>
    <col min="2828" max="2828" width="15.42578125" style="11" customWidth="1"/>
    <col min="2829" max="3071" width="10.7109375" style="11"/>
    <col min="3072" max="3072" width="45.5703125" style="11" customWidth="1"/>
    <col min="3073" max="3073" width="1.7109375" style="11" customWidth="1"/>
    <col min="3074" max="3074" width="6.7109375" style="11" customWidth="1"/>
    <col min="3075" max="3075" width="1.7109375" style="11" customWidth="1"/>
    <col min="3076" max="3076" width="16.28515625" style="11" customWidth="1"/>
    <col min="3077" max="3077" width="1.7109375" style="11" customWidth="1"/>
    <col min="3078" max="3078" width="16.28515625" style="11" customWidth="1"/>
    <col min="3079" max="3079" width="2.42578125" style="11" customWidth="1"/>
    <col min="3080" max="3080" width="16.28515625" style="11" customWidth="1"/>
    <col min="3081" max="3081" width="1.7109375" style="11" customWidth="1"/>
    <col min="3082" max="3082" width="16.28515625" style="11" customWidth="1"/>
    <col min="3083" max="3083" width="1.7109375" style="11" customWidth="1"/>
    <col min="3084" max="3084" width="15.42578125" style="11" customWidth="1"/>
    <col min="3085" max="3327" width="10.7109375" style="11"/>
    <col min="3328" max="3328" width="45.5703125" style="11" customWidth="1"/>
    <col min="3329" max="3329" width="1.7109375" style="11" customWidth="1"/>
    <col min="3330" max="3330" width="6.7109375" style="11" customWidth="1"/>
    <col min="3331" max="3331" width="1.7109375" style="11" customWidth="1"/>
    <col min="3332" max="3332" width="16.28515625" style="11" customWidth="1"/>
    <col min="3333" max="3333" width="1.7109375" style="11" customWidth="1"/>
    <col min="3334" max="3334" width="16.28515625" style="11" customWidth="1"/>
    <col min="3335" max="3335" width="2.42578125" style="11" customWidth="1"/>
    <col min="3336" max="3336" width="16.28515625" style="11" customWidth="1"/>
    <col min="3337" max="3337" width="1.7109375" style="11" customWidth="1"/>
    <col min="3338" max="3338" width="16.28515625" style="11" customWidth="1"/>
    <col min="3339" max="3339" width="1.7109375" style="11" customWidth="1"/>
    <col min="3340" max="3340" width="15.42578125" style="11" customWidth="1"/>
    <col min="3341" max="3583" width="10.7109375" style="11"/>
    <col min="3584" max="3584" width="45.5703125" style="11" customWidth="1"/>
    <col min="3585" max="3585" width="1.7109375" style="11" customWidth="1"/>
    <col min="3586" max="3586" width="6.7109375" style="11" customWidth="1"/>
    <col min="3587" max="3587" width="1.7109375" style="11" customWidth="1"/>
    <col min="3588" max="3588" width="16.28515625" style="11" customWidth="1"/>
    <col min="3589" max="3589" width="1.7109375" style="11" customWidth="1"/>
    <col min="3590" max="3590" width="16.28515625" style="11" customWidth="1"/>
    <col min="3591" max="3591" width="2.42578125" style="11" customWidth="1"/>
    <col min="3592" max="3592" width="16.28515625" style="11" customWidth="1"/>
    <col min="3593" max="3593" width="1.7109375" style="11" customWidth="1"/>
    <col min="3594" max="3594" width="16.28515625" style="11" customWidth="1"/>
    <col min="3595" max="3595" width="1.7109375" style="11" customWidth="1"/>
    <col min="3596" max="3596" width="15.42578125" style="11" customWidth="1"/>
    <col min="3597" max="3839" width="10.7109375" style="11"/>
    <col min="3840" max="3840" width="45.5703125" style="11" customWidth="1"/>
    <col min="3841" max="3841" width="1.7109375" style="11" customWidth="1"/>
    <col min="3842" max="3842" width="6.7109375" style="11" customWidth="1"/>
    <col min="3843" max="3843" width="1.7109375" style="11" customWidth="1"/>
    <col min="3844" max="3844" width="16.28515625" style="11" customWidth="1"/>
    <col min="3845" max="3845" width="1.7109375" style="11" customWidth="1"/>
    <col min="3846" max="3846" width="16.28515625" style="11" customWidth="1"/>
    <col min="3847" max="3847" width="2.42578125" style="11" customWidth="1"/>
    <col min="3848" max="3848" width="16.28515625" style="11" customWidth="1"/>
    <col min="3849" max="3849" width="1.7109375" style="11" customWidth="1"/>
    <col min="3850" max="3850" width="16.28515625" style="11" customWidth="1"/>
    <col min="3851" max="3851" width="1.7109375" style="11" customWidth="1"/>
    <col min="3852" max="3852" width="15.42578125" style="11" customWidth="1"/>
    <col min="3853" max="4095" width="10.7109375" style="11"/>
    <col min="4096" max="4096" width="45.5703125" style="11" customWidth="1"/>
    <col min="4097" max="4097" width="1.7109375" style="11" customWidth="1"/>
    <col min="4098" max="4098" width="6.7109375" style="11" customWidth="1"/>
    <col min="4099" max="4099" width="1.7109375" style="11" customWidth="1"/>
    <col min="4100" max="4100" width="16.28515625" style="11" customWidth="1"/>
    <col min="4101" max="4101" width="1.7109375" style="11" customWidth="1"/>
    <col min="4102" max="4102" width="16.28515625" style="11" customWidth="1"/>
    <col min="4103" max="4103" width="2.42578125" style="11" customWidth="1"/>
    <col min="4104" max="4104" width="16.28515625" style="11" customWidth="1"/>
    <col min="4105" max="4105" width="1.7109375" style="11" customWidth="1"/>
    <col min="4106" max="4106" width="16.28515625" style="11" customWidth="1"/>
    <col min="4107" max="4107" width="1.7109375" style="11" customWidth="1"/>
    <col min="4108" max="4108" width="15.42578125" style="11" customWidth="1"/>
    <col min="4109" max="4351" width="10.7109375" style="11"/>
    <col min="4352" max="4352" width="45.5703125" style="11" customWidth="1"/>
    <col min="4353" max="4353" width="1.7109375" style="11" customWidth="1"/>
    <col min="4354" max="4354" width="6.7109375" style="11" customWidth="1"/>
    <col min="4355" max="4355" width="1.7109375" style="11" customWidth="1"/>
    <col min="4356" max="4356" width="16.28515625" style="11" customWidth="1"/>
    <col min="4357" max="4357" width="1.7109375" style="11" customWidth="1"/>
    <col min="4358" max="4358" width="16.28515625" style="11" customWidth="1"/>
    <col min="4359" max="4359" width="2.42578125" style="11" customWidth="1"/>
    <col min="4360" max="4360" width="16.28515625" style="11" customWidth="1"/>
    <col min="4361" max="4361" width="1.7109375" style="11" customWidth="1"/>
    <col min="4362" max="4362" width="16.28515625" style="11" customWidth="1"/>
    <col min="4363" max="4363" width="1.7109375" style="11" customWidth="1"/>
    <col min="4364" max="4364" width="15.42578125" style="11" customWidth="1"/>
    <col min="4365" max="4607" width="10.7109375" style="11"/>
    <col min="4608" max="4608" width="45.5703125" style="11" customWidth="1"/>
    <col min="4609" max="4609" width="1.7109375" style="11" customWidth="1"/>
    <col min="4610" max="4610" width="6.7109375" style="11" customWidth="1"/>
    <col min="4611" max="4611" width="1.7109375" style="11" customWidth="1"/>
    <col min="4612" max="4612" width="16.28515625" style="11" customWidth="1"/>
    <col min="4613" max="4613" width="1.7109375" style="11" customWidth="1"/>
    <col min="4614" max="4614" width="16.28515625" style="11" customWidth="1"/>
    <col min="4615" max="4615" width="2.42578125" style="11" customWidth="1"/>
    <col min="4616" max="4616" width="16.28515625" style="11" customWidth="1"/>
    <col min="4617" max="4617" width="1.7109375" style="11" customWidth="1"/>
    <col min="4618" max="4618" width="16.28515625" style="11" customWidth="1"/>
    <col min="4619" max="4619" width="1.7109375" style="11" customWidth="1"/>
    <col min="4620" max="4620" width="15.42578125" style="11" customWidth="1"/>
    <col min="4621" max="4863" width="10.7109375" style="11"/>
    <col min="4864" max="4864" width="45.5703125" style="11" customWidth="1"/>
    <col min="4865" max="4865" width="1.7109375" style="11" customWidth="1"/>
    <col min="4866" max="4866" width="6.7109375" style="11" customWidth="1"/>
    <col min="4867" max="4867" width="1.7109375" style="11" customWidth="1"/>
    <col min="4868" max="4868" width="16.28515625" style="11" customWidth="1"/>
    <col min="4869" max="4869" width="1.7109375" style="11" customWidth="1"/>
    <col min="4870" max="4870" width="16.28515625" style="11" customWidth="1"/>
    <col min="4871" max="4871" width="2.42578125" style="11" customWidth="1"/>
    <col min="4872" max="4872" width="16.28515625" style="11" customWidth="1"/>
    <col min="4873" max="4873" width="1.7109375" style="11" customWidth="1"/>
    <col min="4874" max="4874" width="16.28515625" style="11" customWidth="1"/>
    <col min="4875" max="4875" width="1.7109375" style="11" customWidth="1"/>
    <col min="4876" max="4876" width="15.42578125" style="11" customWidth="1"/>
    <col min="4877" max="5119" width="10.7109375" style="11"/>
    <col min="5120" max="5120" width="45.5703125" style="11" customWidth="1"/>
    <col min="5121" max="5121" width="1.7109375" style="11" customWidth="1"/>
    <col min="5122" max="5122" width="6.7109375" style="11" customWidth="1"/>
    <col min="5123" max="5123" width="1.7109375" style="11" customWidth="1"/>
    <col min="5124" max="5124" width="16.28515625" style="11" customWidth="1"/>
    <col min="5125" max="5125" width="1.7109375" style="11" customWidth="1"/>
    <col min="5126" max="5126" width="16.28515625" style="11" customWidth="1"/>
    <col min="5127" max="5127" width="2.42578125" style="11" customWidth="1"/>
    <col min="5128" max="5128" width="16.28515625" style="11" customWidth="1"/>
    <col min="5129" max="5129" width="1.7109375" style="11" customWidth="1"/>
    <col min="5130" max="5130" width="16.28515625" style="11" customWidth="1"/>
    <col min="5131" max="5131" width="1.7109375" style="11" customWidth="1"/>
    <col min="5132" max="5132" width="15.42578125" style="11" customWidth="1"/>
    <col min="5133" max="5375" width="10.7109375" style="11"/>
    <col min="5376" max="5376" width="45.5703125" style="11" customWidth="1"/>
    <col min="5377" max="5377" width="1.7109375" style="11" customWidth="1"/>
    <col min="5378" max="5378" width="6.7109375" style="11" customWidth="1"/>
    <col min="5379" max="5379" width="1.7109375" style="11" customWidth="1"/>
    <col min="5380" max="5380" width="16.28515625" style="11" customWidth="1"/>
    <col min="5381" max="5381" width="1.7109375" style="11" customWidth="1"/>
    <col min="5382" max="5382" width="16.28515625" style="11" customWidth="1"/>
    <col min="5383" max="5383" width="2.42578125" style="11" customWidth="1"/>
    <col min="5384" max="5384" width="16.28515625" style="11" customWidth="1"/>
    <col min="5385" max="5385" width="1.7109375" style="11" customWidth="1"/>
    <col min="5386" max="5386" width="16.28515625" style="11" customWidth="1"/>
    <col min="5387" max="5387" width="1.7109375" style="11" customWidth="1"/>
    <col min="5388" max="5388" width="15.42578125" style="11" customWidth="1"/>
    <col min="5389" max="5631" width="10.7109375" style="11"/>
    <col min="5632" max="5632" width="45.5703125" style="11" customWidth="1"/>
    <col min="5633" max="5633" width="1.7109375" style="11" customWidth="1"/>
    <col min="5634" max="5634" width="6.7109375" style="11" customWidth="1"/>
    <col min="5635" max="5635" width="1.7109375" style="11" customWidth="1"/>
    <col min="5636" max="5636" width="16.28515625" style="11" customWidth="1"/>
    <col min="5637" max="5637" width="1.7109375" style="11" customWidth="1"/>
    <col min="5638" max="5638" width="16.28515625" style="11" customWidth="1"/>
    <col min="5639" max="5639" width="2.42578125" style="11" customWidth="1"/>
    <col min="5640" max="5640" width="16.28515625" style="11" customWidth="1"/>
    <col min="5641" max="5641" width="1.7109375" style="11" customWidth="1"/>
    <col min="5642" max="5642" width="16.28515625" style="11" customWidth="1"/>
    <col min="5643" max="5643" width="1.7109375" style="11" customWidth="1"/>
    <col min="5644" max="5644" width="15.42578125" style="11" customWidth="1"/>
    <col min="5645" max="5887" width="10.7109375" style="11"/>
    <col min="5888" max="5888" width="45.5703125" style="11" customWidth="1"/>
    <col min="5889" max="5889" width="1.7109375" style="11" customWidth="1"/>
    <col min="5890" max="5890" width="6.7109375" style="11" customWidth="1"/>
    <col min="5891" max="5891" width="1.7109375" style="11" customWidth="1"/>
    <col min="5892" max="5892" width="16.28515625" style="11" customWidth="1"/>
    <col min="5893" max="5893" width="1.7109375" style="11" customWidth="1"/>
    <col min="5894" max="5894" width="16.28515625" style="11" customWidth="1"/>
    <col min="5895" max="5895" width="2.42578125" style="11" customWidth="1"/>
    <col min="5896" max="5896" width="16.28515625" style="11" customWidth="1"/>
    <col min="5897" max="5897" width="1.7109375" style="11" customWidth="1"/>
    <col min="5898" max="5898" width="16.28515625" style="11" customWidth="1"/>
    <col min="5899" max="5899" width="1.7109375" style="11" customWidth="1"/>
    <col min="5900" max="5900" width="15.42578125" style="11" customWidth="1"/>
    <col min="5901" max="6143" width="10.7109375" style="11"/>
    <col min="6144" max="6144" width="45.5703125" style="11" customWidth="1"/>
    <col min="6145" max="6145" width="1.7109375" style="11" customWidth="1"/>
    <col min="6146" max="6146" width="6.7109375" style="11" customWidth="1"/>
    <col min="6147" max="6147" width="1.7109375" style="11" customWidth="1"/>
    <col min="6148" max="6148" width="16.28515625" style="11" customWidth="1"/>
    <col min="6149" max="6149" width="1.7109375" style="11" customWidth="1"/>
    <col min="6150" max="6150" width="16.28515625" style="11" customWidth="1"/>
    <col min="6151" max="6151" width="2.42578125" style="11" customWidth="1"/>
    <col min="6152" max="6152" width="16.28515625" style="11" customWidth="1"/>
    <col min="6153" max="6153" width="1.7109375" style="11" customWidth="1"/>
    <col min="6154" max="6154" width="16.28515625" style="11" customWidth="1"/>
    <col min="6155" max="6155" width="1.7109375" style="11" customWidth="1"/>
    <col min="6156" max="6156" width="15.42578125" style="11" customWidth="1"/>
    <col min="6157" max="6399" width="10.7109375" style="11"/>
    <col min="6400" max="6400" width="45.5703125" style="11" customWidth="1"/>
    <col min="6401" max="6401" width="1.7109375" style="11" customWidth="1"/>
    <col min="6402" max="6402" width="6.7109375" style="11" customWidth="1"/>
    <col min="6403" max="6403" width="1.7109375" style="11" customWidth="1"/>
    <col min="6404" max="6404" width="16.28515625" style="11" customWidth="1"/>
    <col min="6405" max="6405" width="1.7109375" style="11" customWidth="1"/>
    <col min="6406" max="6406" width="16.28515625" style="11" customWidth="1"/>
    <col min="6407" max="6407" width="2.42578125" style="11" customWidth="1"/>
    <col min="6408" max="6408" width="16.28515625" style="11" customWidth="1"/>
    <col min="6409" max="6409" width="1.7109375" style="11" customWidth="1"/>
    <col min="6410" max="6410" width="16.28515625" style="11" customWidth="1"/>
    <col min="6411" max="6411" width="1.7109375" style="11" customWidth="1"/>
    <col min="6412" max="6412" width="15.42578125" style="11" customWidth="1"/>
    <col min="6413" max="6655" width="10.7109375" style="11"/>
    <col min="6656" max="6656" width="45.5703125" style="11" customWidth="1"/>
    <col min="6657" max="6657" width="1.7109375" style="11" customWidth="1"/>
    <col min="6658" max="6658" width="6.7109375" style="11" customWidth="1"/>
    <col min="6659" max="6659" width="1.7109375" style="11" customWidth="1"/>
    <col min="6660" max="6660" width="16.28515625" style="11" customWidth="1"/>
    <col min="6661" max="6661" width="1.7109375" style="11" customWidth="1"/>
    <col min="6662" max="6662" width="16.28515625" style="11" customWidth="1"/>
    <col min="6663" max="6663" width="2.42578125" style="11" customWidth="1"/>
    <col min="6664" max="6664" width="16.28515625" style="11" customWidth="1"/>
    <col min="6665" max="6665" width="1.7109375" style="11" customWidth="1"/>
    <col min="6666" max="6666" width="16.28515625" style="11" customWidth="1"/>
    <col min="6667" max="6667" width="1.7109375" style="11" customWidth="1"/>
    <col min="6668" max="6668" width="15.42578125" style="11" customWidth="1"/>
    <col min="6669" max="6911" width="10.7109375" style="11"/>
    <col min="6912" max="6912" width="45.5703125" style="11" customWidth="1"/>
    <col min="6913" max="6913" width="1.7109375" style="11" customWidth="1"/>
    <col min="6914" max="6914" width="6.7109375" style="11" customWidth="1"/>
    <col min="6915" max="6915" width="1.7109375" style="11" customWidth="1"/>
    <col min="6916" max="6916" width="16.28515625" style="11" customWidth="1"/>
    <col min="6917" max="6917" width="1.7109375" style="11" customWidth="1"/>
    <col min="6918" max="6918" width="16.28515625" style="11" customWidth="1"/>
    <col min="6919" max="6919" width="2.42578125" style="11" customWidth="1"/>
    <col min="6920" max="6920" width="16.28515625" style="11" customWidth="1"/>
    <col min="6921" max="6921" width="1.7109375" style="11" customWidth="1"/>
    <col min="6922" max="6922" width="16.28515625" style="11" customWidth="1"/>
    <col min="6923" max="6923" width="1.7109375" style="11" customWidth="1"/>
    <col min="6924" max="6924" width="15.42578125" style="11" customWidth="1"/>
    <col min="6925" max="7167" width="10.7109375" style="11"/>
    <col min="7168" max="7168" width="45.5703125" style="11" customWidth="1"/>
    <col min="7169" max="7169" width="1.7109375" style="11" customWidth="1"/>
    <col min="7170" max="7170" width="6.7109375" style="11" customWidth="1"/>
    <col min="7171" max="7171" width="1.7109375" style="11" customWidth="1"/>
    <col min="7172" max="7172" width="16.28515625" style="11" customWidth="1"/>
    <col min="7173" max="7173" width="1.7109375" style="11" customWidth="1"/>
    <col min="7174" max="7174" width="16.28515625" style="11" customWidth="1"/>
    <col min="7175" max="7175" width="2.42578125" style="11" customWidth="1"/>
    <col min="7176" max="7176" width="16.28515625" style="11" customWidth="1"/>
    <col min="7177" max="7177" width="1.7109375" style="11" customWidth="1"/>
    <col min="7178" max="7178" width="16.28515625" style="11" customWidth="1"/>
    <col min="7179" max="7179" width="1.7109375" style="11" customWidth="1"/>
    <col min="7180" max="7180" width="15.42578125" style="11" customWidth="1"/>
    <col min="7181" max="7423" width="10.7109375" style="11"/>
    <col min="7424" max="7424" width="45.5703125" style="11" customWidth="1"/>
    <col min="7425" max="7425" width="1.7109375" style="11" customWidth="1"/>
    <col min="7426" max="7426" width="6.7109375" style="11" customWidth="1"/>
    <col min="7427" max="7427" width="1.7109375" style="11" customWidth="1"/>
    <col min="7428" max="7428" width="16.28515625" style="11" customWidth="1"/>
    <col min="7429" max="7429" width="1.7109375" style="11" customWidth="1"/>
    <col min="7430" max="7430" width="16.28515625" style="11" customWidth="1"/>
    <col min="7431" max="7431" width="2.42578125" style="11" customWidth="1"/>
    <col min="7432" max="7432" width="16.28515625" style="11" customWidth="1"/>
    <col min="7433" max="7433" width="1.7109375" style="11" customWidth="1"/>
    <col min="7434" max="7434" width="16.28515625" style="11" customWidth="1"/>
    <col min="7435" max="7435" width="1.7109375" style="11" customWidth="1"/>
    <col min="7436" max="7436" width="15.42578125" style="11" customWidth="1"/>
    <col min="7437" max="7679" width="10.7109375" style="11"/>
    <col min="7680" max="7680" width="45.5703125" style="11" customWidth="1"/>
    <col min="7681" max="7681" width="1.7109375" style="11" customWidth="1"/>
    <col min="7682" max="7682" width="6.7109375" style="11" customWidth="1"/>
    <col min="7683" max="7683" width="1.7109375" style="11" customWidth="1"/>
    <col min="7684" max="7684" width="16.28515625" style="11" customWidth="1"/>
    <col min="7685" max="7685" width="1.7109375" style="11" customWidth="1"/>
    <col min="7686" max="7686" width="16.28515625" style="11" customWidth="1"/>
    <col min="7687" max="7687" width="2.42578125" style="11" customWidth="1"/>
    <col min="7688" max="7688" width="16.28515625" style="11" customWidth="1"/>
    <col min="7689" max="7689" width="1.7109375" style="11" customWidth="1"/>
    <col min="7690" max="7690" width="16.28515625" style="11" customWidth="1"/>
    <col min="7691" max="7691" width="1.7109375" style="11" customWidth="1"/>
    <col min="7692" max="7692" width="15.42578125" style="11" customWidth="1"/>
    <col min="7693" max="7935" width="10.7109375" style="11"/>
    <col min="7936" max="7936" width="45.5703125" style="11" customWidth="1"/>
    <col min="7937" max="7937" width="1.7109375" style="11" customWidth="1"/>
    <col min="7938" max="7938" width="6.7109375" style="11" customWidth="1"/>
    <col min="7939" max="7939" width="1.7109375" style="11" customWidth="1"/>
    <col min="7940" max="7940" width="16.28515625" style="11" customWidth="1"/>
    <col min="7941" max="7941" width="1.7109375" style="11" customWidth="1"/>
    <col min="7942" max="7942" width="16.28515625" style="11" customWidth="1"/>
    <col min="7943" max="7943" width="2.42578125" style="11" customWidth="1"/>
    <col min="7944" max="7944" width="16.28515625" style="11" customWidth="1"/>
    <col min="7945" max="7945" width="1.7109375" style="11" customWidth="1"/>
    <col min="7946" max="7946" width="16.28515625" style="11" customWidth="1"/>
    <col min="7947" max="7947" width="1.7109375" style="11" customWidth="1"/>
    <col min="7948" max="7948" width="15.42578125" style="11" customWidth="1"/>
    <col min="7949" max="8191" width="10.7109375" style="11"/>
    <col min="8192" max="8192" width="45.5703125" style="11" customWidth="1"/>
    <col min="8193" max="8193" width="1.7109375" style="11" customWidth="1"/>
    <col min="8194" max="8194" width="6.7109375" style="11" customWidth="1"/>
    <col min="8195" max="8195" width="1.7109375" style="11" customWidth="1"/>
    <col min="8196" max="8196" width="16.28515625" style="11" customWidth="1"/>
    <col min="8197" max="8197" width="1.7109375" style="11" customWidth="1"/>
    <col min="8198" max="8198" width="16.28515625" style="11" customWidth="1"/>
    <col min="8199" max="8199" width="2.42578125" style="11" customWidth="1"/>
    <col min="8200" max="8200" width="16.28515625" style="11" customWidth="1"/>
    <col min="8201" max="8201" width="1.7109375" style="11" customWidth="1"/>
    <col min="8202" max="8202" width="16.28515625" style="11" customWidth="1"/>
    <col min="8203" max="8203" width="1.7109375" style="11" customWidth="1"/>
    <col min="8204" max="8204" width="15.42578125" style="11" customWidth="1"/>
    <col min="8205" max="8447" width="10.7109375" style="11"/>
    <col min="8448" max="8448" width="45.5703125" style="11" customWidth="1"/>
    <col min="8449" max="8449" width="1.7109375" style="11" customWidth="1"/>
    <col min="8450" max="8450" width="6.7109375" style="11" customWidth="1"/>
    <col min="8451" max="8451" width="1.7109375" style="11" customWidth="1"/>
    <col min="8452" max="8452" width="16.28515625" style="11" customWidth="1"/>
    <col min="8453" max="8453" width="1.7109375" style="11" customWidth="1"/>
    <col min="8454" max="8454" width="16.28515625" style="11" customWidth="1"/>
    <col min="8455" max="8455" width="2.42578125" style="11" customWidth="1"/>
    <col min="8456" max="8456" width="16.28515625" style="11" customWidth="1"/>
    <col min="8457" max="8457" width="1.7109375" style="11" customWidth="1"/>
    <col min="8458" max="8458" width="16.28515625" style="11" customWidth="1"/>
    <col min="8459" max="8459" width="1.7109375" style="11" customWidth="1"/>
    <col min="8460" max="8460" width="15.42578125" style="11" customWidth="1"/>
    <col min="8461" max="8703" width="10.7109375" style="11"/>
    <col min="8704" max="8704" width="45.5703125" style="11" customWidth="1"/>
    <col min="8705" max="8705" width="1.7109375" style="11" customWidth="1"/>
    <col min="8706" max="8706" width="6.7109375" style="11" customWidth="1"/>
    <col min="8707" max="8707" width="1.7109375" style="11" customWidth="1"/>
    <col min="8708" max="8708" width="16.28515625" style="11" customWidth="1"/>
    <col min="8709" max="8709" width="1.7109375" style="11" customWidth="1"/>
    <col min="8710" max="8710" width="16.28515625" style="11" customWidth="1"/>
    <col min="8711" max="8711" width="2.42578125" style="11" customWidth="1"/>
    <col min="8712" max="8712" width="16.28515625" style="11" customWidth="1"/>
    <col min="8713" max="8713" width="1.7109375" style="11" customWidth="1"/>
    <col min="8714" max="8714" width="16.28515625" style="11" customWidth="1"/>
    <col min="8715" max="8715" width="1.7109375" style="11" customWidth="1"/>
    <col min="8716" max="8716" width="15.42578125" style="11" customWidth="1"/>
    <col min="8717" max="8959" width="10.7109375" style="11"/>
    <col min="8960" max="8960" width="45.5703125" style="11" customWidth="1"/>
    <col min="8961" max="8961" width="1.7109375" style="11" customWidth="1"/>
    <col min="8962" max="8962" width="6.7109375" style="11" customWidth="1"/>
    <col min="8963" max="8963" width="1.7109375" style="11" customWidth="1"/>
    <col min="8964" max="8964" width="16.28515625" style="11" customWidth="1"/>
    <col min="8965" max="8965" width="1.7109375" style="11" customWidth="1"/>
    <col min="8966" max="8966" width="16.28515625" style="11" customWidth="1"/>
    <col min="8967" max="8967" width="2.42578125" style="11" customWidth="1"/>
    <col min="8968" max="8968" width="16.28515625" style="11" customWidth="1"/>
    <col min="8969" max="8969" width="1.7109375" style="11" customWidth="1"/>
    <col min="8970" max="8970" width="16.28515625" style="11" customWidth="1"/>
    <col min="8971" max="8971" width="1.7109375" style="11" customWidth="1"/>
    <col min="8972" max="8972" width="15.42578125" style="11" customWidth="1"/>
    <col min="8973" max="9215" width="10.7109375" style="11"/>
    <col min="9216" max="9216" width="45.5703125" style="11" customWidth="1"/>
    <col min="9217" max="9217" width="1.7109375" style="11" customWidth="1"/>
    <col min="9218" max="9218" width="6.7109375" style="11" customWidth="1"/>
    <col min="9219" max="9219" width="1.7109375" style="11" customWidth="1"/>
    <col min="9220" max="9220" width="16.28515625" style="11" customWidth="1"/>
    <col min="9221" max="9221" width="1.7109375" style="11" customWidth="1"/>
    <col min="9222" max="9222" width="16.28515625" style="11" customWidth="1"/>
    <col min="9223" max="9223" width="2.42578125" style="11" customWidth="1"/>
    <col min="9224" max="9224" width="16.28515625" style="11" customWidth="1"/>
    <col min="9225" max="9225" width="1.7109375" style="11" customWidth="1"/>
    <col min="9226" max="9226" width="16.28515625" style="11" customWidth="1"/>
    <col min="9227" max="9227" width="1.7109375" style="11" customWidth="1"/>
    <col min="9228" max="9228" width="15.42578125" style="11" customWidth="1"/>
    <col min="9229" max="9471" width="10.7109375" style="11"/>
    <col min="9472" max="9472" width="45.5703125" style="11" customWidth="1"/>
    <col min="9473" max="9473" width="1.7109375" style="11" customWidth="1"/>
    <col min="9474" max="9474" width="6.7109375" style="11" customWidth="1"/>
    <col min="9475" max="9475" width="1.7109375" style="11" customWidth="1"/>
    <col min="9476" max="9476" width="16.28515625" style="11" customWidth="1"/>
    <col min="9477" max="9477" width="1.7109375" style="11" customWidth="1"/>
    <col min="9478" max="9478" width="16.28515625" style="11" customWidth="1"/>
    <col min="9479" max="9479" width="2.42578125" style="11" customWidth="1"/>
    <col min="9480" max="9480" width="16.28515625" style="11" customWidth="1"/>
    <col min="9481" max="9481" width="1.7109375" style="11" customWidth="1"/>
    <col min="9482" max="9482" width="16.28515625" style="11" customWidth="1"/>
    <col min="9483" max="9483" width="1.7109375" style="11" customWidth="1"/>
    <col min="9484" max="9484" width="15.42578125" style="11" customWidth="1"/>
    <col min="9485" max="9727" width="10.7109375" style="11"/>
    <col min="9728" max="9728" width="45.5703125" style="11" customWidth="1"/>
    <col min="9729" max="9729" width="1.7109375" style="11" customWidth="1"/>
    <col min="9730" max="9730" width="6.7109375" style="11" customWidth="1"/>
    <col min="9731" max="9731" width="1.7109375" style="11" customWidth="1"/>
    <col min="9732" max="9732" width="16.28515625" style="11" customWidth="1"/>
    <col min="9733" max="9733" width="1.7109375" style="11" customWidth="1"/>
    <col min="9734" max="9734" width="16.28515625" style="11" customWidth="1"/>
    <col min="9735" max="9735" width="2.42578125" style="11" customWidth="1"/>
    <col min="9736" max="9736" width="16.28515625" style="11" customWidth="1"/>
    <col min="9737" max="9737" width="1.7109375" style="11" customWidth="1"/>
    <col min="9738" max="9738" width="16.28515625" style="11" customWidth="1"/>
    <col min="9739" max="9739" width="1.7109375" style="11" customWidth="1"/>
    <col min="9740" max="9740" width="15.42578125" style="11" customWidth="1"/>
    <col min="9741" max="9983" width="10.7109375" style="11"/>
    <col min="9984" max="9984" width="45.5703125" style="11" customWidth="1"/>
    <col min="9985" max="9985" width="1.7109375" style="11" customWidth="1"/>
    <col min="9986" max="9986" width="6.7109375" style="11" customWidth="1"/>
    <col min="9987" max="9987" width="1.7109375" style="11" customWidth="1"/>
    <col min="9988" max="9988" width="16.28515625" style="11" customWidth="1"/>
    <col min="9989" max="9989" width="1.7109375" style="11" customWidth="1"/>
    <col min="9990" max="9990" width="16.28515625" style="11" customWidth="1"/>
    <col min="9991" max="9991" width="2.42578125" style="11" customWidth="1"/>
    <col min="9992" max="9992" width="16.28515625" style="11" customWidth="1"/>
    <col min="9993" max="9993" width="1.7109375" style="11" customWidth="1"/>
    <col min="9994" max="9994" width="16.28515625" style="11" customWidth="1"/>
    <col min="9995" max="9995" width="1.7109375" style="11" customWidth="1"/>
    <col min="9996" max="9996" width="15.42578125" style="11" customWidth="1"/>
    <col min="9997" max="10239" width="10.7109375" style="11"/>
    <col min="10240" max="10240" width="45.5703125" style="11" customWidth="1"/>
    <col min="10241" max="10241" width="1.7109375" style="11" customWidth="1"/>
    <col min="10242" max="10242" width="6.7109375" style="11" customWidth="1"/>
    <col min="10243" max="10243" width="1.7109375" style="11" customWidth="1"/>
    <col min="10244" max="10244" width="16.28515625" style="11" customWidth="1"/>
    <col min="10245" max="10245" width="1.7109375" style="11" customWidth="1"/>
    <col min="10246" max="10246" width="16.28515625" style="11" customWidth="1"/>
    <col min="10247" max="10247" width="2.42578125" style="11" customWidth="1"/>
    <col min="10248" max="10248" width="16.28515625" style="11" customWidth="1"/>
    <col min="10249" max="10249" width="1.7109375" style="11" customWidth="1"/>
    <col min="10250" max="10250" width="16.28515625" style="11" customWidth="1"/>
    <col min="10251" max="10251" width="1.7109375" style="11" customWidth="1"/>
    <col min="10252" max="10252" width="15.42578125" style="11" customWidth="1"/>
    <col min="10253" max="10495" width="10.7109375" style="11"/>
    <col min="10496" max="10496" width="45.5703125" style="11" customWidth="1"/>
    <col min="10497" max="10497" width="1.7109375" style="11" customWidth="1"/>
    <col min="10498" max="10498" width="6.7109375" style="11" customWidth="1"/>
    <col min="10499" max="10499" width="1.7109375" style="11" customWidth="1"/>
    <col min="10500" max="10500" width="16.28515625" style="11" customWidth="1"/>
    <col min="10501" max="10501" width="1.7109375" style="11" customWidth="1"/>
    <col min="10502" max="10502" width="16.28515625" style="11" customWidth="1"/>
    <col min="10503" max="10503" width="2.42578125" style="11" customWidth="1"/>
    <col min="10504" max="10504" width="16.28515625" style="11" customWidth="1"/>
    <col min="10505" max="10505" width="1.7109375" style="11" customWidth="1"/>
    <col min="10506" max="10506" width="16.28515625" style="11" customWidth="1"/>
    <col min="10507" max="10507" width="1.7109375" style="11" customWidth="1"/>
    <col min="10508" max="10508" width="15.42578125" style="11" customWidth="1"/>
    <col min="10509" max="10751" width="10.7109375" style="11"/>
    <col min="10752" max="10752" width="45.5703125" style="11" customWidth="1"/>
    <col min="10753" max="10753" width="1.7109375" style="11" customWidth="1"/>
    <col min="10754" max="10754" width="6.7109375" style="11" customWidth="1"/>
    <col min="10755" max="10755" width="1.7109375" style="11" customWidth="1"/>
    <col min="10756" max="10756" width="16.28515625" style="11" customWidth="1"/>
    <col min="10757" max="10757" width="1.7109375" style="11" customWidth="1"/>
    <col min="10758" max="10758" width="16.28515625" style="11" customWidth="1"/>
    <col min="10759" max="10759" width="2.42578125" style="11" customWidth="1"/>
    <col min="10760" max="10760" width="16.28515625" style="11" customWidth="1"/>
    <col min="10761" max="10761" width="1.7109375" style="11" customWidth="1"/>
    <col min="10762" max="10762" width="16.28515625" style="11" customWidth="1"/>
    <col min="10763" max="10763" width="1.7109375" style="11" customWidth="1"/>
    <col min="10764" max="10764" width="15.42578125" style="11" customWidth="1"/>
    <col min="10765" max="11007" width="10.7109375" style="11"/>
    <col min="11008" max="11008" width="45.5703125" style="11" customWidth="1"/>
    <col min="11009" max="11009" width="1.7109375" style="11" customWidth="1"/>
    <col min="11010" max="11010" width="6.7109375" style="11" customWidth="1"/>
    <col min="11011" max="11011" width="1.7109375" style="11" customWidth="1"/>
    <col min="11012" max="11012" width="16.28515625" style="11" customWidth="1"/>
    <col min="11013" max="11013" width="1.7109375" style="11" customWidth="1"/>
    <col min="11014" max="11014" width="16.28515625" style="11" customWidth="1"/>
    <col min="11015" max="11015" width="2.42578125" style="11" customWidth="1"/>
    <col min="11016" max="11016" width="16.28515625" style="11" customWidth="1"/>
    <col min="11017" max="11017" width="1.7109375" style="11" customWidth="1"/>
    <col min="11018" max="11018" width="16.28515625" style="11" customWidth="1"/>
    <col min="11019" max="11019" width="1.7109375" style="11" customWidth="1"/>
    <col min="11020" max="11020" width="15.42578125" style="11" customWidth="1"/>
    <col min="11021" max="11263" width="10.7109375" style="11"/>
    <col min="11264" max="11264" width="45.5703125" style="11" customWidth="1"/>
    <col min="11265" max="11265" width="1.7109375" style="11" customWidth="1"/>
    <col min="11266" max="11266" width="6.7109375" style="11" customWidth="1"/>
    <col min="11267" max="11267" width="1.7109375" style="11" customWidth="1"/>
    <col min="11268" max="11268" width="16.28515625" style="11" customWidth="1"/>
    <col min="11269" max="11269" width="1.7109375" style="11" customWidth="1"/>
    <col min="11270" max="11270" width="16.28515625" style="11" customWidth="1"/>
    <col min="11271" max="11271" width="2.42578125" style="11" customWidth="1"/>
    <col min="11272" max="11272" width="16.28515625" style="11" customWidth="1"/>
    <col min="11273" max="11273" width="1.7109375" style="11" customWidth="1"/>
    <col min="11274" max="11274" width="16.28515625" style="11" customWidth="1"/>
    <col min="11275" max="11275" width="1.7109375" style="11" customWidth="1"/>
    <col min="11276" max="11276" width="15.42578125" style="11" customWidth="1"/>
    <col min="11277" max="11519" width="10.7109375" style="11"/>
    <col min="11520" max="11520" width="45.5703125" style="11" customWidth="1"/>
    <col min="11521" max="11521" width="1.7109375" style="11" customWidth="1"/>
    <col min="11522" max="11522" width="6.7109375" style="11" customWidth="1"/>
    <col min="11523" max="11523" width="1.7109375" style="11" customWidth="1"/>
    <col min="11524" max="11524" width="16.28515625" style="11" customWidth="1"/>
    <col min="11525" max="11525" width="1.7109375" style="11" customWidth="1"/>
    <col min="11526" max="11526" width="16.28515625" style="11" customWidth="1"/>
    <col min="11527" max="11527" width="2.42578125" style="11" customWidth="1"/>
    <col min="11528" max="11528" width="16.28515625" style="11" customWidth="1"/>
    <col min="11529" max="11529" width="1.7109375" style="11" customWidth="1"/>
    <col min="11530" max="11530" width="16.28515625" style="11" customWidth="1"/>
    <col min="11531" max="11531" width="1.7109375" style="11" customWidth="1"/>
    <col min="11532" max="11532" width="15.42578125" style="11" customWidth="1"/>
    <col min="11533" max="11775" width="10.7109375" style="11"/>
    <col min="11776" max="11776" width="45.5703125" style="11" customWidth="1"/>
    <col min="11777" max="11777" width="1.7109375" style="11" customWidth="1"/>
    <col min="11778" max="11778" width="6.7109375" style="11" customWidth="1"/>
    <col min="11779" max="11779" width="1.7109375" style="11" customWidth="1"/>
    <col min="11780" max="11780" width="16.28515625" style="11" customWidth="1"/>
    <col min="11781" max="11781" width="1.7109375" style="11" customWidth="1"/>
    <col min="11782" max="11782" width="16.28515625" style="11" customWidth="1"/>
    <col min="11783" max="11783" width="2.42578125" style="11" customWidth="1"/>
    <col min="11784" max="11784" width="16.28515625" style="11" customWidth="1"/>
    <col min="11785" max="11785" width="1.7109375" style="11" customWidth="1"/>
    <col min="11786" max="11786" width="16.28515625" style="11" customWidth="1"/>
    <col min="11787" max="11787" width="1.7109375" style="11" customWidth="1"/>
    <col min="11788" max="11788" width="15.42578125" style="11" customWidth="1"/>
    <col min="11789" max="12031" width="10.7109375" style="11"/>
    <col min="12032" max="12032" width="45.5703125" style="11" customWidth="1"/>
    <col min="12033" max="12033" width="1.7109375" style="11" customWidth="1"/>
    <col min="12034" max="12034" width="6.7109375" style="11" customWidth="1"/>
    <col min="12035" max="12035" width="1.7109375" style="11" customWidth="1"/>
    <col min="12036" max="12036" width="16.28515625" style="11" customWidth="1"/>
    <col min="12037" max="12037" width="1.7109375" style="11" customWidth="1"/>
    <col min="12038" max="12038" width="16.28515625" style="11" customWidth="1"/>
    <col min="12039" max="12039" width="2.42578125" style="11" customWidth="1"/>
    <col min="12040" max="12040" width="16.28515625" style="11" customWidth="1"/>
    <col min="12041" max="12041" width="1.7109375" style="11" customWidth="1"/>
    <col min="12042" max="12042" width="16.28515625" style="11" customWidth="1"/>
    <col min="12043" max="12043" width="1.7109375" style="11" customWidth="1"/>
    <col min="12044" max="12044" width="15.42578125" style="11" customWidth="1"/>
    <col min="12045" max="12287" width="10.7109375" style="11"/>
    <col min="12288" max="12288" width="45.5703125" style="11" customWidth="1"/>
    <col min="12289" max="12289" width="1.7109375" style="11" customWidth="1"/>
    <col min="12290" max="12290" width="6.7109375" style="11" customWidth="1"/>
    <col min="12291" max="12291" width="1.7109375" style="11" customWidth="1"/>
    <col min="12292" max="12292" width="16.28515625" style="11" customWidth="1"/>
    <col min="12293" max="12293" width="1.7109375" style="11" customWidth="1"/>
    <col min="12294" max="12294" width="16.28515625" style="11" customWidth="1"/>
    <col min="12295" max="12295" width="2.42578125" style="11" customWidth="1"/>
    <col min="12296" max="12296" width="16.28515625" style="11" customWidth="1"/>
    <col min="12297" max="12297" width="1.7109375" style="11" customWidth="1"/>
    <col min="12298" max="12298" width="16.28515625" style="11" customWidth="1"/>
    <col min="12299" max="12299" width="1.7109375" style="11" customWidth="1"/>
    <col min="12300" max="12300" width="15.42578125" style="11" customWidth="1"/>
    <col min="12301" max="12543" width="10.7109375" style="11"/>
    <col min="12544" max="12544" width="45.5703125" style="11" customWidth="1"/>
    <col min="12545" max="12545" width="1.7109375" style="11" customWidth="1"/>
    <col min="12546" max="12546" width="6.7109375" style="11" customWidth="1"/>
    <col min="12547" max="12547" width="1.7109375" style="11" customWidth="1"/>
    <col min="12548" max="12548" width="16.28515625" style="11" customWidth="1"/>
    <col min="12549" max="12549" width="1.7109375" style="11" customWidth="1"/>
    <col min="12550" max="12550" width="16.28515625" style="11" customWidth="1"/>
    <col min="12551" max="12551" width="2.42578125" style="11" customWidth="1"/>
    <col min="12552" max="12552" width="16.28515625" style="11" customWidth="1"/>
    <col min="12553" max="12553" width="1.7109375" style="11" customWidth="1"/>
    <col min="12554" max="12554" width="16.28515625" style="11" customWidth="1"/>
    <col min="12555" max="12555" width="1.7109375" style="11" customWidth="1"/>
    <col min="12556" max="12556" width="15.42578125" style="11" customWidth="1"/>
    <col min="12557" max="12799" width="10.7109375" style="11"/>
    <col min="12800" max="12800" width="45.5703125" style="11" customWidth="1"/>
    <col min="12801" max="12801" width="1.7109375" style="11" customWidth="1"/>
    <col min="12802" max="12802" width="6.7109375" style="11" customWidth="1"/>
    <col min="12803" max="12803" width="1.7109375" style="11" customWidth="1"/>
    <col min="12804" max="12804" width="16.28515625" style="11" customWidth="1"/>
    <col min="12805" max="12805" width="1.7109375" style="11" customWidth="1"/>
    <col min="12806" max="12806" width="16.28515625" style="11" customWidth="1"/>
    <col min="12807" max="12807" width="2.42578125" style="11" customWidth="1"/>
    <col min="12808" max="12808" width="16.28515625" style="11" customWidth="1"/>
    <col min="12809" max="12809" width="1.7109375" style="11" customWidth="1"/>
    <col min="12810" max="12810" width="16.28515625" style="11" customWidth="1"/>
    <col min="12811" max="12811" width="1.7109375" style="11" customWidth="1"/>
    <col min="12812" max="12812" width="15.42578125" style="11" customWidth="1"/>
    <col min="12813" max="13055" width="10.7109375" style="11"/>
    <col min="13056" max="13056" width="45.5703125" style="11" customWidth="1"/>
    <col min="13057" max="13057" width="1.7109375" style="11" customWidth="1"/>
    <col min="13058" max="13058" width="6.7109375" style="11" customWidth="1"/>
    <col min="13059" max="13059" width="1.7109375" style="11" customWidth="1"/>
    <col min="13060" max="13060" width="16.28515625" style="11" customWidth="1"/>
    <col min="13061" max="13061" width="1.7109375" style="11" customWidth="1"/>
    <col min="13062" max="13062" width="16.28515625" style="11" customWidth="1"/>
    <col min="13063" max="13063" width="2.42578125" style="11" customWidth="1"/>
    <col min="13064" max="13064" width="16.28515625" style="11" customWidth="1"/>
    <col min="13065" max="13065" width="1.7109375" style="11" customWidth="1"/>
    <col min="13066" max="13066" width="16.28515625" style="11" customWidth="1"/>
    <col min="13067" max="13067" width="1.7109375" style="11" customWidth="1"/>
    <col min="13068" max="13068" width="15.42578125" style="11" customWidth="1"/>
    <col min="13069" max="13311" width="10.7109375" style="11"/>
    <col min="13312" max="13312" width="45.5703125" style="11" customWidth="1"/>
    <col min="13313" max="13313" width="1.7109375" style="11" customWidth="1"/>
    <col min="13314" max="13314" width="6.7109375" style="11" customWidth="1"/>
    <col min="13315" max="13315" width="1.7109375" style="11" customWidth="1"/>
    <col min="13316" max="13316" width="16.28515625" style="11" customWidth="1"/>
    <col min="13317" max="13317" width="1.7109375" style="11" customWidth="1"/>
    <col min="13318" max="13318" width="16.28515625" style="11" customWidth="1"/>
    <col min="13319" max="13319" width="2.42578125" style="11" customWidth="1"/>
    <col min="13320" max="13320" width="16.28515625" style="11" customWidth="1"/>
    <col min="13321" max="13321" width="1.7109375" style="11" customWidth="1"/>
    <col min="13322" max="13322" width="16.28515625" style="11" customWidth="1"/>
    <col min="13323" max="13323" width="1.7109375" style="11" customWidth="1"/>
    <col min="13324" max="13324" width="15.42578125" style="11" customWidth="1"/>
    <col min="13325" max="13567" width="10.7109375" style="11"/>
    <col min="13568" max="13568" width="45.5703125" style="11" customWidth="1"/>
    <col min="13569" max="13569" width="1.7109375" style="11" customWidth="1"/>
    <col min="13570" max="13570" width="6.7109375" style="11" customWidth="1"/>
    <col min="13571" max="13571" width="1.7109375" style="11" customWidth="1"/>
    <col min="13572" max="13572" width="16.28515625" style="11" customWidth="1"/>
    <col min="13573" max="13573" width="1.7109375" style="11" customWidth="1"/>
    <col min="13574" max="13574" width="16.28515625" style="11" customWidth="1"/>
    <col min="13575" max="13575" width="2.42578125" style="11" customWidth="1"/>
    <col min="13576" max="13576" width="16.28515625" style="11" customWidth="1"/>
    <col min="13577" max="13577" width="1.7109375" style="11" customWidth="1"/>
    <col min="13578" max="13578" width="16.28515625" style="11" customWidth="1"/>
    <col min="13579" max="13579" width="1.7109375" style="11" customWidth="1"/>
    <col min="13580" max="13580" width="15.42578125" style="11" customWidth="1"/>
    <col min="13581" max="13823" width="10.7109375" style="11"/>
    <col min="13824" max="13824" width="45.5703125" style="11" customWidth="1"/>
    <col min="13825" max="13825" width="1.7109375" style="11" customWidth="1"/>
    <col min="13826" max="13826" width="6.7109375" style="11" customWidth="1"/>
    <col min="13827" max="13827" width="1.7109375" style="11" customWidth="1"/>
    <col min="13828" max="13828" width="16.28515625" style="11" customWidth="1"/>
    <col min="13829" max="13829" width="1.7109375" style="11" customWidth="1"/>
    <col min="13830" max="13830" width="16.28515625" style="11" customWidth="1"/>
    <col min="13831" max="13831" width="2.42578125" style="11" customWidth="1"/>
    <col min="13832" max="13832" width="16.28515625" style="11" customWidth="1"/>
    <col min="13833" max="13833" width="1.7109375" style="11" customWidth="1"/>
    <col min="13834" max="13834" width="16.28515625" style="11" customWidth="1"/>
    <col min="13835" max="13835" width="1.7109375" style="11" customWidth="1"/>
    <col min="13836" max="13836" width="15.42578125" style="11" customWidth="1"/>
    <col min="13837" max="14079" width="10.7109375" style="11"/>
    <col min="14080" max="14080" width="45.5703125" style="11" customWidth="1"/>
    <col min="14081" max="14081" width="1.7109375" style="11" customWidth="1"/>
    <col min="14082" max="14082" width="6.7109375" style="11" customWidth="1"/>
    <col min="14083" max="14083" width="1.7109375" style="11" customWidth="1"/>
    <col min="14084" max="14084" width="16.28515625" style="11" customWidth="1"/>
    <col min="14085" max="14085" width="1.7109375" style="11" customWidth="1"/>
    <col min="14086" max="14086" width="16.28515625" style="11" customWidth="1"/>
    <col min="14087" max="14087" width="2.42578125" style="11" customWidth="1"/>
    <col min="14088" max="14088" width="16.28515625" style="11" customWidth="1"/>
    <col min="14089" max="14089" width="1.7109375" style="11" customWidth="1"/>
    <col min="14090" max="14090" width="16.28515625" style="11" customWidth="1"/>
    <col min="14091" max="14091" width="1.7109375" style="11" customWidth="1"/>
    <col min="14092" max="14092" width="15.42578125" style="11" customWidth="1"/>
    <col min="14093" max="14335" width="10.7109375" style="11"/>
    <col min="14336" max="14336" width="45.5703125" style="11" customWidth="1"/>
    <col min="14337" max="14337" width="1.7109375" style="11" customWidth="1"/>
    <col min="14338" max="14338" width="6.7109375" style="11" customWidth="1"/>
    <col min="14339" max="14339" width="1.7109375" style="11" customWidth="1"/>
    <col min="14340" max="14340" width="16.28515625" style="11" customWidth="1"/>
    <col min="14341" max="14341" width="1.7109375" style="11" customWidth="1"/>
    <col min="14342" max="14342" width="16.28515625" style="11" customWidth="1"/>
    <col min="14343" max="14343" width="2.42578125" style="11" customWidth="1"/>
    <col min="14344" max="14344" width="16.28515625" style="11" customWidth="1"/>
    <col min="14345" max="14345" width="1.7109375" style="11" customWidth="1"/>
    <col min="14346" max="14346" width="16.28515625" style="11" customWidth="1"/>
    <col min="14347" max="14347" width="1.7109375" style="11" customWidth="1"/>
    <col min="14348" max="14348" width="15.42578125" style="11" customWidth="1"/>
    <col min="14349" max="14591" width="10.7109375" style="11"/>
    <col min="14592" max="14592" width="45.5703125" style="11" customWidth="1"/>
    <col min="14593" max="14593" width="1.7109375" style="11" customWidth="1"/>
    <col min="14594" max="14594" width="6.7109375" style="11" customWidth="1"/>
    <col min="14595" max="14595" width="1.7109375" style="11" customWidth="1"/>
    <col min="14596" max="14596" width="16.28515625" style="11" customWidth="1"/>
    <col min="14597" max="14597" width="1.7109375" style="11" customWidth="1"/>
    <col min="14598" max="14598" width="16.28515625" style="11" customWidth="1"/>
    <col min="14599" max="14599" width="2.42578125" style="11" customWidth="1"/>
    <col min="14600" max="14600" width="16.28515625" style="11" customWidth="1"/>
    <col min="14601" max="14601" width="1.7109375" style="11" customWidth="1"/>
    <col min="14602" max="14602" width="16.28515625" style="11" customWidth="1"/>
    <col min="14603" max="14603" width="1.7109375" style="11" customWidth="1"/>
    <col min="14604" max="14604" width="15.42578125" style="11" customWidth="1"/>
    <col min="14605" max="14847" width="10.7109375" style="11"/>
    <col min="14848" max="14848" width="45.5703125" style="11" customWidth="1"/>
    <col min="14849" max="14849" width="1.7109375" style="11" customWidth="1"/>
    <col min="14850" max="14850" width="6.7109375" style="11" customWidth="1"/>
    <col min="14851" max="14851" width="1.7109375" style="11" customWidth="1"/>
    <col min="14852" max="14852" width="16.28515625" style="11" customWidth="1"/>
    <col min="14853" max="14853" width="1.7109375" style="11" customWidth="1"/>
    <col min="14854" max="14854" width="16.28515625" style="11" customWidth="1"/>
    <col min="14855" max="14855" width="2.42578125" style="11" customWidth="1"/>
    <col min="14856" max="14856" width="16.28515625" style="11" customWidth="1"/>
    <col min="14857" max="14857" width="1.7109375" style="11" customWidth="1"/>
    <col min="14858" max="14858" width="16.28515625" style="11" customWidth="1"/>
    <col min="14859" max="14859" width="1.7109375" style="11" customWidth="1"/>
    <col min="14860" max="14860" width="15.42578125" style="11" customWidth="1"/>
    <col min="14861" max="15103" width="10.7109375" style="11"/>
    <col min="15104" max="15104" width="45.5703125" style="11" customWidth="1"/>
    <col min="15105" max="15105" width="1.7109375" style="11" customWidth="1"/>
    <col min="15106" max="15106" width="6.7109375" style="11" customWidth="1"/>
    <col min="15107" max="15107" width="1.7109375" style="11" customWidth="1"/>
    <col min="15108" max="15108" width="16.28515625" style="11" customWidth="1"/>
    <col min="15109" max="15109" width="1.7109375" style="11" customWidth="1"/>
    <col min="15110" max="15110" width="16.28515625" style="11" customWidth="1"/>
    <col min="15111" max="15111" width="2.42578125" style="11" customWidth="1"/>
    <col min="15112" max="15112" width="16.28515625" style="11" customWidth="1"/>
    <col min="15113" max="15113" width="1.7109375" style="11" customWidth="1"/>
    <col min="15114" max="15114" width="16.28515625" style="11" customWidth="1"/>
    <col min="15115" max="15115" width="1.7109375" style="11" customWidth="1"/>
    <col min="15116" max="15116" width="15.42578125" style="11" customWidth="1"/>
    <col min="15117" max="15359" width="10.7109375" style="11"/>
    <col min="15360" max="15360" width="45.5703125" style="11" customWidth="1"/>
    <col min="15361" max="15361" width="1.7109375" style="11" customWidth="1"/>
    <col min="15362" max="15362" width="6.7109375" style="11" customWidth="1"/>
    <col min="15363" max="15363" width="1.7109375" style="11" customWidth="1"/>
    <col min="15364" max="15364" width="16.28515625" style="11" customWidth="1"/>
    <col min="15365" max="15365" width="1.7109375" style="11" customWidth="1"/>
    <col min="15366" max="15366" width="16.28515625" style="11" customWidth="1"/>
    <col min="15367" max="15367" width="2.42578125" style="11" customWidth="1"/>
    <col min="15368" max="15368" width="16.28515625" style="11" customWidth="1"/>
    <col min="15369" max="15369" width="1.7109375" style="11" customWidth="1"/>
    <col min="15370" max="15370" width="16.28515625" style="11" customWidth="1"/>
    <col min="15371" max="15371" width="1.7109375" style="11" customWidth="1"/>
    <col min="15372" max="15372" width="15.42578125" style="11" customWidth="1"/>
    <col min="15373" max="15615" width="10.7109375" style="11"/>
    <col min="15616" max="15616" width="45.5703125" style="11" customWidth="1"/>
    <col min="15617" max="15617" width="1.7109375" style="11" customWidth="1"/>
    <col min="15618" max="15618" width="6.7109375" style="11" customWidth="1"/>
    <col min="15619" max="15619" width="1.7109375" style="11" customWidth="1"/>
    <col min="15620" max="15620" width="16.28515625" style="11" customWidth="1"/>
    <col min="15621" max="15621" width="1.7109375" style="11" customWidth="1"/>
    <col min="15622" max="15622" width="16.28515625" style="11" customWidth="1"/>
    <col min="15623" max="15623" width="2.42578125" style="11" customWidth="1"/>
    <col min="15624" max="15624" width="16.28515625" style="11" customWidth="1"/>
    <col min="15625" max="15625" width="1.7109375" style="11" customWidth="1"/>
    <col min="15626" max="15626" width="16.28515625" style="11" customWidth="1"/>
    <col min="15627" max="15627" width="1.7109375" style="11" customWidth="1"/>
    <col min="15628" max="15628" width="15.42578125" style="11" customWidth="1"/>
    <col min="15629" max="15871" width="10.7109375" style="11"/>
    <col min="15872" max="15872" width="45.5703125" style="11" customWidth="1"/>
    <col min="15873" max="15873" width="1.7109375" style="11" customWidth="1"/>
    <col min="15874" max="15874" width="6.7109375" style="11" customWidth="1"/>
    <col min="15875" max="15875" width="1.7109375" style="11" customWidth="1"/>
    <col min="15876" max="15876" width="16.28515625" style="11" customWidth="1"/>
    <col min="15877" max="15877" width="1.7109375" style="11" customWidth="1"/>
    <col min="15878" max="15878" width="16.28515625" style="11" customWidth="1"/>
    <col min="15879" max="15879" width="2.42578125" style="11" customWidth="1"/>
    <col min="15880" max="15880" width="16.28515625" style="11" customWidth="1"/>
    <col min="15881" max="15881" width="1.7109375" style="11" customWidth="1"/>
    <col min="15882" max="15882" width="16.28515625" style="11" customWidth="1"/>
    <col min="15883" max="15883" width="1.7109375" style="11" customWidth="1"/>
    <col min="15884" max="15884" width="15.42578125" style="11" customWidth="1"/>
    <col min="15885" max="16127" width="10.7109375" style="11"/>
    <col min="16128" max="16128" width="45.5703125" style="11" customWidth="1"/>
    <col min="16129" max="16129" width="1.7109375" style="11" customWidth="1"/>
    <col min="16130" max="16130" width="6.7109375" style="11" customWidth="1"/>
    <col min="16131" max="16131" width="1.7109375" style="11" customWidth="1"/>
    <col min="16132" max="16132" width="16.28515625" style="11" customWidth="1"/>
    <col min="16133" max="16133" width="1.7109375" style="11" customWidth="1"/>
    <col min="16134" max="16134" width="16.28515625" style="11" customWidth="1"/>
    <col min="16135" max="16135" width="2.42578125" style="11" customWidth="1"/>
    <col min="16136" max="16136" width="16.28515625" style="11" customWidth="1"/>
    <col min="16137" max="16137" width="1.7109375" style="11" customWidth="1"/>
    <col min="16138" max="16138" width="16.28515625" style="11" customWidth="1"/>
    <col min="16139" max="16139" width="1.7109375" style="11" customWidth="1"/>
    <col min="16140" max="16140" width="15.42578125" style="11" customWidth="1"/>
    <col min="16141" max="16384" width="10.7109375" style="11"/>
  </cols>
  <sheetData>
    <row r="1" spans="1:12" s="36" customFormat="1" ht="19.899999999999999" customHeight="1">
      <c r="B1" s="1"/>
      <c r="C1" s="2"/>
      <c r="D1" s="3"/>
      <c r="E1" s="3"/>
      <c r="F1" s="3"/>
      <c r="G1" s="3"/>
      <c r="H1" s="3"/>
      <c r="I1" s="3"/>
      <c r="J1" s="3"/>
      <c r="K1" s="10" t="s">
        <v>141</v>
      </c>
    </row>
    <row r="2" spans="1:12" s="36" customFormat="1" ht="19.899999999999999" customHeight="1">
      <c r="A2" s="28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36" customFormat="1" ht="19.899999999999999" customHeight="1">
      <c r="A3" s="28" t="s">
        <v>72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36" customFormat="1" ht="19.899999999999999" customHeight="1">
      <c r="A4" s="28" t="s">
        <v>238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36" customFormat="1" ht="19.899999999999999" customHeight="1">
      <c r="B5" s="3"/>
      <c r="C5" s="2"/>
      <c r="D5" s="3"/>
      <c r="E5" s="3"/>
      <c r="F5" s="3"/>
      <c r="G5" s="3"/>
      <c r="H5" s="3"/>
      <c r="I5" s="3"/>
      <c r="J5" s="3"/>
      <c r="K5" s="4" t="s">
        <v>136</v>
      </c>
    </row>
    <row r="6" spans="1:12" ht="19.899999999999999" customHeight="1">
      <c r="E6" s="114" t="s">
        <v>0</v>
      </c>
      <c r="F6" s="114"/>
      <c r="G6" s="114"/>
      <c r="H6" s="5"/>
      <c r="I6" s="114" t="s">
        <v>1</v>
      </c>
      <c r="J6" s="114"/>
      <c r="K6" s="114"/>
      <c r="L6" s="5"/>
    </row>
    <row r="7" spans="1:12" ht="19.899999999999999" customHeight="1">
      <c r="C7" s="42" t="s">
        <v>2</v>
      </c>
      <c r="E7" s="42">
        <v>2026</v>
      </c>
      <c r="F7" s="16"/>
      <c r="G7" s="42">
        <v>2025</v>
      </c>
      <c r="H7" s="16"/>
      <c r="I7" s="42">
        <v>2026</v>
      </c>
      <c r="J7" s="16"/>
      <c r="K7" s="42">
        <v>2025</v>
      </c>
    </row>
    <row r="8" spans="1:12" s="18" customFormat="1" ht="19.899999999999999" customHeight="1">
      <c r="A8" s="20" t="s">
        <v>62</v>
      </c>
      <c r="B8" s="17"/>
      <c r="C8" s="38"/>
      <c r="E8" s="19"/>
    </row>
    <row r="9" spans="1:12" ht="19.899999999999999" customHeight="1">
      <c r="A9" s="28" t="s">
        <v>28</v>
      </c>
      <c r="C9" s="39"/>
      <c r="H9" s="21"/>
    </row>
    <row r="10" spans="1:12" ht="19.899999999999999" customHeight="1">
      <c r="A10" s="14" t="s">
        <v>110</v>
      </c>
      <c r="C10" s="7"/>
      <c r="E10" s="34">
        <v>5423000</v>
      </c>
      <c r="F10" s="34"/>
      <c r="G10" s="34">
        <v>5669004</v>
      </c>
      <c r="H10" s="34"/>
      <c r="I10" s="34">
        <v>5423124</v>
      </c>
      <c r="J10" s="34"/>
      <c r="K10" s="34">
        <v>5669715</v>
      </c>
    </row>
    <row r="11" spans="1:12" ht="19.899999999999999" customHeight="1">
      <c r="A11" s="14" t="s">
        <v>29</v>
      </c>
      <c r="B11" s="36"/>
      <c r="C11" s="7"/>
      <c r="E11" s="34">
        <v>1647504</v>
      </c>
      <c r="F11" s="34"/>
      <c r="G11" s="34">
        <v>1552877</v>
      </c>
      <c r="H11" s="34"/>
      <c r="I11" s="34">
        <v>0</v>
      </c>
      <c r="J11" s="34"/>
      <c r="K11" s="34">
        <v>0</v>
      </c>
    </row>
    <row r="12" spans="1:12" ht="19.899999999999999" customHeight="1">
      <c r="A12" s="14" t="s">
        <v>69</v>
      </c>
      <c r="B12" s="36"/>
      <c r="C12" s="7"/>
      <c r="E12" s="34">
        <v>8497</v>
      </c>
      <c r="F12" s="34"/>
      <c r="G12" s="34">
        <v>17385</v>
      </c>
      <c r="H12" s="34"/>
      <c r="I12" s="34">
        <v>8523</v>
      </c>
      <c r="J12" s="34"/>
      <c r="K12" s="34">
        <v>17403</v>
      </c>
    </row>
    <row r="13" spans="1:12" ht="19.899999999999999" customHeight="1">
      <c r="A13" s="14" t="s">
        <v>70</v>
      </c>
      <c r="B13" s="36"/>
      <c r="C13" s="7"/>
      <c r="E13" s="34">
        <v>184763</v>
      </c>
      <c r="F13" s="34"/>
      <c r="G13" s="34">
        <v>180190</v>
      </c>
      <c r="H13" s="34"/>
      <c r="I13" s="34">
        <v>4991</v>
      </c>
      <c r="J13" s="34"/>
      <c r="K13" s="34">
        <v>4181</v>
      </c>
    </row>
    <row r="14" spans="1:12" ht="19.899999999999999" customHeight="1">
      <c r="A14" s="14" t="s">
        <v>71</v>
      </c>
      <c r="B14" s="36"/>
      <c r="C14" s="7" t="s">
        <v>212</v>
      </c>
      <c r="E14" s="34">
        <v>0</v>
      </c>
      <c r="F14" s="34"/>
      <c r="G14" s="34">
        <v>5</v>
      </c>
      <c r="H14" s="34"/>
      <c r="I14" s="34">
        <v>51650</v>
      </c>
      <c r="J14" s="34"/>
      <c r="K14" s="34">
        <v>100264</v>
      </c>
    </row>
    <row r="15" spans="1:12" ht="19.899999999999999" customHeight="1">
      <c r="A15" s="14" t="s">
        <v>175</v>
      </c>
      <c r="B15" s="36"/>
      <c r="C15" s="7"/>
      <c r="E15" s="34">
        <v>206249</v>
      </c>
      <c r="F15" s="34"/>
      <c r="G15" s="34">
        <v>26288</v>
      </c>
      <c r="H15" s="34"/>
      <c r="I15" s="34">
        <v>208041</v>
      </c>
      <c r="J15" s="34"/>
      <c r="K15" s="34">
        <v>25907</v>
      </c>
    </row>
    <row r="16" spans="1:12" ht="19.899999999999999" customHeight="1">
      <c r="A16" s="14" t="s">
        <v>30</v>
      </c>
      <c r="B16" s="36"/>
      <c r="C16" s="7"/>
      <c r="E16" s="33">
        <v>435943</v>
      </c>
      <c r="F16" s="34"/>
      <c r="G16" s="33">
        <v>375563</v>
      </c>
      <c r="H16" s="34"/>
      <c r="I16" s="33">
        <v>596484</v>
      </c>
      <c r="J16" s="34"/>
      <c r="K16" s="33">
        <v>542606</v>
      </c>
    </row>
    <row r="17" spans="1:11" ht="19.899999999999999" customHeight="1">
      <c r="A17" s="28" t="s">
        <v>31</v>
      </c>
      <c r="E17" s="33">
        <f>SUM(E10:E16)</f>
        <v>7905956</v>
      </c>
      <c r="F17" s="34"/>
      <c r="G17" s="33">
        <f>SUM(G10:G16)</f>
        <v>7821312</v>
      </c>
      <c r="H17" s="34"/>
      <c r="I17" s="33">
        <f>SUM(I10:I16)</f>
        <v>6292813</v>
      </c>
      <c r="J17" s="34"/>
      <c r="K17" s="33">
        <f>SUM(K10:K16)</f>
        <v>6360076</v>
      </c>
    </row>
    <row r="18" spans="1:11" ht="19.899999999999999" customHeight="1">
      <c r="A18" s="28" t="s">
        <v>32</v>
      </c>
      <c r="E18" s="34"/>
      <c r="F18" s="34"/>
      <c r="G18" s="34"/>
      <c r="H18" s="34"/>
      <c r="I18" s="34"/>
      <c r="J18" s="34"/>
      <c r="K18" s="34"/>
    </row>
    <row r="19" spans="1:11" ht="19.899999999999999" customHeight="1">
      <c r="A19" s="14" t="s">
        <v>33</v>
      </c>
      <c r="B19" s="36"/>
      <c r="C19" s="7"/>
      <c r="E19" s="34">
        <v>4164340</v>
      </c>
      <c r="F19" s="34"/>
      <c r="G19" s="34">
        <v>4437489</v>
      </c>
      <c r="H19" s="34"/>
      <c r="I19" s="34">
        <v>3458034</v>
      </c>
      <c r="J19" s="34"/>
      <c r="K19" s="34">
        <v>3792786</v>
      </c>
    </row>
    <row r="20" spans="1:11" ht="19.899999999999999" customHeight="1">
      <c r="A20" s="14" t="s">
        <v>120</v>
      </c>
      <c r="B20" s="8"/>
      <c r="C20" s="7"/>
      <c r="E20" s="34">
        <v>316349</v>
      </c>
      <c r="F20" s="34"/>
      <c r="G20" s="34">
        <v>337318</v>
      </c>
      <c r="H20" s="34"/>
      <c r="I20" s="34">
        <v>308517</v>
      </c>
      <c r="J20" s="34"/>
      <c r="K20" s="34">
        <v>328560</v>
      </c>
    </row>
    <row r="21" spans="1:11" ht="19.899999999999999" customHeight="1">
      <c r="A21" s="14" t="s">
        <v>34</v>
      </c>
      <c r="B21" s="8"/>
      <c r="C21" s="7"/>
      <c r="E21" s="34">
        <v>632091</v>
      </c>
      <c r="F21" s="34"/>
      <c r="G21" s="34">
        <v>676041</v>
      </c>
      <c r="H21" s="34"/>
      <c r="I21" s="34">
        <v>415614</v>
      </c>
      <c r="J21" s="34"/>
      <c r="K21" s="34">
        <v>528692</v>
      </c>
    </row>
    <row r="22" spans="1:11" ht="19.899999999999999" customHeight="1">
      <c r="A22" s="14" t="s">
        <v>35</v>
      </c>
      <c r="C22" s="7"/>
      <c r="E22" s="33">
        <v>371</v>
      </c>
      <c r="F22" s="34"/>
      <c r="G22" s="33">
        <v>500</v>
      </c>
      <c r="H22" s="34"/>
      <c r="I22" s="34">
        <v>0</v>
      </c>
      <c r="J22" s="34"/>
      <c r="K22" s="34">
        <v>0</v>
      </c>
    </row>
    <row r="23" spans="1:11" ht="19.899999999999999" customHeight="1">
      <c r="A23" s="28" t="s">
        <v>36</v>
      </c>
      <c r="E23" s="60">
        <f>SUM(E19:E22)</f>
        <v>5113151</v>
      </c>
      <c r="F23" s="34"/>
      <c r="G23" s="60">
        <f>SUM(G19:G22)</f>
        <v>5451348</v>
      </c>
      <c r="H23" s="34"/>
      <c r="I23" s="60">
        <f>SUM(I19:I22)</f>
        <v>4182165</v>
      </c>
      <c r="J23" s="34"/>
      <c r="K23" s="60">
        <f>SUM(K19:K22)</f>
        <v>4650038</v>
      </c>
    </row>
    <row r="24" spans="1:11" ht="19.899999999999999" customHeight="1">
      <c r="A24" s="28" t="s">
        <v>191</v>
      </c>
      <c r="E24" s="34">
        <f>E17-E23</f>
        <v>2792805</v>
      </c>
      <c r="F24" s="34"/>
      <c r="G24" s="34">
        <f>G17-G23</f>
        <v>2369964</v>
      </c>
      <c r="H24" s="34"/>
      <c r="I24" s="34">
        <f>I17-I23</f>
        <v>2110648</v>
      </c>
      <c r="J24" s="34"/>
      <c r="K24" s="34">
        <f>K17-K23</f>
        <v>1710038</v>
      </c>
    </row>
    <row r="25" spans="1:11" ht="19.899999999999999" customHeight="1">
      <c r="A25" s="14" t="s">
        <v>219</v>
      </c>
      <c r="C25" s="7"/>
      <c r="E25" s="37">
        <v>0</v>
      </c>
      <c r="F25" s="34"/>
      <c r="G25" s="37">
        <v>0</v>
      </c>
      <c r="H25" s="34"/>
      <c r="I25" s="34">
        <v>354000</v>
      </c>
      <c r="J25" s="34"/>
      <c r="K25" s="34">
        <v>353900</v>
      </c>
    </row>
    <row r="26" spans="1:11" ht="19.899999999999999" customHeight="1">
      <c r="A26" s="14" t="s">
        <v>114</v>
      </c>
      <c r="B26" s="8"/>
      <c r="C26" s="7"/>
      <c r="E26" s="34">
        <v>186040</v>
      </c>
      <c r="F26" s="34"/>
      <c r="G26" s="34">
        <v>161335</v>
      </c>
      <c r="H26" s="34"/>
      <c r="I26" s="34">
        <v>0</v>
      </c>
      <c r="J26" s="34"/>
      <c r="K26" s="34">
        <v>0</v>
      </c>
    </row>
    <row r="27" spans="1:11" ht="19.899999999999999" customHeight="1">
      <c r="A27" s="14" t="s">
        <v>159</v>
      </c>
      <c r="B27" s="36"/>
      <c r="C27" s="7"/>
      <c r="E27" s="34">
        <v>58229</v>
      </c>
      <c r="F27" s="34"/>
      <c r="G27" s="34">
        <v>73133</v>
      </c>
      <c r="H27" s="34"/>
      <c r="I27" s="34">
        <v>56068</v>
      </c>
      <c r="J27" s="34"/>
      <c r="K27" s="34">
        <v>76371</v>
      </c>
    </row>
    <row r="28" spans="1:11" ht="19.899999999999999" customHeight="1">
      <c r="A28" s="14" t="s">
        <v>37</v>
      </c>
      <c r="C28" s="7"/>
      <c r="E28" s="33">
        <v>-473345</v>
      </c>
      <c r="F28" s="34"/>
      <c r="G28" s="33">
        <v>-518508</v>
      </c>
      <c r="H28" s="34"/>
      <c r="I28" s="47">
        <v>-179475</v>
      </c>
      <c r="J28" s="34"/>
      <c r="K28" s="47">
        <v>-213391</v>
      </c>
    </row>
    <row r="29" spans="1:11" ht="19.899999999999999" customHeight="1">
      <c r="A29" s="28" t="s">
        <v>220</v>
      </c>
      <c r="E29" s="34">
        <f>SUM(E24:E28)</f>
        <v>2563729</v>
      </c>
      <c r="F29" s="34"/>
      <c r="G29" s="34">
        <f>SUM(G24:G28)</f>
        <v>2085924</v>
      </c>
      <c r="H29" s="34"/>
      <c r="I29" s="34">
        <f>SUM(I24:I28)</f>
        <v>2341241</v>
      </c>
      <c r="J29" s="34"/>
      <c r="K29" s="34">
        <f>SUM(K24:K28)</f>
        <v>1926918</v>
      </c>
    </row>
    <row r="30" spans="1:11" ht="19.899999999999999" customHeight="1">
      <c r="A30" s="14" t="s">
        <v>221</v>
      </c>
      <c r="B30" s="36"/>
      <c r="C30" s="7">
        <v>14</v>
      </c>
      <c r="E30" s="33">
        <v>-464556</v>
      </c>
      <c r="F30" s="34"/>
      <c r="G30" s="33">
        <v>-399798</v>
      </c>
      <c r="H30" s="34"/>
      <c r="I30" s="33">
        <v>-382305</v>
      </c>
      <c r="J30" s="34"/>
      <c r="K30" s="33">
        <v>-314221</v>
      </c>
    </row>
    <row r="31" spans="1:11" ht="19.5" customHeight="1">
      <c r="A31" s="28" t="s">
        <v>189</v>
      </c>
      <c r="E31" s="48">
        <f>SUM(E29:E30)</f>
        <v>2099173</v>
      </c>
      <c r="F31" s="34"/>
      <c r="G31" s="48">
        <f>SUM(G29:G30)</f>
        <v>1686126</v>
      </c>
      <c r="H31" s="34"/>
      <c r="I31" s="33">
        <f>SUM(I29:I30)</f>
        <v>1958936</v>
      </c>
      <c r="J31" s="34"/>
      <c r="K31" s="33">
        <f>SUM(K29:K30)</f>
        <v>1612697</v>
      </c>
    </row>
    <row r="32" spans="1:11" ht="8.25" customHeight="1">
      <c r="A32" s="22"/>
      <c r="E32" s="50"/>
      <c r="F32" s="34"/>
      <c r="G32" s="50"/>
      <c r="H32" s="34"/>
      <c r="I32" s="34"/>
      <c r="J32" s="34"/>
      <c r="K32" s="34"/>
    </row>
    <row r="33" spans="1:11" ht="19.899999999999999" customHeight="1">
      <c r="A33" s="22" t="s">
        <v>54</v>
      </c>
      <c r="C33" s="73"/>
      <c r="D33" s="74"/>
      <c r="E33" s="75"/>
      <c r="F33" s="76"/>
      <c r="G33" s="75"/>
      <c r="H33" s="75"/>
      <c r="I33" s="76"/>
      <c r="J33" s="106"/>
      <c r="K33" s="76"/>
    </row>
    <row r="34" spans="1:11" ht="19.899999999999999" customHeight="1">
      <c r="A34" s="41" t="s">
        <v>105</v>
      </c>
      <c r="C34" s="73"/>
      <c r="D34" s="74"/>
      <c r="E34" s="75"/>
      <c r="F34" s="76"/>
      <c r="G34" s="75"/>
      <c r="H34" s="75"/>
      <c r="I34" s="76"/>
      <c r="J34" s="106"/>
      <c r="K34" s="76"/>
    </row>
    <row r="35" spans="1:11" ht="19.899999999999999" customHeight="1">
      <c r="A35" s="41" t="s">
        <v>106</v>
      </c>
      <c r="C35" s="11"/>
    </row>
    <row r="36" spans="1:11" ht="19.899999999999999" customHeight="1">
      <c r="A36" s="23" t="s">
        <v>244</v>
      </c>
      <c r="C36" s="73"/>
      <c r="D36" s="74"/>
      <c r="E36" s="108">
        <v>250498</v>
      </c>
      <c r="F36" s="76"/>
      <c r="G36" s="108">
        <v>-5968</v>
      </c>
      <c r="H36" s="75"/>
      <c r="I36" s="108">
        <v>250498</v>
      </c>
      <c r="J36" s="108"/>
      <c r="K36" s="108">
        <v>-5968</v>
      </c>
    </row>
    <row r="37" spans="1:11" ht="19.899999999999999" customHeight="1">
      <c r="A37" s="23" t="s">
        <v>104</v>
      </c>
      <c r="C37" s="7">
        <v>14</v>
      </c>
      <c r="D37" s="74"/>
      <c r="E37" s="111">
        <v>-50100</v>
      </c>
      <c r="F37" s="108"/>
      <c r="G37" s="111">
        <v>-598</v>
      </c>
      <c r="H37" s="106"/>
      <c r="I37" s="111">
        <v>-50100</v>
      </c>
      <c r="J37" s="106"/>
      <c r="K37" s="111">
        <v>-598</v>
      </c>
    </row>
    <row r="38" spans="1:11" ht="19.899999999999999" customHeight="1">
      <c r="A38" s="23" t="s">
        <v>105</v>
      </c>
      <c r="C38" s="73"/>
      <c r="D38" s="74"/>
      <c r="E38" s="77"/>
      <c r="F38" s="77"/>
      <c r="G38" s="77"/>
      <c r="H38" s="77"/>
      <c r="I38" s="77"/>
      <c r="J38" s="77"/>
      <c r="K38" s="77"/>
    </row>
    <row r="39" spans="1:11" ht="19.899999999999999" customHeight="1">
      <c r="A39" s="23" t="s">
        <v>107</v>
      </c>
      <c r="C39" s="73"/>
      <c r="D39" s="74"/>
      <c r="E39" s="107">
        <f>SUM(E36:E38)</f>
        <v>200398</v>
      </c>
      <c r="F39" s="108"/>
      <c r="G39" s="107">
        <f>SUM(G36:G38)</f>
        <v>-6566</v>
      </c>
      <c r="H39" s="106"/>
      <c r="I39" s="107">
        <f>SUM(I36:I38)</f>
        <v>200398</v>
      </c>
      <c r="J39" s="106"/>
      <c r="K39" s="107">
        <f>SUM(K36:K38)</f>
        <v>-6566</v>
      </c>
    </row>
    <row r="40" spans="1:11" ht="19.899999999999999" customHeight="1">
      <c r="A40" s="41" t="s">
        <v>160</v>
      </c>
      <c r="C40" s="11"/>
    </row>
    <row r="41" spans="1:11" ht="19.899999999999999" customHeight="1">
      <c r="A41" s="41" t="s">
        <v>106</v>
      </c>
      <c r="C41" s="11"/>
    </row>
    <row r="42" spans="1:11" ht="19.899999999999999" customHeight="1">
      <c r="A42" s="23" t="s">
        <v>143</v>
      </c>
      <c r="C42" s="11"/>
    </row>
    <row r="43" spans="1:11" ht="19.899999999999999" customHeight="1">
      <c r="A43" s="23" t="s">
        <v>142</v>
      </c>
      <c r="C43" s="61"/>
      <c r="D43" s="74"/>
      <c r="E43" s="108">
        <v>0</v>
      </c>
      <c r="F43" s="108"/>
      <c r="G43" s="108">
        <v>0</v>
      </c>
      <c r="H43" s="106"/>
      <c r="I43" s="108">
        <v>-98400</v>
      </c>
      <c r="J43" s="108"/>
      <c r="K43" s="108">
        <v>-426400</v>
      </c>
    </row>
    <row r="44" spans="1:11" ht="19.899999999999999" customHeight="1">
      <c r="A44" s="23" t="s">
        <v>245</v>
      </c>
      <c r="C44" s="73"/>
      <c r="D44" s="74"/>
      <c r="E44" s="106"/>
      <c r="F44" s="108"/>
      <c r="G44" s="106"/>
      <c r="H44" s="106"/>
      <c r="I44" s="106"/>
      <c r="J44" s="106"/>
      <c r="K44" s="106"/>
    </row>
    <row r="45" spans="1:11" ht="19.899999999999999" customHeight="1">
      <c r="A45" s="23" t="s">
        <v>161</v>
      </c>
      <c r="C45" s="11"/>
    </row>
    <row r="46" spans="1:11" ht="19.899999999999999" customHeight="1">
      <c r="A46" s="23" t="s">
        <v>162</v>
      </c>
      <c r="C46" s="73"/>
      <c r="D46" s="74"/>
      <c r="E46" s="106">
        <v>-456385</v>
      </c>
      <c r="F46" s="108"/>
      <c r="G46" s="106">
        <v>-2162756</v>
      </c>
      <c r="H46" s="106"/>
      <c r="I46" s="106">
        <v>-333385</v>
      </c>
      <c r="J46" s="106"/>
      <c r="K46" s="106">
        <v>-1629756</v>
      </c>
    </row>
    <row r="47" spans="1:11" ht="19.899999999999999" customHeight="1">
      <c r="A47" s="23" t="s">
        <v>104</v>
      </c>
      <c r="C47" s="7">
        <v>14</v>
      </c>
      <c r="D47" s="74"/>
      <c r="E47" s="107">
        <v>91277</v>
      </c>
      <c r="F47" s="108"/>
      <c r="G47" s="107">
        <v>432551</v>
      </c>
      <c r="H47" s="106"/>
      <c r="I47" s="107">
        <v>66677</v>
      </c>
      <c r="J47" s="106"/>
      <c r="K47" s="107">
        <v>325951</v>
      </c>
    </row>
    <row r="48" spans="1:11" ht="19.899999999999999" customHeight="1">
      <c r="A48" s="23" t="s">
        <v>160</v>
      </c>
      <c r="C48" s="73"/>
      <c r="D48" s="74"/>
      <c r="E48" s="106"/>
      <c r="F48" s="108"/>
      <c r="G48" s="106"/>
      <c r="H48" s="106"/>
      <c r="I48" s="106"/>
      <c r="J48" s="106"/>
      <c r="K48" s="106"/>
    </row>
    <row r="49" spans="1:12" ht="19.899999999999999" customHeight="1">
      <c r="A49" s="23" t="s">
        <v>107</v>
      </c>
      <c r="C49" s="73"/>
      <c r="D49" s="74"/>
      <c r="E49" s="107">
        <f>SUM(E43:E48)</f>
        <v>-365108</v>
      </c>
      <c r="F49" s="108"/>
      <c r="G49" s="107">
        <f>SUM(G43:G48)</f>
        <v>-1730205</v>
      </c>
      <c r="H49" s="106"/>
      <c r="I49" s="107">
        <f>SUM(I43:I48)</f>
        <v>-365108</v>
      </c>
      <c r="J49" s="106"/>
      <c r="K49" s="107">
        <f>SUM(K43:K48)</f>
        <v>-1730205</v>
      </c>
    </row>
    <row r="50" spans="1:12" ht="19.899999999999999" customHeight="1">
      <c r="A50" s="22" t="s">
        <v>144</v>
      </c>
      <c r="C50" s="78"/>
      <c r="D50" s="74"/>
      <c r="E50" s="109">
        <f>SUM(E39,E49)</f>
        <v>-164710</v>
      </c>
      <c r="F50" s="108"/>
      <c r="G50" s="109">
        <f>SUM(G39,G49)</f>
        <v>-1736771</v>
      </c>
      <c r="H50" s="106"/>
      <c r="I50" s="109">
        <f>SUM(I39,I49)</f>
        <v>-164710</v>
      </c>
      <c r="J50" s="106"/>
      <c r="K50" s="109">
        <f>SUM(K39,K49)</f>
        <v>-1736771</v>
      </c>
    </row>
    <row r="51" spans="1:12" ht="8.25" customHeight="1">
      <c r="A51" s="22"/>
      <c r="C51" s="78"/>
      <c r="D51" s="74"/>
      <c r="E51" s="108"/>
      <c r="F51" s="108"/>
      <c r="G51" s="108"/>
      <c r="H51" s="106"/>
      <c r="I51" s="108"/>
      <c r="J51" s="106"/>
      <c r="K51" s="108"/>
    </row>
    <row r="52" spans="1:12" ht="19.899999999999999" customHeight="1" thickBot="1">
      <c r="A52" s="22" t="s">
        <v>145</v>
      </c>
      <c r="C52" s="78"/>
      <c r="D52" s="74"/>
      <c r="E52" s="110">
        <f>E31+E50</f>
        <v>1934463</v>
      </c>
      <c r="F52" s="108"/>
      <c r="G52" s="110">
        <f>G31+G50</f>
        <v>-50645</v>
      </c>
      <c r="H52" s="106"/>
      <c r="I52" s="110">
        <f>I31+I50</f>
        <v>1794226</v>
      </c>
      <c r="J52" s="106"/>
      <c r="K52" s="110">
        <f>K31+K50</f>
        <v>-124074</v>
      </c>
    </row>
    <row r="53" spans="1:12" ht="19.899999999999999" customHeight="1" thickTop="1">
      <c r="A53" s="23"/>
      <c r="C53" s="40"/>
      <c r="D53" s="24"/>
      <c r="E53" s="106"/>
      <c r="F53" s="108"/>
      <c r="G53" s="106"/>
      <c r="H53" s="106"/>
      <c r="I53" s="106"/>
      <c r="J53" s="106"/>
      <c r="K53" s="106"/>
    </row>
    <row r="54" spans="1:12" ht="19.899999999999999" customHeight="1">
      <c r="A54" s="14" t="s">
        <v>214</v>
      </c>
      <c r="C54" s="40"/>
      <c r="D54" s="24"/>
      <c r="E54" s="106"/>
      <c r="F54" s="108"/>
      <c r="G54" s="106"/>
      <c r="H54" s="106"/>
      <c r="I54" s="106"/>
      <c r="J54" s="106"/>
      <c r="K54" s="106"/>
    </row>
    <row r="55" spans="1:12" s="36" customFormat="1" ht="19.899999999999999" customHeight="1">
      <c r="B55" s="1"/>
      <c r="C55" s="2"/>
      <c r="D55" s="3"/>
      <c r="E55" s="3"/>
      <c r="F55" s="3"/>
      <c r="G55" s="3"/>
      <c r="H55" s="3"/>
      <c r="I55" s="3"/>
      <c r="J55" s="3"/>
      <c r="K55" s="10" t="s">
        <v>141</v>
      </c>
    </row>
    <row r="56" spans="1:12" s="36" customFormat="1" ht="19.899999999999999" customHeight="1">
      <c r="A56" s="28" t="s">
        <v>93</v>
      </c>
      <c r="B56" s="1"/>
      <c r="C56" s="2"/>
      <c r="D56" s="3"/>
      <c r="E56" s="3"/>
      <c r="F56" s="3"/>
      <c r="G56" s="3"/>
      <c r="H56" s="3"/>
      <c r="I56" s="3"/>
      <c r="J56" s="3"/>
      <c r="K56" s="3"/>
    </row>
    <row r="57" spans="1:12" s="36" customFormat="1" ht="19.899999999999999" customHeight="1">
      <c r="A57" s="28" t="s">
        <v>96</v>
      </c>
      <c r="B57" s="3"/>
      <c r="C57" s="2"/>
      <c r="D57" s="3"/>
      <c r="E57" s="3"/>
      <c r="F57" s="3"/>
      <c r="G57" s="3"/>
      <c r="H57" s="3"/>
      <c r="I57" s="3"/>
      <c r="J57" s="3"/>
      <c r="K57" s="3"/>
    </row>
    <row r="58" spans="1:12" s="36" customFormat="1" ht="19.899999999999999" customHeight="1">
      <c r="A58" s="28" t="s">
        <v>238</v>
      </c>
      <c r="B58" s="3"/>
      <c r="C58" s="2"/>
      <c r="D58" s="3"/>
      <c r="E58" s="3"/>
      <c r="F58" s="3"/>
      <c r="G58" s="3"/>
      <c r="H58" s="3"/>
      <c r="I58" s="3"/>
      <c r="J58" s="3"/>
      <c r="K58" s="3"/>
    </row>
    <row r="59" spans="1:12" s="36" customFormat="1" ht="19.899999999999999" customHeight="1">
      <c r="B59" s="3"/>
      <c r="C59" s="2"/>
      <c r="D59" s="3"/>
      <c r="E59" s="3"/>
      <c r="F59" s="3"/>
      <c r="G59" s="3"/>
      <c r="H59" s="3"/>
      <c r="I59" s="3"/>
      <c r="J59" s="3"/>
      <c r="K59" s="4" t="s">
        <v>136</v>
      </c>
    </row>
    <row r="60" spans="1:12" ht="19.899999999999999" customHeight="1">
      <c r="E60" s="114" t="s">
        <v>0</v>
      </c>
      <c r="F60" s="114"/>
      <c r="G60" s="114"/>
      <c r="H60" s="5"/>
      <c r="I60" s="114" t="s">
        <v>1</v>
      </c>
      <c r="J60" s="114"/>
      <c r="K60" s="114"/>
      <c r="L60" s="5"/>
    </row>
    <row r="61" spans="1:12" ht="19.899999999999999" customHeight="1">
      <c r="C61" s="2"/>
      <c r="E61" s="42">
        <v>2026</v>
      </c>
      <c r="F61" s="16"/>
      <c r="G61" s="42">
        <v>2025</v>
      </c>
      <c r="H61" s="16"/>
      <c r="I61" s="42">
        <v>2026</v>
      </c>
      <c r="J61" s="16"/>
      <c r="K61" s="42">
        <v>2025</v>
      </c>
    </row>
    <row r="62" spans="1:12" ht="22.15" customHeight="1">
      <c r="A62" s="28" t="s">
        <v>193</v>
      </c>
      <c r="C62" s="7"/>
      <c r="E62" s="10"/>
      <c r="G62" s="10"/>
      <c r="I62" s="10"/>
      <c r="J62" s="10"/>
      <c r="K62" s="10"/>
    </row>
    <row r="63" spans="1:12" ht="22.15" customHeight="1" thickBot="1">
      <c r="A63" s="14" t="s">
        <v>50</v>
      </c>
      <c r="C63" s="7"/>
      <c r="E63" s="9">
        <f>E65-E64</f>
        <v>2091048</v>
      </c>
      <c r="F63" s="37"/>
      <c r="G63" s="9">
        <f>G65-G64</f>
        <v>1674903</v>
      </c>
      <c r="H63" s="37"/>
      <c r="I63" s="25">
        <f>I31</f>
        <v>1958936</v>
      </c>
      <c r="J63" s="9"/>
      <c r="K63" s="25">
        <f>K31</f>
        <v>1612697</v>
      </c>
    </row>
    <row r="64" spans="1:12" ht="22.15" customHeight="1" thickTop="1">
      <c r="A64" s="14" t="s">
        <v>38</v>
      </c>
      <c r="C64" s="7"/>
      <c r="E64" s="9">
        <v>8125</v>
      </c>
      <c r="F64" s="37"/>
      <c r="G64" s="9">
        <v>11223</v>
      </c>
      <c r="H64" s="37"/>
      <c r="I64" s="9"/>
      <c r="J64" s="9"/>
      <c r="K64" s="9"/>
    </row>
    <row r="65" spans="1:15" ht="22.15" customHeight="1" thickBot="1">
      <c r="C65" s="7"/>
      <c r="E65" s="35">
        <f>E31</f>
        <v>2099173</v>
      </c>
      <c r="F65" s="34"/>
      <c r="G65" s="35">
        <f>G31</f>
        <v>1686126</v>
      </c>
      <c r="H65" s="34"/>
      <c r="I65" s="34"/>
      <c r="J65" s="34"/>
      <c r="K65" s="34"/>
    </row>
    <row r="66" spans="1:15" ht="22.15" customHeight="1" thickTop="1">
      <c r="C66" s="7"/>
      <c r="E66" s="9"/>
      <c r="F66" s="37"/>
      <c r="G66" s="9"/>
      <c r="H66" s="37"/>
      <c r="I66" s="9"/>
      <c r="J66" s="9"/>
      <c r="K66" s="9"/>
    </row>
    <row r="67" spans="1:15" ht="22.15" customHeight="1">
      <c r="A67" s="28" t="s">
        <v>47</v>
      </c>
      <c r="C67" s="7"/>
      <c r="E67" s="9"/>
      <c r="F67" s="37"/>
      <c r="G67" s="9"/>
      <c r="H67" s="37"/>
      <c r="I67" s="9"/>
      <c r="J67" s="9"/>
      <c r="K67" s="9"/>
    </row>
    <row r="68" spans="1:15" ht="22.15" customHeight="1" thickBot="1">
      <c r="A68" s="14" t="s">
        <v>50</v>
      </c>
      <c r="C68" s="7"/>
      <c r="E68" s="9">
        <f>E70-E69</f>
        <v>1926338</v>
      </c>
      <c r="F68" s="37"/>
      <c r="G68" s="9">
        <f>G70-G69</f>
        <v>-61868</v>
      </c>
      <c r="H68" s="37"/>
      <c r="I68" s="25">
        <f>I52</f>
        <v>1794226</v>
      </c>
      <c r="J68" s="9"/>
      <c r="K68" s="25">
        <f>K52</f>
        <v>-124074</v>
      </c>
    </row>
    <row r="69" spans="1:15" ht="22.15" customHeight="1" thickTop="1">
      <c r="A69" s="14" t="s">
        <v>38</v>
      </c>
      <c r="C69" s="7"/>
      <c r="E69" s="9">
        <v>8125</v>
      </c>
      <c r="F69" s="37"/>
      <c r="G69" s="9">
        <v>11223</v>
      </c>
      <c r="H69" s="37"/>
      <c r="I69" s="9"/>
      <c r="J69" s="9"/>
      <c r="K69" s="9"/>
    </row>
    <row r="70" spans="1:15" ht="22.15" customHeight="1" thickBot="1">
      <c r="C70" s="7"/>
      <c r="E70" s="35">
        <f>E52</f>
        <v>1934463</v>
      </c>
      <c r="F70" s="34"/>
      <c r="G70" s="35">
        <f>G52</f>
        <v>-50645</v>
      </c>
      <c r="H70" s="34"/>
      <c r="I70" s="34"/>
      <c r="J70" s="34"/>
      <c r="K70" s="34"/>
    </row>
    <row r="71" spans="1:15" ht="22.15" customHeight="1" thickTop="1">
      <c r="C71" s="7"/>
      <c r="E71" s="6"/>
      <c r="F71" s="6"/>
      <c r="G71" s="6"/>
      <c r="H71" s="6"/>
      <c r="I71" s="6"/>
      <c r="J71" s="6"/>
      <c r="K71" s="6"/>
    </row>
    <row r="72" spans="1:15" ht="22.15" customHeight="1">
      <c r="A72" s="28" t="s">
        <v>39</v>
      </c>
      <c r="C72" s="2"/>
      <c r="E72" s="10"/>
      <c r="G72" s="10"/>
      <c r="I72" s="10"/>
      <c r="J72" s="10"/>
      <c r="K72" s="10"/>
    </row>
    <row r="73" spans="1:15" ht="22.15" customHeight="1">
      <c r="A73" s="14" t="s">
        <v>40</v>
      </c>
      <c r="B73" s="36"/>
      <c r="C73" s="7"/>
      <c r="E73" s="10"/>
      <c r="G73" s="10"/>
      <c r="H73" s="10"/>
      <c r="I73" s="10"/>
      <c r="J73" s="10"/>
      <c r="K73" s="10"/>
    </row>
    <row r="74" spans="1:15" ht="22.15" customHeight="1" thickBot="1">
      <c r="A74" s="14" t="s">
        <v>192</v>
      </c>
      <c r="B74" s="36"/>
      <c r="C74" s="7"/>
      <c r="E74" s="103">
        <f>E65/E77</f>
        <v>1.0119890328520298</v>
      </c>
      <c r="F74" s="26"/>
      <c r="G74" s="103">
        <f>G65/G77</f>
        <v>0.80291714285714288</v>
      </c>
      <c r="H74" s="26"/>
      <c r="I74" s="103">
        <f>I63/I77</f>
        <v>0.94438226294784833</v>
      </c>
      <c r="J74" s="27"/>
      <c r="K74" s="103">
        <f>K63/K77</f>
        <v>0.76795095238095235</v>
      </c>
      <c r="N74" s="105"/>
      <c r="O74" s="105"/>
    </row>
    <row r="75" spans="1:15" ht="22.15" customHeight="1" thickTop="1">
      <c r="B75" s="36"/>
      <c r="C75" s="7"/>
      <c r="E75" s="27"/>
      <c r="F75" s="26"/>
      <c r="G75" s="27"/>
      <c r="H75" s="26"/>
      <c r="I75" s="79"/>
      <c r="J75" s="27"/>
      <c r="K75" s="79"/>
    </row>
    <row r="76" spans="1:15" ht="22.15" customHeight="1">
      <c r="A76" s="14" t="s">
        <v>147</v>
      </c>
      <c r="B76" s="36"/>
      <c r="C76" s="7"/>
    </row>
    <row r="77" spans="1:15" ht="22.15" customHeight="1" thickBot="1">
      <c r="A77" s="14" t="s">
        <v>148</v>
      </c>
      <c r="B77" s="36"/>
      <c r="C77" s="7"/>
      <c r="E77" s="102">
        <v>2074304.1</v>
      </c>
      <c r="F77" s="37"/>
      <c r="G77" s="102">
        <v>2100000</v>
      </c>
      <c r="H77" s="37"/>
      <c r="I77" s="102">
        <v>2074304.1</v>
      </c>
      <c r="J77" s="9"/>
      <c r="K77" s="102">
        <v>2100000</v>
      </c>
    </row>
    <row r="78" spans="1:15" ht="22.15" customHeight="1" thickTop="1">
      <c r="A78" s="14" t="s">
        <v>102</v>
      </c>
      <c r="C78" s="7"/>
    </row>
    <row r="79" spans="1:15" ht="21" customHeight="1">
      <c r="B79" s="36"/>
      <c r="E79" s="27"/>
      <c r="F79" s="26"/>
      <c r="G79" s="27"/>
      <c r="H79" s="26"/>
      <c r="I79" s="27"/>
      <c r="J79" s="27"/>
      <c r="K79" s="27"/>
    </row>
    <row r="80" spans="1:15" ht="21" customHeight="1">
      <c r="A80" s="14" t="s">
        <v>214</v>
      </c>
      <c r="C80" s="12"/>
      <c r="E80" s="10"/>
      <c r="G80" s="10"/>
      <c r="I80" s="10"/>
      <c r="J80" s="10"/>
      <c r="K80" s="10"/>
    </row>
    <row r="81" spans="1:11" ht="21" customHeight="1">
      <c r="C81" s="32"/>
      <c r="K81" s="4"/>
    </row>
    <row r="88" spans="1:11" ht="22.15" customHeight="1">
      <c r="A88" s="11"/>
      <c r="C88" s="11"/>
    </row>
    <row r="89" spans="1:11" ht="22.15" customHeight="1">
      <c r="A89" s="11"/>
      <c r="C89" s="11"/>
    </row>
    <row r="96" spans="1:11" ht="22.15" customHeight="1">
      <c r="A96" s="11"/>
      <c r="C96" s="11"/>
    </row>
    <row r="100" s="11" customFormat="1" ht="22.15" customHeight="1"/>
  </sheetData>
  <mergeCells count="4">
    <mergeCell ref="E6:G6"/>
    <mergeCell ref="I6:K6"/>
    <mergeCell ref="E60:G60"/>
    <mergeCell ref="I60:K60"/>
  </mergeCells>
  <pageMargins left="0.82677165354330717" right="0.19685039370078741" top="0.39" bottom="0.31496062992125984" header="0.31496062992125984" footer="0.31496062992125984"/>
  <pageSetup paperSize="9" scale="72" fitToWidth="0" fitToHeight="0" orientation="portrait" r:id="rId1"/>
  <rowBreaks count="1" manualBreakCount="1">
    <brk id="5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dimension ref="A1:AB63"/>
  <sheetViews>
    <sheetView showGridLines="0" view="pageBreakPreview" topLeftCell="A3" zoomScaleNormal="90" zoomScaleSheetLayoutView="100" workbookViewId="0">
      <selection activeCell="K15" sqref="K15"/>
    </sheetView>
  </sheetViews>
  <sheetFormatPr defaultColWidth="9.28515625" defaultRowHeight="22.15" customHeight="1"/>
  <cols>
    <col min="1" max="2" width="11.28515625" style="26" customWidth="1"/>
    <col min="3" max="3" width="18.42578125" style="26" customWidth="1"/>
    <col min="4" max="4" width="1.7109375" style="26" customWidth="1"/>
    <col min="5" max="5" width="16.28515625" style="26" customWidth="1"/>
    <col min="6" max="6" width="1.42578125" style="26" customWidth="1"/>
    <col min="7" max="7" width="16.28515625" style="26" customWidth="1"/>
    <col min="8" max="8" width="1.28515625" style="26" customWidth="1"/>
    <col min="9" max="9" width="16.28515625" style="26" customWidth="1"/>
    <col min="10" max="10" width="1.28515625" style="26" customWidth="1"/>
    <col min="11" max="11" width="16.28515625" style="26" customWidth="1"/>
    <col min="12" max="12" width="1.28515625" style="26" customWidth="1"/>
    <col min="13" max="13" width="16.28515625" style="26" customWidth="1"/>
    <col min="14" max="14" width="1.28515625" style="26" customWidth="1"/>
    <col min="15" max="15" width="16.28515625" style="26" customWidth="1"/>
    <col min="16" max="16" width="1.28515625" style="26" customWidth="1"/>
    <col min="17" max="17" width="16.28515625" style="26" customWidth="1"/>
    <col min="18" max="18" width="1.28515625" style="26" customWidth="1"/>
    <col min="19" max="19" width="16.28515625" style="26" customWidth="1"/>
    <col min="20" max="20" width="1.28515625" style="26" customWidth="1"/>
    <col min="21" max="21" width="18.5703125" style="26" customWidth="1"/>
    <col min="22" max="22" width="1.28515625" style="26" customWidth="1"/>
    <col min="23" max="23" width="16.28515625" style="26" customWidth="1"/>
    <col min="24" max="24" width="1.28515625" style="26" customWidth="1"/>
    <col min="25" max="25" width="16.28515625" style="26" customWidth="1"/>
    <col min="26" max="26" width="1.28515625" style="26" customWidth="1"/>
    <col min="27" max="27" width="16.28515625" style="26" customWidth="1"/>
    <col min="28" max="28" width="0.7109375" style="26" customWidth="1"/>
    <col min="29" max="16384" width="9.28515625" style="26"/>
  </cols>
  <sheetData>
    <row r="1" spans="1:27" ht="22.15" customHeight="1"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10" t="s">
        <v>141</v>
      </c>
    </row>
    <row r="2" spans="1:27" ht="22.15" customHeight="1">
      <c r="A2" s="80" t="s">
        <v>93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22.15" customHeight="1">
      <c r="A3" s="80" t="s">
        <v>88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27" ht="22.15" customHeight="1">
      <c r="A4" s="28" t="s">
        <v>238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 ht="22.15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27"/>
      <c r="U5" s="27"/>
      <c r="V5" s="27"/>
      <c r="W5" s="27"/>
      <c r="X5" s="81"/>
      <c r="Y5" s="81"/>
      <c r="Z5" s="81"/>
      <c r="AA5" s="4" t="s">
        <v>136</v>
      </c>
    </row>
    <row r="6" spans="1:27" s="83" customFormat="1" ht="22.15" customHeight="1">
      <c r="A6" s="82"/>
      <c r="B6" s="82"/>
      <c r="C6" s="82"/>
      <c r="E6" s="115" t="s"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</row>
    <row r="7" spans="1:27" s="83" customFormat="1" ht="22.15" customHeight="1">
      <c r="A7" s="82"/>
      <c r="B7" s="82"/>
      <c r="C7" s="82"/>
      <c r="D7" s="26"/>
      <c r="E7" s="116" t="s">
        <v>49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82"/>
      <c r="Y7" s="79"/>
      <c r="Z7" s="82"/>
      <c r="AA7" s="82"/>
    </row>
    <row r="8" spans="1:27" s="83" customFormat="1" ht="22.15" customHeight="1">
      <c r="A8" s="82"/>
      <c r="B8" s="82"/>
      <c r="C8" s="82"/>
      <c r="D8" s="26"/>
      <c r="E8" s="26"/>
      <c r="F8" s="26"/>
      <c r="G8" s="84"/>
      <c r="H8" s="84"/>
      <c r="I8" s="26"/>
      <c r="J8" s="26"/>
      <c r="K8" s="26"/>
      <c r="L8" s="26"/>
      <c r="M8" s="26"/>
      <c r="N8" s="26"/>
      <c r="O8" s="26"/>
      <c r="P8" s="26"/>
      <c r="Q8" s="116" t="s">
        <v>48</v>
      </c>
      <c r="R8" s="116"/>
      <c r="S8" s="116"/>
      <c r="T8" s="116"/>
      <c r="U8" s="116"/>
      <c r="V8" s="26"/>
      <c r="W8" s="26"/>
      <c r="X8" s="82"/>
      <c r="Y8" s="79"/>
      <c r="Z8" s="82"/>
      <c r="AA8" s="82"/>
    </row>
    <row r="9" spans="1:27" s="83" customFormat="1" ht="15.75" customHeight="1">
      <c r="A9" s="82"/>
      <c r="B9" s="82"/>
      <c r="C9" s="82"/>
      <c r="D9" s="26"/>
      <c r="E9" s="26"/>
      <c r="F9" s="26"/>
      <c r="G9" s="26"/>
      <c r="H9" s="79"/>
      <c r="I9" s="26"/>
      <c r="J9" s="26"/>
      <c r="K9" s="26"/>
      <c r="L9" s="26"/>
      <c r="M9" s="26"/>
      <c r="N9" s="26"/>
      <c r="O9" s="26"/>
      <c r="P9" s="26"/>
      <c r="Q9" s="117" t="s">
        <v>41</v>
      </c>
      <c r="R9" s="117"/>
      <c r="S9" s="117"/>
      <c r="T9" s="26"/>
      <c r="U9" s="26"/>
      <c r="V9" s="26"/>
      <c r="W9" s="26"/>
      <c r="X9" s="82"/>
      <c r="Z9" s="82"/>
      <c r="AA9" s="82"/>
    </row>
    <row r="10" spans="1:27" s="79" customFormat="1" ht="22.15" customHeight="1">
      <c r="G10" s="79" t="s">
        <v>121</v>
      </c>
      <c r="Q10" s="85"/>
      <c r="S10" s="86"/>
      <c r="U10" s="79" t="s">
        <v>44</v>
      </c>
      <c r="W10" s="79" t="s">
        <v>58</v>
      </c>
      <c r="Y10" s="79" t="s">
        <v>52</v>
      </c>
    </row>
    <row r="11" spans="1:27" s="79" customFormat="1" ht="22.15" customHeight="1">
      <c r="E11" s="79" t="s">
        <v>43</v>
      </c>
      <c r="G11" s="79" t="s">
        <v>99</v>
      </c>
      <c r="I11" s="118" t="s">
        <v>194</v>
      </c>
      <c r="J11" s="118"/>
      <c r="K11" s="118"/>
      <c r="L11" s="118"/>
      <c r="M11" s="118"/>
      <c r="U11" s="79" t="s">
        <v>51</v>
      </c>
      <c r="W11" s="79" t="s">
        <v>57</v>
      </c>
      <c r="Y11" s="79" t="s">
        <v>53</v>
      </c>
      <c r="AA11" s="79" t="s">
        <v>42</v>
      </c>
    </row>
    <row r="12" spans="1:27" s="79" customFormat="1" ht="22.15" customHeight="1">
      <c r="E12" s="79" t="s">
        <v>103</v>
      </c>
      <c r="G12" s="79" t="s">
        <v>100</v>
      </c>
      <c r="I12" s="116" t="s">
        <v>254</v>
      </c>
      <c r="J12" s="116"/>
      <c r="K12" s="116"/>
      <c r="O12" s="79" t="s">
        <v>251</v>
      </c>
      <c r="Q12" s="79" t="s">
        <v>163</v>
      </c>
      <c r="S12" s="86" t="s">
        <v>165</v>
      </c>
      <c r="U12" s="79" t="s">
        <v>55</v>
      </c>
      <c r="W12" s="79" t="s">
        <v>63</v>
      </c>
      <c r="Y12" s="79" t="s">
        <v>60</v>
      </c>
      <c r="AA12" s="79" t="s">
        <v>55</v>
      </c>
    </row>
    <row r="13" spans="1:27" s="79" customFormat="1" ht="22.15" customHeight="1">
      <c r="A13" s="80"/>
      <c r="E13" s="87" t="s">
        <v>45</v>
      </c>
      <c r="G13" s="87" t="s">
        <v>101</v>
      </c>
      <c r="I13" s="87" t="s">
        <v>135</v>
      </c>
      <c r="K13" s="87" t="s">
        <v>253</v>
      </c>
      <c r="M13" s="87" t="s">
        <v>46</v>
      </c>
      <c r="O13" s="87" t="s">
        <v>252</v>
      </c>
      <c r="Q13" s="87" t="s">
        <v>164</v>
      </c>
      <c r="S13" s="88" t="s">
        <v>164</v>
      </c>
      <c r="U13" s="87" t="s">
        <v>56</v>
      </c>
      <c r="W13" s="87" t="s">
        <v>59</v>
      </c>
      <c r="Y13" s="87" t="s">
        <v>61</v>
      </c>
      <c r="AA13" s="87" t="s">
        <v>56</v>
      </c>
    </row>
    <row r="14" spans="1:27" ht="22.15" customHeight="1">
      <c r="A14" s="80" t="s">
        <v>210</v>
      </c>
      <c r="D14" s="24"/>
      <c r="E14" s="34">
        <v>2100000</v>
      </c>
      <c r="F14" s="34"/>
      <c r="G14" s="34">
        <v>-194663</v>
      </c>
      <c r="H14" s="34"/>
      <c r="I14" s="34">
        <v>210000</v>
      </c>
      <c r="J14" s="34"/>
      <c r="K14" s="34">
        <v>0</v>
      </c>
      <c r="L14" s="34"/>
      <c r="M14" s="34">
        <v>2483075</v>
      </c>
      <c r="N14" s="34"/>
      <c r="O14" s="34">
        <v>0</v>
      </c>
      <c r="P14" s="34"/>
      <c r="Q14" s="34">
        <v>11330622</v>
      </c>
      <c r="R14" s="34"/>
      <c r="S14" s="34">
        <v>2017</v>
      </c>
      <c r="T14" s="34"/>
      <c r="U14" s="34">
        <f t="shared" ref="U14:U19" si="0">SUM(Q14:S14)</f>
        <v>11332639</v>
      </c>
      <c r="V14" s="34"/>
      <c r="W14" s="34">
        <f>SUM(E14:N14,U14)</f>
        <v>15931051</v>
      </c>
      <c r="X14" s="34"/>
      <c r="Y14" s="34">
        <v>-74596</v>
      </c>
      <c r="Z14" s="34"/>
      <c r="AA14" s="33">
        <f>SUM(W14:Y14)</f>
        <v>15856455</v>
      </c>
    </row>
    <row r="15" spans="1:27" ht="22.15" customHeight="1">
      <c r="A15" s="89" t="s">
        <v>189</v>
      </c>
      <c r="D15" s="24"/>
      <c r="E15" s="44">
        <v>0</v>
      </c>
      <c r="F15" s="34"/>
      <c r="G15" s="44">
        <v>0</v>
      </c>
      <c r="H15" s="34"/>
      <c r="I15" s="44">
        <v>0</v>
      </c>
      <c r="J15" s="34"/>
      <c r="K15" s="44">
        <v>0</v>
      </c>
      <c r="L15" s="34"/>
      <c r="M15" s="44">
        <v>1674903</v>
      </c>
      <c r="N15" s="34"/>
      <c r="O15" s="44">
        <v>0</v>
      </c>
      <c r="P15" s="34"/>
      <c r="Q15" s="44">
        <v>0</v>
      </c>
      <c r="R15" s="34"/>
      <c r="S15" s="44">
        <f>SUM(Q15:Q15)</f>
        <v>0</v>
      </c>
      <c r="T15" s="34"/>
      <c r="U15" s="44">
        <f t="shared" si="0"/>
        <v>0</v>
      </c>
      <c r="V15" s="34"/>
      <c r="W15" s="44">
        <f>SUM(E15:N15,U15)</f>
        <v>1674903</v>
      </c>
      <c r="X15" s="34"/>
      <c r="Y15" s="44">
        <v>11223</v>
      </c>
      <c r="Z15" s="34"/>
      <c r="AA15" s="44">
        <f t="shared" ref="AA15:AA16" si="1">SUM(W15:Z15)</f>
        <v>1686126</v>
      </c>
    </row>
    <row r="16" spans="1:27" ht="22.15" customHeight="1">
      <c r="A16" s="89" t="s">
        <v>144</v>
      </c>
      <c r="D16" s="24"/>
      <c r="E16" s="45">
        <v>0</v>
      </c>
      <c r="F16" s="34"/>
      <c r="G16" s="45">
        <v>0</v>
      </c>
      <c r="H16" s="34"/>
      <c r="I16" s="45">
        <v>0</v>
      </c>
      <c r="J16" s="34"/>
      <c r="K16" s="45">
        <v>0</v>
      </c>
      <c r="L16" s="34"/>
      <c r="M16" s="45">
        <v>0</v>
      </c>
      <c r="N16" s="34"/>
      <c r="O16" s="45">
        <v>0</v>
      </c>
      <c r="P16" s="34"/>
      <c r="Q16" s="45">
        <v>-1730205</v>
      </c>
      <c r="R16" s="34"/>
      <c r="S16" s="45">
        <v>-6566</v>
      </c>
      <c r="T16" s="34"/>
      <c r="U16" s="45">
        <f t="shared" si="0"/>
        <v>-1736771</v>
      </c>
      <c r="V16" s="34"/>
      <c r="W16" s="45">
        <f>SUM(E16:N16,U16)</f>
        <v>-1736771</v>
      </c>
      <c r="X16" s="34"/>
      <c r="Y16" s="45">
        <v>0</v>
      </c>
      <c r="Z16" s="34"/>
      <c r="AA16" s="45">
        <f t="shared" si="1"/>
        <v>-1736771</v>
      </c>
    </row>
    <row r="17" spans="1:27" ht="22.15" customHeight="1">
      <c r="A17" s="89" t="s">
        <v>145</v>
      </c>
      <c r="D17" s="24"/>
      <c r="E17" s="34">
        <f>E15+E16</f>
        <v>0</v>
      </c>
      <c r="F17" s="34"/>
      <c r="G17" s="34">
        <f>G15+G16</f>
        <v>0</v>
      </c>
      <c r="H17" s="34"/>
      <c r="I17" s="34">
        <f>I15+I16</f>
        <v>0</v>
      </c>
      <c r="J17" s="34"/>
      <c r="K17" s="34">
        <f>K15+K16</f>
        <v>0</v>
      </c>
      <c r="L17" s="34"/>
      <c r="M17" s="34">
        <f>M15+M16</f>
        <v>1674903</v>
      </c>
      <c r="N17" s="34"/>
      <c r="O17" s="34">
        <f>O15+O16</f>
        <v>0</v>
      </c>
      <c r="P17" s="34"/>
      <c r="Q17" s="34">
        <f>Q15+Q16</f>
        <v>-1730205</v>
      </c>
      <c r="R17" s="34"/>
      <c r="S17" s="34">
        <f>SUM(S15:S16)</f>
        <v>-6566</v>
      </c>
      <c r="T17" s="34"/>
      <c r="U17" s="34">
        <f t="shared" si="0"/>
        <v>-1736771</v>
      </c>
      <c r="V17" s="34"/>
      <c r="W17" s="34">
        <f>SUM(E17:N17,U17)</f>
        <v>-61868</v>
      </c>
      <c r="X17" s="34"/>
      <c r="Y17" s="34">
        <f>Y15+Y16</f>
        <v>11223</v>
      </c>
      <c r="Z17" s="34"/>
      <c r="AA17" s="34">
        <f>AA15+AA16</f>
        <v>-50645</v>
      </c>
    </row>
    <row r="18" spans="1:27" ht="22.15" customHeight="1">
      <c r="A18" s="89" t="s">
        <v>176</v>
      </c>
      <c r="D18" s="2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</row>
    <row r="19" spans="1:27" ht="22.15" customHeight="1">
      <c r="A19" s="89" t="s">
        <v>153</v>
      </c>
      <c r="D19" s="24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v>0</v>
      </c>
      <c r="P19" s="34"/>
      <c r="Q19" s="34">
        <v>0</v>
      </c>
      <c r="R19" s="34"/>
      <c r="S19" s="34">
        <v>0</v>
      </c>
      <c r="T19" s="34"/>
      <c r="U19" s="34">
        <f t="shared" si="0"/>
        <v>0</v>
      </c>
      <c r="V19" s="34"/>
      <c r="W19" s="34">
        <f>SUM(E19:N19,U19)</f>
        <v>0</v>
      </c>
      <c r="X19" s="34"/>
      <c r="Y19" s="34">
        <v>-750</v>
      </c>
      <c r="Z19" s="34"/>
      <c r="AA19" s="34">
        <f>SUM(W19:Y19)</f>
        <v>-750</v>
      </c>
    </row>
    <row r="20" spans="1:27" ht="22.15" customHeight="1" thickBot="1">
      <c r="A20" s="80" t="s">
        <v>211</v>
      </c>
      <c r="D20" s="24"/>
      <c r="E20" s="35">
        <f>SUM(E14,E17:E19)</f>
        <v>2100000</v>
      </c>
      <c r="F20" s="34"/>
      <c r="G20" s="35">
        <f>SUM(G14,G17:G19)</f>
        <v>-194663</v>
      </c>
      <c r="H20" s="34"/>
      <c r="I20" s="35">
        <f>SUM(I14,I17:I19)</f>
        <v>210000</v>
      </c>
      <c r="J20" s="34"/>
      <c r="K20" s="35">
        <f>SUM(K14,K17:K19)</f>
        <v>0</v>
      </c>
      <c r="L20" s="34"/>
      <c r="M20" s="35">
        <f>SUM(M14,M17:M19)</f>
        <v>4157978</v>
      </c>
      <c r="N20" s="34"/>
      <c r="O20" s="35">
        <f>SUM(O14,O17:O19)</f>
        <v>0</v>
      </c>
      <c r="P20" s="34"/>
      <c r="Q20" s="35">
        <f>SUM(Q14,Q17:Q19)</f>
        <v>9600417</v>
      </c>
      <c r="R20" s="34"/>
      <c r="S20" s="35">
        <f>SUM(S14,S17:S19)</f>
        <v>-4549</v>
      </c>
      <c r="T20" s="34"/>
      <c r="U20" s="35">
        <f>SUM(U14,U17:U19)</f>
        <v>9595868</v>
      </c>
      <c r="V20" s="34"/>
      <c r="W20" s="35">
        <f>SUM(W14,W17:W19)</f>
        <v>15869183</v>
      </c>
      <c r="X20" s="34"/>
      <c r="Y20" s="35">
        <f>SUM(Y14,Y17:Y19)</f>
        <v>-64123</v>
      </c>
      <c r="Z20" s="34"/>
      <c r="AA20" s="35">
        <f>SUM(AA14,AA17:AA19)</f>
        <v>15805060</v>
      </c>
    </row>
    <row r="21" spans="1:27" ht="22.15" customHeight="1" thickTop="1">
      <c r="A21" s="80"/>
      <c r="D21" s="2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</row>
    <row r="22" spans="1:27" ht="22.15" customHeight="1">
      <c r="A22" s="80" t="s">
        <v>239</v>
      </c>
      <c r="D22" s="24"/>
      <c r="E22" s="34">
        <v>2100000</v>
      </c>
      <c r="F22" s="34"/>
      <c r="G22" s="34">
        <v>-286941</v>
      </c>
      <c r="H22" s="34"/>
      <c r="I22" s="34">
        <v>210000</v>
      </c>
      <c r="J22" s="34"/>
      <c r="K22" s="34">
        <v>361514</v>
      </c>
      <c r="L22" s="34"/>
      <c r="M22" s="34">
        <v>3064238</v>
      </c>
      <c r="N22" s="34"/>
      <c r="O22" s="34">
        <v>-361514</v>
      </c>
      <c r="P22" s="34"/>
      <c r="Q22" s="34">
        <v>8126585</v>
      </c>
      <c r="R22" s="34"/>
      <c r="S22" s="34">
        <v>11061</v>
      </c>
      <c r="T22" s="34"/>
      <c r="U22" s="34">
        <f t="shared" ref="U22:U25" si="2">SUM(Q22:S22)</f>
        <v>8137646</v>
      </c>
      <c r="V22" s="34"/>
      <c r="W22" s="34">
        <v>13224943</v>
      </c>
      <c r="X22" s="34"/>
      <c r="Y22" s="34">
        <v>48151</v>
      </c>
      <c r="Z22" s="34"/>
      <c r="AA22" s="33">
        <f>SUM(W22:Y22)</f>
        <v>13273094</v>
      </c>
    </row>
    <row r="23" spans="1:27" ht="22.15" customHeight="1">
      <c r="A23" s="89" t="s">
        <v>189</v>
      </c>
      <c r="D23" s="24"/>
      <c r="E23" s="44">
        <v>0</v>
      </c>
      <c r="F23" s="34"/>
      <c r="G23" s="44">
        <v>0</v>
      </c>
      <c r="H23" s="34"/>
      <c r="I23" s="44">
        <v>0</v>
      </c>
      <c r="J23" s="34"/>
      <c r="K23" s="44">
        <v>0</v>
      </c>
      <c r="L23" s="34"/>
      <c r="M23" s="44">
        <v>2091048</v>
      </c>
      <c r="N23" s="34"/>
      <c r="O23" s="44">
        <v>0</v>
      </c>
      <c r="P23" s="34"/>
      <c r="Q23" s="44">
        <v>0</v>
      </c>
      <c r="R23" s="34"/>
      <c r="S23" s="44">
        <v>0</v>
      </c>
      <c r="T23" s="34"/>
      <c r="U23" s="44">
        <v>0</v>
      </c>
      <c r="V23" s="34"/>
      <c r="W23" s="44">
        <f>SUM(E23:N23,U23)</f>
        <v>2091048</v>
      </c>
      <c r="X23" s="34"/>
      <c r="Y23" s="44">
        <v>8125</v>
      </c>
      <c r="Z23" s="34"/>
      <c r="AA23" s="44">
        <f t="shared" ref="AA23:AA24" si="3">SUM(W23:Z23)</f>
        <v>2099173</v>
      </c>
    </row>
    <row r="24" spans="1:27" ht="22.15" customHeight="1">
      <c r="A24" s="89" t="s">
        <v>144</v>
      </c>
      <c r="D24" s="24"/>
      <c r="E24" s="45">
        <v>0</v>
      </c>
      <c r="F24" s="34"/>
      <c r="G24" s="45">
        <v>0</v>
      </c>
      <c r="H24" s="34"/>
      <c r="I24" s="45">
        <v>0</v>
      </c>
      <c r="J24" s="34"/>
      <c r="K24" s="45">
        <v>0</v>
      </c>
      <c r="L24" s="34"/>
      <c r="M24" s="45">
        <v>0</v>
      </c>
      <c r="N24" s="34"/>
      <c r="O24" s="45">
        <v>0</v>
      </c>
      <c r="P24" s="34"/>
      <c r="Q24" s="45">
        <v>-365108</v>
      </c>
      <c r="R24" s="34"/>
      <c r="S24" s="45">
        <v>200398</v>
      </c>
      <c r="T24" s="34"/>
      <c r="U24" s="45">
        <v>-164710</v>
      </c>
      <c r="V24" s="34"/>
      <c r="W24" s="45">
        <f>SUM(E24:N24,U24)</f>
        <v>-164710</v>
      </c>
      <c r="X24" s="34"/>
      <c r="Y24" s="45">
        <v>0</v>
      </c>
      <c r="Z24" s="34"/>
      <c r="AA24" s="45">
        <f t="shared" si="3"/>
        <v>-164710</v>
      </c>
    </row>
    <row r="25" spans="1:27" ht="22.15" customHeight="1">
      <c r="A25" s="89" t="s">
        <v>145</v>
      </c>
      <c r="D25" s="24"/>
      <c r="E25" s="34">
        <f>E23+E24</f>
        <v>0</v>
      </c>
      <c r="F25" s="34"/>
      <c r="G25" s="34">
        <f>G23+G24</f>
        <v>0</v>
      </c>
      <c r="H25" s="34"/>
      <c r="I25" s="34">
        <f>I23+I24</f>
        <v>0</v>
      </c>
      <c r="J25" s="34"/>
      <c r="K25" s="34">
        <f>K23+K24</f>
        <v>0</v>
      </c>
      <c r="L25" s="34"/>
      <c r="M25" s="34">
        <f>M23+M24</f>
        <v>2091048</v>
      </c>
      <c r="N25" s="34"/>
      <c r="O25" s="34">
        <f>O23+O24</f>
        <v>0</v>
      </c>
      <c r="P25" s="34"/>
      <c r="Q25" s="34">
        <f>Q23+Q24</f>
        <v>-365108</v>
      </c>
      <c r="R25" s="34"/>
      <c r="S25" s="34">
        <f>SUM(S23:S24)</f>
        <v>200398</v>
      </c>
      <c r="T25" s="34"/>
      <c r="U25" s="34">
        <f t="shared" si="2"/>
        <v>-164710</v>
      </c>
      <c r="V25" s="34"/>
      <c r="W25" s="34">
        <f>SUM(E25:N25,U25)</f>
        <v>1926338</v>
      </c>
      <c r="X25" s="34"/>
      <c r="Y25" s="34">
        <f>Y23+Y24</f>
        <v>8125</v>
      </c>
      <c r="Z25" s="34"/>
      <c r="AA25" s="34">
        <f>AA23+AA24</f>
        <v>1934463</v>
      </c>
    </row>
    <row r="26" spans="1:27" ht="22.15" customHeight="1" thickBot="1">
      <c r="A26" s="80" t="s">
        <v>240</v>
      </c>
      <c r="D26" s="24"/>
      <c r="E26" s="35">
        <f>SUM(E22,E25:E25)</f>
        <v>2100000</v>
      </c>
      <c r="F26" s="34"/>
      <c r="G26" s="35">
        <f>SUM(G22,G25:G25)</f>
        <v>-286941</v>
      </c>
      <c r="H26" s="34"/>
      <c r="I26" s="35">
        <f>SUM(I22,I25:I25)</f>
        <v>210000</v>
      </c>
      <c r="J26" s="34"/>
      <c r="K26" s="35">
        <f>SUM(K22,K25:K25)</f>
        <v>361514</v>
      </c>
      <c r="L26" s="34"/>
      <c r="M26" s="35">
        <f>SUM(M22,M25:M25)</f>
        <v>5155286</v>
      </c>
      <c r="N26" s="34"/>
      <c r="O26" s="35">
        <f>SUM(O22,O25:O25)</f>
        <v>-361514</v>
      </c>
      <c r="P26" s="34"/>
      <c r="Q26" s="35">
        <f>SUM(Q22,Q25:Q25)</f>
        <v>7761477</v>
      </c>
      <c r="R26" s="34"/>
      <c r="S26" s="35">
        <f>SUM(S22,S25:S25)</f>
        <v>211459</v>
      </c>
      <c r="T26" s="34"/>
      <c r="U26" s="35">
        <f>SUM(U22,U25:U25)</f>
        <v>7972936</v>
      </c>
      <c r="V26" s="34"/>
      <c r="W26" s="35">
        <f>SUM(W22,W25:W25)</f>
        <v>15151281</v>
      </c>
      <c r="X26" s="34"/>
      <c r="Y26" s="35">
        <f>SUM(Y22,Y25:Y25)</f>
        <v>56276</v>
      </c>
      <c r="Z26" s="34"/>
      <c r="AA26" s="35">
        <f>SUM(AA22,AA25:AA25)</f>
        <v>15207557</v>
      </c>
    </row>
    <row r="27" spans="1:27" ht="22.15" customHeight="1" thickTop="1">
      <c r="A27" s="83"/>
      <c r="D27" s="24"/>
      <c r="E27" s="34"/>
      <c r="F27" s="34"/>
      <c r="G27" s="34"/>
      <c r="H27" s="34"/>
      <c r="I27" s="34"/>
      <c r="J27" s="34"/>
      <c r="K27" s="34"/>
      <c r="L27" s="34"/>
      <c r="M27" s="46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</row>
    <row r="28" spans="1:27" ht="22.15" customHeight="1">
      <c r="A28" s="83"/>
      <c r="D28" s="79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</row>
    <row r="29" spans="1:27" ht="22.15" customHeight="1">
      <c r="A29" s="14" t="s">
        <v>214</v>
      </c>
      <c r="B29" s="90"/>
      <c r="C29" s="90"/>
      <c r="D29" s="90"/>
    </row>
    <row r="30" spans="1:27" ht="22.15" customHeight="1"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</row>
    <row r="31" spans="1:27" ht="22.15" customHeight="1"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</row>
    <row r="32" spans="1:27" ht="22.15" customHeight="1">
      <c r="E32" s="34"/>
      <c r="F32" s="34"/>
      <c r="G32" s="37"/>
      <c r="H32" s="37"/>
      <c r="I32" s="34"/>
      <c r="J32" s="37"/>
      <c r="K32" s="34"/>
      <c r="L32" s="37"/>
      <c r="M32" s="37"/>
      <c r="N32" s="37"/>
      <c r="O32" s="34"/>
      <c r="P32" s="37"/>
      <c r="Q32" s="34"/>
      <c r="R32" s="37"/>
      <c r="S32" s="34"/>
      <c r="T32" s="37"/>
      <c r="U32" s="37"/>
      <c r="V32" s="37"/>
      <c r="W32" s="37"/>
      <c r="X32" s="37"/>
      <c r="Y32" s="37"/>
      <c r="Z32" s="37"/>
      <c r="AA32" s="37"/>
    </row>
    <row r="33" spans="5:28" ht="22.15" customHeight="1"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</row>
    <row r="40" spans="5:28" ht="22.15" customHeight="1">
      <c r="AB40" s="26">
        <f>AB32-AB22</f>
        <v>0</v>
      </c>
    </row>
    <row r="41" spans="5:28" ht="22.15" customHeight="1">
      <c r="AB41" s="26">
        <f>AB33-AB23</f>
        <v>0</v>
      </c>
    </row>
    <row r="42" spans="5:28" ht="22.15" customHeight="1">
      <c r="AB42" s="26">
        <f>AB34-AB24</f>
        <v>0</v>
      </c>
    </row>
    <row r="43" spans="5:28" ht="22.15" customHeight="1">
      <c r="AB43" s="26">
        <f>AB35-AB25</f>
        <v>0</v>
      </c>
    </row>
    <row r="44" spans="5:28" ht="22.15" customHeight="1">
      <c r="AB44" s="26" t="e">
        <f>AB36-#REF!</f>
        <v>#REF!</v>
      </c>
    </row>
    <row r="45" spans="5:28" ht="22.15" customHeight="1">
      <c r="AB45" s="26" t="e">
        <f>AB37-#REF!</f>
        <v>#REF!</v>
      </c>
    </row>
    <row r="46" spans="5:28" ht="22.15" customHeight="1">
      <c r="AB46" s="26" t="e">
        <f>AB38-#REF!</f>
        <v>#REF!</v>
      </c>
    </row>
    <row r="47" spans="5:28" ht="22.15" customHeight="1">
      <c r="AB47" s="26">
        <f>AB39-AB26</f>
        <v>0</v>
      </c>
    </row>
    <row r="48" spans="5:28" ht="22.15" customHeight="1">
      <c r="AB48" s="26">
        <f>AB40-AB27</f>
        <v>0</v>
      </c>
    </row>
    <row r="49" spans="5:28" ht="22.15" customHeight="1">
      <c r="AB49" s="26">
        <f>AB41-AB14</f>
        <v>0</v>
      </c>
    </row>
    <row r="50" spans="5:28" ht="22.15" customHeight="1">
      <c r="AB50" s="26">
        <f>AB42-AB15</f>
        <v>0</v>
      </c>
    </row>
    <row r="51" spans="5:28" ht="22.15" customHeight="1">
      <c r="AB51" s="26">
        <f>AB43-AB16</f>
        <v>0</v>
      </c>
    </row>
    <row r="57" spans="5:28" ht="22.15" customHeight="1">
      <c r="E57" s="26">
        <f t="shared" ref="E57:K63" si="4">E49-E14</f>
        <v>-2100000</v>
      </c>
      <c r="F57" s="26">
        <f t="shared" si="4"/>
        <v>0</v>
      </c>
      <c r="G57" s="26">
        <f t="shared" si="4"/>
        <v>194663</v>
      </c>
      <c r="H57" s="26">
        <f t="shared" si="4"/>
        <v>0</v>
      </c>
      <c r="I57" s="26">
        <f t="shared" si="4"/>
        <v>-210000</v>
      </c>
      <c r="J57" s="26">
        <f t="shared" si="4"/>
        <v>0</v>
      </c>
      <c r="K57" s="26">
        <f t="shared" si="4"/>
        <v>0</v>
      </c>
      <c r="M57" s="26">
        <f t="shared" ref="M57:O63" si="5">M49-M14</f>
        <v>-2483075</v>
      </c>
      <c r="N57" s="26">
        <f t="shared" si="5"/>
        <v>0</v>
      </c>
      <c r="O57" s="26">
        <f t="shared" si="5"/>
        <v>0</v>
      </c>
      <c r="Q57" s="26">
        <f t="shared" ref="Q57:AA57" si="6">Q49-Q14</f>
        <v>-11330622</v>
      </c>
      <c r="R57" s="26">
        <f t="shared" si="6"/>
        <v>0</v>
      </c>
      <c r="S57" s="26">
        <f t="shared" si="6"/>
        <v>-2017</v>
      </c>
      <c r="T57" s="26">
        <f t="shared" si="6"/>
        <v>0</v>
      </c>
      <c r="U57" s="26">
        <f t="shared" si="6"/>
        <v>-11332639</v>
      </c>
      <c r="V57" s="26">
        <f t="shared" si="6"/>
        <v>0</v>
      </c>
      <c r="W57" s="26">
        <f t="shared" si="6"/>
        <v>-15931051</v>
      </c>
      <c r="X57" s="26">
        <f t="shared" si="6"/>
        <v>0</v>
      </c>
      <c r="Y57" s="26">
        <f t="shared" si="6"/>
        <v>74596</v>
      </c>
      <c r="Z57" s="26">
        <f t="shared" si="6"/>
        <v>0</v>
      </c>
      <c r="AA57" s="26">
        <f t="shared" si="6"/>
        <v>-15856455</v>
      </c>
    </row>
    <row r="58" spans="5:28" ht="22.15" customHeight="1">
      <c r="E58" s="26">
        <f t="shared" si="4"/>
        <v>0</v>
      </c>
      <c r="F58" s="26">
        <f t="shared" si="4"/>
        <v>0</v>
      </c>
      <c r="G58" s="26">
        <f t="shared" si="4"/>
        <v>0</v>
      </c>
      <c r="H58" s="26">
        <f t="shared" si="4"/>
        <v>0</v>
      </c>
      <c r="I58" s="26">
        <f t="shared" si="4"/>
        <v>0</v>
      </c>
      <c r="J58" s="26">
        <f t="shared" si="4"/>
        <v>0</v>
      </c>
      <c r="K58" s="26">
        <f t="shared" si="4"/>
        <v>0</v>
      </c>
      <c r="M58" s="26">
        <f t="shared" si="5"/>
        <v>-1674903</v>
      </c>
      <c r="N58" s="26">
        <f t="shared" si="5"/>
        <v>0</v>
      </c>
      <c r="O58" s="26">
        <f t="shared" si="5"/>
        <v>0</v>
      </c>
      <c r="Q58" s="26">
        <f t="shared" ref="Q58:AA58" si="7">Q50-Q15</f>
        <v>0</v>
      </c>
      <c r="R58" s="26">
        <f t="shared" si="7"/>
        <v>0</v>
      </c>
      <c r="S58" s="26">
        <f t="shared" si="7"/>
        <v>0</v>
      </c>
      <c r="T58" s="26">
        <f t="shared" si="7"/>
        <v>0</v>
      </c>
      <c r="U58" s="26">
        <f t="shared" si="7"/>
        <v>0</v>
      </c>
      <c r="V58" s="26">
        <f t="shared" si="7"/>
        <v>0</v>
      </c>
      <c r="W58" s="26">
        <f t="shared" si="7"/>
        <v>-1674903</v>
      </c>
      <c r="X58" s="26">
        <f t="shared" si="7"/>
        <v>0</v>
      </c>
      <c r="Y58" s="26">
        <f t="shared" si="7"/>
        <v>-11223</v>
      </c>
      <c r="Z58" s="26">
        <f t="shared" si="7"/>
        <v>0</v>
      </c>
      <c r="AA58" s="26">
        <f t="shared" si="7"/>
        <v>-1686126</v>
      </c>
    </row>
    <row r="59" spans="5:28" ht="22.15" customHeight="1">
      <c r="E59" s="26">
        <f t="shared" si="4"/>
        <v>0</v>
      </c>
      <c r="F59" s="26">
        <f t="shared" si="4"/>
        <v>0</v>
      </c>
      <c r="G59" s="26">
        <f t="shared" si="4"/>
        <v>0</v>
      </c>
      <c r="H59" s="26">
        <f t="shared" si="4"/>
        <v>0</v>
      </c>
      <c r="I59" s="26">
        <f t="shared" si="4"/>
        <v>0</v>
      </c>
      <c r="J59" s="26">
        <f t="shared" si="4"/>
        <v>0</v>
      </c>
      <c r="K59" s="26">
        <f t="shared" si="4"/>
        <v>0</v>
      </c>
      <c r="M59" s="26">
        <f t="shared" si="5"/>
        <v>0</v>
      </c>
      <c r="N59" s="26">
        <f t="shared" si="5"/>
        <v>0</v>
      </c>
      <c r="O59" s="26">
        <f t="shared" si="5"/>
        <v>0</v>
      </c>
      <c r="Q59" s="26">
        <f t="shared" ref="Q59:AA59" si="8">Q51-Q16</f>
        <v>1730205</v>
      </c>
      <c r="R59" s="26">
        <f t="shared" si="8"/>
        <v>0</v>
      </c>
      <c r="S59" s="26">
        <f t="shared" si="8"/>
        <v>6566</v>
      </c>
      <c r="T59" s="26">
        <f t="shared" si="8"/>
        <v>0</v>
      </c>
      <c r="U59" s="26">
        <f t="shared" si="8"/>
        <v>1736771</v>
      </c>
      <c r="V59" s="26">
        <f t="shared" si="8"/>
        <v>0</v>
      </c>
      <c r="W59" s="26">
        <f t="shared" si="8"/>
        <v>1736771</v>
      </c>
      <c r="X59" s="26">
        <f t="shared" si="8"/>
        <v>0</v>
      </c>
      <c r="Y59" s="26">
        <f t="shared" si="8"/>
        <v>0</v>
      </c>
      <c r="Z59" s="26">
        <f t="shared" si="8"/>
        <v>0</v>
      </c>
      <c r="AA59" s="26">
        <f t="shared" si="8"/>
        <v>1736771</v>
      </c>
    </row>
    <row r="60" spans="5:28" ht="22.15" customHeight="1">
      <c r="E60" s="26">
        <f t="shared" si="4"/>
        <v>0</v>
      </c>
      <c r="F60" s="26">
        <f t="shared" si="4"/>
        <v>0</v>
      </c>
      <c r="G60" s="26">
        <f t="shared" si="4"/>
        <v>0</v>
      </c>
      <c r="H60" s="26">
        <f t="shared" si="4"/>
        <v>0</v>
      </c>
      <c r="I60" s="26">
        <f t="shared" si="4"/>
        <v>0</v>
      </c>
      <c r="J60" s="26">
        <f t="shared" si="4"/>
        <v>0</v>
      </c>
      <c r="K60" s="26">
        <f t="shared" si="4"/>
        <v>0</v>
      </c>
      <c r="M60" s="26">
        <f t="shared" si="5"/>
        <v>-1674903</v>
      </c>
      <c r="N60" s="26">
        <f t="shared" si="5"/>
        <v>0</v>
      </c>
      <c r="O60" s="26">
        <f t="shared" si="5"/>
        <v>0</v>
      </c>
      <c r="Q60" s="26">
        <f t="shared" ref="Q60:AA60" si="9">Q52-Q17</f>
        <v>1730205</v>
      </c>
      <c r="R60" s="26">
        <f t="shared" si="9"/>
        <v>0</v>
      </c>
      <c r="S60" s="26">
        <f t="shared" si="9"/>
        <v>6566</v>
      </c>
      <c r="T60" s="26">
        <f t="shared" si="9"/>
        <v>0</v>
      </c>
      <c r="U60" s="26">
        <f t="shared" si="9"/>
        <v>1736771</v>
      </c>
      <c r="V60" s="26">
        <f t="shared" si="9"/>
        <v>0</v>
      </c>
      <c r="W60" s="26">
        <f t="shared" si="9"/>
        <v>61868</v>
      </c>
      <c r="X60" s="26">
        <f t="shared" si="9"/>
        <v>0</v>
      </c>
      <c r="Y60" s="26">
        <f t="shared" si="9"/>
        <v>-11223</v>
      </c>
      <c r="Z60" s="26">
        <f t="shared" si="9"/>
        <v>0</v>
      </c>
      <c r="AA60" s="26">
        <f t="shared" si="9"/>
        <v>50645</v>
      </c>
    </row>
    <row r="61" spans="5:28" ht="22.15" customHeight="1">
      <c r="E61" s="26">
        <f t="shared" si="4"/>
        <v>0</v>
      </c>
      <c r="F61" s="26">
        <f t="shared" si="4"/>
        <v>0</v>
      </c>
      <c r="G61" s="26">
        <f t="shared" si="4"/>
        <v>0</v>
      </c>
      <c r="H61" s="26">
        <f t="shared" si="4"/>
        <v>0</v>
      </c>
      <c r="I61" s="26">
        <f t="shared" si="4"/>
        <v>0</v>
      </c>
      <c r="J61" s="26">
        <f t="shared" si="4"/>
        <v>0</v>
      </c>
      <c r="K61" s="26">
        <f t="shared" si="4"/>
        <v>0</v>
      </c>
      <c r="M61" s="26">
        <f t="shared" si="5"/>
        <v>0</v>
      </c>
      <c r="N61" s="26">
        <f t="shared" si="5"/>
        <v>0</v>
      </c>
      <c r="O61" s="26">
        <f t="shared" si="5"/>
        <v>0</v>
      </c>
      <c r="Q61" s="26">
        <f t="shared" ref="Q61:AA61" si="10">Q53-Q18</f>
        <v>0</v>
      </c>
      <c r="R61" s="26">
        <f t="shared" si="10"/>
        <v>0</v>
      </c>
      <c r="S61" s="26">
        <f t="shared" si="10"/>
        <v>0</v>
      </c>
      <c r="T61" s="26">
        <f t="shared" si="10"/>
        <v>0</v>
      </c>
      <c r="U61" s="26">
        <f t="shared" si="10"/>
        <v>0</v>
      </c>
      <c r="V61" s="26">
        <f t="shared" si="10"/>
        <v>0</v>
      </c>
      <c r="W61" s="26">
        <f t="shared" si="10"/>
        <v>0</v>
      </c>
      <c r="X61" s="26">
        <f t="shared" si="10"/>
        <v>0</v>
      </c>
      <c r="Y61" s="26">
        <f t="shared" si="10"/>
        <v>0</v>
      </c>
      <c r="Z61" s="26">
        <f t="shared" si="10"/>
        <v>0</v>
      </c>
      <c r="AA61" s="26">
        <f t="shared" si="10"/>
        <v>0</v>
      </c>
    </row>
    <row r="62" spans="5:28" ht="22.15" customHeight="1">
      <c r="E62" s="26">
        <f t="shared" si="4"/>
        <v>0</v>
      </c>
      <c r="F62" s="26">
        <f t="shared" si="4"/>
        <v>0</v>
      </c>
      <c r="G62" s="26">
        <f t="shared" si="4"/>
        <v>0</v>
      </c>
      <c r="H62" s="26">
        <f t="shared" si="4"/>
        <v>0</v>
      </c>
      <c r="I62" s="26">
        <f t="shared" si="4"/>
        <v>0</v>
      </c>
      <c r="J62" s="26">
        <f t="shared" si="4"/>
        <v>0</v>
      </c>
      <c r="K62" s="26">
        <f t="shared" si="4"/>
        <v>0</v>
      </c>
      <c r="M62" s="26">
        <f t="shared" si="5"/>
        <v>0</v>
      </c>
      <c r="N62" s="26">
        <f t="shared" si="5"/>
        <v>0</v>
      </c>
      <c r="O62" s="26">
        <f t="shared" si="5"/>
        <v>0</v>
      </c>
      <c r="Q62" s="26">
        <f t="shared" ref="Q62:AA62" si="11">Q54-Q19</f>
        <v>0</v>
      </c>
      <c r="R62" s="26">
        <f t="shared" si="11"/>
        <v>0</v>
      </c>
      <c r="S62" s="26">
        <f t="shared" si="11"/>
        <v>0</v>
      </c>
      <c r="T62" s="26">
        <f t="shared" si="11"/>
        <v>0</v>
      </c>
      <c r="U62" s="26">
        <f t="shared" si="11"/>
        <v>0</v>
      </c>
      <c r="V62" s="26">
        <f t="shared" si="11"/>
        <v>0</v>
      </c>
      <c r="W62" s="26">
        <f t="shared" si="11"/>
        <v>0</v>
      </c>
      <c r="X62" s="26">
        <f t="shared" si="11"/>
        <v>0</v>
      </c>
      <c r="Y62" s="26">
        <f t="shared" si="11"/>
        <v>750</v>
      </c>
      <c r="Z62" s="26">
        <f t="shared" si="11"/>
        <v>0</v>
      </c>
      <c r="AA62" s="26">
        <f t="shared" si="11"/>
        <v>750</v>
      </c>
    </row>
    <row r="63" spans="5:28" ht="22.15" customHeight="1">
      <c r="E63" s="26">
        <f t="shared" si="4"/>
        <v>-2100000</v>
      </c>
      <c r="F63" s="26">
        <f t="shared" si="4"/>
        <v>0</v>
      </c>
      <c r="G63" s="26">
        <f t="shared" si="4"/>
        <v>194663</v>
      </c>
      <c r="H63" s="26">
        <f t="shared" si="4"/>
        <v>0</v>
      </c>
      <c r="I63" s="26">
        <f t="shared" si="4"/>
        <v>-210000</v>
      </c>
      <c r="J63" s="26">
        <f t="shared" si="4"/>
        <v>0</v>
      </c>
      <c r="K63" s="26">
        <f t="shared" si="4"/>
        <v>0</v>
      </c>
      <c r="M63" s="26">
        <f t="shared" si="5"/>
        <v>-4157978</v>
      </c>
      <c r="N63" s="26">
        <f t="shared" si="5"/>
        <v>0</v>
      </c>
      <c r="O63" s="26">
        <f t="shared" si="5"/>
        <v>0</v>
      </c>
      <c r="Q63" s="26">
        <f t="shared" ref="Q63:AA63" si="12">Q55-Q20</f>
        <v>-9600417</v>
      </c>
      <c r="R63" s="26">
        <f t="shared" si="12"/>
        <v>0</v>
      </c>
      <c r="S63" s="26">
        <f t="shared" si="12"/>
        <v>4549</v>
      </c>
      <c r="T63" s="26">
        <f t="shared" si="12"/>
        <v>0</v>
      </c>
      <c r="U63" s="26">
        <f t="shared" si="12"/>
        <v>-9595868</v>
      </c>
      <c r="V63" s="26">
        <f t="shared" si="12"/>
        <v>0</v>
      </c>
      <c r="W63" s="26">
        <f t="shared" si="12"/>
        <v>-15869183</v>
      </c>
      <c r="X63" s="26">
        <f t="shared" si="12"/>
        <v>0</v>
      </c>
      <c r="Y63" s="26">
        <f t="shared" si="12"/>
        <v>64123</v>
      </c>
      <c r="Z63" s="26">
        <f t="shared" si="12"/>
        <v>0</v>
      </c>
      <c r="AA63" s="26">
        <f t="shared" si="12"/>
        <v>-15805060</v>
      </c>
    </row>
  </sheetData>
  <mergeCells count="6">
    <mergeCell ref="I12:K12"/>
    <mergeCell ref="E6:AA6"/>
    <mergeCell ref="E7:W7"/>
    <mergeCell ref="Q8:U8"/>
    <mergeCell ref="Q9:S9"/>
    <mergeCell ref="I11:M11"/>
  </mergeCells>
  <pageMargins left="0.27559055118110237" right="0" top="0.98425196850393704" bottom="0.31496062992125984" header="0.31496062992125984" footer="0.31496062992125984"/>
  <pageSetup paperSize="9" scale="5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dimension ref="A1:AB28"/>
  <sheetViews>
    <sheetView showGridLines="0" view="pageBreakPreview" topLeftCell="A3" zoomScaleNormal="80" zoomScaleSheetLayoutView="100" workbookViewId="0">
      <selection activeCell="O20" sqref="O20"/>
    </sheetView>
  </sheetViews>
  <sheetFormatPr defaultColWidth="9.28515625" defaultRowHeight="22.15" customHeight="1"/>
  <cols>
    <col min="1" max="2" width="11.28515625" style="11" customWidth="1"/>
    <col min="3" max="3" width="18.5703125" style="11" customWidth="1"/>
    <col min="4" max="4" width="1.28515625" style="11" customWidth="1"/>
    <col min="5" max="5" width="16.7109375" style="11" customWidth="1"/>
    <col min="6" max="6" width="1.7109375" style="11" customWidth="1"/>
    <col min="7" max="7" width="16.7109375" style="11" customWidth="1"/>
    <col min="8" max="8" width="1.7109375" style="11" customWidth="1"/>
    <col min="9" max="9" width="16.7109375" style="11" customWidth="1"/>
    <col min="10" max="10" width="1.7109375" style="11" customWidth="1"/>
    <col min="11" max="11" width="18.28515625" style="11" bestFit="1" customWidth="1"/>
    <col min="12" max="12" width="1.7109375" style="11" customWidth="1"/>
    <col min="13" max="13" width="18.28515625" style="11" bestFit="1" customWidth="1"/>
    <col min="14" max="14" width="1.7109375" style="11" customWidth="1"/>
    <col min="15" max="15" width="13.7109375" style="11" customWidth="1"/>
    <col min="16" max="16" width="1.7109375" style="11" customWidth="1"/>
    <col min="17" max="17" width="18.7109375" style="11" customWidth="1"/>
    <col min="18" max="18" width="1.7109375" style="11" customWidth="1"/>
    <col min="19" max="19" width="20.5703125" style="11" customWidth="1"/>
    <col min="20" max="20" width="1.7109375" style="11" customWidth="1"/>
    <col min="21" max="21" width="20.5703125" style="11" customWidth="1"/>
    <col min="22" max="22" width="1.7109375" style="11" customWidth="1"/>
    <col min="23" max="23" width="20" style="11" bestFit="1" customWidth="1"/>
    <col min="24" max="24" width="1.7109375" style="11" customWidth="1"/>
    <col min="25" max="25" width="18.28515625" style="11" bestFit="1" customWidth="1"/>
    <col min="26" max="26" width="1.28515625" style="11" customWidth="1"/>
    <col min="27" max="16384" width="9.28515625" style="11"/>
  </cols>
  <sheetData>
    <row r="1" spans="1:28" ht="22.1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4" t="s">
        <v>141</v>
      </c>
    </row>
    <row r="2" spans="1:28" ht="22.15" customHeight="1">
      <c r="A2" s="80" t="s">
        <v>93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8" ht="22.15" customHeight="1">
      <c r="A3" s="80" t="s">
        <v>97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8" ht="22.15" customHeight="1">
      <c r="A4" s="80" t="s">
        <v>238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8" ht="22.15" customHeight="1">
      <c r="B5" s="92"/>
      <c r="C5" s="92"/>
      <c r="D5" s="92"/>
      <c r="E5" s="92"/>
      <c r="F5" s="92"/>
      <c r="G5" s="93"/>
      <c r="H5" s="93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3"/>
      <c r="X5" s="93"/>
      <c r="Y5" s="4" t="s">
        <v>136</v>
      </c>
    </row>
    <row r="6" spans="1:28" s="5" customFormat="1" ht="22.15" customHeight="1">
      <c r="A6" s="30"/>
      <c r="B6" s="30"/>
      <c r="C6" s="30"/>
      <c r="E6" s="114" t="s">
        <v>1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8" s="5" customFormat="1" ht="22.15" customHeight="1">
      <c r="A7" s="30"/>
      <c r="B7" s="30"/>
      <c r="C7" s="30"/>
      <c r="D7" s="11"/>
      <c r="E7" s="11"/>
      <c r="F7" s="11"/>
      <c r="G7" s="94"/>
      <c r="H7" s="94"/>
      <c r="I7" s="11"/>
      <c r="J7" s="11"/>
      <c r="K7" s="11"/>
      <c r="L7" s="11"/>
      <c r="M7" s="11"/>
      <c r="N7" s="11"/>
      <c r="O7" s="11"/>
      <c r="P7" s="11"/>
      <c r="Q7" s="119" t="s">
        <v>48</v>
      </c>
      <c r="R7" s="119"/>
      <c r="S7" s="119"/>
      <c r="T7" s="119"/>
      <c r="U7" s="119"/>
      <c r="V7" s="119"/>
      <c r="W7" s="119"/>
      <c r="X7" s="11"/>
      <c r="Y7" s="30"/>
    </row>
    <row r="8" spans="1:28" s="5" customFormat="1" ht="22.15" customHeight="1">
      <c r="A8" s="30"/>
      <c r="B8" s="30"/>
      <c r="C8" s="3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9" t="s">
        <v>41</v>
      </c>
      <c r="R8" s="119"/>
      <c r="S8" s="119"/>
      <c r="T8" s="119"/>
      <c r="U8" s="119"/>
      <c r="V8" s="94"/>
      <c r="W8" s="11"/>
      <c r="X8" s="11"/>
      <c r="Y8" s="30"/>
    </row>
    <row r="9" spans="1:28" s="6" customFormat="1" ht="22.15" customHeight="1">
      <c r="D9" s="120"/>
      <c r="E9" s="120"/>
      <c r="G9" s="6" t="s">
        <v>121</v>
      </c>
      <c r="Q9" s="6" t="s">
        <v>122</v>
      </c>
      <c r="S9" s="95"/>
      <c r="W9" s="6" t="s">
        <v>44</v>
      </c>
    </row>
    <row r="10" spans="1:28" s="6" customFormat="1" ht="22.15" customHeight="1">
      <c r="E10" s="6" t="s">
        <v>43</v>
      </c>
      <c r="G10" s="6" t="s">
        <v>99</v>
      </c>
      <c r="I10" s="121" t="s">
        <v>222</v>
      </c>
      <c r="J10" s="121"/>
      <c r="K10" s="121"/>
      <c r="L10" s="121"/>
      <c r="M10" s="121"/>
      <c r="Q10" s="6" t="s">
        <v>75</v>
      </c>
      <c r="S10" s="86"/>
      <c r="U10" s="95"/>
      <c r="W10" s="6" t="s">
        <v>51</v>
      </c>
      <c r="Y10" s="6" t="s">
        <v>42</v>
      </c>
    </row>
    <row r="11" spans="1:28" s="6" customFormat="1" ht="22.15" customHeight="1">
      <c r="E11" s="6" t="s">
        <v>89</v>
      </c>
      <c r="G11" s="6" t="s">
        <v>100</v>
      </c>
      <c r="I11" s="116" t="s">
        <v>254</v>
      </c>
      <c r="J11" s="116"/>
      <c r="K11" s="116"/>
      <c r="L11" s="79"/>
      <c r="O11" s="95" t="s">
        <v>251</v>
      </c>
      <c r="Q11" s="95" t="s">
        <v>123</v>
      </c>
      <c r="S11" s="6" t="s">
        <v>163</v>
      </c>
      <c r="U11" s="86" t="s">
        <v>165</v>
      </c>
      <c r="W11" s="6" t="s">
        <v>55</v>
      </c>
      <c r="Y11" s="6" t="s">
        <v>55</v>
      </c>
    </row>
    <row r="12" spans="1:28" s="6" customFormat="1" ht="22.15" customHeight="1">
      <c r="E12" s="96" t="s">
        <v>45</v>
      </c>
      <c r="G12" s="96" t="s">
        <v>101</v>
      </c>
      <c r="I12" s="87" t="s">
        <v>135</v>
      </c>
      <c r="J12" s="79"/>
      <c r="K12" s="96" t="s">
        <v>253</v>
      </c>
      <c r="L12" s="79"/>
      <c r="M12" s="96" t="s">
        <v>46</v>
      </c>
      <c r="O12" s="96" t="s">
        <v>252</v>
      </c>
      <c r="Q12" s="96" t="s">
        <v>124</v>
      </c>
      <c r="S12" s="88" t="s">
        <v>164</v>
      </c>
      <c r="U12" s="88" t="s">
        <v>164</v>
      </c>
      <c r="W12" s="96" t="s">
        <v>56</v>
      </c>
      <c r="Y12" s="96" t="s">
        <v>56</v>
      </c>
    </row>
    <row r="13" spans="1:28" ht="22.15" customHeight="1">
      <c r="A13" s="80" t="s">
        <v>210</v>
      </c>
      <c r="D13" s="6"/>
      <c r="E13" s="37">
        <v>2100000</v>
      </c>
      <c r="F13" s="37"/>
      <c r="G13" s="37">
        <v>-194663</v>
      </c>
      <c r="H13" s="37"/>
      <c r="I13" s="37">
        <v>210000</v>
      </c>
      <c r="J13" s="37"/>
      <c r="K13" s="37">
        <v>0</v>
      </c>
      <c r="L13" s="37"/>
      <c r="M13" s="37">
        <v>2464818</v>
      </c>
      <c r="N13" s="37"/>
      <c r="O13" s="37">
        <v>0</v>
      </c>
      <c r="P13" s="37"/>
      <c r="Q13" s="37">
        <v>3484398</v>
      </c>
      <c r="R13" s="37"/>
      <c r="S13" s="37">
        <v>7846225</v>
      </c>
      <c r="T13" s="37"/>
      <c r="U13" s="37">
        <v>2016</v>
      </c>
      <c r="V13" s="37"/>
      <c r="W13" s="37">
        <f>SUM(Q13:V13)</f>
        <v>11332639</v>
      </c>
      <c r="X13" s="49"/>
      <c r="Y13" s="6">
        <f>SUM(E13:N13,W13)</f>
        <v>15912794</v>
      </c>
      <c r="Z13" s="6"/>
      <c r="AA13" s="6"/>
      <c r="AB13" s="6"/>
    </row>
    <row r="14" spans="1:28" ht="22.15" customHeight="1">
      <c r="A14" s="89" t="s">
        <v>189</v>
      </c>
      <c r="D14" s="6"/>
      <c r="E14" s="97">
        <v>0</v>
      </c>
      <c r="F14" s="37"/>
      <c r="G14" s="97">
        <v>0</v>
      </c>
      <c r="H14" s="37"/>
      <c r="I14" s="97">
        <v>0</v>
      </c>
      <c r="J14" s="37"/>
      <c r="K14" s="97">
        <v>0</v>
      </c>
      <c r="L14" s="37"/>
      <c r="M14" s="97">
        <v>1612697</v>
      </c>
      <c r="N14" s="37"/>
      <c r="O14" s="44">
        <v>0</v>
      </c>
      <c r="P14" s="37"/>
      <c r="Q14" s="44">
        <v>0</v>
      </c>
      <c r="R14" s="37"/>
      <c r="S14" s="97">
        <v>0</v>
      </c>
      <c r="T14" s="37"/>
      <c r="U14" s="97">
        <v>0</v>
      </c>
      <c r="V14" s="37"/>
      <c r="W14" s="97">
        <f>SUM(Q14:V14)</f>
        <v>0</v>
      </c>
      <c r="X14" s="6"/>
      <c r="Y14" s="98">
        <f>SUM(E14:N14,W14)</f>
        <v>1612697</v>
      </c>
      <c r="Z14" s="6"/>
      <c r="AA14" s="6"/>
      <c r="AB14" s="6"/>
    </row>
    <row r="15" spans="1:28" ht="22.15" customHeight="1">
      <c r="A15" s="89" t="s">
        <v>144</v>
      </c>
      <c r="D15" s="6"/>
      <c r="E15" s="99">
        <v>0</v>
      </c>
      <c r="F15" s="37"/>
      <c r="G15" s="99">
        <v>0</v>
      </c>
      <c r="H15" s="37"/>
      <c r="I15" s="99">
        <v>0</v>
      </c>
      <c r="J15" s="37"/>
      <c r="K15" s="99">
        <v>0</v>
      </c>
      <c r="L15" s="37"/>
      <c r="M15" s="99">
        <v>0</v>
      </c>
      <c r="N15" s="37"/>
      <c r="O15" s="45">
        <v>0</v>
      </c>
      <c r="P15" s="37"/>
      <c r="Q15" s="45">
        <v>-426400</v>
      </c>
      <c r="R15" s="37"/>
      <c r="S15" s="99">
        <v>-1303805</v>
      </c>
      <c r="T15" s="37"/>
      <c r="U15" s="99">
        <v>-6566</v>
      </c>
      <c r="V15" s="37"/>
      <c r="W15" s="99">
        <f>SUM(Q15:V15)</f>
        <v>-1736771</v>
      </c>
      <c r="X15" s="6"/>
      <c r="Y15" s="100">
        <f>SUM(E15:N15,W15)</f>
        <v>-1736771</v>
      </c>
      <c r="Z15" s="6"/>
      <c r="AA15" s="6"/>
      <c r="AB15" s="6"/>
    </row>
    <row r="16" spans="1:28" ht="22.15" customHeight="1">
      <c r="A16" s="89" t="s">
        <v>145</v>
      </c>
      <c r="D16" s="6"/>
      <c r="E16" s="34">
        <f>E14+E15</f>
        <v>0</v>
      </c>
      <c r="F16" s="37"/>
      <c r="G16" s="34">
        <f>G14+G15</f>
        <v>0</v>
      </c>
      <c r="H16" s="37"/>
      <c r="I16" s="34">
        <f>I14+I15</f>
        <v>0</v>
      </c>
      <c r="J16" s="37"/>
      <c r="K16" s="34">
        <f>K14+K15</f>
        <v>0</v>
      </c>
      <c r="L16" s="37"/>
      <c r="M16" s="34">
        <f>M14+M15</f>
        <v>1612697</v>
      </c>
      <c r="N16" s="37"/>
      <c r="O16" s="34">
        <f>O14+O15</f>
        <v>0</v>
      </c>
      <c r="P16" s="37"/>
      <c r="Q16" s="34">
        <f>Q14+Q15</f>
        <v>-426400</v>
      </c>
      <c r="R16" s="37"/>
      <c r="S16" s="34">
        <f>S14+S15</f>
        <v>-1303805</v>
      </c>
      <c r="T16" s="37"/>
      <c r="U16" s="34">
        <f>U14+U15</f>
        <v>-6566</v>
      </c>
      <c r="V16" s="37"/>
      <c r="W16" s="37">
        <f>SUM(Q16:V16)</f>
        <v>-1736771</v>
      </c>
      <c r="X16" s="49"/>
      <c r="Y16" s="6">
        <f>SUM(E16:N16,W16)</f>
        <v>-124074</v>
      </c>
      <c r="Z16" s="6"/>
      <c r="AA16" s="6"/>
      <c r="AB16" s="6"/>
    </row>
    <row r="17" spans="1:28" ht="22.15" customHeight="1" thickBot="1">
      <c r="A17" s="80" t="s">
        <v>211</v>
      </c>
      <c r="D17" s="6"/>
      <c r="E17" s="101">
        <f>SUM(E13,E16:E16)</f>
        <v>2100000</v>
      </c>
      <c r="F17" s="34"/>
      <c r="G17" s="101">
        <f>SUM(G13,G16:G16)</f>
        <v>-194663</v>
      </c>
      <c r="H17" s="34"/>
      <c r="I17" s="101">
        <f>SUM(I13,I16:I16)</f>
        <v>210000</v>
      </c>
      <c r="J17" s="34"/>
      <c r="K17" s="35">
        <f>SUM(K13,K16:K16)</f>
        <v>0</v>
      </c>
      <c r="L17" s="34"/>
      <c r="M17" s="101">
        <f>SUM(M13,M16:M16)</f>
        <v>4077515</v>
      </c>
      <c r="N17" s="34"/>
      <c r="O17" s="35">
        <f>SUM(O13,O16:O16)</f>
        <v>0</v>
      </c>
      <c r="P17" s="34"/>
      <c r="Q17" s="101">
        <f>SUM(Q13,Q16:Q16)</f>
        <v>3057998</v>
      </c>
      <c r="R17" s="34"/>
      <c r="S17" s="101">
        <f>SUM(S13,S16:S16)</f>
        <v>6542420</v>
      </c>
      <c r="T17" s="34"/>
      <c r="U17" s="101">
        <f>SUM(U13,U16:U16)</f>
        <v>-4550</v>
      </c>
      <c r="V17" s="34"/>
      <c r="W17" s="101">
        <f>SUM(W13,W16:W16)</f>
        <v>9595868</v>
      </c>
      <c r="X17" s="6"/>
      <c r="Y17" s="101">
        <f>SUM(Y13,Y16:Y16)</f>
        <v>15788720</v>
      </c>
    </row>
    <row r="18" spans="1:28" ht="22.15" customHeight="1" thickTop="1">
      <c r="A18" s="80"/>
      <c r="D18" s="6"/>
      <c r="E18" s="6"/>
      <c r="F18" s="34"/>
      <c r="G18" s="6"/>
      <c r="H18" s="34"/>
      <c r="I18" s="6"/>
      <c r="J18" s="34"/>
      <c r="K18" s="6"/>
      <c r="L18" s="34"/>
      <c r="M18" s="6"/>
      <c r="N18" s="34"/>
      <c r="O18" s="6"/>
      <c r="P18" s="34"/>
      <c r="Q18" s="6"/>
      <c r="R18" s="34"/>
      <c r="S18" s="6"/>
      <c r="T18" s="34"/>
      <c r="U18" s="6"/>
      <c r="V18" s="34"/>
      <c r="W18" s="6"/>
      <c r="X18" s="6"/>
      <c r="Y18" s="6"/>
    </row>
    <row r="19" spans="1:28" ht="22.15" customHeight="1">
      <c r="A19" s="80" t="s">
        <v>239</v>
      </c>
      <c r="D19" s="6"/>
      <c r="E19" s="37">
        <v>2100000</v>
      </c>
      <c r="F19" s="37"/>
      <c r="G19" s="37">
        <v>-286941</v>
      </c>
      <c r="H19" s="37"/>
      <c r="I19" s="37">
        <v>210000</v>
      </c>
      <c r="J19" s="37"/>
      <c r="K19" s="37">
        <v>361514</v>
      </c>
      <c r="L19" s="37"/>
      <c r="M19" s="37">
        <v>2708580</v>
      </c>
      <c r="N19" s="37"/>
      <c r="O19" s="37">
        <v>-361514</v>
      </c>
      <c r="P19" s="37"/>
      <c r="Q19" s="37">
        <v>2647998</v>
      </c>
      <c r="R19" s="37"/>
      <c r="S19" s="37">
        <v>5478587</v>
      </c>
      <c r="T19" s="37"/>
      <c r="U19" s="37">
        <v>11061</v>
      </c>
      <c r="V19" s="37"/>
      <c r="W19" s="37">
        <f>SUM(Q19:V19)</f>
        <v>8137646</v>
      </c>
      <c r="X19" s="49"/>
      <c r="Y19" s="6">
        <f>SUM(E19:O19,W19)</f>
        <v>12869285</v>
      </c>
      <c r="Z19" s="6"/>
      <c r="AA19" s="6"/>
      <c r="AB19" s="6"/>
    </row>
    <row r="20" spans="1:28" ht="22.15" customHeight="1">
      <c r="A20" s="89" t="s">
        <v>189</v>
      </c>
      <c r="D20" s="6"/>
      <c r="E20" s="97">
        <v>0</v>
      </c>
      <c r="F20" s="37"/>
      <c r="G20" s="97">
        <v>0</v>
      </c>
      <c r="H20" s="37"/>
      <c r="I20" s="97">
        <v>0</v>
      </c>
      <c r="J20" s="37"/>
      <c r="K20" s="97">
        <v>0</v>
      </c>
      <c r="L20" s="37"/>
      <c r="M20" s="97">
        <v>1958936</v>
      </c>
      <c r="N20" s="37"/>
      <c r="O20" s="44">
        <v>0</v>
      </c>
      <c r="P20" s="37"/>
      <c r="Q20" s="44">
        <v>0</v>
      </c>
      <c r="R20" s="37"/>
      <c r="S20" s="97">
        <v>0</v>
      </c>
      <c r="T20" s="37"/>
      <c r="U20" s="97">
        <v>0</v>
      </c>
      <c r="V20" s="37"/>
      <c r="W20" s="97">
        <f>SUM(Q20:V20)</f>
        <v>0</v>
      </c>
      <c r="X20" s="6"/>
      <c r="Y20" s="98">
        <f>SUM(E20:N20,W20)</f>
        <v>1958936</v>
      </c>
      <c r="Z20" s="6"/>
      <c r="AA20" s="6"/>
      <c r="AB20" s="6"/>
    </row>
    <row r="21" spans="1:28" ht="22.15" customHeight="1">
      <c r="A21" s="89" t="s">
        <v>144</v>
      </c>
      <c r="D21" s="6"/>
      <c r="E21" s="99">
        <v>0</v>
      </c>
      <c r="F21" s="37"/>
      <c r="G21" s="99">
        <v>0</v>
      </c>
      <c r="H21" s="37"/>
      <c r="I21" s="99">
        <v>0</v>
      </c>
      <c r="J21" s="37"/>
      <c r="K21" s="99">
        <v>0</v>
      </c>
      <c r="L21" s="37"/>
      <c r="M21" s="99">
        <v>0</v>
      </c>
      <c r="N21" s="37"/>
      <c r="O21" s="45">
        <v>0</v>
      </c>
      <c r="P21" s="37"/>
      <c r="Q21" s="45">
        <v>-98400</v>
      </c>
      <c r="R21" s="37"/>
      <c r="S21" s="99">
        <v>-266708</v>
      </c>
      <c r="T21" s="37"/>
      <c r="U21" s="99">
        <v>200398</v>
      </c>
      <c r="V21" s="37"/>
      <c r="W21" s="99">
        <f>SUM(Q21:V21)</f>
        <v>-164710</v>
      </c>
      <c r="X21" s="6"/>
      <c r="Y21" s="100">
        <f>SUM(E21:N21,W21)</f>
        <v>-164710</v>
      </c>
      <c r="Z21" s="6"/>
      <c r="AA21" s="6"/>
      <c r="AB21" s="6"/>
    </row>
    <row r="22" spans="1:28" ht="22.15" customHeight="1">
      <c r="A22" s="89" t="s">
        <v>145</v>
      </c>
      <c r="D22" s="6"/>
      <c r="E22" s="34">
        <f>E20+E21</f>
        <v>0</v>
      </c>
      <c r="F22" s="37"/>
      <c r="G22" s="34">
        <f>G20+G21</f>
        <v>0</v>
      </c>
      <c r="H22" s="37"/>
      <c r="I22" s="34">
        <f>I20+I21</f>
        <v>0</v>
      </c>
      <c r="J22" s="37"/>
      <c r="K22" s="34">
        <f>K20+K21</f>
        <v>0</v>
      </c>
      <c r="L22" s="37"/>
      <c r="M22" s="34">
        <f>M20+M21</f>
        <v>1958936</v>
      </c>
      <c r="N22" s="37"/>
      <c r="O22" s="34">
        <f>O20+O21</f>
        <v>0</v>
      </c>
      <c r="P22" s="37"/>
      <c r="Q22" s="34">
        <f>Q20+Q21</f>
        <v>-98400</v>
      </c>
      <c r="R22" s="37"/>
      <c r="S22" s="34">
        <f>S20+S21</f>
        <v>-266708</v>
      </c>
      <c r="T22" s="37"/>
      <c r="U22" s="34">
        <f>U20+U21</f>
        <v>200398</v>
      </c>
      <c r="V22" s="37"/>
      <c r="W22" s="37">
        <f>SUM(Q22:V22)</f>
        <v>-164710</v>
      </c>
      <c r="X22" s="49"/>
      <c r="Y22" s="6">
        <f>SUM(E22:N22,W22)</f>
        <v>1794226</v>
      </c>
      <c r="Z22" s="6"/>
      <c r="AA22" s="6"/>
      <c r="AB22" s="6"/>
    </row>
    <row r="23" spans="1:28" ht="22.15" customHeight="1" thickBot="1">
      <c r="A23" s="80" t="s">
        <v>240</v>
      </c>
      <c r="D23" s="6"/>
      <c r="E23" s="101">
        <f>SUM(E19,E22:E22)</f>
        <v>2100000</v>
      </c>
      <c r="F23" s="34"/>
      <c r="G23" s="101">
        <f>SUM(G19,G22:G22)</f>
        <v>-286941</v>
      </c>
      <c r="H23" s="34"/>
      <c r="I23" s="101">
        <f>SUM(I19,I22:I22)</f>
        <v>210000</v>
      </c>
      <c r="J23" s="34"/>
      <c r="K23" s="101">
        <f>SUM(K19,K22:K22)</f>
        <v>361514</v>
      </c>
      <c r="L23" s="34"/>
      <c r="M23" s="101">
        <f>SUM(M19,M22:M22)</f>
        <v>4667516</v>
      </c>
      <c r="N23" s="34"/>
      <c r="O23" s="101">
        <f>SUM(O19,O22:O22)</f>
        <v>-361514</v>
      </c>
      <c r="P23" s="34"/>
      <c r="Q23" s="101">
        <f>SUM(Q19,Q22:Q22)</f>
        <v>2549598</v>
      </c>
      <c r="R23" s="34"/>
      <c r="S23" s="101">
        <f>SUM(S19,S22:S22)</f>
        <v>5211879</v>
      </c>
      <c r="T23" s="34"/>
      <c r="U23" s="101">
        <f>SUM(U19,U22:U22)</f>
        <v>211459</v>
      </c>
      <c r="V23" s="34"/>
      <c r="W23" s="101">
        <f>SUM(W19,W22:W22)</f>
        <v>7972936</v>
      </c>
      <c r="X23" s="6"/>
      <c r="Y23" s="101">
        <f>SUM(Y19,Y22:Y22)</f>
        <v>14663511</v>
      </c>
    </row>
    <row r="24" spans="1:28" ht="22.15" customHeight="1" thickTop="1">
      <c r="A24" s="5"/>
      <c r="D24" s="6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6"/>
      <c r="Y24" s="6"/>
    </row>
    <row r="25" spans="1:28" ht="22.15" customHeight="1">
      <c r="A25" s="89"/>
      <c r="D25" s="6"/>
    </row>
    <row r="26" spans="1:28" ht="22.15" customHeight="1">
      <c r="A26" s="14" t="s">
        <v>214</v>
      </c>
    </row>
    <row r="28" spans="1:28" ht="22.15" customHeight="1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</sheetData>
  <mergeCells count="6">
    <mergeCell ref="I11:K11"/>
    <mergeCell ref="E6:Y6"/>
    <mergeCell ref="Q7:W7"/>
    <mergeCell ref="Q8:U8"/>
    <mergeCell ref="D9:E9"/>
    <mergeCell ref="I10:M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showGridLines="0" view="pageBreakPreview" topLeftCell="A48" zoomScale="85" zoomScaleNormal="100" zoomScaleSheetLayoutView="85" workbookViewId="0">
      <selection activeCell="A63" sqref="A63"/>
    </sheetView>
  </sheetViews>
  <sheetFormatPr defaultColWidth="10.7109375" defaultRowHeight="22.15" customHeight="1"/>
  <cols>
    <col min="1" max="1" width="52" style="14" customWidth="1"/>
    <col min="2" max="2" width="1.7109375" style="11" customWidth="1"/>
    <col min="3" max="3" width="7.42578125" style="14" customWidth="1"/>
    <col min="4" max="4" width="1.28515625" style="11" customWidth="1"/>
    <col min="5" max="5" width="19" style="11" bestFit="1" customWidth="1"/>
    <col min="6" max="6" width="1.28515625" style="11" customWidth="1"/>
    <col min="7" max="7" width="16.28515625" style="11" customWidth="1"/>
    <col min="8" max="8" width="1.28515625" style="11" customWidth="1"/>
    <col min="9" max="9" width="19" style="11" bestFit="1" customWidth="1"/>
    <col min="10" max="10" width="1.28515625" style="11" customWidth="1"/>
    <col min="11" max="11" width="15.7109375" style="11" customWidth="1"/>
    <col min="12" max="12" width="10.7109375" style="11"/>
    <col min="13" max="14" width="12.28515625" style="11" bestFit="1" customWidth="1"/>
    <col min="15" max="16384" width="10.7109375" style="11"/>
  </cols>
  <sheetData>
    <row r="1" spans="1:14" s="36" customFormat="1" ht="20.65" customHeight="1">
      <c r="B1" s="1"/>
      <c r="C1" s="2"/>
      <c r="D1" s="3"/>
      <c r="E1" s="3"/>
      <c r="F1" s="3"/>
      <c r="G1" s="3"/>
      <c r="H1" s="3"/>
      <c r="I1" s="3"/>
      <c r="J1" s="3"/>
      <c r="K1" s="4" t="s">
        <v>141</v>
      </c>
    </row>
    <row r="2" spans="1:14" s="36" customFormat="1" ht="20.65" customHeight="1">
      <c r="A2" s="28" t="s">
        <v>93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4" s="36" customFormat="1" ht="20.65" customHeight="1">
      <c r="A3" s="28" t="s">
        <v>129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4" s="36" customFormat="1" ht="20.65" customHeight="1">
      <c r="A4" s="28" t="s">
        <v>238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4" s="36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136</v>
      </c>
    </row>
    <row r="6" spans="1:14" ht="18" customHeight="1">
      <c r="E6" s="114" t="s">
        <v>0</v>
      </c>
      <c r="F6" s="114"/>
      <c r="G6" s="114"/>
      <c r="H6" s="5"/>
      <c r="I6" s="114" t="s">
        <v>1</v>
      </c>
      <c r="J6" s="114"/>
      <c r="K6" s="114"/>
    </row>
    <row r="7" spans="1:14" ht="18" customHeight="1">
      <c r="C7" s="15"/>
      <c r="E7" s="43">
        <v>2026</v>
      </c>
      <c r="F7" s="16"/>
      <c r="G7" s="43">
        <v>2025</v>
      </c>
      <c r="H7" s="16"/>
      <c r="I7" s="43">
        <v>2026</v>
      </c>
      <c r="J7" s="16"/>
      <c r="K7" s="43">
        <v>2025</v>
      </c>
    </row>
    <row r="8" spans="1:14" s="5" customFormat="1" ht="20.65" customHeight="1">
      <c r="A8" s="28" t="s">
        <v>76</v>
      </c>
      <c r="C8" s="29"/>
      <c r="E8" s="30"/>
      <c r="F8" s="30"/>
      <c r="G8" s="30"/>
      <c r="I8" s="30"/>
      <c r="J8" s="30"/>
      <c r="K8" s="30"/>
    </row>
    <row r="9" spans="1:14" ht="20.65" customHeight="1">
      <c r="A9" s="14" t="s">
        <v>195</v>
      </c>
      <c r="C9" s="32"/>
      <c r="E9" s="34">
        <f>PL!E29</f>
        <v>2563729</v>
      </c>
      <c r="F9" s="34"/>
      <c r="G9" s="34">
        <f>PL!G29</f>
        <v>2085924</v>
      </c>
      <c r="H9" s="34"/>
      <c r="I9" s="34">
        <f>PL!I29</f>
        <v>2341241</v>
      </c>
      <c r="J9" s="34"/>
      <c r="K9" s="34">
        <f>PL!K29</f>
        <v>1926918</v>
      </c>
      <c r="M9" s="105"/>
      <c r="N9" s="105"/>
    </row>
    <row r="10" spans="1:14" ht="20.65" customHeight="1">
      <c r="A10" s="14" t="s">
        <v>196</v>
      </c>
      <c r="C10" s="32"/>
      <c r="E10" s="34"/>
      <c r="F10" s="34"/>
      <c r="G10" s="34"/>
      <c r="H10" s="34"/>
      <c r="I10" s="34"/>
      <c r="J10" s="34"/>
      <c r="K10" s="34"/>
      <c r="M10" s="105"/>
      <c r="N10" s="105"/>
    </row>
    <row r="11" spans="1:14" ht="20.65" customHeight="1">
      <c r="A11" s="14" t="s">
        <v>197</v>
      </c>
      <c r="C11" s="32"/>
      <c r="E11" s="34"/>
      <c r="F11" s="34"/>
      <c r="G11" s="34"/>
      <c r="M11" s="105"/>
      <c r="N11" s="105"/>
    </row>
    <row r="12" spans="1:14" ht="20.65" customHeight="1">
      <c r="A12" s="13" t="s">
        <v>77</v>
      </c>
      <c r="C12" s="32"/>
      <c r="E12" s="34">
        <v>396957</v>
      </c>
      <c r="F12" s="34"/>
      <c r="G12" s="34">
        <v>377386</v>
      </c>
      <c r="H12" s="34"/>
      <c r="I12" s="51">
        <v>313392</v>
      </c>
      <c r="J12" s="34"/>
      <c r="K12" s="51">
        <v>297861</v>
      </c>
      <c r="M12" s="105"/>
      <c r="N12" s="105"/>
    </row>
    <row r="13" spans="1:14" ht="20.65" customHeight="1">
      <c r="A13" s="13" t="s">
        <v>198</v>
      </c>
      <c r="C13" s="32"/>
      <c r="E13" s="34">
        <v>-1569</v>
      </c>
      <c r="F13" s="34"/>
      <c r="G13" s="34">
        <v>-1218</v>
      </c>
      <c r="H13" s="34"/>
      <c r="I13" s="51">
        <v>-1369</v>
      </c>
      <c r="J13" s="34"/>
      <c r="K13" s="51">
        <v>51376</v>
      </c>
      <c r="M13" s="105"/>
      <c r="N13" s="105"/>
    </row>
    <row r="14" spans="1:14" ht="20.65" customHeight="1">
      <c r="A14" s="13" t="s">
        <v>199</v>
      </c>
      <c r="C14" s="32"/>
      <c r="E14" s="34">
        <v>-470</v>
      </c>
      <c r="F14" s="34"/>
      <c r="G14" s="34">
        <v>35</v>
      </c>
      <c r="H14" s="34"/>
      <c r="I14" s="34">
        <v>0</v>
      </c>
      <c r="J14" s="34"/>
      <c r="K14" s="34">
        <v>-1</v>
      </c>
      <c r="M14" s="105"/>
      <c r="N14" s="105"/>
    </row>
    <row r="15" spans="1:14" ht="20.65" customHeight="1">
      <c r="A15" s="14" t="s">
        <v>246</v>
      </c>
      <c r="C15" s="32"/>
      <c r="E15" s="34">
        <v>3756</v>
      </c>
      <c r="F15" s="34"/>
      <c r="G15" s="34">
        <v>6</v>
      </c>
      <c r="H15" s="34"/>
      <c r="I15" s="34">
        <v>10</v>
      </c>
      <c r="J15" s="34"/>
      <c r="K15" s="34">
        <v>0</v>
      </c>
      <c r="M15" s="105"/>
      <c r="N15" s="105"/>
    </row>
    <row r="16" spans="1:14" ht="20.65" customHeight="1">
      <c r="A16" s="14" t="s">
        <v>187</v>
      </c>
      <c r="C16" s="32"/>
      <c r="E16" s="34">
        <v>-1706</v>
      </c>
      <c r="F16" s="34"/>
      <c r="G16" s="34">
        <v>-1705</v>
      </c>
      <c r="H16" s="34"/>
      <c r="I16" s="51">
        <v>-144706</v>
      </c>
      <c r="J16" s="34"/>
      <c r="K16" s="51">
        <v>-144705</v>
      </c>
      <c r="M16" s="105"/>
      <c r="N16" s="105"/>
    </row>
    <row r="17" spans="1:14" ht="20.65" customHeight="1">
      <c r="A17" s="14" t="s">
        <v>223</v>
      </c>
      <c r="C17" s="32"/>
      <c r="E17" s="34">
        <v>0</v>
      </c>
      <c r="F17" s="34"/>
      <c r="G17" s="34">
        <v>0</v>
      </c>
      <c r="H17" s="34"/>
      <c r="I17" s="51">
        <v>-354000</v>
      </c>
      <c r="J17" s="34"/>
      <c r="K17" s="51">
        <v>-353900</v>
      </c>
      <c r="M17" s="105"/>
      <c r="N17" s="105"/>
    </row>
    <row r="18" spans="1:14" ht="20.65" customHeight="1">
      <c r="A18" s="14" t="s">
        <v>115</v>
      </c>
      <c r="C18" s="32"/>
      <c r="E18" s="34">
        <v>-186040</v>
      </c>
      <c r="F18" s="34"/>
      <c r="G18" s="34">
        <v>-161335</v>
      </c>
      <c r="H18" s="34"/>
      <c r="I18" s="34">
        <v>0</v>
      </c>
      <c r="J18" s="34"/>
      <c r="K18" s="34">
        <v>0</v>
      </c>
      <c r="M18" s="105"/>
      <c r="N18" s="105"/>
    </row>
    <row r="19" spans="1:14" ht="20.65" customHeight="1">
      <c r="A19" s="14" t="s">
        <v>224</v>
      </c>
      <c r="C19" s="32"/>
      <c r="E19" s="34">
        <v>78067</v>
      </c>
      <c r="F19" s="34"/>
      <c r="G19" s="34">
        <v>60745</v>
      </c>
      <c r="H19" s="34"/>
      <c r="I19" s="34">
        <v>30256</v>
      </c>
      <c r="J19" s="34"/>
      <c r="K19" s="34">
        <v>26279</v>
      </c>
      <c r="M19" s="105"/>
      <c r="N19" s="105"/>
    </row>
    <row r="20" spans="1:14" ht="20.65" customHeight="1">
      <c r="A20" s="14" t="s">
        <v>200</v>
      </c>
      <c r="C20" s="32"/>
      <c r="E20" s="34">
        <v>94822</v>
      </c>
      <c r="F20" s="34"/>
      <c r="G20" s="34">
        <v>-11186</v>
      </c>
      <c r="H20" s="34"/>
      <c r="I20" s="34">
        <v>93399</v>
      </c>
      <c r="J20" s="34"/>
      <c r="K20" s="34">
        <v>-11243</v>
      </c>
      <c r="M20" s="105"/>
      <c r="N20" s="105"/>
    </row>
    <row r="21" spans="1:14" ht="20.65" customHeight="1">
      <c r="A21" s="14" t="s">
        <v>225</v>
      </c>
      <c r="C21" s="32"/>
      <c r="E21" s="34">
        <v>0</v>
      </c>
      <c r="F21" s="34"/>
      <c r="G21" s="34">
        <v>-34</v>
      </c>
      <c r="H21" s="34"/>
      <c r="I21" s="34">
        <v>0</v>
      </c>
      <c r="J21" s="34"/>
      <c r="K21" s="34">
        <v>0</v>
      </c>
      <c r="M21" s="105"/>
      <c r="N21" s="105"/>
    </row>
    <row r="22" spans="1:14" ht="20.65" customHeight="1">
      <c r="A22" s="14" t="s">
        <v>92</v>
      </c>
      <c r="C22" s="32"/>
      <c r="E22" s="34">
        <v>0</v>
      </c>
      <c r="F22" s="34"/>
      <c r="G22" s="34">
        <v>-5</v>
      </c>
      <c r="H22" s="34"/>
      <c r="I22" s="34">
        <v>-51650</v>
      </c>
      <c r="J22" s="34"/>
      <c r="K22" s="34">
        <v>-100264</v>
      </c>
      <c r="M22" s="105"/>
      <c r="N22" s="105"/>
    </row>
    <row r="23" spans="1:14" ht="20.65" customHeight="1">
      <c r="A23" s="14" t="s">
        <v>166</v>
      </c>
      <c r="C23" s="32"/>
      <c r="E23" s="34">
        <v>-58229</v>
      </c>
      <c r="F23" s="34"/>
      <c r="G23" s="34">
        <v>-73133</v>
      </c>
      <c r="H23" s="34"/>
      <c r="I23" s="34">
        <v>-56068</v>
      </c>
      <c r="J23" s="34"/>
      <c r="K23" s="34">
        <v>-76371</v>
      </c>
      <c r="M23" s="105"/>
      <c r="N23" s="105"/>
    </row>
    <row r="24" spans="1:14" ht="20.65" customHeight="1">
      <c r="A24" s="14" t="s">
        <v>108</v>
      </c>
      <c r="C24" s="32"/>
      <c r="E24" s="33">
        <v>473345</v>
      </c>
      <c r="F24" s="34"/>
      <c r="G24" s="33">
        <v>518508</v>
      </c>
      <c r="H24" s="34"/>
      <c r="I24" s="33">
        <v>179475</v>
      </c>
      <c r="J24" s="34"/>
      <c r="K24" s="33">
        <v>213391</v>
      </c>
      <c r="M24" s="105"/>
      <c r="N24" s="105"/>
    </row>
    <row r="25" spans="1:14" ht="20.65" customHeight="1">
      <c r="A25" s="13" t="s">
        <v>201</v>
      </c>
      <c r="C25" s="32"/>
      <c r="E25" s="34"/>
      <c r="F25" s="34"/>
      <c r="G25" s="34"/>
      <c r="H25" s="34"/>
      <c r="I25" s="49"/>
      <c r="J25" s="34"/>
      <c r="K25" s="49"/>
      <c r="M25" s="105"/>
      <c r="N25" s="105"/>
    </row>
    <row r="26" spans="1:14" ht="20.65" customHeight="1">
      <c r="A26" s="14" t="s">
        <v>78</v>
      </c>
      <c r="C26" s="32"/>
      <c r="E26" s="34">
        <f>SUM(E9:E24)</f>
        <v>3362662</v>
      </c>
      <c r="F26" s="34"/>
      <c r="G26" s="34">
        <f>SUM(G9:G24)</f>
        <v>2793988</v>
      </c>
      <c r="H26" s="34"/>
      <c r="I26" s="51">
        <f>SUM(I9:I24)</f>
        <v>2349980</v>
      </c>
      <c r="J26" s="34"/>
      <c r="K26" s="51">
        <f>SUM(K9:K24)</f>
        <v>1829341</v>
      </c>
    </row>
    <row r="27" spans="1:14" ht="20.65" customHeight="1">
      <c r="A27" s="14" t="s">
        <v>79</v>
      </c>
      <c r="C27" s="32"/>
      <c r="E27" s="34"/>
      <c r="F27" s="34"/>
      <c r="G27" s="34"/>
      <c r="H27" s="34"/>
      <c r="I27" s="51"/>
      <c r="J27" s="34"/>
      <c r="K27" s="51"/>
    </row>
    <row r="28" spans="1:14" ht="20.65" customHeight="1">
      <c r="A28" s="14" t="s">
        <v>226</v>
      </c>
      <c r="C28" s="32"/>
      <c r="E28" s="34">
        <v>12401</v>
      </c>
      <c r="F28" s="34"/>
      <c r="G28" s="34">
        <v>-5663</v>
      </c>
      <c r="H28" s="34"/>
      <c r="I28" s="34">
        <v>17744</v>
      </c>
      <c r="J28" s="34"/>
      <c r="K28" s="34">
        <v>32390</v>
      </c>
    </row>
    <row r="29" spans="1:14" ht="18" customHeight="1">
      <c r="A29" s="14" t="s">
        <v>80</v>
      </c>
      <c r="C29" s="32"/>
      <c r="E29" s="34">
        <v>6878</v>
      </c>
      <c r="F29" s="34"/>
      <c r="G29" s="34">
        <v>15462</v>
      </c>
      <c r="H29" s="34"/>
      <c r="I29" s="34">
        <v>5962</v>
      </c>
      <c r="J29" s="34"/>
      <c r="K29" s="34">
        <v>-2285</v>
      </c>
    </row>
    <row r="30" spans="1:14" ht="20.65" customHeight="1">
      <c r="A30" s="13" t="s">
        <v>81</v>
      </c>
      <c r="B30" s="36"/>
      <c r="C30" s="32"/>
      <c r="E30" s="34">
        <v>-101127</v>
      </c>
      <c r="F30" s="34"/>
      <c r="G30" s="34">
        <v>345744</v>
      </c>
      <c r="H30" s="34"/>
      <c r="I30" s="34">
        <v>-97519</v>
      </c>
      <c r="J30" s="34"/>
      <c r="K30" s="34">
        <v>308525</v>
      </c>
    </row>
    <row r="31" spans="1:14" ht="20.65" customHeight="1">
      <c r="A31" s="14" t="s">
        <v>155</v>
      </c>
      <c r="C31" s="32"/>
      <c r="E31" s="34">
        <v>-79563</v>
      </c>
      <c r="F31" s="34"/>
      <c r="G31" s="34">
        <v>-6834</v>
      </c>
      <c r="H31" s="34"/>
      <c r="I31" s="34">
        <v>-41617</v>
      </c>
      <c r="J31" s="34"/>
      <c r="K31" s="34">
        <v>-19245</v>
      </c>
    </row>
    <row r="32" spans="1:14" ht="20.65" customHeight="1">
      <c r="A32" s="14" t="s">
        <v>82</v>
      </c>
      <c r="C32" s="32"/>
      <c r="E32" s="37"/>
      <c r="F32" s="37"/>
      <c r="G32" s="37"/>
      <c r="H32" s="37"/>
      <c r="I32" s="52"/>
      <c r="J32" s="37"/>
      <c r="K32" s="52"/>
    </row>
    <row r="33" spans="1:11" ht="20.65" customHeight="1">
      <c r="A33" s="13" t="s">
        <v>227</v>
      </c>
      <c r="C33" s="32"/>
      <c r="E33" s="34">
        <v>-75303</v>
      </c>
      <c r="F33" s="34"/>
      <c r="G33" s="34">
        <v>-56076</v>
      </c>
      <c r="H33" s="34"/>
      <c r="I33" s="34">
        <v>17059</v>
      </c>
      <c r="J33" s="34"/>
      <c r="K33" s="34">
        <v>3946</v>
      </c>
    </row>
    <row r="34" spans="1:11" ht="20.65" customHeight="1">
      <c r="A34" s="14" t="s">
        <v>83</v>
      </c>
      <c r="C34" s="32"/>
      <c r="E34" s="34">
        <v>-483249</v>
      </c>
      <c r="F34" s="34"/>
      <c r="G34" s="34">
        <v>-340083</v>
      </c>
      <c r="H34" s="34"/>
      <c r="I34" s="34">
        <v>-506803</v>
      </c>
      <c r="J34" s="34"/>
      <c r="K34" s="34">
        <v>-363306</v>
      </c>
    </row>
    <row r="35" spans="1:11" ht="18.75" customHeight="1">
      <c r="A35" s="14" t="s">
        <v>228</v>
      </c>
      <c r="C35" s="32"/>
      <c r="E35" s="34">
        <v>-18263</v>
      </c>
      <c r="F35" s="34"/>
      <c r="G35" s="34">
        <v>-80727</v>
      </c>
      <c r="H35" s="34"/>
      <c r="I35" s="34">
        <v>-18263</v>
      </c>
      <c r="J35" s="34"/>
      <c r="K35" s="34">
        <v>-80627</v>
      </c>
    </row>
    <row r="36" spans="1:11" ht="20.65" customHeight="1">
      <c r="A36" s="14" t="s">
        <v>84</v>
      </c>
      <c r="C36" s="32"/>
      <c r="E36" s="33">
        <v>-4325</v>
      </c>
      <c r="F36" s="34"/>
      <c r="G36" s="33">
        <v>815</v>
      </c>
      <c r="H36" s="34"/>
      <c r="I36" s="33">
        <v>0</v>
      </c>
      <c r="J36" s="34"/>
      <c r="K36" s="33">
        <v>0</v>
      </c>
    </row>
    <row r="37" spans="1:11" ht="20.65" customHeight="1">
      <c r="A37" s="14" t="s">
        <v>76</v>
      </c>
      <c r="C37" s="32"/>
      <c r="E37" s="34">
        <f>SUM(E26:E36)</f>
        <v>2620111</v>
      </c>
      <c r="F37" s="34"/>
      <c r="G37" s="34">
        <f>SUM(G26:G36)</f>
        <v>2666626</v>
      </c>
      <c r="H37" s="34"/>
      <c r="I37" s="51">
        <f>SUM(I26:I36)</f>
        <v>1726543</v>
      </c>
      <c r="J37" s="34"/>
      <c r="K37" s="51">
        <f>SUM(K26:K36)</f>
        <v>1708739</v>
      </c>
    </row>
    <row r="38" spans="1:11" ht="20.65" customHeight="1">
      <c r="A38" s="14" t="s">
        <v>131</v>
      </c>
      <c r="C38" s="32"/>
      <c r="E38" s="33">
        <v>-42051</v>
      </c>
      <c r="F38" s="34"/>
      <c r="G38" s="33">
        <v>-33435</v>
      </c>
      <c r="H38" s="34"/>
      <c r="I38" s="33">
        <v>-3290</v>
      </c>
      <c r="J38" s="34"/>
      <c r="K38" s="33">
        <v>-6453</v>
      </c>
    </row>
    <row r="39" spans="1:11" ht="20.65" customHeight="1">
      <c r="A39" s="31" t="s">
        <v>202</v>
      </c>
      <c r="B39" s="36"/>
      <c r="C39" s="32"/>
      <c r="E39" s="33">
        <f>SUM(E37:E38)</f>
        <v>2578060</v>
      </c>
      <c r="F39" s="34"/>
      <c r="G39" s="33">
        <f>SUM(G37:G38)</f>
        <v>2633191</v>
      </c>
      <c r="H39" s="34"/>
      <c r="I39" s="48">
        <f>SUM(I37:I38)</f>
        <v>1723253</v>
      </c>
      <c r="J39" s="34"/>
      <c r="K39" s="48">
        <f>SUM(K37:K38)</f>
        <v>1702286</v>
      </c>
    </row>
    <row r="40" spans="1:11" ht="20.65" customHeight="1">
      <c r="A40" s="31"/>
      <c r="B40" s="36"/>
      <c r="C40" s="32"/>
      <c r="E40" s="34"/>
      <c r="F40" s="34"/>
      <c r="G40" s="34"/>
      <c r="H40" s="34"/>
      <c r="I40" s="34"/>
      <c r="J40" s="34"/>
      <c r="K40" s="34"/>
    </row>
    <row r="41" spans="1:11" ht="18.75" customHeight="1">
      <c r="A41" s="13"/>
      <c r="B41" s="36"/>
      <c r="C41" s="32"/>
    </row>
    <row r="42" spans="1:11" ht="20.65" customHeight="1">
      <c r="A42" s="14" t="s">
        <v>214</v>
      </c>
      <c r="B42" s="36"/>
      <c r="C42" s="32"/>
      <c r="F42" s="10"/>
    </row>
    <row r="43" spans="1:11" s="36" customFormat="1" ht="20.65" customHeight="1">
      <c r="B43" s="1"/>
      <c r="C43" s="2"/>
      <c r="D43" s="3"/>
      <c r="E43" s="3"/>
      <c r="F43" s="3"/>
      <c r="G43" s="3"/>
      <c r="H43" s="3"/>
      <c r="I43" s="3"/>
      <c r="J43" s="3"/>
      <c r="K43" s="4" t="s">
        <v>141</v>
      </c>
    </row>
    <row r="44" spans="1:11" s="36" customFormat="1" ht="19.149999999999999" customHeight="1">
      <c r="A44" s="28" t="s">
        <v>93</v>
      </c>
      <c r="B44" s="1"/>
      <c r="C44" s="2"/>
      <c r="D44" s="3"/>
      <c r="E44" s="3"/>
      <c r="F44" s="3"/>
      <c r="G44" s="3"/>
      <c r="H44" s="3"/>
      <c r="I44" s="3"/>
      <c r="J44" s="3"/>
      <c r="K44" s="3"/>
    </row>
    <row r="45" spans="1:11" s="36" customFormat="1" ht="19.149999999999999" customHeight="1">
      <c r="A45" s="28" t="s">
        <v>130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36" customFormat="1" ht="19.149999999999999" customHeight="1">
      <c r="A46" s="28" t="s">
        <v>238</v>
      </c>
      <c r="B46" s="3"/>
      <c r="C46" s="2"/>
      <c r="D46" s="3"/>
      <c r="E46" s="3"/>
      <c r="F46" s="3"/>
      <c r="G46" s="3"/>
      <c r="H46" s="3"/>
      <c r="I46" s="3"/>
      <c r="J46" s="3"/>
      <c r="K46" s="3"/>
    </row>
    <row r="47" spans="1:11" s="36" customFormat="1" ht="19.149999999999999" customHeight="1">
      <c r="B47" s="3"/>
      <c r="C47" s="2"/>
      <c r="D47" s="3"/>
      <c r="E47" s="3"/>
      <c r="F47" s="3"/>
      <c r="G47" s="3"/>
      <c r="H47" s="3"/>
      <c r="I47" s="3"/>
      <c r="J47" s="3"/>
      <c r="K47" s="4" t="s">
        <v>136</v>
      </c>
    </row>
    <row r="48" spans="1:11" ht="19.149999999999999" customHeight="1">
      <c r="E48" s="114" t="s">
        <v>0</v>
      </c>
      <c r="F48" s="114"/>
      <c r="G48" s="114"/>
      <c r="H48" s="5"/>
      <c r="I48" s="114" t="s">
        <v>1</v>
      </c>
      <c r="J48" s="114"/>
      <c r="K48" s="114"/>
    </row>
    <row r="49" spans="1:11" ht="19.149999999999999" customHeight="1">
      <c r="C49" s="15"/>
      <c r="E49" s="43">
        <v>2026</v>
      </c>
      <c r="F49" s="16"/>
      <c r="G49" s="43">
        <v>2025</v>
      </c>
      <c r="H49" s="16"/>
      <c r="I49" s="43">
        <v>2026</v>
      </c>
      <c r="J49" s="16"/>
      <c r="K49" s="43">
        <v>2025</v>
      </c>
    </row>
    <row r="50" spans="1:11" ht="19.149999999999999" customHeight="1">
      <c r="A50" s="28" t="s">
        <v>85</v>
      </c>
      <c r="B50" s="5"/>
      <c r="C50" s="32"/>
      <c r="E50" s="10"/>
      <c r="F50" s="10"/>
      <c r="G50" s="10"/>
      <c r="I50" s="10"/>
      <c r="J50" s="10"/>
      <c r="K50" s="6"/>
    </row>
    <row r="51" spans="1:11" ht="19.149999999999999" customHeight="1">
      <c r="A51" s="14" t="s">
        <v>203</v>
      </c>
      <c r="B51" s="5"/>
      <c r="C51" s="32"/>
      <c r="E51" s="34">
        <v>0</v>
      </c>
      <c r="F51" s="34"/>
      <c r="G51" s="34">
        <v>-1275</v>
      </c>
      <c r="H51" s="34"/>
      <c r="I51" s="34">
        <v>0</v>
      </c>
      <c r="J51" s="34"/>
      <c r="K51" s="34">
        <v>-1275</v>
      </c>
    </row>
    <row r="52" spans="1:11" ht="18.75" customHeight="1">
      <c r="A52" s="14" t="s">
        <v>204</v>
      </c>
      <c r="C52" s="32"/>
      <c r="E52" s="34">
        <v>-144545</v>
      </c>
      <c r="F52" s="34"/>
      <c r="G52" s="34">
        <v>2009561</v>
      </c>
      <c r="H52" s="34"/>
      <c r="I52" s="34">
        <v>-244</v>
      </c>
      <c r="J52" s="34"/>
      <c r="K52" s="34">
        <v>2000000</v>
      </c>
    </row>
    <row r="53" spans="1:11" ht="18.75" customHeight="1">
      <c r="A53" s="14" t="s">
        <v>205</v>
      </c>
      <c r="C53" s="32"/>
      <c r="E53" s="34">
        <v>0</v>
      </c>
      <c r="F53" s="34"/>
      <c r="G53" s="34">
        <v>-2100000</v>
      </c>
      <c r="H53" s="34"/>
      <c r="I53" s="34">
        <v>0</v>
      </c>
      <c r="J53" s="34"/>
      <c r="K53" s="34">
        <v>-2100000</v>
      </c>
    </row>
    <row r="54" spans="1:11" ht="19.149999999999999" customHeight="1">
      <c r="A54" s="14" t="s">
        <v>112</v>
      </c>
      <c r="C54" s="32"/>
      <c r="E54" s="34">
        <v>-150537</v>
      </c>
      <c r="F54" s="34"/>
      <c r="G54" s="34">
        <v>-269946</v>
      </c>
      <c r="H54" s="34"/>
      <c r="I54" s="34">
        <v>-89070</v>
      </c>
      <c r="J54" s="34"/>
      <c r="K54" s="34">
        <v>-230228</v>
      </c>
    </row>
    <row r="55" spans="1:11" ht="19.149999999999999" customHeight="1">
      <c r="A55" s="14" t="s">
        <v>113</v>
      </c>
      <c r="C55" s="32"/>
      <c r="E55" s="34">
        <v>-21</v>
      </c>
      <c r="F55" s="34"/>
      <c r="G55" s="34">
        <v>-2925</v>
      </c>
      <c r="H55" s="34"/>
      <c r="I55" s="34">
        <v>-21</v>
      </c>
      <c r="J55" s="34"/>
      <c r="K55" s="34">
        <v>-2902</v>
      </c>
    </row>
    <row r="56" spans="1:11" ht="19.149999999999999" customHeight="1">
      <c r="A56" s="14" t="s">
        <v>229</v>
      </c>
      <c r="C56" s="32"/>
      <c r="E56" s="34">
        <v>0</v>
      </c>
      <c r="F56" s="34"/>
      <c r="G56" s="34">
        <v>0</v>
      </c>
      <c r="H56" s="34"/>
      <c r="I56" s="34">
        <v>0</v>
      </c>
      <c r="J56" s="34"/>
      <c r="K56" s="34">
        <v>-45000</v>
      </c>
    </row>
    <row r="57" spans="1:11" ht="19.149999999999999" customHeight="1">
      <c r="A57" s="14" t="s">
        <v>180</v>
      </c>
      <c r="C57" s="32"/>
      <c r="E57" s="34">
        <v>57865</v>
      </c>
      <c r="F57" s="34"/>
      <c r="G57" s="34">
        <v>72484</v>
      </c>
      <c r="H57" s="34"/>
      <c r="I57" s="34">
        <v>56209</v>
      </c>
      <c r="J57" s="34"/>
      <c r="K57" s="34">
        <v>69372</v>
      </c>
    </row>
    <row r="58" spans="1:11" ht="19.149999999999999" customHeight="1">
      <c r="A58" s="14" t="s">
        <v>132</v>
      </c>
      <c r="C58" s="32"/>
      <c r="E58" s="34">
        <v>0</v>
      </c>
      <c r="F58" s="34"/>
      <c r="G58" s="34">
        <v>0</v>
      </c>
      <c r="H58" s="34"/>
      <c r="I58" s="34">
        <v>0</v>
      </c>
      <c r="J58" s="34"/>
      <c r="K58" s="34">
        <v>66250</v>
      </c>
    </row>
    <row r="59" spans="1:11" ht="19.149999999999999" customHeight="1">
      <c r="A59" s="14" t="s">
        <v>133</v>
      </c>
      <c r="C59" s="32"/>
      <c r="E59" s="34">
        <v>53760</v>
      </c>
      <c r="F59" s="34"/>
      <c r="G59" s="34">
        <v>102253</v>
      </c>
      <c r="H59" s="34"/>
      <c r="I59" s="34">
        <v>51650</v>
      </c>
      <c r="J59" s="34"/>
      <c r="K59" s="34">
        <v>100259</v>
      </c>
    </row>
    <row r="60" spans="1:11" ht="19.149999999999999" customHeight="1">
      <c r="A60" s="14" t="s">
        <v>167</v>
      </c>
      <c r="C60" s="32"/>
      <c r="E60" s="34">
        <v>0</v>
      </c>
      <c r="F60" s="34"/>
      <c r="G60" s="34">
        <v>5</v>
      </c>
      <c r="H60" s="34"/>
      <c r="I60" s="34">
        <v>0</v>
      </c>
      <c r="J60" s="34"/>
      <c r="K60" s="34">
        <v>5</v>
      </c>
    </row>
    <row r="61" spans="1:11" ht="19.149999999999999" customHeight="1">
      <c r="A61" s="14" t="s">
        <v>168</v>
      </c>
      <c r="C61" s="32"/>
      <c r="E61" s="34">
        <v>16</v>
      </c>
      <c r="F61" s="34"/>
      <c r="G61" s="34">
        <v>341</v>
      </c>
      <c r="H61" s="34"/>
      <c r="I61" s="34">
        <v>1</v>
      </c>
      <c r="J61" s="34"/>
      <c r="K61" s="34">
        <v>0</v>
      </c>
    </row>
    <row r="62" spans="1:11" ht="19.149999999999999" customHeight="1">
      <c r="A62" s="28" t="s">
        <v>255</v>
      </c>
      <c r="C62" s="32"/>
      <c r="E62" s="60">
        <f>SUM(E51:E61)</f>
        <v>-183462</v>
      </c>
      <c r="F62" s="34"/>
      <c r="G62" s="60">
        <f>SUM(G51:G61)</f>
        <v>-189502</v>
      </c>
      <c r="H62" s="34"/>
      <c r="I62" s="53">
        <f>SUM(I51:I61)</f>
        <v>18525</v>
      </c>
      <c r="J62" s="34"/>
      <c r="K62" s="53">
        <f>SUM(K51:K61)</f>
        <v>-143519</v>
      </c>
    </row>
    <row r="63" spans="1:11" ht="19.149999999999999" customHeight="1">
      <c r="A63" s="28" t="s">
        <v>86</v>
      </c>
      <c r="B63" s="5"/>
      <c r="C63" s="32"/>
      <c r="E63" s="34"/>
      <c r="F63" s="34"/>
      <c r="G63" s="34"/>
      <c r="H63" s="34"/>
      <c r="I63" s="51"/>
      <c r="J63" s="34"/>
      <c r="K63" s="51"/>
    </row>
    <row r="64" spans="1:11" ht="19.149999999999999" customHeight="1">
      <c r="A64" s="13" t="s">
        <v>206</v>
      </c>
      <c r="B64" s="36"/>
      <c r="C64" s="32"/>
      <c r="E64" s="34"/>
      <c r="F64" s="34"/>
      <c r="G64" s="34"/>
      <c r="H64" s="34"/>
      <c r="I64" s="51"/>
      <c r="J64" s="34"/>
      <c r="K64" s="51"/>
    </row>
    <row r="65" spans="1:11" ht="19.149999999999999" customHeight="1">
      <c r="A65" s="14" t="s">
        <v>188</v>
      </c>
      <c r="B65" s="36"/>
      <c r="C65" s="32"/>
      <c r="E65" s="34">
        <v>-144781</v>
      </c>
      <c r="F65" s="34"/>
      <c r="G65" s="34">
        <v>-225810</v>
      </c>
      <c r="H65" s="34"/>
      <c r="I65" s="34">
        <v>-120000</v>
      </c>
      <c r="J65" s="34"/>
      <c r="K65" s="34">
        <v>-200000</v>
      </c>
    </row>
    <row r="66" spans="1:11" ht="19.149999999999999" customHeight="1">
      <c r="A66" s="14" t="s">
        <v>230</v>
      </c>
      <c r="B66" s="36"/>
      <c r="C66" s="32"/>
      <c r="E66" s="34">
        <v>-90000</v>
      </c>
      <c r="F66" s="34"/>
      <c r="G66" s="34">
        <v>-166000</v>
      </c>
      <c r="H66" s="34"/>
      <c r="I66" s="34">
        <v>-90000</v>
      </c>
      <c r="J66" s="34"/>
      <c r="K66" s="34">
        <v>-166000</v>
      </c>
    </row>
    <row r="67" spans="1:11" ht="19.149999999999999" customHeight="1">
      <c r="A67" s="14" t="s">
        <v>87</v>
      </c>
      <c r="C67" s="32"/>
      <c r="E67" s="34">
        <v>-434750</v>
      </c>
      <c r="F67" s="34"/>
      <c r="G67" s="34">
        <v>-798485</v>
      </c>
      <c r="H67" s="34"/>
      <c r="I67" s="34">
        <v>-409950</v>
      </c>
      <c r="J67" s="34"/>
      <c r="K67" s="34">
        <v>-730800</v>
      </c>
    </row>
    <row r="68" spans="1:11" ht="19.149999999999999" customHeight="1">
      <c r="A68" s="14" t="s">
        <v>169</v>
      </c>
      <c r="B68" s="36"/>
      <c r="C68" s="32"/>
      <c r="E68" s="34">
        <v>-264482</v>
      </c>
      <c r="F68" s="34"/>
      <c r="G68" s="34">
        <v>-271532</v>
      </c>
      <c r="H68" s="34"/>
      <c r="I68" s="34">
        <v>-231078</v>
      </c>
      <c r="J68" s="34"/>
      <c r="K68" s="34">
        <v>-240244</v>
      </c>
    </row>
    <row r="69" spans="1:11" ht="19.149999999999999" customHeight="1">
      <c r="A69" s="14" t="s">
        <v>170</v>
      </c>
      <c r="C69" s="32"/>
      <c r="E69" s="34">
        <v>-485444</v>
      </c>
      <c r="F69" s="34"/>
      <c r="G69" s="34">
        <v>-522900</v>
      </c>
      <c r="H69" s="34"/>
      <c r="I69" s="34">
        <v>-176680</v>
      </c>
      <c r="J69" s="34"/>
      <c r="K69" s="34">
        <v>-209860</v>
      </c>
    </row>
    <row r="70" spans="1:11" ht="19.149999999999999" customHeight="1">
      <c r="A70" s="14" t="s">
        <v>207</v>
      </c>
      <c r="C70" s="32"/>
      <c r="E70" s="34">
        <v>-51</v>
      </c>
      <c r="F70" s="34"/>
      <c r="G70" s="34">
        <v>-71</v>
      </c>
      <c r="H70" s="34"/>
      <c r="I70" s="34">
        <v>-51</v>
      </c>
      <c r="J70" s="34"/>
      <c r="K70" s="34">
        <v>-71</v>
      </c>
    </row>
    <row r="71" spans="1:11" ht="19.149999999999999" customHeight="1">
      <c r="A71" s="14" t="s">
        <v>125</v>
      </c>
      <c r="C71" s="32"/>
      <c r="E71" s="34">
        <v>0</v>
      </c>
      <c r="F71" s="34"/>
      <c r="G71" s="34">
        <v>-750</v>
      </c>
      <c r="H71" s="34"/>
      <c r="I71" s="34">
        <v>0</v>
      </c>
      <c r="J71" s="34"/>
      <c r="K71" s="34">
        <v>0</v>
      </c>
    </row>
    <row r="72" spans="1:11" ht="19.149999999999999" customHeight="1">
      <c r="A72" s="28" t="s">
        <v>109</v>
      </c>
      <c r="C72" s="32"/>
      <c r="E72" s="60">
        <f>SUM(E64:E71)</f>
        <v>-1419508</v>
      </c>
      <c r="F72" s="34"/>
      <c r="G72" s="60">
        <f>SUM(G64:G71)</f>
        <v>-1985548</v>
      </c>
      <c r="H72" s="34"/>
      <c r="I72" s="53">
        <f>SUM(I64:I71)</f>
        <v>-1027759</v>
      </c>
      <c r="J72" s="34"/>
      <c r="K72" s="53">
        <f>SUM(K64:K71)</f>
        <v>-1546975</v>
      </c>
    </row>
    <row r="73" spans="1:11" ht="19.149999999999999" customHeight="1">
      <c r="A73" s="28" t="s">
        <v>247</v>
      </c>
      <c r="C73" s="32"/>
      <c r="E73" s="34">
        <f>SUM(E72,E62,E39)</f>
        <v>975090</v>
      </c>
      <c r="F73" s="34"/>
      <c r="G73" s="34">
        <f>SUM(G72,G62,G39)</f>
        <v>458141</v>
      </c>
      <c r="H73" s="34"/>
      <c r="I73" s="34">
        <f>SUM(I72,I62,I39)</f>
        <v>714019</v>
      </c>
      <c r="J73" s="34"/>
      <c r="K73" s="34">
        <f>SUM(K72,K62,K39)</f>
        <v>11792</v>
      </c>
    </row>
    <row r="74" spans="1:11" ht="19.149999999999999" customHeight="1">
      <c r="A74" s="13" t="s">
        <v>146</v>
      </c>
      <c r="B74" s="36"/>
      <c r="C74" s="32"/>
      <c r="E74" s="33">
        <v>9559633</v>
      </c>
      <c r="F74" s="34"/>
      <c r="G74" s="33">
        <v>8235632</v>
      </c>
      <c r="H74" s="34"/>
      <c r="I74" s="48">
        <v>7466687</v>
      </c>
      <c r="J74" s="34"/>
      <c r="K74" s="48">
        <v>7168802</v>
      </c>
    </row>
    <row r="75" spans="1:11" ht="19.149999999999999" customHeight="1" thickBot="1">
      <c r="A75" s="31" t="s">
        <v>177</v>
      </c>
      <c r="B75" s="36"/>
      <c r="C75" s="32"/>
      <c r="E75" s="102">
        <f>SUM(E73:E74)</f>
        <v>10534723</v>
      </c>
      <c r="F75" s="34"/>
      <c r="G75" s="102">
        <f>SUM(G73:G74)</f>
        <v>8693773</v>
      </c>
      <c r="H75" s="34"/>
      <c r="I75" s="54">
        <f>SUM(I73:I74)</f>
        <v>8180706</v>
      </c>
      <c r="J75" s="34"/>
      <c r="K75" s="54">
        <f>SUM(K73:K74)</f>
        <v>7180594</v>
      </c>
    </row>
    <row r="76" spans="1:11" ht="19.149999999999999" customHeight="1" thickTop="1">
      <c r="C76" s="32"/>
      <c r="F76" s="34"/>
      <c r="H76" s="34"/>
      <c r="J76" s="34"/>
    </row>
    <row r="77" spans="1:11" ht="19.149999999999999" customHeight="1">
      <c r="A77" s="28" t="s">
        <v>111</v>
      </c>
      <c r="E77" s="6"/>
      <c r="F77" s="6"/>
      <c r="G77" s="6"/>
      <c r="H77" s="6"/>
      <c r="I77" s="52"/>
      <c r="J77" s="6"/>
      <c r="K77" s="52"/>
    </row>
    <row r="78" spans="1:11" ht="19.149999999999999" customHeight="1">
      <c r="A78" s="14" t="s">
        <v>90</v>
      </c>
      <c r="E78" s="6"/>
      <c r="F78" s="6"/>
      <c r="G78" s="6"/>
      <c r="H78" s="6"/>
      <c r="I78" s="52"/>
      <c r="J78" s="6"/>
      <c r="K78" s="52"/>
    </row>
    <row r="79" spans="1:11" ht="19.149999999999999" customHeight="1">
      <c r="A79" s="14" t="s">
        <v>233</v>
      </c>
      <c r="E79" s="34">
        <v>-50.904449999999258</v>
      </c>
      <c r="F79" s="6"/>
      <c r="G79" s="34">
        <v>-71</v>
      </c>
      <c r="H79" s="6"/>
      <c r="I79" s="34">
        <v>-50.904449999999258</v>
      </c>
      <c r="J79" s="6"/>
      <c r="K79" s="34">
        <v>-71</v>
      </c>
    </row>
    <row r="80" spans="1:11" ht="19.149999999999999" customHeight="1">
      <c r="A80" s="14" t="s">
        <v>231</v>
      </c>
      <c r="E80" s="11">
        <v>-31339.030169999995</v>
      </c>
      <c r="F80" s="34"/>
      <c r="G80" s="11">
        <v>-79925.17763999998</v>
      </c>
      <c r="H80" s="34"/>
      <c r="I80" s="52">
        <v>-7394.7798799999991</v>
      </c>
      <c r="J80" s="34"/>
      <c r="K80" s="52">
        <v>-75503.332839999988</v>
      </c>
    </row>
    <row r="81" spans="1:11" ht="19.149999999999999" customHeight="1">
      <c r="A81" s="14" t="s">
        <v>232</v>
      </c>
      <c r="E81" s="34">
        <v>-21.186</v>
      </c>
      <c r="F81" s="34"/>
      <c r="G81" s="34">
        <v>-2901.8774500000004</v>
      </c>
      <c r="H81" s="34"/>
      <c r="I81" s="34">
        <v>-21.186</v>
      </c>
      <c r="J81" s="34"/>
      <c r="K81" s="34">
        <v>-2901.8774500000004</v>
      </c>
    </row>
    <row r="82" spans="1:11" ht="19.149999999999999" customHeight="1">
      <c r="A82" s="14" t="s">
        <v>178</v>
      </c>
      <c r="E82" s="34">
        <v>607004</v>
      </c>
      <c r="F82" s="34"/>
      <c r="G82" s="34">
        <v>136729</v>
      </c>
      <c r="H82" s="34"/>
      <c r="I82" s="34">
        <v>607004</v>
      </c>
      <c r="J82" s="34"/>
      <c r="K82" s="34">
        <v>126334</v>
      </c>
    </row>
    <row r="83" spans="1:11" ht="19.149999999999999" customHeight="1">
      <c r="A83" s="14" t="s">
        <v>248</v>
      </c>
      <c r="E83" s="34"/>
      <c r="F83" s="34"/>
      <c r="G83" s="34"/>
      <c r="H83" s="34"/>
      <c r="I83" s="34"/>
      <c r="J83" s="34"/>
      <c r="K83" s="34"/>
    </row>
    <row r="84" spans="1:11" ht="19.149999999999999" customHeight="1">
      <c r="A84" s="14" t="s">
        <v>249</v>
      </c>
      <c r="E84" s="34">
        <v>0</v>
      </c>
      <c r="F84" s="34"/>
      <c r="G84" s="34">
        <v>0</v>
      </c>
      <c r="H84" s="34"/>
      <c r="I84" s="34">
        <v>49737</v>
      </c>
      <c r="J84" s="34"/>
      <c r="K84" s="34">
        <v>0</v>
      </c>
    </row>
    <row r="85" spans="1:11" ht="19.149999999999999" customHeight="1">
      <c r="A85" s="14" t="s">
        <v>250</v>
      </c>
      <c r="F85" s="34"/>
      <c r="H85" s="34"/>
      <c r="J85" s="34"/>
    </row>
    <row r="86" spans="1:11" ht="19.149999999999999" customHeight="1">
      <c r="A86" s="14" t="s">
        <v>154</v>
      </c>
      <c r="E86" s="11">
        <v>-365108</v>
      </c>
      <c r="F86" s="34"/>
      <c r="G86" s="11">
        <v>-1730205</v>
      </c>
      <c r="H86" s="34"/>
      <c r="I86" s="11">
        <v>-266708</v>
      </c>
      <c r="J86" s="34"/>
      <c r="K86" s="11">
        <v>-1303805</v>
      </c>
    </row>
    <row r="87" spans="1:11" ht="19.149999999999999" customHeight="1"/>
    <row r="88" spans="1:11" ht="19.149999999999999" customHeight="1">
      <c r="A88" s="14" t="s">
        <v>214</v>
      </c>
    </row>
    <row r="89" spans="1:11" ht="22.15" customHeight="1">
      <c r="F89" s="34"/>
      <c r="H89" s="34"/>
      <c r="I89" s="52"/>
      <c r="J89" s="34"/>
      <c r="K89" s="34"/>
    </row>
  </sheetData>
  <mergeCells count="4">
    <mergeCell ref="E6:G6"/>
    <mergeCell ref="I6:K6"/>
    <mergeCell ref="E48:G48"/>
    <mergeCell ref="I48:K48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e91c24d738c8f1786fc51b264f8c4990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9d386f82c4c97935ee5d0cfdcb3d176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73E518-C6B4-4F9C-B8C7-5CE7FF150BC6}"/>
</file>

<file path=customXml/itemProps2.xml><?xml version="1.0" encoding="utf-8"?>
<ds:datastoreItem xmlns:ds="http://schemas.openxmlformats.org/officeDocument/2006/customXml" ds:itemID="{BEEC9235-5AB2-4CAB-98C3-C0E30D756BE3}"/>
</file>

<file path=customXml/itemProps3.xml><?xml version="1.0" encoding="utf-8"?>
<ds:datastoreItem xmlns:ds="http://schemas.openxmlformats.org/officeDocument/2006/customXml" ds:itemID="{1D022C02-71AA-4B3E-A86F-6D2536207D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2026-05-07T07:54:55Z</cp:lastPrinted>
  <dcterms:created xsi:type="dcterms:W3CDTF">2011-03-15T03:50:46Z</dcterms:created>
  <dcterms:modified xsi:type="dcterms:W3CDTF">2026-05-07T07:54:57Z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