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6\Qtr1'2026\"/>
    </mc:Choice>
  </mc:AlternateContent>
  <xr:revisionPtr revIDLastSave="0" documentId="13_ncr:1_{00F3D072-1B5A-4E04-9EEB-91FD7E30ADF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flow'!$A$1:$J$70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2" l="1"/>
  <c r="F56" i="12"/>
  <c r="H56" i="12"/>
  <c r="J56" i="12"/>
  <c r="J61" i="12"/>
  <c r="J63" i="12" s="1"/>
  <c r="N19" i="18" l="1"/>
  <c r="P19" i="18" s="1"/>
  <c r="L19" i="18"/>
  <c r="U20" i="17"/>
  <c r="O20" i="17"/>
  <c r="M20" i="17"/>
  <c r="J60" i="12" l="1"/>
  <c r="F60" i="12"/>
  <c r="N16" i="18"/>
  <c r="N17" i="18" s="1"/>
  <c r="J16" i="18"/>
  <c r="J17" i="18" s="1"/>
  <c r="H16" i="18"/>
  <c r="H17" i="18" s="1"/>
  <c r="F16" i="18"/>
  <c r="F17" i="18" s="1"/>
  <c r="P15" i="18"/>
  <c r="R15" i="18" s="1"/>
  <c r="P14" i="18"/>
  <c r="P16" i="18" s="1"/>
  <c r="P17" i="18" s="1"/>
  <c r="R13" i="18"/>
  <c r="U17" i="17"/>
  <c r="U18" i="17" s="1"/>
  <c r="O17" i="17"/>
  <c r="O18" i="17" s="1"/>
  <c r="M17" i="17"/>
  <c r="M18" i="17" s="1"/>
  <c r="K17" i="17"/>
  <c r="K18" i="17" s="1"/>
  <c r="I17" i="17"/>
  <c r="I18" i="17" s="1"/>
  <c r="G17" i="17"/>
  <c r="G18" i="17" s="1"/>
  <c r="E17" i="17"/>
  <c r="E18" i="17" s="1"/>
  <c r="Q16" i="17"/>
  <c r="S16" i="17" s="1"/>
  <c r="W16" i="17" s="1"/>
  <c r="Q15" i="17"/>
  <c r="S15" i="17" s="1"/>
  <c r="W15" i="17" s="1"/>
  <c r="Q14" i="17"/>
  <c r="J29" i="11"/>
  <c r="J20" i="11"/>
  <c r="J14" i="11"/>
  <c r="J21" i="11" s="1"/>
  <c r="J23" i="11" s="1"/>
  <c r="J25" i="11" s="1"/>
  <c r="L14" i="18" s="1"/>
  <c r="R14" i="18" s="1"/>
  <c r="R16" i="18" s="1"/>
  <c r="F39" i="11"/>
  <c r="F29" i="11"/>
  <c r="F20" i="11"/>
  <c r="F14" i="11"/>
  <c r="K72" i="16"/>
  <c r="K74" i="16" s="1"/>
  <c r="K58" i="16"/>
  <c r="K49" i="16"/>
  <c r="G72" i="16"/>
  <c r="G74" i="16" s="1"/>
  <c r="G58" i="16"/>
  <c r="G49" i="16"/>
  <c r="I72" i="16"/>
  <c r="I74" i="16" s="1"/>
  <c r="E72" i="16"/>
  <c r="E74" i="16" s="1"/>
  <c r="I58" i="16"/>
  <c r="E58" i="16"/>
  <c r="I49" i="16"/>
  <c r="E49" i="16"/>
  <c r="K29" i="16"/>
  <c r="K16" i="16"/>
  <c r="G29" i="16"/>
  <c r="G16" i="16"/>
  <c r="I29" i="16"/>
  <c r="E29" i="16"/>
  <c r="I16" i="16"/>
  <c r="H16" i="16"/>
  <c r="E16" i="16"/>
  <c r="G59" i="16" l="1"/>
  <c r="W17" i="17"/>
  <c r="I30" i="16"/>
  <c r="K30" i="16"/>
  <c r="F21" i="11"/>
  <c r="F23" i="11" s="1"/>
  <c r="J9" i="12"/>
  <c r="J23" i="12" s="1"/>
  <c r="J35" i="12" s="1"/>
  <c r="J38" i="12" s="1"/>
  <c r="K59" i="16"/>
  <c r="K75" i="16" s="1"/>
  <c r="K76" i="16" s="1"/>
  <c r="L16" i="18"/>
  <c r="L17" i="18" s="1"/>
  <c r="R17" i="18"/>
  <c r="S14" i="17"/>
  <c r="Q17" i="17"/>
  <c r="Q18" i="17" s="1"/>
  <c r="J33" i="11"/>
  <c r="J38" i="11" s="1"/>
  <c r="J30" i="11"/>
  <c r="G75" i="16"/>
  <c r="E30" i="16"/>
  <c r="E59" i="16"/>
  <c r="E75" i="16" s="1"/>
  <c r="I59" i="16"/>
  <c r="I75" i="16" s="1"/>
  <c r="I76" i="16" s="1"/>
  <c r="G30" i="16"/>
  <c r="F25" i="11" l="1"/>
  <c r="F30" i="11" s="1"/>
  <c r="F33" i="11" s="1"/>
  <c r="F9" i="12"/>
  <c r="F23" i="12" s="1"/>
  <c r="F35" i="12" s="1"/>
  <c r="F38" i="12" s="1"/>
  <c r="F61" i="12" s="1"/>
  <c r="F63" i="12" s="1"/>
  <c r="E76" i="16"/>
  <c r="G76" i="16"/>
  <c r="W14" i="17"/>
  <c r="W18" i="17" s="1"/>
  <c r="S17" i="17"/>
  <c r="S18" i="17" s="1"/>
  <c r="F38" i="11" l="1"/>
  <c r="F40" i="11" s="1"/>
  <c r="F35" i="11"/>
  <c r="H20" i="11"/>
  <c r="D20" i="11"/>
  <c r="H14" i="11"/>
  <c r="D14" i="11"/>
  <c r="D60" i="12" l="1"/>
  <c r="H60" i="12" l="1"/>
  <c r="R19" i="18" l="1"/>
  <c r="N22" i="18" l="1"/>
  <c r="N23" i="18" s="1"/>
  <c r="N24" i="18" s="1"/>
  <c r="J22" i="18"/>
  <c r="J23" i="18" s="1"/>
  <c r="J24" i="18" s="1"/>
  <c r="H22" i="18"/>
  <c r="H23" i="18" s="1"/>
  <c r="H24" i="18" s="1"/>
  <c r="F22" i="18"/>
  <c r="F23" i="18" s="1"/>
  <c r="F24" i="18" s="1"/>
  <c r="P21" i="18"/>
  <c r="R21" i="18" s="1"/>
  <c r="P20" i="18"/>
  <c r="P22" i="18" s="1"/>
  <c r="P23" i="18" s="1"/>
  <c r="P24" i="18" s="1"/>
  <c r="U23" i="17"/>
  <c r="U24" i="17" s="1"/>
  <c r="U25" i="17" s="1"/>
  <c r="O23" i="17"/>
  <c r="O24" i="17" s="1"/>
  <c r="K23" i="17"/>
  <c r="K24" i="17" s="1"/>
  <c r="K25" i="17" s="1"/>
  <c r="I23" i="17"/>
  <c r="I24" i="17" s="1"/>
  <c r="I25" i="17" s="1"/>
  <c r="G23" i="17"/>
  <c r="G24" i="17" s="1"/>
  <c r="G25" i="17" s="1"/>
  <c r="E23" i="17"/>
  <c r="E24" i="17" s="1"/>
  <c r="E25" i="17" s="1"/>
  <c r="Q22" i="17"/>
  <c r="S22" i="17" s="1"/>
  <c r="W22" i="17" s="1"/>
  <c r="Q21" i="17"/>
  <c r="Q23" i="17" s="1"/>
  <c r="Q20" i="17"/>
  <c r="S20" i="17" l="1"/>
  <c r="W20" i="17" s="1"/>
  <c r="Q24" i="17"/>
  <c r="Q25" i="17" s="1"/>
  <c r="D39" i="11" l="1"/>
  <c r="H29" i="11" l="1"/>
  <c r="D29" i="11"/>
  <c r="H21" i="11" l="1"/>
  <c r="H23" i="11" s="1"/>
  <c r="D21" i="11"/>
  <c r="D23" i="11" s="1"/>
  <c r="D25" i="11" l="1"/>
  <c r="H9" i="12"/>
  <c r="H25" i="11"/>
  <c r="D9" i="12"/>
  <c r="D23" i="12" s="1"/>
  <c r="D30" i="11" l="1"/>
  <c r="D33" i="11" s="1"/>
  <c r="M21" i="17" s="1"/>
  <c r="H33" i="11"/>
  <c r="L20" i="18" s="1"/>
  <c r="H30" i="11"/>
  <c r="L22" i="18" l="1"/>
  <c r="L23" i="18" s="1"/>
  <c r="L24" i="18" s="1"/>
  <c r="R20" i="18"/>
  <c r="R22" i="18" s="1"/>
  <c r="R23" i="18" s="1"/>
  <c r="R24" i="18" s="1"/>
  <c r="M23" i="17"/>
  <c r="S21" i="17"/>
  <c r="W21" i="17" s="1"/>
  <c r="W23" i="17" s="1"/>
  <c r="W24" i="17" s="1"/>
  <c r="W25" i="17" s="1"/>
  <c r="D35" i="11"/>
  <c r="D38" i="11"/>
  <c r="H38" i="11"/>
  <c r="M24" i="17" l="1"/>
  <c r="M25" i="17" s="1"/>
  <c r="S23" i="17"/>
  <c r="S24" i="17" s="1"/>
  <c r="S25" i="17" s="1"/>
  <c r="D35" i="12"/>
  <c r="D38" i="12" s="1"/>
  <c r="D61" i="12" s="1"/>
  <c r="D63" i="12" s="1"/>
  <c r="D64" i="12" s="1"/>
  <c r="H23" i="12"/>
  <c r="H35" i="12" l="1"/>
  <c r="H38" i="12" s="1"/>
  <c r="H61" i="12" s="1"/>
  <c r="H63" i="12" s="1"/>
  <c r="H64" i="12" s="1"/>
  <c r="D40" i="11"/>
</calcChain>
</file>

<file path=xl/sharedStrings.xml><?xml version="1.0" encoding="utf-8"?>
<sst xmlns="http://schemas.openxmlformats.org/spreadsheetml/2006/main" count="302" uniqueCount="196">
  <si>
    <t>(Unit: Thousand Baht)</t>
  </si>
  <si>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</si>
  <si>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</si>
  <si>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</si>
  <si>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</si>
  <si>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</si>
  <si>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</si>
  <si>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</si>
  <si>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</si>
  <si>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</si>
  <si>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</si>
  <si>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</si>
  <si>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</si>
  <si>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</si>
  <si>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</si>
  <si>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</si>
  <si>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</si>
  <si>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</si>
  <si>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</si>
  <si>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</si>
  <si>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</si>
  <si>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</si>
  <si>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</si>
  <si>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</si>
  <si>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</si>
  <si>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</si>
  <si>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</si>
  <si>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</si>
  <si>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</si>
  <si>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</si>
  <si>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</si>
  <si>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</si>
  <si>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</si>
  <si>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</si>
  <si>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</si>
  <si>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</si>
  <si>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</si>
  <si>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</si>
  <si>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</si>
  <si>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</si>
  <si>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</si>
  <si>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</si>
  <si>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</si>
  <si>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</si>
  <si>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</si>
  <si>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</si>
  <si>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</si>
  <si>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</si>
  <si>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</si>
  <si>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</si>
  <si>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</si>
  <si>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</si>
  <si>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</si>
  <si>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</si>
  <si>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</si>
  <si>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</si>
  <si>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</si>
  <si>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</si>
  <si>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</si>
  <si>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</si>
  <si>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</si>
  <si>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</si>
  <si>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</si>
  <si>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</si>
  <si>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</si>
  <si>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</si>
  <si>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</si>
  <si>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</si>
  <si>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</si>
  <si>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</si>
  <si>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</si>
  <si>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</si>
  <si>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</si>
  <si>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</si>
  <si>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</si>
  <si>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</si>
  <si>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</si>
  <si>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</si>
  <si>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</si>
  <si>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</si>
  <si>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</si>
  <si>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</si>
  <si>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</si>
  <si>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</si>
  <si>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</si>
  <si>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</si>
  <si>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</si>
  <si>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</si>
  <si>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</si>
  <si>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</si>
  <si>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</si>
  <si>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</si>
  <si>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</si>
  <si>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</si>
  <si>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</si>
  <si>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</si>
  <si>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</si>
  <si>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</si>
  <si>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</si>
  <si>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</si>
  <si>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</si>
  <si>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</si>
  <si>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</si>
  <si>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</si>
  <si>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</si>
  <si>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</si>
  <si>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</si>
  <si>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</si>
  <si>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</si>
  <si>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</si>
  <si>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</si>
  <si>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</si>
  <si>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</si>
  <si>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</si>
  <si>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</si>
  <si>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</si>
  <si>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</si>
  <si>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</si>
  <si>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</si>
  <si>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</si>
  <si>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</si>
  <si>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</si>
  <si>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Issued and paid-up</t>
  </si>
  <si>
    <t>Other comprehensive income for the period</t>
  </si>
  <si>
    <t>Discount on</t>
  </si>
  <si>
    <t>business</t>
  </si>
  <si>
    <t>Deposits</t>
  </si>
  <si>
    <t xml:space="preserve">Total comprehensive income for the period </t>
  </si>
  <si>
    <t xml:space="preserve">   Deposits</t>
  </si>
  <si>
    <t>Selling and distribution expenses</t>
  </si>
  <si>
    <t xml:space="preserve">   Interest income</t>
  </si>
  <si>
    <t>Cash received from interest income</t>
  </si>
  <si>
    <t>Statement of changes in shareholders' equity (continued)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</si>
  <si>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</si>
  <si>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</si>
  <si>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</si>
  <si>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</si>
  <si>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</si>
  <si>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Cash received from lease receivables</t>
  </si>
  <si>
    <t>Current portion of lease liabilities</t>
  </si>
  <si>
    <t>Lease liabilities - net of current portion</t>
  </si>
  <si>
    <t>Right-of-use assets</t>
  </si>
  <si>
    <t>Repayment in liabilities under lease agreements</t>
  </si>
  <si>
    <t>(Unit: Baht per share)</t>
  </si>
  <si>
    <t>Advance payment for purchase of assets</t>
  </si>
  <si>
    <t xml:space="preserve">   Gain on disposal of property, plant and equipment</t>
  </si>
  <si>
    <t>Tax expenses</t>
  </si>
  <si>
    <t>Profit for the period</t>
  </si>
  <si>
    <t xml:space="preserve">   Long-term employee benefits expenses </t>
  </si>
  <si>
    <t>Profit from operations</t>
  </si>
  <si>
    <t>Profit before income tax expenses</t>
  </si>
  <si>
    <t>Basic profit per share</t>
  </si>
  <si>
    <t xml:space="preserve">   Profit attributable to equity holders of the Company</t>
  </si>
  <si>
    <t>Profit before tax</t>
  </si>
  <si>
    <t xml:space="preserve">Adjustments to reconcile profit before tax to net cash </t>
  </si>
  <si>
    <t>Profit from operating activities before changes</t>
  </si>
  <si>
    <t>Net cash flows from operating activities</t>
  </si>
  <si>
    <t>Cash paid for acquisition and paid in advance</t>
  </si>
  <si>
    <t xml:space="preserve">    for acquisition of property, plant and equipment</t>
  </si>
  <si>
    <t>Net cash flows used in financing activities</t>
  </si>
  <si>
    <t xml:space="preserve">   Reduction of inventories to net realisable value (reversal)</t>
  </si>
  <si>
    <t xml:space="preserve">   Expected credit losses (reversal)</t>
  </si>
  <si>
    <t>Balance as at 31 March 2025</t>
  </si>
  <si>
    <t>Deferred tax liabilities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</si>
  <si>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</si>
  <si>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</si>
  <si>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</si>
  <si>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</si>
  <si>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</si>
  <si>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 1,282,499,892 ordinary shares of Baht 0.25 each</t>
  </si>
  <si>
    <t xml:space="preserve">      1,282,499,124 ordinary shares of Baht 0.25 each</t>
  </si>
  <si>
    <t xml:space="preserve">   Trade and other current receivables</t>
  </si>
  <si>
    <t xml:space="preserve">   Trade and other current payables</t>
  </si>
  <si>
    <t>Cash paid for acquisition of Investments in subsidiaries</t>
  </si>
  <si>
    <t>The accompanying condensed notes to the interim financial statements are an integral part of the financial statements.</t>
  </si>
  <si>
    <t xml:space="preserve">   Loss on write-off of property, plant and equipment and </t>
  </si>
  <si>
    <t xml:space="preserve">      right-of-use assets</t>
  </si>
  <si>
    <t>As at 31 March 2026</t>
  </si>
  <si>
    <t>31 March 2026</t>
  </si>
  <si>
    <t>31 December 2025</t>
  </si>
  <si>
    <t>Current portion of long-term loans from financial institutions</t>
  </si>
  <si>
    <t xml:space="preserve">Advance received </t>
  </si>
  <si>
    <t>Loans from related party</t>
  </si>
  <si>
    <t>For the three-month period ended 31 March 2026</t>
  </si>
  <si>
    <t>2026</t>
  </si>
  <si>
    <t>Balance as at 1 January 2026</t>
  </si>
  <si>
    <t>Balance as at 31 March 2026</t>
  </si>
  <si>
    <t>3, 4</t>
  </si>
  <si>
    <t>3, 11</t>
  </si>
  <si>
    <t xml:space="preserve">   Gain from lease agreement, net</t>
  </si>
  <si>
    <t xml:space="preserve">   Decrease (increase) in liabilities from acquisition of property,</t>
  </si>
  <si>
    <t>Net increase in cash and cash equivalents</t>
  </si>
  <si>
    <t>Cash paid for repayment of long-term loans from financial institution</t>
  </si>
  <si>
    <t xml:space="preserve">   - net of current portion</t>
  </si>
  <si>
    <t xml:space="preserve">Long term loans  from financial institutions 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</si>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</sst>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46">
    <xf numFmtId="0" fontId="0" fillId="0" borderId="0" xfId="0"/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1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left" vertical="center"/>
    </xf>
    <xf numFmtId="41" fontId="11" fillId="0" borderId="1" xfId="0" applyNumberFormat="1" applyFont="1" applyBorder="1" applyAlignment="1">
      <alignment horizontal="left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vertical="center"/>
    </xf>
    <xf numFmtId="165" fontId="11" fillId="0" borderId="0" xfId="16" applyNumberFormat="1" applyFont="1" applyAlignment="1">
      <alignment vertical="center"/>
    </xf>
    <xf numFmtId="41" fontId="11" fillId="0" borderId="0" xfId="15" applyNumberFormat="1" applyFont="1" applyAlignment="1">
      <alignment vertical="center"/>
    </xf>
    <xf numFmtId="41" fontId="11" fillId="0" borderId="0" xfId="15" applyNumberFormat="1" applyFont="1" applyAlignment="1">
      <alignment horizontal="left" vertical="center"/>
    </xf>
    <xf numFmtId="41" fontId="11" fillId="0" borderId="1" xfId="15" applyNumberFormat="1" applyFont="1" applyBorder="1" applyAlignment="1">
      <alignment horizontal="left" vertical="center"/>
    </xf>
    <xf numFmtId="41" fontId="11" fillId="0" borderId="2" xfId="15" applyNumberFormat="1" applyFont="1" applyBorder="1" applyAlignment="1">
      <alignment vertical="center"/>
    </xf>
    <xf numFmtId="41" fontId="11" fillId="0" borderId="0" xfId="15" applyNumberFormat="1" applyFont="1" applyAlignment="1">
      <alignment horizontal="right" vertical="center"/>
    </xf>
    <xf numFmtId="41" fontId="11" fillId="0" borderId="1" xfId="15" applyNumberFormat="1" applyFont="1" applyBorder="1" applyAlignment="1">
      <alignment vertical="center"/>
    </xf>
    <xf numFmtId="41" fontId="11" fillId="0" borderId="1" xfId="15" applyNumberFormat="1" applyFont="1" applyBorder="1" applyAlignment="1">
      <alignment horizontal="right"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5" applyNumberFormat="1" applyFont="1" applyAlignment="1">
      <alignment vertical="center"/>
    </xf>
    <xf numFmtId="165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8" fontId="3" fillId="0" borderId="0" xfId="16" applyNumberFormat="1" applyFont="1" applyAlignment="1">
      <alignment horizontal="centerContinuous" vertical="center"/>
    </xf>
    <xf numFmtId="0" fontId="3" fillId="0" borderId="0" xfId="15" applyFont="1" applyAlignment="1">
      <alignment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3" fillId="0" borderId="1" xfId="16" applyNumberFormat="1" applyFont="1" applyBorder="1" applyAlignment="1">
      <alignment horizontal="center" vertical="center"/>
    </xf>
    <xf numFmtId="165" fontId="3" fillId="0" borderId="0" xfId="16" applyNumberFormat="1" applyFont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7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0" xfId="15" applyNumberFormat="1" applyFont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41" fontId="3" fillId="0" borderId="0" xfId="15" applyNumberFormat="1" applyFont="1" applyAlignment="1">
      <alignment vertical="center"/>
    </xf>
    <xf numFmtId="41" fontId="3" fillId="0" borderId="0" xfId="17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 wrapText="1"/>
    </xf>
    <xf numFmtId="41" fontId="3" fillId="0" borderId="1" xfId="17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165" fontId="3" fillId="0" borderId="1" xfId="15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left" vertical="center"/>
    </xf>
    <xf numFmtId="49" fontId="0" fillId="0" borderId="0" xfId="0" applyNumberForma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43" fontId="3" fillId="0" borderId="0" xfId="15" applyNumberFormat="1" applyFont="1" applyAlignment="1">
      <alignment vertical="center"/>
    </xf>
    <xf numFmtId="37" fontId="3" fillId="0" borderId="0" xfId="15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DEC43F7-F645-E444-91C4-32F9D8AD0AF9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ed9a5b34-c0c6-4893-bbe3-81b1553eece0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topLeftCell="A52" zoomScaleNormal="50" zoomScaleSheetLayoutView="100" workbookViewId="0">
      <selection activeCell="I52" sqref="I52:I57"/>
    </sheetView>
  </sheetViews>
  <sheetFormatPr defaultColWidth="10.42578125" defaultRowHeight="12.75"/>
  <cols>
    <col min="1" max="1" width="50.42578125" style="87" customWidth="1"/>
    <col min="2" max="2" width="1" style="87" customWidth="1"/>
    <col min="3" max="3" width="6.42578125" style="87" customWidth="1"/>
    <col min="4" max="4" width="1" style="87" customWidth="1"/>
    <col min="5" max="5" width="16.42578125" style="3" customWidth="1"/>
    <col min="6" max="6" width="0.42578125" style="3" customWidth="1"/>
    <col min="7" max="7" width="16.42578125" style="3" customWidth="1"/>
    <col min="8" max="8" width="0.42578125" style="3" customWidth="1"/>
    <col min="9" max="9" width="16.42578125" style="3" customWidth="1"/>
    <col min="10" max="10" width="0.42578125" style="3" customWidth="1"/>
    <col min="11" max="11" width="16.42578125" style="3" customWidth="1"/>
    <col min="12" max="12" width="0.42578125" style="87" customWidth="1"/>
    <col min="13" max="16384" width="10.42578125" style="87"/>
  </cols>
  <sheetData>
    <row r="1" spans="1:11" s="68" customFormat="1" ht="20.25" customHeight="1">
      <c r="A1" s="89" t="s">
        <v>88</v>
      </c>
      <c r="B1" s="89"/>
      <c r="C1" s="89"/>
      <c r="E1" s="1"/>
      <c r="F1" s="1"/>
      <c r="G1" s="1"/>
      <c r="H1" s="1"/>
      <c r="I1" s="1"/>
      <c r="J1" s="1"/>
      <c r="K1" s="1"/>
    </row>
    <row r="2" spans="1:11" s="68" customFormat="1" ht="20.25" customHeight="1">
      <c r="A2" s="89" t="s">
        <v>70</v>
      </c>
      <c r="B2" s="89"/>
      <c r="C2" s="93"/>
      <c r="E2" s="1"/>
      <c r="F2" s="1"/>
      <c r="G2" s="1"/>
      <c r="H2" s="1"/>
      <c r="I2" s="1"/>
      <c r="J2" s="1"/>
      <c r="K2" s="1"/>
    </row>
    <row r="3" spans="1:11" s="132" customFormat="1" ht="20.25" customHeight="1">
      <c r="A3" s="89" t="s">
        <v>177</v>
      </c>
      <c r="B3" s="89"/>
      <c r="C3" s="93"/>
      <c r="E3" s="1"/>
      <c r="F3" s="1"/>
      <c r="G3" s="1"/>
      <c r="H3" s="1"/>
      <c r="I3" s="1"/>
      <c r="J3" s="1"/>
      <c r="K3" s="1"/>
    </row>
    <row r="4" spans="1:11" s="93" customFormat="1" ht="20.25" customHeight="1">
      <c r="E4" s="2"/>
      <c r="F4" s="3"/>
      <c r="G4" s="2"/>
      <c r="H4" s="3"/>
      <c r="I4" s="3"/>
      <c r="J4" s="3"/>
      <c r="K4" s="4" t="s">
        <v>0</v>
      </c>
    </row>
    <row r="5" spans="1:11" s="98" customFormat="1" ht="21" customHeight="1">
      <c r="A5" s="95"/>
      <c r="B5" s="95"/>
      <c r="C5" s="95"/>
      <c r="D5" s="93"/>
      <c r="E5" s="142" t="s">
        <v>11</v>
      </c>
      <c r="F5" s="142"/>
      <c r="G5" s="142"/>
      <c r="H5" s="5"/>
      <c r="I5" s="142" t="s">
        <v>12</v>
      </c>
      <c r="J5" s="142"/>
      <c r="K5" s="142"/>
    </row>
    <row r="6" spans="1:11" s="98" customFormat="1" ht="21" customHeight="1">
      <c r="A6" s="95"/>
      <c r="B6" s="95"/>
      <c r="C6" s="99" t="s">
        <v>10</v>
      </c>
      <c r="D6" s="121"/>
      <c r="E6" s="9" t="s">
        <v>178</v>
      </c>
      <c r="F6" s="6"/>
      <c r="G6" s="9" t="s">
        <v>179</v>
      </c>
      <c r="H6" s="5"/>
      <c r="I6" s="9" t="s">
        <v>178</v>
      </c>
      <c r="J6" s="6"/>
      <c r="K6" s="9" t="s">
        <v>179</v>
      </c>
    </row>
    <row r="7" spans="1:11" s="98" customFormat="1" ht="21" customHeight="1">
      <c r="A7" s="95"/>
      <c r="B7" s="95"/>
      <c r="C7" s="133"/>
      <c r="D7" s="121"/>
      <c r="E7" s="10" t="s">
        <v>117</v>
      </c>
      <c r="F7" s="6"/>
      <c r="G7" s="10" t="s">
        <v>119</v>
      </c>
      <c r="H7" s="5"/>
      <c r="I7" s="10" t="s">
        <v>117</v>
      </c>
      <c r="J7" s="6"/>
      <c r="K7" s="10" t="s">
        <v>119</v>
      </c>
    </row>
    <row r="8" spans="1:11" s="98" customFormat="1" ht="21" customHeight="1">
      <c r="A8" s="95"/>
      <c r="B8" s="95"/>
      <c r="C8" s="133"/>
      <c r="D8" s="121"/>
      <c r="E8" s="10" t="s">
        <v>118</v>
      </c>
      <c r="F8" s="6"/>
      <c r="G8" s="10"/>
      <c r="H8" s="5"/>
      <c r="I8" s="10" t="s">
        <v>118</v>
      </c>
      <c r="J8" s="6"/>
      <c r="K8" s="10"/>
    </row>
    <row r="9" spans="1:11" s="135" customFormat="1" ht="20.25" customHeight="1">
      <c r="A9" s="134" t="s">
        <v>1</v>
      </c>
      <c r="D9" s="3"/>
      <c r="E9" s="3"/>
      <c r="F9" s="3"/>
      <c r="G9" s="3"/>
      <c r="H9" s="3"/>
      <c r="I9" s="3"/>
      <c r="J9" s="3"/>
    </row>
    <row r="10" spans="1:11" s="135" customFormat="1" ht="20.25" customHeight="1">
      <c r="A10" s="134" t="s">
        <v>13</v>
      </c>
      <c r="E10" s="3"/>
      <c r="F10" s="3"/>
      <c r="G10" s="3"/>
      <c r="H10" s="3"/>
      <c r="I10" s="3"/>
      <c r="J10" s="3"/>
      <c r="K10" s="3"/>
    </row>
    <row r="11" spans="1:11" s="135" customFormat="1" ht="20.25" customHeight="1">
      <c r="A11" s="135" t="s">
        <v>2</v>
      </c>
      <c r="C11" s="136"/>
      <c r="E11" s="20">
        <v>221080</v>
      </c>
      <c r="F11" s="11"/>
      <c r="G11" s="20">
        <v>155528</v>
      </c>
      <c r="H11" s="11"/>
      <c r="I11" s="11">
        <v>172960</v>
      </c>
      <c r="J11" s="11"/>
      <c r="K11" s="11">
        <v>118244</v>
      </c>
    </row>
    <row r="12" spans="1:11" s="135" customFormat="1" ht="20.25" customHeight="1">
      <c r="A12" s="135" t="s">
        <v>166</v>
      </c>
      <c r="C12" s="136" t="s">
        <v>187</v>
      </c>
      <c r="E12" s="11">
        <v>29905</v>
      </c>
      <c r="F12" s="11"/>
      <c r="G12" s="11">
        <v>31566</v>
      </c>
      <c r="H12" s="11"/>
      <c r="I12" s="11">
        <v>29065</v>
      </c>
      <c r="J12" s="11"/>
      <c r="K12" s="11">
        <v>29298</v>
      </c>
    </row>
    <row r="13" spans="1:11" s="135" customFormat="1" ht="20.25" customHeight="1">
      <c r="A13" s="135" t="s">
        <v>135</v>
      </c>
      <c r="C13" s="136">
        <v>3</v>
      </c>
      <c r="E13" s="12">
        <v>0</v>
      </c>
      <c r="F13" s="11"/>
      <c r="G13" s="12">
        <v>0</v>
      </c>
      <c r="H13" s="11"/>
      <c r="I13" s="12">
        <v>1876</v>
      </c>
      <c r="J13" s="11"/>
      <c r="K13" s="12">
        <v>1663</v>
      </c>
    </row>
    <row r="14" spans="1:11" s="135" customFormat="1" ht="20.25" customHeight="1">
      <c r="A14" s="135" t="s">
        <v>89</v>
      </c>
      <c r="C14" s="136">
        <v>6</v>
      </c>
      <c r="E14" s="11">
        <v>54889</v>
      </c>
      <c r="F14" s="13"/>
      <c r="G14" s="11">
        <v>49935</v>
      </c>
      <c r="H14" s="13"/>
      <c r="I14" s="11">
        <v>47589</v>
      </c>
      <c r="J14" s="13"/>
      <c r="K14" s="11">
        <v>42823</v>
      </c>
    </row>
    <row r="15" spans="1:11" s="135" customFormat="1" ht="20.25" customHeight="1">
      <c r="A15" s="135" t="s">
        <v>3</v>
      </c>
      <c r="C15" s="136"/>
      <c r="E15" s="14">
        <v>22849</v>
      </c>
      <c r="F15" s="15"/>
      <c r="G15" s="14">
        <v>27322</v>
      </c>
      <c r="H15" s="15"/>
      <c r="I15" s="14">
        <v>20256</v>
      </c>
      <c r="J15" s="15"/>
      <c r="K15" s="14">
        <v>25123</v>
      </c>
    </row>
    <row r="16" spans="1:11" s="135" customFormat="1" ht="20.25" customHeight="1">
      <c r="A16" s="134" t="s">
        <v>4</v>
      </c>
      <c r="C16" s="136"/>
      <c r="E16" s="17">
        <f>SUM(E11:E15)</f>
        <v>328723</v>
      </c>
      <c r="F16" s="15"/>
      <c r="G16" s="17">
        <f>SUM(G11:G15)</f>
        <v>264351</v>
      </c>
      <c r="H16" s="13">
        <f>SUM(H11:H15)</f>
        <v>0</v>
      </c>
      <c r="I16" s="17">
        <f>SUM(I11:I15)</f>
        <v>271746</v>
      </c>
      <c r="J16" s="13"/>
      <c r="K16" s="17">
        <f>SUM(K11:K15)</f>
        <v>217151</v>
      </c>
    </row>
    <row r="17" spans="1:11" s="135" customFormat="1" ht="20.25" customHeight="1">
      <c r="A17" s="134" t="s">
        <v>5</v>
      </c>
      <c r="C17" s="136"/>
      <c r="E17" s="11"/>
      <c r="F17" s="18"/>
      <c r="G17" s="11"/>
      <c r="H17" s="11"/>
      <c r="I17" s="11"/>
      <c r="J17" s="11"/>
      <c r="K17" s="11"/>
    </row>
    <row r="18" spans="1:11" s="135" customFormat="1" ht="20.25" customHeight="1">
      <c r="A18" s="135" t="s">
        <v>136</v>
      </c>
      <c r="C18" s="136">
        <v>3</v>
      </c>
      <c r="E18" s="12">
        <v>0</v>
      </c>
      <c r="F18" s="12"/>
      <c r="G18" s="12">
        <v>0</v>
      </c>
      <c r="H18" s="12"/>
      <c r="I18" s="12">
        <v>110545</v>
      </c>
      <c r="J18" s="12"/>
      <c r="K18" s="12">
        <v>111183</v>
      </c>
    </row>
    <row r="19" spans="1:11" s="135" customFormat="1" ht="20.25" customHeight="1">
      <c r="A19" s="135" t="s">
        <v>133</v>
      </c>
      <c r="C19" s="136">
        <v>5</v>
      </c>
      <c r="E19" s="12">
        <v>18684</v>
      </c>
      <c r="F19" s="12"/>
      <c r="G19" s="12">
        <v>18684</v>
      </c>
      <c r="H19" s="12"/>
      <c r="I19" s="12">
        <v>18684</v>
      </c>
      <c r="J19" s="12"/>
      <c r="K19" s="12">
        <v>18684</v>
      </c>
    </row>
    <row r="20" spans="1:11" s="135" customFormat="1" ht="20.25" customHeight="1">
      <c r="A20" s="135" t="s">
        <v>6</v>
      </c>
      <c r="C20" s="136">
        <v>7</v>
      </c>
      <c r="E20" s="12">
        <v>0</v>
      </c>
      <c r="F20" s="12"/>
      <c r="G20" s="12">
        <v>0</v>
      </c>
      <c r="H20" s="12"/>
      <c r="I20" s="12">
        <v>103705</v>
      </c>
      <c r="J20" s="12"/>
      <c r="K20" s="12">
        <v>103705</v>
      </c>
    </row>
    <row r="21" spans="1:11" s="135" customFormat="1" ht="20.25" customHeight="1">
      <c r="A21" s="135" t="s">
        <v>79</v>
      </c>
      <c r="C21" s="136">
        <v>8</v>
      </c>
      <c r="E21" s="11">
        <v>1345845</v>
      </c>
      <c r="F21" s="12"/>
      <c r="G21" s="11">
        <v>1348347</v>
      </c>
      <c r="H21" s="12"/>
      <c r="I21" s="11">
        <v>1286359</v>
      </c>
      <c r="J21" s="12"/>
      <c r="K21" s="11">
        <v>1289677</v>
      </c>
    </row>
    <row r="22" spans="1:11" s="135" customFormat="1" ht="20.25" customHeight="1">
      <c r="A22" s="135" t="s">
        <v>141</v>
      </c>
      <c r="C22" s="136">
        <v>9</v>
      </c>
      <c r="E22" s="11">
        <v>889972</v>
      </c>
      <c r="F22" s="12"/>
      <c r="G22" s="11">
        <v>849453</v>
      </c>
      <c r="H22" s="12"/>
      <c r="I22" s="11">
        <v>770989</v>
      </c>
      <c r="J22" s="12"/>
      <c r="K22" s="11">
        <v>728757</v>
      </c>
    </row>
    <row r="23" spans="1:11" s="135" customFormat="1" ht="20.25" customHeight="1">
      <c r="A23" s="135" t="s">
        <v>114</v>
      </c>
      <c r="C23" s="136"/>
      <c r="E23" s="11">
        <v>24536</v>
      </c>
      <c r="F23" s="12"/>
      <c r="G23" s="11">
        <v>24536</v>
      </c>
      <c r="H23" s="12"/>
      <c r="I23" s="11">
        <v>20340</v>
      </c>
      <c r="J23" s="12"/>
      <c r="K23" s="11">
        <v>20340</v>
      </c>
    </row>
    <row r="24" spans="1:11" s="135" customFormat="1" ht="20.25" customHeight="1">
      <c r="A24" s="135" t="s">
        <v>115</v>
      </c>
      <c r="C24" s="136"/>
      <c r="E24" s="11">
        <v>4037</v>
      </c>
      <c r="F24" s="12"/>
      <c r="G24" s="11">
        <v>4339</v>
      </c>
      <c r="H24" s="12"/>
      <c r="I24" s="11">
        <v>3693</v>
      </c>
      <c r="J24" s="12"/>
      <c r="K24" s="11">
        <v>4030</v>
      </c>
    </row>
    <row r="25" spans="1:11" s="135" customFormat="1" ht="20.25" customHeight="1">
      <c r="A25" s="135" t="s">
        <v>90</v>
      </c>
      <c r="C25" s="136"/>
      <c r="E25" s="11">
        <v>1621</v>
      </c>
      <c r="F25" s="12"/>
      <c r="G25" s="11">
        <v>1742</v>
      </c>
      <c r="H25" s="12"/>
      <c r="I25" s="12">
        <v>0</v>
      </c>
      <c r="J25" s="12"/>
      <c r="K25" s="12">
        <v>0</v>
      </c>
    </row>
    <row r="26" spans="1:11" s="135" customFormat="1" ht="20.25" customHeight="1">
      <c r="A26" s="135" t="s">
        <v>126</v>
      </c>
      <c r="C26" s="136"/>
      <c r="E26" s="11">
        <v>85045</v>
      </c>
      <c r="F26" s="18"/>
      <c r="G26" s="11">
        <v>84331</v>
      </c>
      <c r="H26" s="18"/>
      <c r="I26" s="11">
        <v>84040</v>
      </c>
      <c r="J26" s="18"/>
      <c r="K26" s="11">
        <v>83335</v>
      </c>
    </row>
    <row r="27" spans="1:11" s="135" customFormat="1" ht="20.25" customHeight="1">
      <c r="A27" s="135" t="s">
        <v>144</v>
      </c>
      <c r="C27" s="137"/>
      <c r="E27" s="11">
        <v>9046</v>
      </c>
      <c r="F27" s="18"/>
      <c r="G27" s="11">
        <v>6397</v>
      </c>
      <c r="H27" s="18"/>
      <c r="I27" s="11">
        <v>8012</v>
      </c>
      <c r="J27" s="18"/>
      <c r="K27" s="11">
        <v>6397</v>
      </c>
    </row>
    <row r="28" spans="1:11" s="135" customFormat="1" ht="20.25" customHeight="1">
      <c r="A28" s="135" t="s">
        <v>7</v>
      </c>
      <c r="C28" s="137"/>
      <c r="E28" s="14">
        <v>5206</v>
      </c>
      <c r="F28" s="15"/>
      <c r="G28" s="14">
        <v>3491</v>
      </c>
      <c r="H28" s="15"/>
      <c r="I28" s="14">
        <v>5127</v>
      </c>
      <c r="J28" s="15"/>
      <c r="K28" s="14">
        <v>3412</v>
      </c>
    </row>
    <row r="29" spans="1:11" s="135" customFormat="1" ht="20.25" customHeight="1">
      <c r="A29" s="134" t="s">
        <v>8</v>
      </c>
      <c r="C29" s="137"/>
      <c r="E29" s="17">
        <f>SUM(E18:E28)</f>
        <v>2383992</v>
      </c>
      <c r="F29" s="18"/>
      <c r="G29" s="17">
        <f>SUM(G18:G28)</f>
        <v>2341320</v>
      </c>
      <c r="H29" s="11"/>
      <c r="I29" s="17">
        <f>SUM(I18:I28)</f>
        <v>2411494</v>
      </c>
      <c r="J29" s="19"/>
      <c r="K29" s="17">
        <f>SUM(K18:K28)</f>
        <v>2369520</v>
      </c>
    </row>
    <row r="30" spans="1:11" s="135" customFormat="1" ht="20.25" customHeight="1" thickBot="1">
      <c r="A30" s="134" t="s">
        <v>9</v>
      </c>
      <c r="C30" s="137"/>
      <c r="E30" s="138">
        <f>SUM(E16,E29)</f>
        <v>2712715</v>
      </c>
      <c r="G30" s="138">
        <f>SUM(G16,G29)</f>
        <v>2605671</v>
      </c>
      <c r="I30" s="138">
        <f>SUM(I16,I29)</f>
        <v>2683240</v>
      </c>
      <c r="J30" s="139"/>
      <c r="K30" s="138">
        <f>SUM(K16,K29)</f>
        <v>2586671</v>
      </c>
    </row>
    <row r="31" spans="1:11" s="135" customFormat="1" ht="20.25" customHeight="1" thickTop="1">
      <c r="A31" s="134"/>
      <c r="C31" s="137"/>
    </row>
    <row r="32" spans="1:11" ht="20.25" customHeight="1">
      <c r="A32" s="84" t="s">
        <v>174</v>
      </c>
      <c r="E32" s="87"/>
      <c r="F32" s="87"/>
      <c r="G32" s="87"/>
      <c r="H32" s="87"/>
      <c r="I32" s="87"/>
      <c r="J32" s="87"/>
      <c r="K32" s="87"/>
    </row>
    <row r="33" spans="1:11" s="68" customFormat="1" ht="20.25" customHeight="1">
      <c r="A33" s="89" t="s">
        <v>88</v>
      </c>
      <c r="B33" s="89"/>
      <c r="C33" s="89"/>
      <c r="E33" s="1"/>
      <c r="F33" s="1"/>
      <c r="G33" s="1"/>
      <c r="H33" s="1"/>
      <c r="I33" s="1"/>
      <c r="J33" s="1"/>
      <c r="K33" s="1"/>
    </row>
    <row r="34" spans="1:11" s="68" customFormat="1" ht="20.25" customHeight="1">
      <c r="A34" s="89" t="s">
        <v>82</v>
      </c>
      <c r="B34" s="89"/>
      <c r="C34" s="93"/>
      <c r="E34" s="1"/>
      <c r="F34" s="1"/>
      <c r="G34" s="1"/>
      <c r="H34" s="1"/>
      <c r="I34" s="1"/>
      <c r="J34" s="1"/>
      <c r="K34" s="1"/>
    </row>
    <row r="35" spans="1:11" s="132" customFormat="1" ht="20.25" customHeight="1">
      <c r="A35" s="89" t="s">
        <v>177</v>
      </c>
      <c r="B35" s="89"/>
      <c r="C35" s="93"/>
      <c r="E35" s="1"/>
      <c r="F35" s="1"/>
      <c r="G35" s="1"/>
      <c r="H35" s="1"/>
      <c r="I35" s="1"/>
      <c r="J35" s="1"/>
      <c r="K35" s="1"/>
    </row>
    <row r="36" spans="1:11" s="93" customFormat="1" ht="19.5" customHeight="1">
      <c r="E36" s="2"/>
      <c r="F36" s="3"/>
      <c r="G36" s="2"/>
      <c r="H36" s="3"/>
      <c r="I36" s="3"/>
      <c r="J36" s="3"/>
      <c r="K36" s="4" t="s">
        <v>0</v>
      </c>
    </row>
    <row r="37" spans="1:11" s="98" customFormat="1" ht="19.5" customHeight="1">
      <c r="A37" s="95"/>
      <c r="B37" s="95"/>
      <c r="C37" s="95"/>
      <c r="D37" s="93"/>
      <c r="E37" s="142" t="s">
        <v>11</v>
      </c>
      <c r="F37" s="142"/>
      <c r="G37" s="142"/>
      <c r="H37" s="5"/>
      <c r="I37" s="142" t="s">
        <v>12</v>
      </c>
      <c r="J37" s="142"/>
      <c r="K37" s="142"/>
    </row>
    <row r="38" spans="1:11" s="98" customFormat="1" ht="19.5" customHeight="1">
      <c r="A38" s="95"/>
      <c r="B38" s="95"/>
      <c r="C38" s="99" t="s">
        <v>10</v>
      </c>
      <c r="D38" s="121"/>
      <c r="E38" s="9" t="s">
        <v>178</v>
      </c>
      <c r="F38" s="6"/>
      <c r="G38" s="9" t="s">
        <v>179</v>
      </c>
      <c r="H38" s="5"/>
      <c r="I38" s="9" t="s">
        <v>178</v>
      </c>
      <c r="J38" s="6"/>
      <c r="K38" s="9" t="s">
        <v>179</v>
      </c>
    </row>
    <row r="39" spans="1:11" s="98" customFormat="1" ht="21" customHeight="1">
      <c r="A39" s="95"/>
      <c r="B39" s="95"/>
      <c r="C39" s="133"/>
      <c r="D39" s="121"/>
      <c r="E39" s="10" t="s">
        <v>117</v>
      </c>
      <c r="F39" s="6"/>
      <c r="G39" s="10" t="s">
        <v>119</v>
      </c>
      <c r="H39" s="5"/>
      <c r="I39" s="10" t="s">
        <v>117</v>
      </c>
      <c r="J39" s="6"/>
      <c r="K39" s="10" t="s">
        <v>119</v>
      </c>
    </row>
    <row r="40" spans="1:11" s="98" customFormat="1" ht="21" customHeight="1">
      <c r="A40" s="95"/>
      <c r="B40" s="95"/>
      <c r="C40" s="133"/>
      <c r="D40" s="121"/>
      <c r="E40" s="10" t="s">
        <v>118</v>
      </c>
      <c r="F40" s="6"/>
      <c r="G40" s="10"/>
      <c r="H40" s="5"/>
      <c r="I40" s="10" t="s">
        <v>118</v>
      </c>
      <c r="J40" s="6"/>
      <c r="K40" s="10"/>
    </row>
    <row r="41" spans="1:11" s="135" customFormat="1" ht="20.25" customHeight="1">
      <c r="A41" s="134" t="s">
        <v>14</v>
      </c>
      <c r="E41" s="24"/>
      <c r="F41" s="3"/>
      <c r="G41" s="24"/>
      <c r="H41" s="24"/>
      <c r="I41" s="24"/>
      <c r="J41" s="2"/>
      <c r="K41" s="24"/>
    </row>
    <row r="42" spans="1:11" s="135" customFormat="1" ht="20.25" customHeight="1">
      <c r="A42" s="134" t="s">
        <v>15</v>
      </c>
      <c r="E42" s="3"/>
      <c r="F42" s="3"/>
      <c r="G42" s="3"/>
      <c r="H42" s="3"/>
      <c r="I42" s="3"/>
      <c r="J42" s="3"/>
      <c r="K42" s="3"/>
    </row>
    <row r="43" spans="1:11" s="135" customFormat="1" ht="20.25" customHeight="1">
      <c r="A43" s="135" t="s">
        <v>167</v>
      </c>
      <c r="C43" s="136">
        <v>3</v>
      </c>
      <c r="E43" s="11">
        <v>144090</v>
      </c>
      <c r="F43" s="20"/>
      <c r="G43" s="11">
        <v>142208</v>
      </c>
      <c r="H43" s="20"/>
      <c r="I43" s="11">
        <v>137882</v>
      </c>
      <c r="J43" s="20"/>
      <c r="K43" s="11">
        <v>136778</v>
      </c>
    </row>
    <row r="44" spans="1:11" s="135" customFormat="1" ht="20.25" customHeight="1">
      <c r="A44" s="135" t="s">
        <v>180</v>
      </c>
      <c r="C44" s="136">
        <v>10</v>
      </c>
      <c r="E44" s="12">
        <v>30180</v>
      </c>
      <c r="F44" s="20"/>
      <c r="G44" s="12">
        <v>30180</v>
      </c>
      <c r="H44" s="20"/>
      <c r="I44" s="11">
        <v>30180</v>
      </c>
      <c r="J44" s="20"/>
      <c r="K44" s="11">
        <v>30180</v>
      </c>
    </row>
    <row r="45" spans="1:11" s="135" customFormat="1" ht="20.25" customHeight="1">
      <c r="A45" s="135" t="s">
        <v>139</v>
      </c>
      <c r="C45" s="136" t="s">
        <v>188</v>
      </c>
      <c r="E45" s="11">
        <v>144561</v>
      </c>
      <c r="F45" s="20"/>
      <c r="G45" s="11">
        <v>133828</v>
      </c>
      <c r="H45" s="20"/>
      <c r="I45" s="11">
        <v>140175</v>
      </c>
      <c r="J45" s="20"/>
      <c r="K45" s="11">
        <v>129473</v>
      </c>
    </row>
    <row r="46" spans="1:11" s="135" customFormat="1" ht="20.25" customHeight="1">
      <c r="A46" s="135" t="s">
        <v>91</v>
      </c>
      <c r="E46" s="11">
        <v>35693</v>
      </c>
      <c r="F46" s="11"/>
      <c r="G46" s="11">
        <v>23073</v>
      </c>
      <c r="H46" s="11"/>
      <c r="I46" s="11">
        <v>33584</v>
      </c>
      <c r="J46" s="11"/>
      <c r="K46" s="11">
        <v>22406</v>
      </c>
    </row>
    <row r="47" spans="1:11" s="135" customFormat="1" ht="20.25" customHeight="1">
      <c r="A47" s="135" t="s">
        <v>181</v>
      </c>
      <c r="C47" s="136"/>
      <c r="E47" s="11">
        <v>54159</v>
      </c>
      <c r="F47" s="11"/>
      <c r="G47" s="11">
        <v>52745</v>
      </c>
      <c r="H47" s="11"/>
      <c r="I47" s="11">
        <v>53384</v>
      </c>
      <c r="J47" s="11"/>
      <c r="K47" s="11">
        <v>51712</v>
      </c>
    </row>
    <row r="48" spans="1:11" s="135" customFormat="1" ht="20.25" customHeight="1">
      <c r="A48" s="135" t="s">
        <v>87</v>
      </c>
      <c r="C48" s="136"/>
      <c r="E48" s="11">
        <v>10339</v>
      </c>
      <c r="F48" s="11"/>
      <c r="G48" s="11">
        <v>11094</v>
      </c>
      <c r="H48" s="11"/>
      <c r="I48" s="11">
        <v>9452</v>
      </c>
      <c r="J48" s="11"/>
      <c r="K48" s="11">
        <v>10114</v>
      </c>
    </row>
    <row r="49" spans="1:11" s="135" customFormat="1" ht="20.25" customHeight="1">
      <c r="A49" s="134" t="s">
        <v>16</v>
      </c>
      <c r="E49" s="17">
        <f>SUM(E43:E48)</f>
        <v>419022</v>
      </c>
      <c r="F49" s="13"/>
      <c r="G49" s="17">
        <f>SUM(G43:G48)</f>
        <v>393128</v>
      </c>
      <c r="H49" s="13"/>
      <c r="I49" s="17">
        <f>SUM(I43:I48)</f>
        <v>404657</v>
      </c>
      <c r="J49" s="13"/>
      <c r="K49" s="17">
        <f>SUM(K43:K48)</f>
        <v>380663</v>
      </c>
    </row>
    <row r="50" spans="1:11" s="135" customFormat="1" ht="20.25" customHeight="1">
      <c r="A50" s="134" t="s">
        <v>17</v>
      </c>
      <c r="C50" s="136"/>
      <c r="E50" s="11"/>
      <c r="F50" s="11"/>
      <c r="G50" s="11"/>
      <c r="H50" s="13"/>
      <c r="I50" s="22"/>
      <c r="J50" s="13"/>
      <c r="K50" s="22"/>
    </row>
    <row r="51" spans="1:11" s="135" customFormat="1" ht="20.25" customHeight="1">
      <c r="A51" s="135" t="s">
        <v>194</v>
      </c>
      <c r="C51" s="136"/>
      <c r="E51" s="11"/>
      <c r="F51" s="11"/>
      <c r="G51" s="11"/>
      <c r="H51" s="13"/>
      <c r="I51" s="22"/>
      <c r="J51" s="13"/>
      <c r="K51" s="22"/>
    </row>
    <row r="52" spans="1:11" s="135" customFormat="1" ht="20.25" customHeight="1">
      <c r="A52" s="135" t="s">
        <v>193</v>
      </c>
      <c r="C52" s="136">
        <v>10</v>
      </c>
      <c r="E52" s="12">
        <v>188575</v>
      </c>
      <c r="F52" s="21"/>
      <c r="G52" s="12">
        <v>196120</v>
      </c>
      <c r="H52" s="21"/>
      <c r="I52" s="11">
        <v>188575</v>
      </c>
      <c r="J52" s="21"/>
      <c r="K52" s="11">
        <v>196120</v>
      </c>
    </row>
    <row r="53" spans="1:11" s="135" customFormat="1" ht="20.25" customHeight="1">
      <c r="A53" s="135" t="s">
        <v>182</v>
      </c>
      <c r="C53" s="136">
        <v>3</v>
      </c>
      <c r="E53" s="11">
        <v>70000</v>
      </c>
      <c r="F53" s="21"/>
      <c r="G53" s="11">
        <v>70000</v>
      </c>
      <c r="H53" s="21"/>
      <c r="I53" s="11">
        <v>70000</v>
      </c>
      <c r="J53" s="21"/>
      <c r="K53" s="11">
        <v>70000</v>
      </c>
    </row>
    <row r="54" spans="1:11" s="135" customFormat="1" ht="20.25" customHeight="1">
      <c r="A54" s="135" t="s">
        <v>140</v>
      </c>
      <c r="C54" s="136" t="s">
        <v>188</v>
      </c>
      <c r="E54" s="11">
        <v>634532</v>
      </c>
      <c r="F54" s="21"/>
      <c r="G54" s="11">
        <v>603707</v>
      </c>
      <c r="H54" s="21"/>
      <c r="I54" s="11">
        <v>623601</v>
      </c>
      <c r="J54" s="21"/>
      <c r="K54" s="11">
        <v>592438</v>
      </c>
    </row>
    <row r="55" spans="1:11" s="135" customFormat="1" ht="20.25" customHeight="1">
      <c r="A55" s="135" t="s">
        <v>168</v>
      </c>
      <c r="C55" s="136"/>
      <c r="E55" s="11">
        <v>14907</v>
      </c>
      <c r="F55" s="13"/>
      <c r="G55" s="11">
        <v>14601</v>
      </c>
      <c r="H55" s="13"/>
      <c r="I55" s="11">
        <v>14186</v>
      </c>
      <c r="J55" s="13"/>
      <c r="K55" s="11">
        <v>13924</v>
      </c>
    </row>
    <row r="56" spans="1:11" s="135" customFormat="1" ht="20.25" customHeight="1">
      <c r="A56" s="135" t="s">
        <v>163</v>
      </c>
      <c r="C56" s="136"/>
      <c r="E56" s="12">
        <v>17564</v>
      </c>
      <c r="F56" s="13"/>
      <c r="G56" s="12">
        <v>17869</v>
      </c>
      <c r="H56" s="13"/>
      <c r="I56" s="12">
        <v>17564</v>
      </c>
      <c r="J56" s="13"/>
      <c r="K56" s="12">
        <v>17869</v>
      </c>
    </row>
    <row r="57" spans="1:11" s="135" customFormat="1" ht="20.25" customHeight="1">
      <c r="A57" s="135" t="s">
        <v>92</v>
      </c>
      <c r="C57" s="137"/>
      <c r="E57" s="14">
        <v>29813</v>
      </c>
      <c r="F57" s="13"/>
      <c r="G57" s="14">
        <v>27702</v>
      </c>
      <c r="H57" s="13"/>
      <c r="I57" s="14">
        <v>28127</v>
      </c>
      <c r="J57" s="13"/>
      <c r="K57" s="14">
        <v>26132</v>
      </c>
    </row>
    <row r="58" spans="1:11" s="135" customFormat="1" ht="20.25" customHeight="1">
      <c r="A58" s="134" t="s">
        <v>18</v>
      </c>
      <c r="E58" s="14">
        <f>SUM(E52:E57)</f>
        <v>955391</v>
      </c>
      <c r="F58" s="11"/>
      <c r="G58" s="14">
        <f>SUM(G52:G57)</f>
        <v>929999</v>
      </c>
      <c r="H58" s="13"/>
      <c r="I58" s="14">
        <f>SUM(I52:I57)</f>
        <v>942053</v>
      </c>
      <c r="J58" s="13"/>
      <c r="K58" s="14">
        <f>SUM(K52:K57)</f>
        <v>916483</v>
      </c>
    </row>
    <row r="59" spans="1:11" s="135" customFormat="1" ht="20.25" customHeight="1">
      <c r="A59" s="134" t="s">
        <v>19</v>
      </c>
      <c r="E59" s="14">
        <f>SUM(E49,E58)</f>
        <v>1374413</v>
      </c>
      <c r="F59" s="11"/>
      <c r="G59" s="14">
        <f>SUM(G49,G58)</f>
        <v>1323127</v>
      </c>
      <c r="H59" s="13"/>
      <c r="I59" s="14">
        <f>SUM(I49,I58)</f>
        <v>1346710</v>
      </c>
      <c r="J59" s="11"/>
      <c r="K59" s="14">
        <f>SUM(K49,K58)</f>
        <v>1297146</v>
      </c>
    </row>
    <row r="60" spans="1:11" s="135" customFormat="1" ht="20.25" customHeight="1">
      <c r="A60" s="134" t="s">
        <v>68</v>
      </c>
    </row>
    <row r="61" spans="1:11" s="135" customFormat="1" ht="20.25" customHeight="1">
      <c r="A61" s="135" t="s">
        <v>20</v>
      </c>
      <c r="C61" s="136"/>
    </row>
    <row r="62" spans="1:11" s="135" customFormat="1" ht="20.25" customHeight="1">
      <c r="A62" s="135" t="s">
        <v>80</v>
      </c>
      <c r="C62" s="136"/>
    </row>
    <row r="63" spans="1:11" s="135" customFormat="1" ht="20.25" customHeight="1" thickBot="1">
      <c r="A63" s="140" t="s">
        <v>169</v>
      </c>
      <c r="C63" s="136"/>
      <c r="E63" s="23">
        <v>320625</v>
      </c>
      <c r="F63" s="11"/>
      <c r="G63" s="23">
        <v>320625</v>
      </c>
      <c r="H63" s="11"/>
      <c r="I63" s="23">
        <v>320625</v>
      </c>
      <c r="J63" s="11"/>
      <c r="K63" s="23">
        <v>320625</v>
      </c>
    </row>
    <row r="64" spans="1:11" s="135" customFormat="1" ht="20.25" customHeight="1" thickTop="1">
      <c r="A64" s="135" t="s">
        <v>122</v>
      </c>
      <c r="C64" s="136"/>
      <c r="E64" s="11"/>
      <c r="F64" s="11"/>
      <c r="G64" s="11"/>
      <c r="H64" s="11"/>
      <c r="I64" s="11"/>
      <c r="J64" s="11"/>
      <c r="K64" s="11"/>
    </row>
    <row r="65" spans="1:11" s="135" customFormat="1" ht="20.25" customHeight="1">
      <c r="A65" s="140" t="s">
        <v>170</v>
      </c>
      <c r="C65" s="136"/>
      <c r="E65" s="11">
        <v>320625</v>
      </c>
      <c r="F65" s="11"/>
      <c r="G65" s="11">
        <v>320625</v>
      </c>
      <c r="H65" s="11"/>
      <c r="I65" s="11">
        <v>320625</v>
      </c>
      <c r="J65" s="11"/>
      <c r="K65" s="11">
        <v>320625</v>
      </c>
    </row>
    <row r="66" spans="1:11" s="135" customFormat="1" ht="20.25" customHeight="1">
      <c r="A66" s="135" t="s">
        <v>93</v>
      </c>
      <c r="C66" s="136"/>
      <c r="E66" s="11">
        <v>278906</v>
      </c>
      <c r="F66" s="11"/>
      <c r="G66" s="11">
        <v>278906</v>
      </c>
      <c r="H66" s="11"/>
      <c r="I66" s="11">
        <v>278906</v>
      </c>
      <c r="J66" s="11"/>
      <c r="K66" s="11">
        <v>278906</v>
      </c>
    </row>
    <row r="67" spans="1:11" s="135" customFormat="1" ht="20.25" customHeight="1">
      <c r="A67" s="135" t="s">
        <v>134</v>
      </c>
      <c r="C67" s="136"/>
      <c r="E67" s="11">
        <v>-46226</v>
      </c>
      <c r="F67" s="11"/>
      <c r="G67" s="11">
        <v>-46226</v>
      </c>
      <c r="H67" s="11"/>
      <c r="I67" s="12">
        <v>0</v>
      </c>
      <c r="J67" s="11"/>
      <c r="K67" s="12">
        <v>0</v>
      </c>
    </row>
    <row r="68" spans="1:11" s="135" customFormat="1" ht="20.25" customHeight="1">
      <c r="A68" s="135" t="s">
        <v>60</v>
      </c>
      <c r="E68" s="22"/>
      <c r="F68" s="11"/>
      <c r="G68" s="22"/>
      <c r="H68" s="11"/>
      <c r="I68" s="22"/>
      <c r="J68" s="22"/>
      <c r="K68" s="22"/>
    </row>
    <row r="69" spans="1:11" s="135" customFormat="1" ht="20.25" customHeight="1">
      <c r="A69" s="135" t="s">
        <v>21</v>
      </c>
      <c r="C69" s="136"/>
      <c r="E69" s="11">
        <v>32062</v>
      </c>
      <c r="F69" s="11"/>
      <c r="G69" s="11">
        <v>32062</v>
      </c>
      <c r="H69" s="11"/>
      <c r="I69" s="11">
        <v>32062</v>
      </c>
      <c r="J69" s="11"/>
      <c r="K69" s="11">
        <v>32062</v>
      </c>
    </row>
    <row r="70" spans="1:11" s="135" customFormat="1" ht="20.25" customHeight="1">
      <c r="A70" s="135" t="s">
        <v>94</v>
      </c>
      <c r="C70" s="136"/>
      <c r="E70" s="11">
        <v>595684</v>
      </c>
      <c r="F70" s="13"/>
      <c r="G70" s="11">
        <v>539928</v>
      </c>
      <c r="H70" s="13"/>
      <c r="I70" s="11">
        <v>547693</v>
      </c>
      <c r="J70" s="13"/>
      <c r="K70" s="11">
        <v>500688</v>
      </c>
    </row>
    <row r="71" spans="1:11" s="135" customFormat="1" ht="20.25" customHeight="1">
      <c r="A71" s="135" t="s">
        <v>106</v>
      </c>
      <c r="C71" s="136"/>
      <c r="E71" s="14">
        <v>157244</v>
      </c>
      <c r="F71" s="13"/>
      <c r="G71" s="14">
        <v>157244</v>
      </c>
      <c r="H71" s="13"/>
      <c r="I71" s="14">
        <v>157244</v>
      </c>
      <c r="J71" s="13"/>
      <c r="K71" s="14">
        <v>157244</v>
      </c>
    </row>
    <row r="72" spans="1:11" s="135" customFormat="1" ht="20.25" customHeight="1">
      <c r="A72" s="135" t="s">
        <v>81</v>
      </c>
      <c r="C72" s="136"/>
      <c r="E72" s="13">
        <f>SUM(E65:E71)</f>
        <v>1338295</v>
      </c>
      <c r="F72" s="13"/>
      <c r="G72" s="13">
        <f>SUM(G65:G71)</f>
        <v>1282539</v>
      </c>
      <c r="H72" s="13"/>
      <c r="I72" s="13">
        <f>SUM(I65:I71)</f>
        <v>1336530</v>
      </c>
      <c r="J72" s="13"/>
      <c r="K72" s="13">
        <f>SUM(K65:K71)</f>
        <v>1289525</v>
      </c>
    </row>
    <row r="73" spans="1:11" s="135" customFormat="1" ht="20.25" customHeight="1">
      <c r="A73" s="135" t="s">
        <v>22</v>
      </c>
      <c r="C73" s="136"/>
      <c r="E73" s="14">
        <v>7</v>
      </c>
      <c r="F73" s="11"/>
      <c r="G73" s="14">
        <v>5</v>
      </c>
      <c r="H73" s="11"/>
      <c r="I73" s="16">
        <v>0</v>
      </c>
      <c r="J73" s="11"/>
      <c r="K73" s="16">
        <v>0</v>
      </c>
    </row>
    <row r="74" spans="1:11" s="135" customFormat="1" ht="20.25" customHeight="1">
      <c r="A74" s="134" t="s">
        <v>73</v>
      </c>
      <c r="C74" s="136"/>
      <c r="E74" s="14">
        <f>SUM(E72:E73)</f>
        <v>1338302</v>
      </c>
      <c r="F74" s="11"/>
      <c r="G74" s="14">
        <f>SUM(G72:G73)</f>
        <v>1282544</v>
      </c>
      <c r="H74" s="13"/>
      <c r="I74" s="14">
        <f>SUM(I72:I73)</f>
        <v>1336530</v>
      </c>
      <c r="J74" s="11"/>
      <c r="K74" s="14">
        <f>SUM(K72:K73)</f>
        <v>1289525</v>
      </c>
    </row>
    <row r="75" spans="1:11" s="135" customFormat="1" ht="20.25" customHeight="1" thickBot="1">
      <c r="A75" s="134" t="s">
        <v>74</v>
      </c>
      <c r="C75" s="136"/>
      <c r="E75" s="23">
        <f>SUM(E74,E59)</f>
        <v>2712715</v>
      </c>
      <c r="F75" s="11"/>
      <c r="G75" s="23">
        <f>SUM(G74,G59)</f>
        <v>2605671</v>
      </c>
      <c r="H75" s="13"/>
      <c r="I75" s="23">
        <f>SUM(I59,I74)</f>
        <v>2683240</v>
      </c>
      <c r="J75" s="11"/>
      <c r="K75" s="23">
        <f>SUM(K74,K59)</f>
        <v>2586671</v>
      </c>
    </row>
    <row r="76" spans="1:11" s="135" customFormat="1" ht="13.5" customHeight="1" thickTop="1">
      <c r="E76" s="11">
        <f>E75-E30</f>
        <v>0</v>
      </c>
      <c r="F76" s="11"/>
      <c r="G76" s="11">
        <f>G75-G30</f>
        <v>0</v>
      </c>
      <c r="H76" s="11"/>
      <c r="I76" s="11">
        <f>I75-I30</f>
        <v>0</v>
      </c>
      <c r="J76" s="11"/>
      <c r="K76" s="11">
        <f>K75-K30</f>
        <v>0</v>
      </c>
    </row>
    <row r="77" spans="1:11" ht="22.5" customHeight="1">
      <c r="A77" s="84" t="s">
        <v>174</v>
      </c>
      <c r="E77" s="7"/>
      <c r="G77" s="7"/>
      <c r="H77" s="7"/>
      <c r="I77" s="7"/>
      <c r="K77" s="7"/>
    </row>
    <row r="78" spans="1:11" ht="22.5" customHeight="1">
      <c r="A78" s="84"/>
      <c r="E78" s="7"/>
      <c r="G78" s="7"/>
      <c r="H78" s="7"/>
      <c r="I78" s="7"/>
      <c r="K78" s="7"/>
    </row>
    <row r="79" spans="1:11" ht="22.5" customHeight="1">
      <c r="A79" s="84"/>
      <c r="E79" s="7"/>
      <c r="G79" s="7"/>
      <c r="H79" s="7"/>
      <c r="I79" s="7"/>
      <c r="K79" s="7"/>
    </row>
    <row r="80" spans="1:11" ht="20.25" customHeight="1">
      <c r="A80" s="141"/>
    </row>
    <row r="81" spans="1:3" ht="20.25" customHeight="1"/>
    <row r="82" spans="1:3" ht="20.25" customHeight="1">
      <c r="C82" s="87" t="s">
        <v>23</v>
      </c>
    </row>
    <row r="83" spans="1:3" ht="20.25" customHeight="1">
      <c r="A83" s="141"/>
    </row>
  </sheetData>
  <mergeCells count="4">
    <mergeCell ref="E5:G5"/>
    <mergeCell ref="I5:K5"/>
    <mergeCell ref="E37:G37"/>
    <mergeCell ref="I37:K37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="47" zoomScaleNormal="90" zoomScaleSheetLayoutView="90" workbookViewId="0">
      <selection activeCell="J32" sqref="J32"/>
    </sheetView>
  </sheetViews>
  <sheetFormatPr defaultColWidth="10.42578125" defaultRowHeight="18.75" customHeight="1"/>
  <cols>
    <col min="1" max="1" width="46.42578125" style="131" customWidth="1"/>
    <col min="2" max="2" width="6.42578125" style="131" customWidth="1"/>
    <col min="3" max="3" width="0.42578125" style="131" customWidth="1"/>
    <col min="4" max="4" width="14.42578125" style="131" customWidth="1"/>
    <col min="5" max="5" width="1.42578125" style="131" customWidth="1"/>
    <col min="6" max="6" width="14.42578125" style="131" customWidth="1"/>
    <col min="7" max="7" width="1.42578125" style="131" customWidth="1"/>
    <col min="8" max="8" width="12.42578125" style="131" customWidth="1"/>
    <col min="9" max="9" width="1.42578125" style="131" customWidth="1"/>
    <col min="10" max="10" width="13.42578125" style="131" customWidth="1"/>
    <col min="11" max="11" width="1.42578125" style="131" customWidth="1"/>
    <col min="12" max="16384" width="10.42578125" style="131"/>
  </cols>
  <sheetData>
    <row r="1" spans="1:10" s="87" customFormat="1" ht="19.5" customHeight="1">
      <c r="J1" s="88" t="s">
        <v>24</v>
      </c>
    </row>
    <row r="2" spans="1:10" s="87" customFormat="1" ht="19.5" customHeight="1">
      <c r="A2" s="89" t="s">
        <v>88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s="87" customFormat="1" ht="19.5" customHeight="1">
      <c r="A3" s="89" t="s">
        <v>71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93" customFormat="1" ht="19.5" customHeight="1">
      <c r="A4" s="68" t="s">
        <v>183</v>
      </c>
      <c r="B4" s="91"/>
      <c r="C4" s="91"/>
      <c r="D4" s="91"/>
      <c r="E4" s="91"/>
      <c r="F4" s="91"/>
      <c r="G4" s="90"/>
      <c r="H4" s="92"/>
      <c r="I4" s="90"/>
      <c r="J4" s="92"/>
    </row>
    <row r="5" spans="1:10" s="93" customFormat="1" ht="19.5" customHeight="1">
      <c r="D5" s="94"/>
      <c r="F5" s="94"/>
      <c r="H5" s="87"/>
      <c r="J5" s="88" t="s">
        <v>0</v>
      </c>
    </row>
    <row r="6" spans="1:10" s="98" customFormat="1" ht="19.5" customHeight="1">
      <c r="A6" s="95"/>
      <c r="B6" s="95"/>
      <c r="C6" s="93"/>
      <c r="D6" s="96"/>
      <c r="E6" s="96" t="s">
        <v>11</v>
      </c>
      <c r="F6" s="96"/>
      <c r="G6" s="95"/>
      <c r="H6" s="96"/>
      <c r="I6" s="97" t="s">
        <v>12</v>
      </c>
      <c r="J6" s="96"/>
    </row>
    <row r="7" spans="1:10" s="98" customFormat="1" ht="19.5" customHeight="1">
      <c r="B7" s="99" t="s">
        <v>10</v>
      </c>
      <c r="C7" s="93"/>
      <c r="D7" s="100" t="s">
        <v>184</v>
      </c>
      <c r="E7" s="101"/>
      <c r="F7" s="102">
        <v>2025</v>
      </c>
      <c r="G7" s="93"/>
      <c r="H7" s="100" t="s">
        <v>184</v>
      </c>
      <c r="I7" s="101"/>
      <c r="J7" s="102">
        <v>2025</v>
      </c>
    </row>
    <row r="8" spans="1:10" s="98" customFormat="1" ht="19.5" customHeight="1">
      <c r="A8" s="103" t="s">
        <v>25</v>
      </c>
      <c r="B8" s="104"/>
      <c r="C8" s="93"/>
      <c r="D8" s="105"/>
      <c r="E8" s="101"/>
      <c r="F8" s="8"/>
      <c r="G8" s="93"/>
      <c r="H8" s="105"/>
      <c r="I8" s="101"/>
      <c r="J8" s="8"/>
    </row>
    <row r="9" spans="1:10" s="87" customFormat="1" ht="19.5" customHeight="1">
      <c r="A9" s="106" t="s">
        <v>26</v>
      </c>
      <c r="B9" s="107"/>
    </row>
    <row r="10" spans="1:10" s="87" customFormat="1" ht="19.5" customHeight="1">
      <c r="A10" s="87" t="s">
        <v>96</v>
      </c>
      <c r="B10" s="107"/>
      <c r="D10" s="73">
        <v>446691</v>
      </c>
      <c r="E10" s="108"/>
      <c r="F10" s="73">
        <v>356197</v>
      </c>
      <c r="G10" s="108"/>
      <c r="H10" s="109">
        <v>429631</v>
      </c>
      <c r="I10" s="108"/>
      <c r="J10" s="109">
        <v>345700</v>
      </c>
    </row>
    <row r="11" spans="1:10" s="87" customFormat="1" ht="19.5" customHeight="1">
      <c r="A11" s="87" t="s">
        <v>95</v>
      </c>
      <c r="D11" s="73">
        <v>35996</v>
      </c>
      <c r="E11" s="108"/>
      <c r="F11" s="73">
        <v>24506</v>
      </c>
      <c r="G11" s="108"/>
      <c r="H11" s="109">
        <v>15779</v>
      </c>
      <c r="I11" s="108"/>
      <c r="J11" s="109">
        <v>11664</v>
      </c>
    </row>
    <row r="12" spans="1:10" s="87" customFormat="1" ht="19.5" customHeight="1">
      <c r="A12" s="87" t="s">
        <v>137</v>
      </c>
      <c r="B12" s="107"/>
      <c r="D12" s="73">
        <v>651</v>
      </c>
      <c r="E12" s="108"/>
      <c r="F12" s="73">
        <v>1162</v>
      </c>
      <c r="G12" s="108"/>
      <c r="H12" s="109">
        <v>2065</v>
      </c>
      <c r="I12" s="108"/>
      <c r="J12" s="109">
        <v>1570</v>
      </c>
    </row>
    <row r="13" spans="1:10" s="87" customFormat="1" ht="19.5" customHeight="1">
      <c r="A13" s="87" t="s">
        <v>27</v>
      </c>
      <c r="D13" s="73">
        <v>3026</v>
      </c>
      <c r="E13" s="108"/>
      <c r="F13" s="73">
        <v>6827</v>
      </c>
      <c r="G13" s="108"/>
      <c r="H13" s="109">
        <v>2774</v>
      </c>
      <c r="I13" s="108"/>
      <c r="J13" s="109">
        <v>6976</v>
      </c>
    </row>
    <row r="14" spans="1:10" s="87" customFormat="1" ht="19.5" customHeight="1">
      <c r="A14" s="106" t="s">
        <v>28</v>
      </c>
      <c r="D14" s="110">
        <f>SUM(D10:D13)</f>
        <v>486364</v>
      </c>
      <c r="E14" s="108"/>
      <c r="F14" s="110">
        <f>SUM(F10:F13)</f>
        <v>388692</v>
      </c>
      <c r="G14" s="108"/>
      <c r="H14" s="110">
        <f>SUM(H10:H13)</f>
        <v>450249</v>
      </c>
      <c r="I14" s="108"/>
      <c r="J14" s="110">
        <f>SUM(J10:J13)</f>
        <v>365910</v>
      </c>
    </row>
    <row r="15" spans="1:10" s="87" customFormat="1" ht="19.5" customHeight="1">
      <c r="A15" s="106" t="s">
        <v>29</v>
      </c>
      <c r="B15" s="107"/>
      <c r="D15" s="108"/>
      <c r="E15" s="108"/>
      <c r="F15" s="108"/>
      <c r="G15" s="108"/>
      <c r="H15" s="108"/>
      <c r="I15" s="108"/>
      <c r="J15" s="108"/>
    </row>
    <row r="16" spans="1:10" s="87" customFormat="1" ht="19.5" customHeight="1">
      <c r="A16" s="87" t="s">
        <v>98</v>
      </c>
      <c r="D16" s="73">
        <v>324790</v>
      </c>
      <c r="E16" s="108"/>
      <c r="F16" s="73">
        <v>253039</v>
      </c>
      <c r="G16" s="108"/>
      <c r="H16" s="109">
        <v>325826</v>
      </c>
      <c r="I16" s="108"/>
      <c r="J16" s="109">
        <v>252404</v>
      </c>
    </row>
    <row r="17" spans="1:10" s="87" customFormat="1" ht="19.5" customHeight="1">
      <c r="A17" s="87" t="s">
        <v>97</v>
      </c>
      <c r="D17" s="73">
        <v>26176</v>
      </c>
      <c r="E17" s="108"/>
      <c r="F17" s="73">
        <v>17767</v>
      </c>
      <c r="G17" s="108"/>
      <c r="H17" s="109">
        <v>8706</v>
      </c>
      <c r="I17" s="108"/>
      <c r="J17" s="109">
        <v>5968</v>
      </c>
    </row>
    <row r="18" spans="1:10" s="87" customFormat="1" ht="19.5" customHeight="1">
      <c r="A18" s="87" t="s">
        <v>129</v>
      </c>
      <c r="D18" s="73">
        <v>21303</v>
      </c>
      <c r="E18" s="108"/>
      <c r="F18" s="73">
        <v>14837</v>
      </c>
      <c r="G18" s="108"/>
      <c r="H18" s="109">
        <v>16163</v>
      </c>
      <c r="I18" s="108"/>
      <c r="J18" s="109">
        <v>11767</v>
      </c>
    </row>
    <row r="19" spans="1:10" s="87" customFormat="1" ht="19.5" customHeight="1">
      <c r="A19" s="87" t="s">
        <v>30</v>
      </c>
      <c r="B19" s="107"/>
      <c r="D19" s="111">
        <v>35221</v>
      </c>
      <c r="E19" s="108"/>
      <c r="F19" s="111">
        <v>32461</v>
      </c>
      <c r="G19" s="108"/>
      <c r="H19" s="112">
        <v>31234</v>
      </c>
      <c r="I19" s="108"/>
      <c r="J19" s="112">
        <v>29351</v>
      </c>
    </row>
    <row r="20" spans="1:10" s="87" customFormat="1" ht="19.5" customHeight="1">
      <c r="A20" s="106" t="s">
        <v>31</v>
      </c>
      <c r="D20" s="113">
        <f>SUM(D16:D19)</f>
        <v>407490</v>
      </c>
      <c r="E20" s="108"/>
      <c r="F20" s="113">
        <f>SUM(F16:F19)</f>
        <v>318104</v>
      </c>
      <c r="G20" s="108"/>
      <c r="H20" s="113">
        <f>SUM(H16:H19)</f>
        <v>381929</v>
      </c>
      <c r="I20" s="108"/>
      <c r="J20" s="113">
        <f>SUM(J16:J19)</f>
        <v>299490</v>
      </c>
    </row>
    <row r="21" spans="1:10" s="87" customFormat="1" ht="19.5" customHeight="1">
      <c r="A21" s="106" t="s">
        <v>149</v>
      </c>
      <c r="B21" s="107"/>
      <c r="D21" s="108">
        <f>D14-D20</f>
        <v>78874</v>
      </c>
      <c r="E21" s="108"/>
      <c r="F21" s="108">
        <f>F14-F20</f>
        <v>70588</v>
      </c>
      <c r="G21" s="108"/>
      <c r="H21" s="108">
        <f>H14-H20</f>
        <v>68320</v>
      </c>
      <c r="I21" s="108"/>
      <c r="J21" s="108">
        <f>J14-J20</f>
        <v>66420</v>
      </c>
    </row>
    <row r="22" spans="1:10" s="87" customFormat="1" ht="19.5" customHeight="1">
      <c r="A22" s="87" t="s">
        <v>32</v>
      </c>
      <c r="B22" s="107"/>
      <c r="D22" s="111">
        <v>-9996</v>
      </c>
      <c r="E22" s="108"/>
      <c r="F22" s="111">
        <v>-7347</v>
      </c>
      <c r="G22" s="108"/>
      <c r="H22" s="112">
        <v>-9929</v>
      </c>
      <c r="I22" s="108"/>
      <c r="J22" s="112">
        <v>-7231</v>
      </c>
    </row>
    <row r="23" spans="1:10" s="87" customFormat="1" ht="19.5" customHeight="1">
      <c r="A23" s="106" t="s">
        <v>150</v>
      </c>
      <c r="B23" s="107"/>
      <c r="D23" s="108">
        <f>SUM(D21:D22)</f>
        <v>68878</v>
      </c>
      <c r="E23" s="108"/>
      <c r="F23" s="108">
        <f>SUM(F21:F22)</f>
        <v>63241</v>
      </c>
      <c r="G23" s="108"/>
      <c r="H23" s="108">
        <f>SUM(H21:H22)</f>
        <v>58391</v>
      </c>
      <c r="I23" s="108"/>
      <c r="J23" s="108">
        <f>SUM(J21:J22)</f>
        <v>59189</v>
      </c>
    </row>
    <row r="24" spans="1:10" s="87" customFormat="1" ht="19.5" customHeight="1">
      <c r="A24" s="87" t="s">
        <v>146</v>
      </c>
      <c r="B24" s="107">
        <v>12</v>
      </c>
      <c r="D24" s="73">
        <v>-13120</v>
      </c>
      <c r="E24" s="108"/>
      <c r="F24" s="73">
        <v>-12112</v>
      </c>
      <c r="G24" s="108"/>
      <c r="H24" s="109">
        <v>-11386</v>
      </c>
      <c r="I24" s="108"/>
      <c r="J24" s="109">
        <v>-11775</v>
      </c>
    </row>
    <row r="25" spans="1:10" s="87" customFormat="1" ht="19.5" customHeight="1">
      <c r="A25" s="89" t="s">
        <v>147</v>
      </c>
      <c r="B25" s="107"/>
      <c r="D25" s="110">
        <f>SUM(D23:D24)</f>
        <v>55758</v>
      </c>
      <c r="E25" s="108"/>
      <c r="F25" s="110">
        <f>SUM(F23:F24)</f>
        <v>51129</v>
      </c>
      <c r="G25" s="108"/>
      <c r="H25" s="110">
        <f>SUM(H23:H24)</f>
        <v>47005</v>
      </c>
      <c r="I25" s="108"/>
      <c r="J25" s="110">
        <f>SUM(J23:J24)</f>
        <v>47414</v>
      </c>
    </row>
    <row r="26" spans="1:10" s="87" customFormat="1" ht="19.5" customHeight="1">
      <c r="A26" s="89"/>
      <c r="B26" s="107"/>
      <c r="D26" s="108"/>
      <c r="E26" s="108"/>
      <c r="F26" s="108"/>
      <c r="G26" s="108"/>
      <c r="H26" s="108"/>
      <c r="I26" s="108"/>
      <c r="J26" s="108"/>
    </row>
    <row r="27" spans="1:10" s="87" customFormat="1" ht="19.5" customHeight="1">
      <c r="A27" s="89" t="s">
        <v>113</v>
      </c>
      <c r="B27" s="107"/>
      <c r="D27" s="108"/>
      <c r="E27" s="108"/>
      <c r="F27" s="108"/>
      <c r="G27" s="108"/>
      <c r="H27" s="108"/>
      <c r="I27" s="108"/>
      <c r="J27" s="108"/>
    </row>
    <row r="28" spans="1:10" s="87" customFormat="1" ht="19.5" customHeight="1">
      <c r="A28" s="93" t="s">
        <v>109</v>
      </c>
      <c r="B28" s="107"/>
      <c r="D28" s="113">
        <v>0</v>
      </c>
      <c r="E28" s="108"/>
      <c r="F28" s="113">
        <v>0</v>
      </c>
      <c r="G28" s="108"/>
      <c r="H28" s="113">
        <v>0</v>
      </c>
      <c r="I28" s="108"/>
      <c r="J28" s="113">
        <v>0</v>
      </c>
    </row>
    <row r="29" spans="1:10" s="87" customFormat="1" ht="19.5" customHeight="1">
      <c r="A29" s="114" t="s">
        <v>123</v>
      </c>
      <c r="B29" s="107"/>
      <c r="D29" s="115">
        <f>SUM(D28)</f>
        <v>0</v>
      </c>
      <c r="E29" s="116"/>
      <c r="F29" s="115">
        <f>SUM(F28)</f>
        <v>0</v>
      </c>
      <c r="G29" s="117"/>
      <c r="H29" s="115">
        <f>SUM(H28)</f>
        <v>0</v>
      </c>
      <c r="I29" s="116"/>
      <c r="J29" s="115">
        <f>SUM(J28)</f>
        <v>0</v>
      </c>
    </row>
    <row r="30" spans="1:10" s="87" customFormat="1" ht="19.5" customHeight="1" thickBot="1">
      <c r="A30" s="114" t="s">
        <v>33</v>
      </c>
      <c r="B30" s="107"/>
      <c r="D30" s="118">
        <f>SUM(D25,D29)</f>
        <v>55758</v>
      </c>
      <c r="E30" s="116"/>
      <c r="F30" s="118">
        <f>SUM(F25,F29)</f>
        <v>51129</v>
      </c>
      <c r="G30" s="117"/>
      <c r="H30" s="118">
        <f>SUM(H25,H29)</f>
        <v>47005</v>
      </c>
      <c r="I30" s="116"/>
      <c r="J30" s="118">
        <f>SUM(J25,J29)</f>
        <v>47414</v>
      </c>
    </row>
    <row r="31" spans="1:10" s="87" customFormat="1" ht="19.5" customHeight="1" thickTop="1">
      <c r="A31" s="119"/>
      <c r="B31" s="107"/>
      <c r="D31" s="108"/>
      <c r="E31" s="108"/>
      <c r="F31" s="108"/>
      <c r="G31" s="108"/>
      <c r="H31" s="108"/>
      <c r="I31" s="108"/>
      <c r="J31" s="108"/>
    </row>
    <row r="32" spans="1:10" s="87" customFormat="1" ht="18.75" customHeight="1">
      <c r="A32" s="89" t="s">
        <v>99</v>
      </c>
      <c r="B32" s="120"/>
      <c r="D32" s="108"/>
      <c r="E32" s="108"/>
      <c r="F32" s="108"/>
      <c r="G32" s="108"/>
      <c r="H32" s="108"/>
      <c r="I32" s="108"/>
      <c r="J32" s="108"/>
    </row>
    <row r="33" spans="1:10" s="87" customFormat="1" ht="18.75" customHeight="1" thickBot="1">
      <c r="A33" s="93" t="s">
        <v>34</v>
      </c>
      <c r="B33" s="107"/>
      <c r="D33" s="121">
        <f>D30-D34</f>
        <v>55756</v>
      </c>
      <c r="E33" s="108"/>
      <c r="F33" s="121">
        <f>F30-F34</f>
        <v>51128</v>
      </c>
      <c r="G33" s="108"/>
      <c r="H33" s="122">
        <f>SUM(H25)</f>
        <v>47005</v>
      </c>
      <c r="I33" s="123"/>
      <c r="J33" s="122">
        <f>SUM(J25)</f>
        <v>47414</v>
      </c>
    </row>
    <row r="34" spans="1:10" s="87" customFormat="1" ht="18.75" customHeight="1" thickTop="1">
      <c r="A34" s="93" t="s">
        <v>22</v>
      </c>
      <c r="B34" s="120"/>
      <c r="D34" s="108">
        <v>2</v>
      </c>
      <c r="E34" s="108"/>
      <c r="F34" s="108">
        <v>1</v>
      </c>
      <c r="G34" s="108"/>
      <c r="H34" s="108"/>
      <c r="I34" s="108"/>
      <c r="J34" s="108"/>
    </row>
    <row r="35" spans="1:10" s="87" customFormat="1" ht="18.75" customHeight="1" thickBot="1">
      <c r="A35" s="93"/>
      <c r="B35" s="120"/>
      <c r="D35" s="124">
        <f>SUM(D33:D34)</f>
        <v>55758</v>
      </c>
      <c r="E35" s="125"/>
      <c r="F35" s="124">
        <f>SUM(F33:F34)</f>
        <v>51129</v>
      </c>
      <c r="G35" s="108"/>
      <c r="H35" s="125"/>
      <c r="I35" s="108"/>
      <c r="J35" s="125"/>
    </row>
    <row r="36" spans="1:10" s="87" customFormat="1" ht="18.75" customHeight="1" thickTop="1">
      <c r="A36" s="93"/>
      <c r="B36" s="120"/>
      <c r="D36" s="108"/>
      <c r="E36" s="108"/>
      <c r="F36" s="108"/>
      <c r="G36" s="108"/>
      <c r="H36" s="108"/>
      <c r="I36" s="108"/>
      <c r="J36" s="108"/>
    </row>
    <row r="37" spans="1:10" s="87" customFormat="1" ht="18.75" customHeight="1">
      <c r="A37" s="89" t="s">
        <v>35</v>
      </c>
      <c r="B37" s="120"/>
      <c r="D37" s="108"/>
      <c r="E37" s="108"/>
      <c r="F37" s="108"/>
      <c r="G37" s="108"/>
      <c r="H37" s="108"/>
      <c r="I37" s="108"/>
      <c r="J37" s="108"/>
    </row>
    <row r="38" spans="1:10" s="87" customFormat="1" ht="18.75" customHeight="1" thickBot="1">
      <c r="A38" s="93" t="s">
        <v>34</v>
      </c>
      <c r="B38" s="120"/>
      <c r="D38" s="108">
        <f>D33</f>
        <v>55756</v>
      </c>
      <c r="E38" s="108"/>
      <c r="F38" s="108">
        <f>F33</f>
        <v>51128</v>
      </c>
      <c r="G38" s="108"/>
      <c r="H38" s="126">
        <f>H33</f>
        <v>47005</v>
      </c>
      <c r="I38" s="123"/>
      <c r="J38" s="126">
        <f>J33</f>
        <v>47414</v>
      </c>
    </row>
    <row r="39" spans="1:10" s="87" customFormat="1" ht="18.75" customHeight="1" thickTop="1">
      <c r="A39" s="93" t="s">
        <v>22</v>
      </c>
      <c r="B39" s="120"/>
      <c r="D39" s="108">
        <f>D34</f>
        <v>2</v>
      </c>
      <c r="E39" s="121"/>
      <c r="F39" s="108">
        <f>F34</f>
        <v>1</v>
      </c>
      <c r="G39" s="108"/>
      <c r="H39" s="108"/>
      <c r="I39" s="108"/>
      <c r="J39" s="108"/>
    </row>
    <row r="40" spans="1:10" s="87" customFormat="1" ht="18.75" customHeight="1" thickBot="1">
      <c r="A40" s="93"/>
      <c r="B40" s="120"/>
      <c r="D40" s="124">
        <f>SUM(D38:D39)</f>
        <v>55758</v>
      </c>
      <c r="E40" s="125"/>
      <c r="F40" s="124">
        <f>SUM(F38:F39)</f>
        <v>51129</v>
      </c>
      <c r="G40" s="108"/>
      <c r="H40" s="125"/>
      <c r="I40" s="108"/>
      <c r="J40" s="125"/>
    </row>
    <row r="41" spans="1:10" s="87" customFormat="1" ht="18.75" customHeight="1" thickTop="1">
      <c r="A41" s="109"/>
      <c r="B41" s="93"/>
      <c r="C41" s="93"/>
      <c r="D41" s="94"/>
      <c r="E41" s="93"/>
      <c r="F41" s="94"/>
      <c r="G41" s="93"/>
      <c r="I41" s="93"/>
      <c r="J41" s="88" t="s">
        <v>143</v>
      </c>
    </row>
    <row r="42" spans="1:10" s="87" customFormat="1" ht="18.75" customHeight="1">
      <c r="A42" s="89" t="s">
        <v>36</v>
      </c>
      <c r="B42" s="107">
        <v>13</v>
      </c>
      <c r="D42" s="108"/>
      <c r="E42" s="108"/>
      <c r="F42" s="108"/>
      <c r="G42" s="108"/>
      <c r="H42" s="108"/>
      <c r="I42" s="108"/>
      <c r="J42" s="127"/>
    </row>
    <row r="43" spans="1:10" s="87" customFormat="1" ht="18.75" customHeight="1">
      <c r="A43" s="93" t="s">
        <v>151</v>
      </c>
      <c r="B43" s="107"/>
      <c r="D43" s="108"/>
      <c r="E43" s="108"/>
      <c r="F43" s="108"/>
      <c r="G43" s="108"/>
      <c r="H43" s="108"/>
      <c r="I43" s="108"/>
      <c r="J43" s="108"/>
    </row>
    <row r="44" spans="1:10" s="87" customFormat="1" ht="18.75" customHeight="1" thickBot="1">
      <c r="A44" s="93" t="s">
        <v>152</v>
      </c>
      <c r="B44" s="120"/>
      <c r="D44" s="128">
        <v>4.2999999999999997E-2</v>
      </c>
      <c r="E44" s="129"/>
      <c r="F44" s="128">
        <v>3.9866693897250567E-2</v>
      </c>
      <c r="G44" s="129"/>
      <c r="H44" s="128">
        <v>3.6999999999999998E-2</v>
      </c>
      <c r="I44" s="130"/>
      <c r="J44" s="128">
        <v>3.6970005758849935E-2</v>
      </c>
    </row>
    <row r="45" spans="1:10" s="87" customFormat="1" ht="18.75" customHeight="1" thickTop="1">
      <c r="A45" s="93"/>
      <c r="B45" s="120"/>
      <c r="D45" s="108"/>
      <c r="E45" s="108"/>
      <c r="F45" s="108"/>
      <c r="G45" s="108"/>
      <c r="H45" s="108"/>
      <c r="I45" s="108"/>
      <c r="J45" s="108"/>
    </row>
    <row r="46" spans="1:10" s="87" customFormat="1" ht="18.75" customHeight="1">
      <c r="A46" s="93"/>
      <c r="B46" s="120"/>
      <c r="D46" s="108"/>
      <c r="E46" s="108"/>
      <c r="F46" s="108"/>
      <c r="G46" s="108"/>
      <c r="H46" s="108"/>
      <c r="I46" s="108"/>
      <c r="J46" s="108"/>
    </row>
    <row r="47" spans="1:10" s="87" customFormat="1" ht="18.75" customHeight="1">
      <c r="A47" s="84" t="s">
        <v>174</v>
      </c>
      <c r="B47" s="107"/>
      <c r="D47" s="108"/>
      <c r="E47" s="108"/>
      <c r="F47" s="108"/>
      <c r="G47" s="108"/>
      <c r="H47" s="108"/>
      <c r="I47" s="108"/>
      <c r="J47" s="108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zoomScale="53" zoomScaleNormal="90" zoomScaleSheetLayoutView="68" workbookViewId="0">
      <selection activeCell="R18" sqref="A1:XFD1048576"/>
    </sheetView>
  </sheetViews>
  <sheetFormatPr defaultColWidth="9.42578125" defaultRowHeight="19.5" customHeight="1"/>
  <cols>
    <col min="1" max="2" width="11.42578125" style="63" customWidth="1"/>
    <col min="3" max="3" width="15.42578125" style="63" customWidth="1"/>
    <col min="4" max="4" width="1.42578125" style="63" customWidth="1"/>
    <col min="5" max="5" width="13.42578125" style="63" customWidth="1"/>
    <col min="6" max="6" width="1.42578125" style="63" customWidth="1"/>
    <col min="7" max="7" width="13.42578125" style="63" customWidth="1"/>
    <col min="8" max="8" width="1.42578125" style="63" customWidth="1"/>
    <col min="9" max="9" width="16.42578125" style="63" customWidth="1"/>
    <col min="10" max="10" width="1.42578125" style="63" customWidth="1"/>
    <col min="11" max="11" width="13.42578125" style="63" customWidth="1"/>
    <col min="12" max="12" width="1.42578125" style="63" customWidth="1"/>
    <col min="13" max="13" width="13.42578125" style="63" customWidth="1"/>
    <col min="14" max="14" width="1.42578125" style="63" customWidth="1"/>
    <col min="15" max="15" width="19.42578125" style="63" customWidth="1"/>
    <col min="16" max="16" width="1.42578125" style="63" customWidth="1"/>
    <col min="17" max="17" width="15.42578125" style="63" customWidth="1"/>
    <col min="18" max="18" width="1.42578125" style="63" customWidth="1"/>
    <col min="19" max="19" width="13.42578125" style="63" customWidth="1"/>
    <col min="20" max="20" width="1.42578125" style="63" customWidth="1"/>
    <col min="21" max="21" width="13.42578125" style="63" customWidth="1"/>
    <col min="22" max="22" width="1.42578125" style="63" customWidth="1"/>
    <col min="23" max="23" width="13.42578125" style="63" customWidth="1"/>
    <col min="24" max="24" width="0.42578125" style="63" customWidth="1"/>
    <col min="25" max="16384" width="9.42578125" style="63"/>
  </cols>
  <sheetData>
    <row r="1" spans="1:23" ht="19.5" customHeight="1"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  <c r="R1" s="64"/>
      <c r="S1" s="65"/>
      <c r="T1" s="64"/>
      <c r="U1" s="64"/>
      <c r="V1" s="64"/>
      <c r="W1" s="66" t="s">
        <v>24</v>
      </c>
    </row>
    <row r="2" spans="1:23" ht="19.5" customHeight="1">
      <c r="A2" s="67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5"/>
      <c r="R2" s="64"/>
      <c r="S2" s="65"/>
      <c r="T2" s="64"/>
      <c r="U2" s="64"/>
      <c r="V2" s="64"/>
      <c r="W2" s="64"/>
    </row>
    <row r="3" spans="1:23" ht="19.5" customHeight="1">
      <c r="A3" s="67" t="s">
        <v>69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</row>
    <row r="4" spans="1:23" ht="19.5" customHeight="1">
      <c r="A4" s="68" t="s">
        <v>183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1:23" ht="19.5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6"/>
      <c r="R5" s="69"/>
      <c r="S5" s="66"/>
      <c r="T5" s="69"/>
      <c r="U5" s="69"/>
      <c r="V5" s="69"/>
      <c r="W5" s="66" t="s">
        <v>0</v>
      </c>
    </row>
    <row r="6" spans="1:23" s="72" customFormat="1" ht="19.5" customHeight="1">
      <c r="A6" s="71"/>
      <c r="B6" s="71"/>
      <c r="C6" s="71"/>
      <c r="E6" s="143" t="s">
        <v>11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23" s="72" customFormat="1" ht="19.5" customHeight="1">
      <c r="A7" s="71"/>
      <c r="B7" s="71"/>
      <c r="C7" s="71"/>
      <c r="D7" s="63"/>
      <c r="E7" s="144" t="s">
        <v>72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71"/>
      <c r="U7" s="75"/>
      <c r="V7" s="71"/>
      <c r="W7" s="71"/>
    </row>
    <row r="8" spans="1:23" s="72" customFormat="1" ht="19.5" customHeight="1">
      <c r="A8" s="71"/>
      <c r="B8" s="71"/>
      <c r="C8" s="71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44" t="s">
        <v>106</v>
      </c>
      <c r="P8" s="144"/>
      <c r="Q8" s="144"/>
      <c r="R8" s="63"/>
      <c r="S8" s="63"/>
      <c r="T8" s="71"/>
      <c r="U8" s="75"/>
      <c r="V8" s="71"/>
      <c r="W8" s="71"/>
    </row>
    <row r="9" spans="1:23" s="75" customFormat="1" ht="19.5" customHeight="1">
      <c r="O9" s="75" t="s">
        <v>52</v>
      </c>
    </row>
    <row r="10" spans="1:23" s="75" customFormat="1" ht="19.5" customHeight="1">
      <c r="I10" s="75" t="s">
        <v>124</v>
      </c>
      <c r="O10" s="74" t="s">
        <v>53</v>
      </c>
      <c r="S10" s="75" t="s">
        <v>54</v>
      </c>
      <c r="U10" s="75" t="s">
        <v>55</v>
      </c>
    </row>
    <row r="11" spans="1:23" s="75" customFormat="1" ht="19.5" customHeight="1">
      <c r="E11" s="75" t="s">
        <v>56</v>
      </c>
      <c r="I11" s="85" t="s">
        <v>125</v>
      </c>
      <c r="K11" s="145" t="s">
        <v>60</v>
      </c>
      <c r="L11" s="145"/>
      <c r="M11" s="145"/>
      <c r="O11" s="75" t="s">
        <v>100</v>
      </c>
      <c r="Q11" s="75" t="s">
        <v>59</v>
      </c>
      <c r="S11" s="75" t="s">
        <v>57</v>
      </c>
      <c r="U11" s="75" t="s">
        <v>58</v>
      </c>
      <c r="W11" s="75" t="s">
        <v>59</v>
      </c>
    </row>
    <row r="12" spans="1:23" s="75" customFormat="1" ht="19.5" customHeight="1">
      <c r="E12" s="75" t="s">
        <v>120</v>
      </c>
      <c r="I12" s="75" t="s">
        <v>103</v>
      </c>
      <c r="K12" s="75" t="s">
        <v>76</v>
      </c>
      <c r="O12" s="75" t="s">
        <v>101</v>
      </c>
      <c r="Q12" s="75" t="s">
        <v>105</v>
      </c>
      <c r="S12" s="75" t="s">
        <v>61</v>
      </c>
      <c r="U12" s="75" t="s">
        <v>62</v>
      </c>
      <c r="W12" s="75" t="s">
        <v>63</v>
      </c>
    </row>
    <row r="13" spans="1:23" s="75" customFormat="1" ht="19.5" customHeight="1">
      <c r="E13" s="74" t="s">
        <v>51</v>
      </c>
      <c r="G13" s="74" t="s">
        <v>93</v>
      </c>
      <c r="I13" s="74" t="s">
        <v>104</v>
      </c>
      <c r="K13" s="74" t="s">
        <v>75</v>
      </c>
      <c r="M13" s="74" t="s">
        <v>64</v>
      </c>
      <c r="O13" s="74" t="s">
        <v>102</v>
      </c>
      <c r="Q13" s="74" t="s">
        <v>77</v>
      </c>
      <c r="S13" s="74" t="s">
        <v>65</v>
      </c>
      <c r="U13" s="74" t="s">
        <v>66</v>
      </c>
      <c r="W13" s="74" t="s">
        <v>67</v>
      </c>
    </row>
    <row r="14" spans="1:23" ht="19.5" customHeight="1">
      <c r="A14" s="67" t="s">
        <v>165</v>
      </c>
      <c r="D14" s="75"/>
      <c r="E14" s="77">
        <v>320625</v>
      </c>
      <c r="F14" s="77"/>
      <c r="G14" s="77">
        <v>278906</v>
      </c>
      <c r="H14" s="77"/>
      <c r="I14" s="77">
        <v>-46226</v>
      </c>
      <c r="J14" s="77"/>
      <c r="K14" s="77">
        <v>32062</v>
      </c>
      <c r="L14" s="77"/>
      <c r="M14" s="77">
        <v>487648</v>
      </c>
      <c r="N14" s="77"/>
      <c r="O14" s="77">
        <v>125378</v>
      </c>
      <c r="P14" s="77"/>
      <c r="Q14" s="77">
        <f>SUM(O14)</f>
        <v>125378</v>
      </c>
      <c r="R14" s="77"/>
      <c r="S14" s="77">
        <f>SUM(E14:N14,Q14)</f>
        <v>1198393</v>
      </c>
      <c r="T14" s="77"/>
      <c r="U14" s="77">
        <v>8</v>
      </c>
      <c r="V14" s="77"/>
      <c r="W14" s="77">
        <f>SUM(S14:U14)</f>
        <v>1198401</v>
      </c>
    </row>
    <row r="15" spans="1:23" ht="19.5" customHeight="1">
      <c r="A15" s="78" t="s">
        <v>147</v>
      </c>
      <c r="D15" s="75"/>
      <c r="E15" s="77">
        <v>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7">
        <v>51128</v>
      </c>
      <c r="N15" s="77"/>
      <c r="O15" s="77">
        <v>0</v>
      </c>
      <c r="P15" s="77"/>
      <c r="Q15" s="77">
        <f t="shared" ref="Q15:Q16" si="0">SUM(O15:O15)</f>
        <v>0</v>
      </c>
      <c r="R15" s="77"/>
      <c r="S15" s="77">
        <f>SUM(E15:N15,Q15)</f>
        <v>51128</v>
      </c>
      <c r="T15" s="77"/>
      <c r="U15" s="77">
        <v>1</v>
      </c>
      <c r="V15" s="77"/>
      <c r="W15" s="77">
        <f>SUM(S15:U15)</f>
        <v>51129</v>
      </c>
    </row>
    <row r="16" spans="1:23" ht="19.5" customHeight="1">
      <c r="A16" s="78" t="s">
        <v>109</v>
      </c>
      <c r="D16" s="75"/>
      <c r="E16" s="77">
        <v>0</v>
      </c>
      <c r="F16" s="77"/>
      <c r="G16" s="77">
        <v>0</v>
      </c>
      <c r="H16" s="77"/>
      <c r="I16" s="77">
        <v>0</v>
      </c>
      <c r="J16" s="77"/>
      <c r="K16" s="77">
        <v>0</v>
      </c>
      <c r="L16" s="77"/>
      <c r="M16" s="77">
        <v>0</v>
      </c>
      <c r="N16" s="77"/>
      <c r="O16" s="77">
        <v>0</v>
      </c>
      <c r="P16" s="77"/>
      <c r="Q16" s="86">
        <f t="shared" si="0"/>
        <v>0</v>
      </c>
      <c r="R16" s="77"/>
      <c r="S16" s="86">
        <f>SUM(E16:N16,Q16)</f>
        <v>0</v>
      </c>
      <c r="T16" s="77"/>
      <c r="U16" s="77">
        <v>0</v>
      </c>
      <c r="V16" s="77"/>
      <c r="W16" s="77">
        <f>SUM(S16:U16)</f>
        <v>0</v>
      </c>
    </row>
    <row r="17" spans="1:23" ht="19.5" customHeight="1">
      <c r="A17" s="78" t="s">
        <v>127</v>
      </c>
      <c r="D17" s="75"/>
      <c r="E17" s="79">
        <f>SUM(E15:E16)</f>
        <v>0</v>
      </c>
      <c r="F17" s="77"/>
      <c r="G17" s="79">
        <f>SUM(G15:G16)</f>
        <v>0</v>
      </c>
      <c r="H17" s="77"/>
      <c r="I17" s="79">
        <f>SUM(I15:I16)</f>
        <v>0</v>
      </c>
      <c r="J17" s="77"/>
      <c r="K17" s="79">
        <f>SUM(K15:K16)</f>
        <v>0</v>
      </c>
      <c r="L17" s="77"/>
      <c r="M17" s="79">
        <f>SUM(M15:M16)</f>
        <v>51128</v>
      </c>
      <c r="N17" s="77"/>
      <c r="O17" s="79">
        <f>SUM(O15:O16)</f>
        <v>0</v>
      </c>
      <c r="P17" s="77"/>
      <c r="Q17" s="79">
        <f>SUM(Q15:Q16)</f>
        <v>0</v>
      </c>
      <c r="R17" s="77"/>
      <c r="S17" s="77">
        <f>SUM(E17:N17,Q17)</f>
        <v>51128</v>
      </c>
      <c r="T17" s="77"/>
      <c r="U17" s="79">
        <f>SUM(U15:U16)</f>
        <v>1</v>
      </c>
      <c r="V17" s="77"/>
      <c r="W17" s="79">
        <f>SUM(W15:W16)</f>
        <v>51129</v>
      </c>
    </row>
    <row r="18" spans="1:23" ht="19.5" customHeight="1" thickBot="1">
      <c r="A18" s="67" t="s">
        <v>162</v>
      </c>
      <c r="D18" s="75"/>
      <c r="E18" s="81">
        <f>SUM(E14,E17:E17)</f>
        <v>320625</v>
      </c>
      <c r="F18" s="77"/>
      <c r="G18" s="81">
        <f>SUM(G14,G17:G17)</f>
        <v>278906</v>
      </c>
      <c r="H18" s="77"/>
      <c r="I18" s="81">
        <f>SUM(I14,I17:I17)</f>
        <v>-46226</v>
      </c>
      <c r="J18" s="77"/>
      <c r="K18" s="81">
        <f>SUM(K14,K17:K17)</f>
        <v>32062</v>
      </c>
      <c r="L18" s="77"/>
      <c r="M18" s="81">
        <f>SUM(M14,M17:M17)</f>
        <v>538776</v>
      </c>
      <c r="N18" s="77"/>
      <c r="O18" s="81">
        <f>SUM(O14,O17:O17)</f>
        <v>125378</v>
      </c>
      <c r="P18" s="77"/>
      <c r="Q18" s="81">
        <f>SUM(Q14,Q17:Q17)</f>
        <v>125378</v>
      </c>
      <c r="R18" s="77"/>
      <c r="S18" s="81">
        <f>SUM(S14,S17:S17)</f>
        <v>1249521</v>
      </c>
      <c r="T18" s="77"/>
      <c r="U18" s="81">
        <f>SUM(U14,U17:U17)</f>
        <v>9</v>
      </c>
      <c r="V18" s="77"/>
      <c r="W18" s="81">
        <f>SUM(W14,W17:W17)</f>
        <v>1249530</v>
      </c>
    </row>
    <row r="19" spans="1:23" ht="19.5" customHeight="1" thickTop="1">
      <c r="A19" s="72"/>
      <c r="D19" s="75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</row>
    <row r="20" spans="1:23" ht="19.5" customHeight="1">
      <c r="A20" s="67" t="s">
        <v>185</v>
      </c>
      <c r="D20" s="75"/>
      <c r="E20" s="77">
        <v>320625</v>
      </c>
      <c r="F20" s="77"/>
      <c r="G20" s="77">
        <v>278906</v>
      </c>
      <c r="H20" s="77"/>
      <c r="I20" s="77">
        <v>-46226</v>
      </c>
      <c r="J20" s="77"/>
      <c r="K20" s="77">
        <v>32062</v>
      </c>
      <c r="L20" s="77"/>
      <c r="M20" s="77">
        <f>BS!G70</f>
        <v>539928</v>
      </c>
      <c r="N20" s="77"/>
      <c r="O20" s="77">
        <f>BS!G71</f>
        <v>157244</v>
      </c>
      <c r="P20" s="77"/>
      <c r="Q20" s="77">
        <f>SUM(O20)</f>
        <v>157244</v>
      </c>
      <c r="R20" s="77"/>
      <c r="S20" s="77">
        <f>SUM(E20:N20,Q20)</f>
        <v>1282539</v>
      </c>
      <c r="T20" s="77"/>
      <c r="U20" s="77">
        <f>BS!G73</f>
        <v>5</v>
      </c>
      <c r="V20" s="77"/>
      <c r="W20" s="77">
        <f>SUM(S20:U20)</f>
        <v>1282544</v>
      </c>
    </row>
    <row r="21" spans="1:23" ht="19.5" customHeight="1">
      <c r="A21" s="78" t="s">
        <v>147</v>
      </c>
      <c r="D21" s="75"/>
      <c r="E21" s="77">
        <v>0</v>
      </c>
      <c r="F21" s="77"/>
      <c r="G21" s="77">
        <v>0</v>
      </c>
      <c r="H21" s="77"/>
      <c r="I21" s="77">
        <v>0</v>
      </c>
      <c r="J21" s="77"/>
      <c r="K21" s="77">
        <v>0</v>
      </c>
      <c r="L21" s="77"/>
      <c r="M21" s="77">
        <f>PL!D33</f>
        <v>55756</v>
      </c>
      <c r="N21" s="77"/>
      <c r="O21" s="77">
        <v>0</v>
      </c>
      <c r="P21" s="77"/>
      <c r="Q21" s="77">
        <f t="shared" ref="Q21:Q22" si="1">SUM(O21:O21)</f>
        <v>0</v>
      </c>
      <c r="R21" s="77"/>
      <c r="S21" s="77">
        <f>SUM(E21:N21,Q21)</f>
        <v>55756</v>
      </c>
      <c r="T21" s="77"/>
      <c r="U21" s="77">
        <v>2</v>
      </c>
      <c r="V21" s="77"/>
      <c r="W21" s="77">
        <f>SUM(S21:U21)</f>
        <v>55758</v>
      </c>
    </row>
    <row r="22" spans="1:23" ht="19.5" customHeight="1">
      <c r="A22" s="78" t="s">
        <v>109</v>
      </c>
      <c r="D22" s="75"/>
      <c r="E22" s="77">
        <v>0</v>
      </c>
      <c r="F22" s="77"/>
      <c r="G22" s="77">
        <v>0</v>
      </c>
      <c r="H22" s="77"/>
      <c r="I22" s="77">
        <v>0</v>
      </c>
      <c r="J22" s="77"/>
      <c r="K22" s="77">
        <v>0</v>
      </c>
      <c r="L22" s="77"/>
      <c r="M22" s="77">
        <v>0</v>
      </c>
      <c r="N22" s="77"/>
      <c r="O22" s="77">
        <v>0</v>
      </c>
      <c r="P22" s="77"/>
      <c r="Q22" s="86">
        <f t="shared" si="1"/>
        <v>0</v>
      </c>
      <c r="R22" s="77"/>
      <c r="S22" s="86">
        <f>SUM(E22:N22,Q22)</f>
        <v>0</v>
      </c>
      <c r="T22" s="77"/>
      <c r="U22" s="77">
        <v>0</v>
      </c>
      <c r="V22" s="77"/>
      <c r="W22" s="77">
        <f>SUM(S22:U22)</f>
        <v>0</v>
      </c>
    </row>
    <row r="23" spans="1:23" ht="19.5" customHeight="1">
      <c r="A23" s="78" t="s">
        <v>127</v>
      </c>
      <c r="D23" s="75"/>
      <c r="E23" s="79">
        <f>SUM(E21:E22)</f>
        <v>0</v>
      </c>
      <c r="F23" s="77"/>
      <c r="G23" s="79">
        <f>SUM(G21:G22)</f>
        <v>0</v>
      </c>
      <c r="H23" s="77"/>
      <c r="I23" s="79">
        <f>SUM(I21:I22)</f>
        <v>0</v>
      </c>
      <c r="J23" s="77"/>
      <c r="K23" s="79">
        <f>SUM(K21:K22)</f>
        <v>0</v>
      </c>
      <c r="L23" s="77"/>
      <c r="M23" s="79">
        <f>SUM(M21:M22)</f>
        <v>55756</v>
      </c>
      <c r="N23" s="77"/>
      <c r="O23" s="79">
        <f>SUM(O21:O22)</f>
        <v>0</v>
      </c>
      <c r="P23" s="77"/>
      <c r="Q23" s="79">
        <f>SUM(Q21:Q22)</f>
        <v>0</v>
      </c>
      <c r="R23" s="77"/>
      <c r="S23" s="77">
        <f>SUM(E23:N23,Q23)</f>
        <v>55756</v>
      </c>
      <c r="T23" s="77"/>
      <c r="U23" s="79">
        <f>SUM(U21:U22)</f>
        <v>2</v>
      </c>
      <c r="V23" s="77"/>
      <c r="W23" s="79">
        <f>SUM(W21:W22)</f>
        <v>55758</v>
      </c>
    </row>
    <row r="24" spans="1:23" ht="19.5" customHeight="1" thickBot="1">
      <c r="A24" s="67" t="s">
        <v>186</v>
      </c>
      <c r="D24" s="75"/>
      <c r="E24" s="81">
        <f>SUM(E20,E23:E23)</f>
        <v>320625</v>
      </c>
      <c r="F24" s="77"/>
      <c r="G24" s="81">
        <f>SUM(G20,G23:G23)</f>
        <v>278906</v>
      </c>
      <c r="H24" s="77"/>
      <c r="I24" s="81">
        <f>SUM(I20,I23:I23)</f>
        <v>-46226</v>
      </c>
      <c r="J24" s="77"/>
      <c r="K24" s="81">
        <f>SUM(K20,K23:K23)</f>
        <v>32062</v>
      </c>
      <c r="L24" s="77"/>
      <c r="M24" s="81">
        <f>SUM(M20,M23:M23)</f>
        <v>595684</v>
      </c>
      <c r="N24" s="77"/>
      <c r="O24" s="81">
        <f>SUM(O20,O23:O23)</f>
        <v>157244</v>
      </c>
      <c r="P24" s="77"/>
      <c r="Q24" s="81">
        <f>SUM(Q20,Q23:Q23)</f>
        <v>157244</v>
      </c>
      <c r="R24" s="77"/>
      <c r="S24" s="81">
        <f>SUM(S20,S23:S23)</f>
        <v>1338295</v>
      </c>
      <c r="T24" s="77"/>
      <c r="U24" s="81">
        <f>SUM(U20,U23:U23)</f>
        <v>7</v>
      </c>
      <c r="V24" s="77"/>
      <c r="W24" s="81">
        <f>SUM(W20,W23:W23)</f>
        <v>1338302</v>
      </c>
    </row>
    <row r="25" spans="1:23" ht="19.5" customHeight="1" thickTop="1">
      <c r="A25" s="72"/>
      <c r="D25" s="75"/>
      <c r="E25" s="83">
        <f>E24-BS!E65</f>
        <v>0</v>
      </c>
      <c r="F25" s="83"/>
      <c r="G25" s="83">
        <f>G24-BS!E66</f>
        <v>0</v>
      </c>
      <c r="H25" s="83"/>
      <c r="I25" s="83">
        <f>I24-BS!E67</f>
        <v>0</v>
      </c>
      <c r="J25" s="83"/>
      <c r="K25" s="83">
        <f>K24-BS!E69</f>
        <v>0</v>
      </c>
      <c r="L25" s="83"/>
      <c r="M25" s="83">
        <f>M24-BS!E70</f>
        <v>0</v>
      </c>
      <c r="N25" s="83"/>
      <c r="O25" s="83"/>
      <c r="P25" s="83"/>
      <c r="Q25" s="83">
        <f>Q24-BS!E71</f>
        <v>0</v>
      </c>
      <c r="R25" s="83"/>
      <c r="S25" s="83">
        <f>S24-BS!E72</f>
        <v>0</v>
      </c>
      <c r="T25" s="83"/>
      <c r="U25" s="83">
        <f>U24-BS!E73</f>
        <v>0</v>
      </c>
      <c r="V25" s="83"/>
      <c r="W25" s="83">
        <f>W24-BS!E74</f>
        <v>0</v>
      </c>
    </row>
    <row r="26" spans="1:23" ht="19.5" customHeight="1">
      <c r="A26" s="84" t="s">
        <v>174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topLeftCell="A9" zoomScale="98" zoomScaleNormal="98" zoomScaleSheetLayoutView="76" workbookViewId="0">
      <selection activeCell="A24" sqref="A24"/>
    </sheetView>
  </sheetViews>
  <sheetFormatPr defaultColWidth="9.42578125" defaultRowHeight="19.5" customHeight="1"/>
  <cols>
    <col min="1" max="2" width="11.42578125" style="63" customWidth="1"/>
    <col min="3" max="3" width="14" style="63" customWidth="1"/>
    <col min="4" max="4" width="7.42578125" style="70" customWidth="1"/>
    <col min="5" max="5" width="1.42578125" style="63" customWidth="1"/>
    <col min="6" max="6" width="13.42578125" style="63" customWidth="1"/>
    <col min="7" max="7" width="1.42578125" style="63" customWidth="1"/>
    <col min="8" max="8" width="13.42578125" style="63" customWidth="1"/>
    <col min="9" max="9" width="1.42578125" style="63" customWidth="1"/>
    <col min="10" max="10" width="13.42578125" style="63" customWidth="1"/>
    <col min="11" max="11" width="1.42578125" style="63" customWidth="1"/>
    <col min="12" max="12" width="13.42578125" style="63" customWidth="1"/>
    <col min="13" max="13" width="1.42578125" style="63" customWidth="1"/>
    <col min="14" max="14" width="16.42578125" style="63" customWidth="1"/>
    <col min="15" max="15" width="1.42578125" style="63" customWidth="1"/>
    <col min="16" max="16" width="15.42578125" style="63" customWidth="1"/>
    <col min="17" max="17" width="1.42578125" style="63" customWidth="1"/>
    <col min="18" max="18" width="13.42578125" style="63" customWidth="1"/>
    <col min="19" max="19" width="0.42578125" style="63" customWidth="1"/>
    <col min="20" max="16384" width="9.42578125" style="63"/>
  </cols>
  <sheetData>
    <row r="1" spans="1:19" ht="19.5" customHeight="1"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  <c r="Q1" s="64"/>
      <c r="R1" s="66" t="s">
        <v>24</v>
      </c>
    </row>
    <row r="2" spans="1:19" ht="19.5" customHeight="1">
      <c r="A2" s="67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  <c r="Q2" s="64"/>
      <c r="R2" s="64"/>
    </row>
    <row r="3" spans="1:19" ht="19.5" customHeight="1">
      <c r="A3" s="67" t="s">
        <v>132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9.5" customHeight="1">
      <c r="A4" s="68" t="s">
        <v>183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9" ht="19.5" customHeight="1">
      <c r="B5" s="69"/>
      <c r="C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6"/>
      <c r="Q5" s="69"/>
      <c r="R5" s="66" t="s">
        <v>0</v>
      </c>
    </row>
    <row r="6" spans="1:19" s="72" customFormat="1" ht="19.5" customHeight="1">
      <c r="A6" s="71"/>
      <c r="B6" s="71"/>
      <c r="C6" s="71"/>
      <c r="D6" s="70"/>
      <c r="F6" s="143" t="s">
        <v>12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9" s="72" customFormat="1" ht="19.5" customHeight="1">
      <c r="A7" s="71"/>
      <c r="B7" s="71"/>
      <c r="C7" s="71"/>
      <c r="D7" s="73"/>
      <c r="E7" s="63"/>
      <c r="F7" s="63"/>
      <c r="G7" s="63"/>
      <c r="H7" s="63"/>
      <c r="I7" s="63"/>
      <c r="J7" s="63"/>
      <c r="K7" s="63"/>
      <c r="L7" s="63"/>
      <c r="M7" s="145" t="s">
        <v>106</v>
      </c>
      <c r="N7" s="145"/>
      <c r="O7" s="145"/>
      <c r="P7" s="145"/>
      <c r="Q7" s="63"/>
      <c r="R7" s="71"/>
    </row>
    <row r="8" spans="1:19" s="75" customFormat="1" ht="19.5" customHeight="1">
      <c r="D8" s="76"/>
      <c r="N8" s="75" t="s">
        <v>52</v>
      </c>
    </row>
    <row r="9" spans="1:19" s="75" customFormat="1" ht="19.5" customHeight="1">
      <c r="D9" s="76"/>
      <c r="N9" s="74" t="s">
        <v>53</v>
      </c>
    </row>
    <row r="10" spans="1:19" s="75" customFormat="1" ht="19.5" customHeight="1">
      <c r="D10" s="76"/>
      <c r="F10" s="75" t="s">
        <v>56</v>
      </c>
      <c r="J10" s="145" t="s">
        <v>60</v>
      </c>
      <c r="K10" s="145"/>
      <c r="L10" s="145"/>
      <c r="N10" s="75" t="s">
        <v>100</v>
      </c>
      <c r="P10" s="75" t="s">
        <v>59</v>
      </c>
      <c r="R10" s="75" t="s">
        <v>59</v>
      </c>
    </row>
    <row r="11" spans="1:19" s="75" customFormat="1" ht="19.5" customHeight="1">
      <c r="D11" s="76"/>
      <c r="F11" s="75" t="s">
        <v>120</v>
      </c>
      <c r="J11" s="75" t="s">
        <v>76</v>
      </c>
      <c r="N11" s="75" t="s">
        <v>101</v>
      </c>
      <c r="P11" s="75" t="s">
        <v>105</v>
      </c>
      <c r="R11" s="75" t="s">
        <v>63</v>
      </c>
    </row>
    <row r="12" spans="1:19" s="75" customFormat="1" ht="19.5" customHeight="1">
      <c r="D12" s="70"/>
      <c r="F12" s="74" t="s">
        <v>51</v>
      </c>
      <c r="H12" s="74" t="s">
        <v>93</v>
      </c>
      <c r="J12" s="74" t="s">
        <v>75</v>
      </c>
      <c r="L12" s="74" t="s">
        <v>64</v>
      </c>
      <c r="N12" s="74" t="s">
        <v>102</v>
      </c>
      <c r="P12" s="74" t="s">
        <v>77</v>
      </c>
      <c r="R12" s="74" t="s">
        <v>67</v>
      </c>
    </row>
    <row r="13" spans="1:19" ht="19.5" customHeight="1">
      <c r="A13" s="67" t="s">
        <v>165</v>
      </c>
      <c r="E13" s="75"/>
      <c r="F13" s="77">
        <v>320625</v>
      </c>
      <c r="G13" s="77"/>
      <c r="H13" s="77">
        <v>278906</v>
      </c>
      <c r="I13" s="77"/>
      <c r="J13" s="77">
        <v>32062</v>
      </c>
      <c r="K13" s="77"/>
      <c r="L13" s="77">
        <v>413007</v>
      </c>
      <c r="M13" s="77">
        <v>0</v>
      </c>
      <c r="N13" s="77">
        <v>125378</v>
      </c>
      <c r="O13" s="77">
        <v>0</v>
      </c>
      <c r="P13" s="77">
        <v>125378</v>
      </c>
      <c r="Q13" s="77"/>
      <c r="R13" s="77">
        <f>SUM(F13:L13,P13)</f>
        <v>1169978</v>
      </c>
      <c r="S13" s="77"/>
    </row>
    <row r="14" spans="1:19" ht="19.5" customHeight="1">
      <c r="A14" s="78" t="s">
        <v>147</v>
      </c>
      <c r="E14" s="75"/>
      <c r="F14" s="77">
        <v>0</v>
      </c>
      <c r="G14" s="77"/>
      <c r="H14" s="77">
        <v>0</v>
      </c>
      <c r="I14" s="77"/>
      <c r="J14" s="77">
        <v>0</v>
      </c>
      <c r="K14" s="77"/>
      <c r="L14" s="77">
        <f>PL!J25</f>
        <v>47414</v>
      </c>
      <c r="M14" s="77"/>
      <c r="N14" s="77">
        <v>0</v>
      </c>
      <c r="O14" s="77"/>
      <c r="P14" s="77">
        <f>SUM(N14)</f>
        <v>0</v>
      </c>
      <c r="Q14" s="77"/>
      <c r="R14" s="77">
        <f t="shared" ref="R14" si="0">SUM(F14:L14,P14)</f>
        <v>47414</v>
      </c>
      <c r="S14" s="77"/>
    </row>
    <row r="15" spans="1:19" ht="19.5" customHeight="1">
      <c r="A15" s="78" t="s">
        <v>109</v>
      </c>
      <c r="E15" s="75"/>
      <c r="F15" s="77">
        <v>0</v>
      </c>
      <c r="G15" s="77"/>
      <c r="H15" s="77">
        <v>0</v>
      </c>
      <c r="I15" s="77"/>
      <c r="J15" s="77">
        <v>0</v>
      </c>
      <c r="K15" s="77"/>
      <c r="L15" s="77">
        <v>0</v>
      </c>
      <c r="M15" s="77"/>
      <c r="N15" s="77">
        <v>0</v>
      </c>
      <c r="O15" s="77"/>
      <c r="P15" s="77">
        <f>SUM(N15)</f>
        <v>0</v>
      </c>
      <c r="Q15" s="77"/>
      <c r="R15" s="77">
        <f>SUM(F15:L15,P15)</f>
        <v>0</v>
      </c>
      <c r="S15" s="77"/>
    </row>
    <row r="16" spans="1:19" ht="19.5" customHeight="1">
      <c r="A16" s="78" t="s">
        <v>127</v>
      </c>
      <c r="E16" s="75"/>
      <c r="F16" s="79">
        <f>SUM(F14:F14)</f>
        <v>0</v>
      </c>
      <c r="G16" s="77"/>
      <c r="H16" s="79">
        <f>SUM(H14:H14)</f>
        <v>0</v>
      </c>
      <c r="I16" s="77"/>
      <c r="J16" s="79">
        <f>SUM(J14:J14)</f>
        <v>0</v>
      </c>
      <c r="K16" s="77"/>
      <c r="L16" s="79">
        <f>SUM(L14:L14)</f>
        <v>47414</v>
      </c>
      <c r="M16" s="77"/>
      <c r="N16" s="79">
        <f>SUM(N14:N14)</f>
        <v>0</v>
      </c>
      <c r="O16" s="77"/>
      <c r="P16" s="79">
        <f>SUM(P14:P14)</f>
        <v>0</v>
      </c>
      <c r="Q16" s="77"/>
      <c r="R16" s="79">
        <f>SUM(R14:R14)</f>
        <v>47414</v>
      </c>
      <c r="S16" s="77"/>
    </row>
    <row r="17" spans="1:19" ht="19.5" customHeight="1" thickBot="1">
      <c r="A17" s="67" t="s">
        <v>162</v>
      </c>
      <c r="D17" s="80"/>
      <c r="E17" s="75"/>
      <c r="F17" s="81">
        <f>SUM(F13,F16:F16)</f>
        <v>320625</v>
      </c>
      <c r="G17" s="77"/>
      <c r="H17" s="81">
        <f>SUM(H13,H16:H16)</f>
        <v>278906</v>
      </c>
      <c r="I17" s="77"/>
      <c r="J17" s="81">
        <f>SUM(J13,J16:J16)</f>
        <v>32062</v>
      </c>
      <c r="K17" s="77"/>
      <c r="L17" s="81">
        <f>SUM(L13,L16:L16)</f>
        <v>460421</v>
      </c>
      <c r="M17" s="77"/>
      <c r="N17" s="81">
        <f>SUM(N13,N16:N16)</f>
        <v>125378</v>
      </c>
      <c r="O17" s="77"/>
      <c r="P17" s="81">
        <f>SUM(P13,P16:P16)</f>
        <v>125378</v>
      </c>
      <c r="Q17" s="77"/>
      <c r="R17" s="81">
        <f>SUM(R13,R16:R16)</f>
        <v>1217392</v>
      </c>
      <c r="S17" s="77"/>
    </row>
    <row r="18" spans="1:19" ht="19.5" customHeight="1" thickTop="1">
      <c r="A18" s="72"/>
      <c r="E18" s="75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</row>
    <row r="19" spans="1:19" ht="19.5" customHeight="1">
      <c r="A19" s="67" t="s">
        <v>185</v>
      </c>
      <c r="E19" s="75"/>
      <c r="F19" s="77">
        <v>320625</v>
      </c>
      <c r="G19" s="77"/>
      <c r="H19" s="77">
        <v>278906</v>
      </c>
      <c r="I19" s="77"/>
      <c r="J19" s="77">
        <v>32062</v>
      </c>
      <c r="K19" s="77"/>
      <c r="L19" s="77">
        <f>BS!K70</f>
        <v>500688</v>
      </c>
      <c r="M19" s="77">
        <v>0</v>
      </c>
      <c r="N19" s="77">
        <f>BS!K71</f>
        <v>157244</v>
      </c>
      <c r="O19" s="77">
        <v>0</v>
      </c>
      <c r="P19" s="77">
        <f>SUM(N19)</f>
        <v>157244</v>
      </c>
      <c r="Q19" s="77"/>
      <c r="R19" s="77">
        <f>SUM(F19:L19,P19)</f>
        <v>1289525</v>
      </c>
      <c r="S19" s="77"/>
    </row>
    <row r="20" spans="1:19" ht="19.5" customHeight="1">
      <c r="A20" s="78" t="s">
        <v>147</v>
      </c>
      <c r="E20" s="75"/>
      <c r="F20" s="77">
        <v>0</v>
      </c>
      <c r="G20" s="77"/>
      <c r="H20" s="77">
        <v>0</v>
      </c>
      <c r="I20" s="77"/>
      <c r="J20" s="77">
        <v>0</v>
      </c>
      <c r="K20" s="77"/>
      <c r="L20" s="77">
        <f>PL!H33</f>
        <v>47005</v>
      </c>
      <c r="M20" s="77">
        <v>0</v>
      </c>
      <c r="N20" s="77">
        <v>0</v>
      </c>
      <c r="O20" s="77">
        <v>0</v>
      </c>
      <c r="P20" s="77">
        <f>SUM(N20)</f>
        <v>0</v>
      </c>
      <c r="Q20" s="77"/>
      <c r="R20" s="77">
        <f t="shared" ref="R20" si="1">SUM(F20:L20,P20)</f>
        <v>47005</v>
      </c>
      <c r="S20" s="77"/>
    </row>
    <row r="21" spans="1:19" ht="19.5" customHeight="1">
      <c r="A21" s="78" t="s">
        <v>109</v>
      </c>
      <c r="E21" s="75"/>
      <c r="F21" s="77">
        <v>0</v>
      </c>
      <c r="G21" s="77"/>
      <c r="H21" s="77">
        <v>0</v>
      </c>
      <c r="I21" s="77"/>
      <c r="J21" s="77">
        <v>0</v>
      </c>
      <c r="K21" s="77"/>
      <c r="L21" s="77">
        <v>0</v>
      </c>
      <c r="M21" s="77">
        <v>0</v>
      </c>
      <c r="N21" s="77">
        <v>0</v>
      </c>
      <c r="O21" s="77">
        <v>0</v>
      </c>
      <c r="P21" s="77">
        <f>SUM(N21)</f>
        <v>0</v>
      </c>
      <c r="Q21" s="77"/>
      <c r="R21" s="77">
        <f>SUM(F21:L21,P21)</f>
        <v>0</v>
      </c>
      <c r="S21" s="77"/>
    </row>
    <row r="22" spans="1:19" ht="19.5" customHeight="1">
      <c r="A22" s="78" t="s">
        <v>127</v>
      </c>
      <c r="E22" s="75"/>
      <c r="F22" s="79">
        <f>SUM(F20:F20)</f>
        <v>0</v>
      </c>
      <c r="G22" s="77"/>
      <c r="H22" s="79">
        <f>SUM(H20:H20)</f>
        <v>0</v>
      </c>
      <c r="I22" s="77"/>
      <c r="J22" s="79">
        <f>SUM(J20:J20)</f>
        <v>0</v>
      </c>
      <c r="K22" s="77"/>
      <c r="L22" s="79">
        <f>SUM(L20:L20)</f>
        <v>47005</v>
      </c>
      <c r="M22" s="77"/>
      <c r="N22" s="79">
        <f>SUM(N20:N20)</f>
        <v>0</v>
      </c>
      <c r="O22" s="77"/>
      <c r="P22" s="79">
        <f>SUM(P20:P20)</f>
        <v>0</v>
      </c>
      <c r="Q22" s="77"/>
      <c r="R22" s="79">
        <f>SUM(R20:R20)</f>
        <v>47005</v>
      </c>
      <c r="S22" s="77"/>
    </row>
    <row r="23" spans="1:19" ht="19.5" customHeight="1" thickBot="1">
      <c r="A23" s="67" t="s">
        <v>186</v>
      </c>
      <c r="D23" s="80"/>
      <c r="E23" s="75"/>
      <c r="F23" s="81">
        <f>SUM(F19,F22:F22)</f>
        <v>320625</v>
      </c>
      <c r="G23" s="77"/>
      <c r="H23" s="81">
        <f>SUM(H19,H22:H22)</f>
        <v>278906</v>
      </c>
      <c r="I23" s="77"/>
      <c r="J23" s="81">
        <f>SUM(J19,J22:J22)</f>
        <v>32062</v>
      </c>
      <c r="K23" s="77"/>
      <c r="L23" s="81">
        <f>SUM(L19,L22:L22)</f>
        <v>547693</v>
      </c>
      <c r="M23" s="77"/>
      <c r="N23" s="81">
        <f>SUM(N19,N22:N22)</f>
        <v>157244</v>
      </c>
      <c r="O23" s="77"/>
      <c r="P23" s="81">
        <f>SUM(P19,P22:P22)</f>
        <v>157244</v>
      </c>
      <c r="Q23" s="77"/>
      <c r="R23" s="81">
        <f>SUM(R19,R22:R22)</f>
        <v>1336530</v>
      </c>
      <c r="S23" s="77"/>
    </row>
    <row r="24" spans="1:19" ht="19.5" customHeight="1" thickTop="1">
      <c r="A24" s="72"/>
      <c r="D24" s="82"/>
      <c r="E24" s="75"/>
      <c r="F24" s="83">
        <f>F23-BS!I65</f>
        <v>0</v>
      </c>
      <c r="G24" s="83"/>
      <c r="H24" s="83">
        <f>H23-BS!I66</f>
        <v>0</v>
      </c>
      <c r="I24" s="83"/>
      <c r="J24" s="83">
        <f>J23-BS!I69</f>
        <v>0</v>
      </c>
      <c r="K24" s="83"/>
      <c r="L24" s="83">
        <f>L23-BS!I70</f>
        <v>0</v>
      </c>
      <c r="M24" s="83"/>
      <c r="N24" s="83">
        <f>N23-BS!I71</f>
        <v>0</v>
      </c>
      <c r="O24" s="83"/>
      <c r="P24" s="83">
        <f>P23-BS!I71</f>
        <v>0</v>
      </c>
      <c r="Q24" s="83"/>
      <c r="R24" s="83">
        <f>R23-BS!I72</f>
        <v>0</v>
      </c>
      <c r="S24" s="83"/>
    </row>
    <row r="25" spans="1:19" ht="19.5" customHeight="1">
      <c r="A25" s="84" t="s">
        <v>174</v>
      </c>
      <c r="D25" s="82"/>
    </row>
    <row r="26" spans="1:19" ht="19.5" customHeight="1">
      <c r="D26" s="82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showGridLines="0" tabSelected="1" view="pageBreakPreview" topLeftCell="A47" zoomScaleNormal="64" zoomScaleSheetLayoutView="100" workbookViewId="0">
      <selection activeCell="M61" sqref="M61"/>
    </sheetView>
  </sheetViews>
  <sheetFormatPr defaultColWidth="10.42578125" defaultRowHeight="18.75" customHeight="1"/>
  <cols>
    <col min="1" max="1" width="56.140625" style="27" bestFit="1" customWidth="1"/>
    <col min="2" max="2" width="2.42578125" style="27" customWidth="1"/>
    <col min="3" max="3" width="0.42578125" style="27" customWidth="1"/>
    <col min="4" max="4" width="13.42578125" style="27" customWidth="1"/>
    <col min="5" max="5" width="1.42578125" style="27" customWidth="1"/>
    <col min="6" max="6" width="13.42578125" style="27" customWidth="1"/>
    <col min="7" max="7" width="1.42578125" style="27" customWidth="1"/>
    <col min="8" max="8" width="12.42578125" style="27" customWidth="1"/>
    <col min="9" max="9" width="1.42578125" style="27" customWidth="1"/>
    <col min="10" max="10" width="12.42578125" style="27" customWidth="1"/>
    <col min="11" max="11" width="1.42578125" style="27" customWidth="1"/>
    <col min="12" max="16384" width="10.42578125" style="27"/>
  </cols>
  <sheetData>
    <row r="1" spans="1:10" ht="19.5" customHeight="1">
      <c r="A1" s="25"/>
      <c r="B1" s="25"/>
      <c r="C1" s="25"/>
      <c r="D1" s="25"/>
      <c r="E1" s="25"/>
      <c r="F1" s="25"/>
      <c r="G1" s="25"/>
      <c r="H1" s="25"/>
      <c r="I1" s="25"/>
      <c r="J1" s="26" t="s">
        <v>24</v>
      </c>
    </row>
    <row r="2" spans="1:10" ht="19.5" customHeight="1">
      <c r="A2" s="28" t="s">
        <v>88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9.5" customHeight="1">
      <c r="A3" s="28" t="s">
        <v>85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s="32" customFormat="1" ht="19.5" customHeight="1">
      <c r="A4" s="28" t="s">
        <v>183</v>
      </c>
      <c r="B4" s="30"/>
      <c r="C4" s="30"/>
      <c r="D4" s="30"/>
      <c r="E4" s="30"/>
      <c r="F4" s="30"/>
      <c r="G4" s="29"/>
      <c r="H4" s="31"/>
      <c r="I4" s="29"/>
      <c r="J4" s="31"/>
    </row>
    <row r="5" spans="1:10" s="32" customFormat="1" ht="19.5" customHeight="1">
      <c r="A5" s="33"/>
      <c r="B5" s="33"/>
      <c r="C5" s="33"/>
      <c r="D5" s="34"/>
      <c r="E5" s="33"/>
      <c r="F5" s="34"/>
      <c r="G5" s="33"/>
      <c r="H5" s="25"/>
      <c r="I5" s="33"/>
      <c r="J5" s="26" t="s">
        <v>0</v>
      </c>
    </row>
    <row r="6" spans="1:10" s="38" customFormat="1" ht="19.5" customHeight="1">
      <c r="A6" s="35"/>
      <c r="B6" s="35"/>
      <c r="C6" s="33"/>
      <c r="D6" s="36"/>
      <c r="E6" s="36" t="s">
        <v>11</v>
      </c>
      <c r="F6" s="36"/>
      <c r="G6" s="35"/>
      <c r="H6" s="36"/>
      <c r="I6" s="37" t="s">
        <v>12</v>
      </c>
      <c r="J6" s="36"/>
    </row>
    <row r="7" spans="1:10" s="38" customFormat="1" ht="19.5" customHeight="1">
      <c r="A7" s="39"/>
      <c r="B7" s="40"/>
      <c r="C7" s="33"/>
      <c r="D7" s="41" t="s">
        <v>184</v>
      </c>
      <c r="E7" s="42"/>
      <c r="F7" s="41" t="s">
        <v>164</v>
      </c>
      <c r="G7" s="33"/>
      <c r="H7" s="41" t="s">
        <v>184</v>
      </c>
      <c r="I7" s="42"/>
      <c r="J7" s="41" t="s">
        <v>164</v>
      </c>
    </row>
    <row r="8" spans="1:10" s="38" customFormat="1" ht="19.5" customHeight="1">
      <c r="A8" s="43" t="s">
        <v>37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19.5" customHeight="1">
      <c r="A9" s="33" t="s">
        <v>153</v>
      </c>
      <c r="B9" s="25"/>
      <c r="C9" s="25"/>
      <c r="D9" s="44">
        <f>PL!D23</f>
        <v>68878</v>
      </c>
      <c r="E9" s="44"/>
      <c r="F9" s="44">
        <f>PL!F23</f>
        <v>63241</v>
      </c>
      <c r="G9" s="44"/>
      <c r="H9" s="44">
        <f>PL!H23</f>
        <v>58391</v>
      </c>
      <c r="I9" s="44"/>
      <c r="J9" s="44">
        <f>PL!J23</f>
        <v>59189</v>
      </c>
    </row>
    <row r="10" spans="1:10" ht="19.5" customHeight="1">
      <c r="A10" s="25" t="s">
        <v>154</v>
      </c>
      <c r="B10" s="25"/>
      <c r="C10" s="25"/>
      <c r="D10" s="44"/>
      <c r="E10" s="44"/>
      <c r="F10" s="44"/>
      <c r="G10" s="44"/>
      <c r="H10" s="44"/>
      <c r="I10" s="44"/>
      <c r="J10" s="44"/>
    </row>
    <row r="11" spans="1:10" ht="19.5" customHeight="1">
      <c r="A11" s="25" t="s">
        <v>83</v>
      </c>
      <c r="B11" s="25"/>
      <c r="C11" s="25"/>
      <c r="D11" s="44"/>
      <c r="E11" s="44"/>
      <c r="F11" s="44"/>
      <c r="G11" s="44"/>
      <c r="H11" s="44"/>
      <c r="I11" s="44"/>
      <c r="J11" s="44"/>
    </row>
    <row r="12" spans="1:10" ht="19.5" customHeight="1">
      <c r="A12" s="25" t="s">
        <v>38</v>
      </c>
      <c r="B12" s="25"/>
      <c r="C12" s="25"/>
      <c r="D12" s="44">
        <v>72766</v>
      </c>
      <c r="E12" s="44"/>
      <c r="F12" s="44">
        <v>66882</v>
      </c>
      <c r="G12" s="44"/>
      <c r="H12" s="44">
        <v>68378</v>
      </c>
      <c r="I12" s="44"/>
      <c r="J12" s="44">
        <v>62149</v>
      </c>
    </row>
    <row r="13" spans="1:10" ht="19.5" customHeight="1">
      <c r="A13" s="25" t="s">
        <v>161</v>
      </c>
      <c r="B13" s="25"/>
      <c r="C13" s="25"/>
      <c r="D13" s="44">
        <v>103</v>
      </c>
      <c r="E13" s="44"/>
      <c r="F13" s="44">
        <v>-12</v>
      </c>
      <c r="G13" s="44"/>
      <c r="H13" s="45">
        <v>103</v>
      </c>
      <c r="I13" s="44"/>
      <c r="J13" s="45">
        <v>-12</v>
      </c>
    </row>
    <row r="14" spans="1:10" ht="19.5" customHeight="1">
      <c r="A14" s="33" t="s">
        <v>160</v>
      </c>
      <c r="B14" s="25"/>
      <c r="C14" s="25"/>
      <c r="D14" s="44">
        <v>606</v>
      </c>
      <c r="E14" s="44"/>
      <c r="F14" s="44">
        <v>1376</v>
      </c>
      <c r="G14" s="44"/>
      <c r="H14" s="45">
        <v>79</v>
      </c>
      <c r="I14" s="44"/>
      <c r="J14" s="45">
        <v>-144</v>
      </c>
    </row>
    <row r="15" spans="1:10" ht="19.5" customHeight="1">
      <c r="A15" s="33" t="s">
        <v>145</v>
      </c>
      <c r="B15" s="25"/>
      <c r="C15" s="25"/>
      <c r="D15" s="45">
        <v>-33</v>
      </c>
      <c r="E15" s="44"/>
      <c r="F15" s="45">
        <v>-3</v>
      </c>
      <c r="G15" s="44"/>
      <c r="H15" s="45">
        <v>-31</v>
      </c>
      <c r="I15" s="44"/>
      <c r="J15" s="45">
        <v>-1</v>
      </c>
    </row>
    <row r="16" spans="1:10" ht="19.5" customHeight="1">
      <c r="A16" s="33" t="s">
        <v>175</v>
      </c>
      <c r="B16" s="25"/>
      <c r="C16" s="25"/>
      <c r="D16" s="45"/>
      <c r="E16" s="44"/>
      <c r="F16" s="45"/>
      <c r="G16" s="44"/>
      <c r="H16" s="45"/>
      <c r="I16" s="44"/>
      <c r="J16" s="45"/>
    </row>
    <row r="17" spans="1:10" ht="19.5" customHeight="1">
      <c r="A17" s="33" t="s">
        <v>176</v>
      </c>
      <c r="B17" s="25"/>
      <c r="C17" s="25"/>
      <c r="D17" s="45">
        <v>0</v>
      </c>
      <c r="E17" s="44"/>
      <c r="F17" s="45">
        <v>14</v>
      </c>
      <c r="G17" s="44"/>
      <c r="H17" s="45">
        <v>0</v>
      </c>
      <c r="I17" s="44"/>
      <c r="J17" s="45">
        <v>14</v>
      </c>
    </row>
    <row r="18" spans="1:10" ht="19.5" customHeight="1">
      <c r="A18" s="33" t="s">
        <v>189</v>
      </c>
      <c r="B18" s="25"/>
      <c r="C18" s="25"/>
      <c r="D18" s="45">
        <v>-76</v>
      </c>
      <c r="E18" s="44"/>
      <c r="F18" s="45">
        <v>0</v>
      </c>
      <c r="G18" s="44"/>
      <c r="H18" s="45">
        <v>-76</v>
      </c>
      <c r="I18" s="44"/>
      <c r="J18" s="45">
        <v>0</v>
      </c>
    </row>
    <row r="19" spans="1:10" ht="19.5" customHeight="1">
      <c r="A19" s="33" t="s">
        <v>148</v>
      </c>
      <c r="B19" s="25"/>
      <c r="C19" s="25"/>
      <c r="D19" s="45">
        <v>306</v>
      </c>
      <c r="E19" s="44"/>
      <c r="F19" s="45">
        <v>44</v>
      </c>
      <c r="G19" s="44"/>
      <c r="H19" s="45">
        <v>262</v>
      </c>
      <c r="I19" s="44"/>
      <c r="J19" s="45">
        <v>34</v>
      </c>
    </row>
    <row r="20" spans="1:10" ht="19.5" customHeight="1">
      <c r="A20" s="25" t="s">
        <v>130</v>
      </c>
      <c r="B20" s="25"/>
      <c r="C20" s="25"/>
      <c r="D20" s="45">
        <v>-651</v>
      </c>
      <c r="E20" s="44"/>
      <c r="F20" s="45">
        <v>-1162</v>
      </c>
      <c r="G20" s="44"/>
      <c r="H20" s="45">
        <v>-2065</v>
      </c>
      <c r="I20" s="44"/>
      <c r="J20" s="45">
        <v>-1570</v>
      </c>
    </row>
    <row r="21" spans="1:10" ht="19.5" customHeight="1">
      <c r="A21" s="25" t="s">
        <v>78</v>
      </c>
      <c r="B21" s="25"/>
      <c r="C21" s="25"/>
      <c r="D21" s="46">
        <v>9996</v>
      </c>
      <c r="E21" s="44"/>
      <c r="F21" s="46">
        <v>7347</v>
      </c>
      <c r="G21" s="44"/>
      <c r="H21" s="47">
        <v>9929</v>
      </c>
      <c r="I21" s="44"/>
      <c r="J21" s="47">
        <v>7231</v>
      </c>
    </row>
    <row r="22" spans="1:10" ht="19.5" customHeight="1">
      <c r="A22" s="43" t="s">
        <v>155</v>
      </c>
      <c r="B22" s="25"/>
      <c r="C22" s="25"/>
      <c r="D22" s="48"/>
      <c r="E22" s="44"/>
      <c r="F22" s="48"/>
      <c r="G22" s="44"/>
      <c r="H22" s="49"/>
      <c r="I22" s="44"/>
      <c r="J22" s="49"/>
    </row>
    <row r="23" spans="1:10" ht="19.5" customHeight="1">
      <c r="A23" s="43" t="s">
        <v>39</v>
      </c>
      <c r="B23" s="25"/>
      <c r="C23" s="25"/>
      <c r="D23" s="49">
        <f>SUM(D9:D21)</f>
        <v>151895</v>
      </c>
      <c r="E23" s="44"/>
      <c r="F23" s="49">
        <f>SUM(F9:F21)</f>
        <v>137727</v>
      </c>
      <c r="G23" s="44"/>
      <c r="H23" s="49">
        <f>SUM(H9:H21)</f>
        <v>134970</v>
      </c>
      <c r="I23" s="44"/>
      <c r="J23" s="49">
        <f>SUM(J9:J21)</f>
        <v>126890</v>
      </c>
    </row>
    <row r="24" spans="1:10" ht="19.5" customHeight="1">
      <c r="A24" s="25" t="s">
        <v>40</v>
      </c>
      <c r="B24" s="25"/>
      <c r="C24" s="25"/>
      <c r="D24" s="44"/>
      <c r="E24" s="44"/>
      <c r="F24" s="44"/>
      <c r="G24" s="44"/>
      <c r="H24" s="44"/>
      <c r="I24" s="44"/>
      <c r="J24" s="44"/>
    </row>
    <row r="25" spans="1:10" ht="19.5" customHeight="1">
      <c r="A25" s="25" t="s">
        <v>171</v>
      </c>
      <c r="B25" s="25"/>
      <c r="C25" s="25"/>
      <c r="D25" s="44">
        <v>1927</v>
      </c>
      <c r="E25" s="44"/>
      <c r="F25" s="44">
        <v>7766</v>
      </c>
      <c r="G25" s="44"/>
      <c r="H25" s="49">
        <v>453</v>
      </c>
      <c r="I25" s="44"/>
      <c r="J25" s="49">
        <v>7904</v>
      </c>
    </row>
    <row r="26" spans="1:10" ht="19.5" customHeight="1">
      <c r="A26" s="25" t="s">
        <v>107</v>
      </c>
      <c r="B26" s="25"/>
      <c r="C26" s="25"/>
      <c r="D26" s="44">
        <v>-5560</v>
      </c>
      <c r="E26" s="44"/>
      <c r="F26" s="44">
        <v>-1320</v>
      </c>
      <c r="G26" s="44"/>
      <c r="H26" s="49">
        <v>-4845</v>
      </c>
      <c r="I26" s="44"/>
      <c r="J26" s="49">
        <v>-2745</v>
      </c>
    </row>
    <row r="27" spans="1:10" ht="19.5" customHeight="1">
      <c r="A27" s="25" t="s">
        <v>41</v>
      </c>
      <c r="B27" s="25"/>
      <c r="C27" s="25"/>
      <c r="D27" s="44">
        <v>4414</v>
      </c>
      <c r="E27" s="44"/>
      <c r="F27" s="44">
        <v>2580</v>
      </c>
      <c r="G27" s="44"/>
      <c r="H27" s="49">
        <v>4808</v>
      </c>
      <c r="I27" s="44"/>
      <c r="J27" s="49">
        <v>1449</v>
      </c>
    </row>
    <row r="28" spans="1:10" ht="19.5" customHeight="1">
      <c r="A28" s="25" t="s">
        <v>128</v>
      </c>
      <c r="B28" s="25"/>
      <c r="C28" s="25"/>
      <c r="D28" s="44">
        <v>-444</v>
      </c>
      <c r="E28" s="44"/>
      <c r="F28" s="44">
        <v>-2587</v>
      </c>
      <c r="G28" s="44"/>
      <c r="H28" s="44">
        <v>-444</v>
      </c>
      <c r="I28" s="44"/>
      <c r="J28" s="44">
        <v>-2592</v>
      </c>
    </row>
    <row r="29" spans="1:10" ht="19.5" customHeight="1">
      <c r="A29" s="25" t="s">
        <v>42</v>
      </c>
      <c r="B29" s="25"/>
      <c r="C29" s="25"/>
      <c r="D29" s="49">
        <v>-4364</v>
      </c>
      <c r="E29" s="44"/>
      <c r="F29" s="49">
        <v>-1385</v>
      </c>
      <c r="G29" s="44"/>
      <c r="H29" s="44">
        <v>-3330</v>
      </c>
      <c r="I29" s="44"/>
      <c r="J29" s="44">
        <v>-275</v>
      </c>
    </row>
    <row r="30" spans="1:10" ht="19.5" customHeight="1">
      <c r="A30" s="25" t="s">
        <v>43</v>
      </c>
      <c r="B30" s="25"/>
      <c r="C30" s="25"/>
      <c r="D30" s="44"/>
      <c r="E30" s="44"/>
      <c r="F30" s="44"/>
      <c r="G30" s="44"/>
      <c r="H30" s="44"/>
      <c r="I30" s="44"/>
      <c r="J30" s="44"/>
    </row>
    <row r="31" spans="1:10" ht="19.5" customHeight="1">
      <c r="A31" s="25" t="s">
        <v>172</v>
      </c>
      <c r="B31" s="25"/>
      <c r="C31" s="25"/>
      <c r="D31" s="44">
        <v>9324</v>
      </c>
      <c r="E31" s="44"/>
      <c r="F31" s="44">
        <v>754</v>
      </c>
      <c r="G31" s="44"/>
      <c r="H31" s="44">
        <v>8676</v>
      </c>
      <c r="I31" s="44"/>
      <c r="J31" s="44">
        <v>1627</v>
      </c>
    </row>
    <row r="32" spans="1:10" ht="19.5" customHeight="1">
      <c r="A32" s="25" t="s">
        <v>108</v>
      </c>
      <c r="B32" s="25"/>
      <c r="C32" s="25"/>
      <c r="D32" s="44">
        <v>1414</v>
      </c>
      <c r="E32" s="44"/>
      <c r="F32" s="44">
        <v>2569</v>
      </c>
      <c r="G32" s="44"/>
      <c r="H32" s="44">
        <v>1672</v>
      </c>
      <c r="I32" s="44"/>
      <c r="J32" s="44">
        <v>3388</v>
      </c>
    </row>
    <row r="33" spans="1:10" ht="19.5" customHeight="1">
      <c r="A33" s="25" t="s">
        <v>86</v>
      </c>
      <c r="B33" s="25"/>
      <c r="C33" s="25"/>
      <c r="D33" s="44">
        <v>-755</v>
      </c>
      <c r="E33" s="44"/>
      <c r="F33" s="44">
        <v>-4231</v>
      </c>
      <c r="G33" s="44"/>
      <c r="H33" s="49">
        <v>-662</v>
      </c>
      <c r="I33" s="44"/>
      <c r="J33" s="49">
        <v>-3445</v>
      </c>
    </row>
    <row r="34" spans="1:10" ht="19.5" customHeight="1">
      <c r="A34" s="25" t="s">
        <v>44</v>
      </c>
      <c r="B34" s="25"/>
      <c r="C34" s="25"/>
      <c r="D34" s="50">
        <v>2111</v>
      </c>
      <c r="E34" s="44"/>
      <c r="F34" s="50">
        <v>431</v>
      </c>
      <c r="G34" s="44"/>
      <c r="H34" s="50">
        <v>1996</v>
      </c>
      <c r="I34" s="44"/>
      <c r="J34" s="50">
        <v>492</v>
      </c>
    </row>
    <row r="35" spans="1:10" ht="19.5" customHeight="1">
      <c r="A35" s="43" t="s">
        <v>37</v>
      </c>
      <c r="B35" s="25"/>
      <c r="C35" s="25"/>
      <c r="D35" s="44">
        <f>SUM(D23:D34)</f>
        <v>159962</v>
      </c>
      <c r="E35" s="44"/>
      <c r="F35" s="44">
        <f>SUM(F23:F34)</f>
        <v>142304</v>
      </c>
      <c r="G35" s="44"/>
      <c r="H35" s="44">
        <f>SUM(H23:H34)</f>
        <v>143294</v>
      </c>
      <c r="I35" s="44"/>
      <c r="J35" s="44">
        <f>SUM(J23:J34)</f>
        <v>132693</v>
      </c>
    </row>
    <row r="36" spans="1:10" ht="19.5" customHeight="1">
      <c r="A36" s="25" t="s">
        <v>110</v>
      </c>
      <c r="B36" s="25"/>
      <c r="C36" s="25"/>
      <c r="D36" s="44">
        <v>-2425</v>
      </c>
      <c r="E36" s="44"/>
      <c r="F36" s="44">
        <v>-7252</v>
      </c>
      <c r="G36" s="44"/>
      <c r="H36" s="44">
        <v>-2425</v>
      </c>
      <c r="I36" s="44"/>
      <c r="J36" s="44">
        <v>-7138</v>
      </c>
    </row>
    <row r="37" spans="1:10" ht="18.75" customHeight="1">
      <c r="A37" s="25" t="s">
        <v>111</v>
      </c>
      <c r="B37" s="25"/>
      <c r="C37" s="25"/>
      <c r="D37" s="44">
        <v>-684</v>
      </c>
      <c r="E37" s="44"/>
      <c r="F37" s="44">
        <v>-693</v>
      </c>
      <c r="G37" s="44"/>
      <c r="H37" s="44">
        <v>-513</v>
      </c>
      <c r="I37" s="44"/>
      <c r="J37" s="44">
        <v>-648</v>
      </c>
    </row>
    <row r="38" spans="1:10" ht="18.75" customHeight="1">
      <c r="A38" s="43" t="s">
        <v>156</v>
      </c>
      <c r="B38" s="25"/>
      <c r="C38" s="25"/>
      <c r="D38" s="51">
        <f>SUM(D35:D37)</f>
        <v>156853</v>
      </c>
      <c r="E38" s="44"/>
      <c r="F38" s="51">
        <f>SUM(F35:F37)</f>
        <v>134359</v>
      </c>
      <c r="G38" s="44"/>
      <c r="H38" s="51">
        <f>SUM(H35:H37)</f>
        <v>140356</v>
      </c>
      <c r="I38" s="44"/>
      <c r="J38" s="51">
        <f>SUM(J35:J37)</f>
        <v>124907</v>
      </c>
    </row>
    <row r="39" spans="1:10" ht="17.25" customHeight="1">
      <c r="A39" s="25"/>
      <c r="B39" s="25"/>
      <c r="C39" s="25"/>
      <c r="D39" s="44"/>
      <c r="E39" s="44"/>
      <c r="F39" s="44"/>
      <c r="G39" s="44"/>
      <c r="H39" s="44"/>
      <c r="I39" s="33"/>
      <c r="J39" s="33"/>
    </row>
    <row r="40" spans="1:10" ht="18.75" customHeight="1">
      <c r="A40" s="52" t="s">
        <v>174</v>
      </c>
      <c r="B40" s="53"/>
      <c r="C40" s="53"/>
      <c r="D40" s="54"/>
      <c r="E40" s="53"/>
      <c r="F40" s="25"/>
      <c r="G40" s="25"/>
      <c r="H40" s="25"/>
      <c r="I40" s="25"/>
      <c r="J40" s="25"/>
    </row>
    <row r="41" spans="1:10" ht="18.75" customHeight="1">
      <c r="A41" s="25"/>
      <c r="B41" s="25"/>
      <c r="C41" s="25"/>
      <c r="D41" s="25"/>
      <c r="E41" s="25"/>
      <c r="F41" s="25"/>
      <c r="G41" s="25"/>
      <c r="H41" s="25"/>
      <c r="I41" s="25"/>
      <c r="J41" s="26" t="s">
        <v>24</v>
      </c>
    </row>
    <row r="42" spans="1:10" ht="18.75" customHeight="1">
      <c r="A42" s="28" t="s">
        <v>88</v>
      </c>
      <c r="B42" s="29"/>
      <c r="C42" s="29"/>
      <c r="D42" s="29"/>
      <c r="E42" s="29"/>
      <c r="F42" s="29"/>
      <c r="G42" s="29"/>
      <c r="H42" s="29"/>
      <c r="I42" s="29"/>
      <c r="J42" s="29"/>
    </row>
    <row r="43" spans="1:10" ht="18.75" customHeight="1">
      <c r="A43" s="28" t="s">
        <v>84</v>
      </c>
      <c r="B43" s="29"/>
      <c r="C43" s="29"/>
      <c r="D43" s="29"/>
      <c r="E43" s="29"/>
      <c r="F43" s="29"/>
      <c r="G43" s="29"/>
      <c r="H43" s="29"/>
      <c r="I43" s="29"/>
      <c r="J43" s="29"/>
    </row>
    <row r="44" spans="1:10" ht="18.75" customHeight="1">
      <c r="A44" s="28" t="s">
        <v>183</v>
      </c>
      <c r="B44" s="30"/>
      <c r="C44" s="30"/>
      <c r="D44" s="30"/>
      <c r="E44" s="30"/>
      <c r="F44" s="30"/>
      <c r="G44" s="29"/>
      <c r="H44" s="31"/>
      <c r="I44" s="29"/>
      <c r="J44" s="31"/>
    </row>
    <row r="45" spans="1:10" ht="18.75" customHeight="1">
      <c r="A45" s="33"/>
      <c r="B45" s="33"/>
      <c r="C45" s="33"/>
      <c r="D45" s="34"/>
      <c r="E45" s="33"/>
      <c r="F45" s="34"/>
      <c r="G45" s="33"/>
      <c r="H45" s="25"/>
      <c r="I45" s="33"/>
      <c r="J45" s="26" t="s">
        <v>0</v>
      </c>
    </row>
    <row r="46" spans="1:10" ht="18.75" customHeight="1">
      <c r="A46" s="35"/>
      <c r="B46" s="35"/>
      <c r="C46" s="33"/>
      <c r="D46" s="36"/>
      <c r="E46" s="36" t="s">
        <v>11</v>
      </c>
      <c r="F46" s="36"/>
      <c r="G46" s="35"/>
      <c r="H46" s="36"/>
      <c r="I46" s="37" t="s">
        <v>12</v>
      </c>
      <c r="J46" s="36"/>
    </row>
    <row r="47" spans="1:10" ht="18.75" customHeight="1">
      <c r="A47" s="39"/>
      <c r="B47" s="40"/>
      <c r="C47" s="33"/>
      <c r="D47" s="41" t="s">
        <v>184</v>
      </c>
      <c r="E47" s="42"/>
      <c r="F47" s="41" t="s">
        <v>164</v>
      </c>
      <c r="G47" s="33"/>
      <c r="H47" s="41" t="s">
        <v>184</v>
      </c>
      <c r="I47" s="42"/>
      <c r="J47" s="41" t="s">
        <v>164</v>
      </c>
    </row>
    <row r="48" spans="1:10" ht="18.75" customHeight="1">
      <c r="A48" s="43" t="s">
        <v>45</v>
      </c>
      <c r="B48" s="25"/>
      <c r="C48" s="25"/>
      <c r="D48" s="25"/>
      <c r="E48" s="25"/>
      <c r="F48" s="25"/>
      <c r="G48" s="25"/>
      <c r="H48" s="25"/>
      <c r="I48" s="25"/>
      <c r="J48" s="25"/>
    </row>
    <row r="49" spans="1:11" ht="18.75" customHeight="1">
      <c r="A49" s="25" t="s">
        <v>173</v>
      </c>
      <c r="B49" s="25"/>
      <c r="C49" s="25"/>
      <c r="D49" s="55">
        <v>0</v>
      </c>
      <c r="E49" s="25"/>
      <c r="F49" s="55">
        <v>0</v>
      </c>
      <c r="G49" s="25"/>
      <c r="H49" s="55">
        <v>0</v>
      </c>
      <c r="I49" s="25"/>
      <c r="J49" s="54">
        <v>-2000</v>
      </c>
    </row>
    <row r="50" spans="1:11" ht="18.75" customHeight="1">
      <c r="A50" s="25" t="s">
        <v>157</v>
      </c>
      <c r="B50" s="25"/>
      <c r="C50" s="25"/>
      <c r="D50" s="55"/>
      <c r="E50" s="54"/>
      <c r="F50" s="55"/>
      <c r="G50" s="54"/>
      <c r="H50" s="54"/>
      <c r="I50" s="54"/>
      <c r="J50" s="54"/>
      <c r="K50" s="54"/>
    </row>
    <row r="51" spans="1:11" ht="18.75" customHeight="1">
      <c r="A51" s="25" t="s">
        <v>158</v>
      </c>
      <c r="B51" s="25"/>
      <c r="C51" s="25"/>
      <c r="D51" s="55">
        <v>-37326</v>
      </c>
      <c r="E51" s="54"/>
      <c r="F51" s="55">
        <v>-69449</v>
      </c>
      <c r="G51" s="54"/>
      <c r="H51" s="55">
        <v>-35001</v>
      </c>
      <c r="I51" s="54"/>
      <c r="J51" s="55">
        <v>-67619</v>
      </c>
      <c r="K51" s="54"/>
    </row>
    <row r="52" spans="1:11" ht="18.75" customHeight="1">
      <c r="A52" s="25" t="s">
        <v>121</v>
      </c>
      <c r="B52" s="25"/>
      <c r="C52" s="25"/>
      <c r="D52" s="55">
        <v>-52</v>
      </c>
      <c r="E52" s="54"/>
      <c r="F52" s="55">
        <v>-29</v>
      </c>
      <c r="G52" s="54"/>
      <c r="H52" s="55">
        <v>0</v>
      </c>
      <c r="I52" s="54"/>
      <c r="J52" s="55">
        <v>-20</v>
      </c>
      <c r="K52" s="54"/>
    </row>
    <row r="53" spans="1:11" ht="18.75" customHeight="1">
      <c r="A53" s="25" t="s">
        <v>138</v>
      </c>
      <c r="B53" s="25"/>
      <c r="C53" s="25"/>
      <c r="D53" s="55">
        <v>0</v>
      </c>
      <c r="E53" s="54"/>
      <c r="F53" s="55">
        <v>0</v>
      </c>
      <c r="G53" s="54"/>
      <c r="H53" s="55">
        <v>1934</v>
      </c>
      <c r="I53" s="54"/>
      <c r="J53" s="55">
        <v>549</v>
      </c>
      <c r="K53" s="54"/>
    </row>
    <row r="54" spans="1:11" ht="18.75" customHeight="1">
      <c r="A54" s="25" t="s">
        <v>116</v>
      </c>
      <c r="B54" s="25"/>
      <c r="C54" s="25"/>
      <c r="D54" s="55">
        <v>55</v>
      </c>
      <c r="E54" s="54"/>
      <c r="F54" s="55">
        <v>15</v>
      </c>
      <c r="G54" s="54"/>
      <c r="H54" s="55">
        <v>53</v>
      </c>
      <c r="I54" s="54"/>
      <c r="J54" s="55">
        <v>13</v>
      </c>
      <c r="K54" s="54"/>
    </row>
    <row r="55" spans="1:11" ht="18.75" customHeight="1">
      <c r="A55" s="25" t="s">
        <v>131</v>
      </c>
      <c r="B55" s="25"/>
      <c r="C55" s="25"/>
      <c r="D55" s="55">
        <v>39</v>
      </c>
      <c r="E55" s="54"/>
      <c r="F55" s="55">
        <v>783</v>
      </c>
      <c r="G55" s="54"/>
      <c r="H55" s="56">
        <v>0</v>
      </c>
      <c r="I55" s="54"/>
      <c r="J55" s="56">
        <v>1196</v>
      </c>
      <c r="K55" s="54"/>
    </row>
    <row r="56" spans="1:11" ht="18.75" customHeight="1">
      <c r="A56" s="43" t="s">
        <v>195</v>
      </c>
      <c r="B56" s="25"/>
      <c r="C56" s="25"/>
      <c r="D56" s="57">
        <f>SUM(D49:D55)</f>
        <v>-37284</v>
      </c>
      <c r="E56" s="54"/>
      <c r="F56" s="57">
        <f>SUM(F49:F55)</f>
        <v>-68680</v>
      </c>
      <c r="G56" s="54"/>
      <c r="H56" s="57">
        <f>SUM(H49:H55)</f>
        <v>-33014</v>
      </c>
      <c r="I56" s="54"/>
      <c r="J56" s="57">
        <f>SUM(J49:J55)</f>
        <v>-67881</v>
      </c>
      <c r="K56" s="54"/>
    </row>
    <row r="57" spans="1:11" ht="19.5" customHeight="1">
      <c r="A57" s="43" t="s">
        <v>46</v>
      </c>
      <c r="B57" s="25"/>
      <c r="C57" s="25"/>
      <c r="D57" s="54"/>
      <c r="E57" s="54"/>
      <c r="F57" s="54"/>
      <c r="G57" s="54"/>
      <c r="H57" s="54"/>
      <c r="I57" s="54"/>
      <c r="J57" s="54"/>
      <c r="K57" s="54"/>
    </row>
    <row r="58" spans="1:11" s="32" customFormat="1" ht="19.5" customHeight="1">
      <c r="A58" s="25" t="s">
        <v>142</v>
      </c>
      <c r="B58" s="25"/>
      <c r="C58" s="25"/>
      <c r="D58" s="58">
        <v>-46472</v>
      </c>
      <c r="E58" s="54"/>
      <c r="F58" s="58">
        <v>-40680</v>
      </c>
      <c r="G58" s="54"/>
      <c r="H58" s="55">
        <v>-45081</v>
      </c>
      <c r="I58" s="54"/>
      <c r="J58" s="55">
        <v>-39417</v>
      </c>
      <c r="K58" s="54"/>
    </row>
    <row r="59" spans="1:11" s="38" customFormat="1" ht="19.5" customHeight="1">
      <c r="A59" s="25" t="s">
        <v>192</v>
      </c>
      <c r="B59" s="25"/>
      <c r="C59" s="25"/>
      <c r="D59" s="59">
        <v>-7545</v>
      </c>
      <c r="E59" s="54"/>
      <c r="F59" s="59">
        <v>0</v>
      </c>
      <c r="G59" s="54"/>
      <c r="H59" s="56">
        <v>-7545</v>
      </c>
      <c r="I59" s="54"/>
      <c r="J59" s="56">
        <v>0</v>
      </c>
      <c r="K59" s="54"/>
    </row>
    <row r="60" spans="1:11" s="38" customFormat="1" ht="19.5" customHeight="1">
      <c r="A60" s="43" t="s">
        <v>159</v>
      </c>
      <c r="B60" s="25"/>
      <c r="C60" s="25"/>
      <c r="D60" s="59">
        <f>SUM(D58:D59)</f>
        <v>-54017</v>
      </c>
      <c r="E60" s="54"/>
      <c r="F60" s="59">
        <f>SUM(F58:F59)</f>
        <v>-40680</v>
      </c>
      <c r="G60" s="54"/>
      <c r="H60" s="59">
        <f>SUM(H58:H59)</f>
        <v>-52626</v>
      </c>
      <c r="I60" s="54"/>
      <c r="J60" s="59">
        <f>SUM(J58:J59)</f>
        <v>-39417</v>
      </c>
      <c r="K60" s="54"/>
    </row>
    <row r="61" spans="1:11" s="38" customFormat="1" ht="19.5" customHeight="1">
      <c r="A61" s="43" t="s">
        <v>191</v>
      </c>
      <c r="B61" s="25"/>
      <c r="C61" s="25"/>
      <c r="D61" s="54">
        <f>SUM(D38,D56,D60)</f>
        <v>65552</v>
      </c>
      <c r="E61" s="54"/>
      <c r="F61" s="54">
        <f>SUM(F38,F56,F60)</f>
        <v>24999</v>
      </c>
      <c r="G61" s="54"/>
      <c r="H61" s="54">
        <f>SUM(H38,H56,H60)</f>
        <v>54716</v>
      </c>
      <c r="I61" s="54"/>
      <c r="J61" s="54">
        <f>SUM(J38,J56,J60)</f>
        <v>17609</v>
      </c>
      <c r="K61" s="54"/>
    </row>
    <row r="62" spans="1:11" ht="19.5" customHeight="1">
      <c r="A62" s="25" t="s">
        <v>47</v>
      </c>
      <c r="B62" s="25"/>
      <c r="C62" s="25"/>
      <c r="D62" s="60">
        <v>155528</v>
      </c>
      <c r="E62" s="54"/>
      <c r="F62" s="60">
        <v>157520</v>
      </c>
      <c r="G62" s="54"/>
      <c r="H62" s="60">
        <v>118244</v>
      </c>
      <c r="I62" s="54"/>
      <c r="J62" s="60">
        <v>94737</v>
      </c>
      <c r="K62" s="54"/>
    </row>
    <row r="63" spans="1:11" ht="19.5" customHeight="1" thickBot="1">
      <c r="A63" s="43" t="s">
        <v>48</v>
      </c>
      <c r="B63" s="25"/>
      <c r="C63" s="25"/>
      <c r="D63" s="61">
        <f>SUM(D61:D62)</f>
        <v>221080</v>
      </c>
      <c r="E63" s="54"/>
      <c r="F63" s="61">
        <f>SUM(F61:F62)</f>
        <v>182519</v>
      </c>
      <c r="G63" s="54"/>
      <c r="H63" s="61">
        <f>SUM(H61:H62)</f>
        <v>172960</v>
      </c>
      <c r="I63" s="54"/>
      <c r="J63" s="61">
        <f>SUM(J61:J62)</f>
        <v>112346</v>
      </c>
      <c r="K63" s="54"/>
    </row>
    <row r="64" spans="1:11" ht="19.5" customHeight="1" thickTop="1">
      <c r="A64" s="25"/>
      <c r="B64" s="25"/>
      <c r="C64" s="25"/>
      <c r="D64" s="62">
        <f>D63-BS!E11</f>
        <v>0</v>
      </c>
      <c r="E64" s="54"/>
      <c r="F64" s="62"/>
      <c r="G64" s="54"/>
      <c r="H64" s="62">
        <f>H63-BS!I11</f>
        <v>0</v>
      </c>
      <c r="I64" s="54"/>
      <c r="J64" s="62"/>
      <c r="K64" s="54"/>
    </row>
    <row r="65" spans="1:11" ht="19.5" customHeight="1">
      <c r="A65" s="43" t="s">
        <v>49</v>
      </c>
      <c r="B65" s="25"/>
      <c r="C65" s="25"/>
      <c r="D65" s="54"/>
      <c r="E65" s="54"/>
      <c r="F65" s="54"/>
      <c r="G65" s="54"/>
      <c r="H65" s="54"/>
      <c r="I65" s="54"/>
      <c r="J65" s="54"/>
      <c r="K65" s="54"/>
    </row>
    <row r="66" spans="1:11" ht="19.5" customHeight="1">
      <c r="A66" s="25" t="s">
        <v>50</v>
      </c>
      <c r="B66" s="25"/>
      <c r="C66" s="25"/>
      <c r="D66" s="54"/>
      <c r="E66" s="54"/>
      <c r="F66" s="54"/>
      <c r="G66" s="54"/>
      <c r="H66" s="54"/>
      <c r="I66" s="54"/>
      <c r="J66" s="54"/>
      <c r="K66" s="54"/>
    </row>
    <row r="67" spans="1:11" ht="19.5" customHeight="1">
      <c r="A67" s="25" t="s">
        <v>190</v>
      </c>
      <c r="B67" s="25"/>
      <c r="C67" s="25"/>
    </row>
    <row r="68" spans="1:11" ht="19.5" customHeight="1">
      <c r="A68" s="25" t="s">
        <v>112</v>
      </c>
      <c r="B68" s="25"/>
      <c r="C68" s="25"/>
      <c r="D68" s="58">
        <v>-7442</v>
      </c>
      <c r="E68" s="58"/>
      <c r="F68" s="58">
        <v>9655</v>
      </c>
      <c r="G68" s="58"/>
      <c r="H68" s="58">
        <v>-7573</v>
      </c>
      <c r="I68" s="58"/>
      <c r="J68" s="58">
        <v>9710</v>
      </c>
      <c r="K68" s="58"/>
    </row>
    <row r="69" spans="1:11" ht="19.5" customHeight="1">
      <c r="A69" s="25"/>
      <c r="B69" s="25"/>
      <c r="C69" s="25"/>
      <c r="D69" s="44"/>
      <c r="E69" s="44"/>
      <c r="F69" s="44"/>
      <c r="G69" s="44"/>
      <c r="H69" s="44"/>
      <c r="I69" s="44"/>
      <c r="J69" s="44"/>
    </row>
    <row r="70" spans="1:11" ht="19.5" customHeight="1">
      <c r="A70" s="52" t="s">
        <v>174</v>
      </c>
      <c r="B70" s="53"/>
      <c r="C70" s="53"/>
      <c r="D70" s="54"/>
      <c r="E70" s="53"/>
      <c r="F70" s="25"/>
      <c r="G70" s="25"/>
      <c r="H70" s="25"/>
      <c r="I70" s="25"/>
      <c r="J70" s="25"/>
    </row>
  </sheetData>
  <printOptions gridLinesSet="0"/>
  <pageMargins left="0.74803149606299213" right="0.19685039370078741" top="0.78740157480314965" bottom="0.19685039370078741" header="0.19685039370078741" footer="0.19685039370078741"/>
  <pageSetup paperSize="9" scale="83" orientation="portrait" r:id="rId1"/>
  <headerFooter alignWithMargins="0"/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e81124810171ce1b5db60231b9635f0e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b79d284ea1016ab46f4790dcb9a9bb7c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4F35A-56C3-4633-A0C2-86D40AA9EC2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2be3034-f67d-482e-a752-de46e82c8e9f"/>
    <ds:schemaRef ds:uri="http://www.w3.org/XML/1998/namespace"/>
    <ds:schemaRef ds:uri="http://purl.org/dc/dcmitype/"/>
    <ds:schemaRef ds:uri="921dc764-1613-4ebc-a31e-7c6471c7245a"/>
  </ds:schemaRefs>
</ds:datastoreItem>
</file>

<file path=customXml/itemProps3.xml><?xml version="1.0" encoding="utf-8"?>
<ds:datastoreItem xmlns:ds="http://schemas.openxmlformats.org/officeDocument/2006/customXml" ds:itemID="{678B7677-46B0-4A44-831E-426D4939FF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2026-05-13T07:08:16Z</cp:lastPrinted>
  <dcterms:created xsi:type="dcterms:W3CDTF">2011-09-29T04:14:32Z</dcterms:created>
  <dcterms:modified xsi:type="dcterms:W3CDTF">2026-05-13T07:08:25Z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