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P Energy Public Company Limited\WP Energy_Mar26 Q1 (NPH-14)\"/>
    </mc:Choice>
  </mc:AlternateContent>
  <xr:revisionPtr revIDLastSave="0" documentId="13_ncr:1_{30D6D222-E250-43F0-8059-4D3A906FEE2F}" xr6:coauthVersionLast="47" xr6:coauthVersionMax="47" xr10:uidLastSave="{00000000-0000-0000-0000-000000000000}"/>
  <bookViews>
    <workbookView xWindow="-120" yWindow="-120" windowWidth="29040" windowHeight="15720" xr2:uid="{B13F2874-34E3-49E8-B220-D47BEE162A16}"/>
  </bookViews>
  <sheets>
    <sheet name="2-4" sheetId="1" r:id="rId1"/>
    <sheet name="5(3M)" sheetId="2" r:id="rId2"/>
    <sheet name="6" sheetId="3" r:id="rId3"/>
    <sheet name="7" sheetId="4" r:id="rId4"/>
    <sheet name="8-10" sheetId="5" r:id="rId5"/>
  </sheets>
  <definedNames>
    <definedName name="___BR18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localSheetId="4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BR18" hidden="1">#REF!</definedName>
    <definedName name="__IntlFixup" hidden="1">TRUE</definedName>
    <definedName name="_123" hidden="1">#REF!</definedName>
    <definedName name="_BR18" hidden="1">#REF!</definedName>
    <definedName name="_d1" hidden="1">{"'Model'!$A$1:$N$53"}</definedName>
    <definedName name="_Fill" hidden="1">#REF!</definedName>
    <definedName name="_Fills" hidden="1">#REF!</definedName>
    <definedName name="_xlnm._FilterDatabase" hidden="1">#REF!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320" hidden="1">{"'Eng (page2)'!$A$1:$D$52"}</definedName>
    <definedName name="_www3" hidden="1">{"Year1996",#N/A,FALSE,"1996-1998 Analyst Models";"Year1997",#N/A,FALSE,"1996-1998 Analyst Models";"Year1998",#N/A,FALSE,"1996-1998 Analyst Models"}</definedName>
    <definedName name="_ZR1" hidden="1">#REF!</definedName>
    <definedName name="aaaaaaaa" hidden="1">{"'Eng (page2)'!$A$1:$D$52"}</definedName>
    <definedName name="ACwvu.inputs._.raw._.data." hidden="1">#REF!</definedName>
    <definedName name="adagadf" hidden="1">{"PFE",#N/A,TRUE,"FILMS"}</definedName>
    <definedName name="adatete" hidden="1">{"PFE",#N/A,TRUE,"FILMS"}</definedName>
    <definedName name="ADF" hidden="1">#REF!</definedName>
    <definedName name="ADFADFA" hidden="1">#REF!</definedName>
    <definedName name="ADFADFADFADFA" hidden="1">#REF!</definedName>
    <definedName name="ADFAFDA" hidden="1">#REF!</definedName>
    <definedName name="ADFFADF" hidden="1">#REF!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EDF" hidden="1">#REF!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ke" hidden="1">#REF!</definedName>
    <definedName name="AM_test" hidden="1">{"Year1996",#N/A,FALSE,"1996-1998 Analyst Models";"Year1997",#N/A,FALSE,"1996-1998 Analyst Models";"Year1998",#N/A,FALSE,"1996-1998 Analyst Models"}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pr" hidden="1">{"PFE",#N/A,TRUE,"FILMS"}</definedName>
    <definedName name="AS2DocOpenMode" hidden="1">"AS2DocumentEdit"</definedName>
    <definedName name="AS2TickmarkLS" hidden="1">#REF!</definedName>
    <definedName name="asdsa" hidden="1">#REF!</definedName>
    <definedName name="asdsad" hidden="1">#REF!</definedName>
    <definedName name="Assumtion" hidden="1">#REF!</definedName>
    <definedName name="AuraStyleDefaultsReset" hidden="1">#N/A</definedName>
    <definedName name="BB" hidden="1">{"'Eng (page2)'!$A$1:$D$52"}</definedName>
    <definedName name="bbbbbb" hidden="1">{"'Eng (page2)'!$A$1:$D$52"}</definedName>
    <definedName name="bbbbbbbb" hidden="1">{"'Eng (page2)'!$A$1:$D$52"}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LPH102" hidden="1">#REF!</definedName>
    <definedName name="BLPH103" hidden="1">#REF!</definedName>
    <definedName name="BLPH104" hidden="1">#REF!</definedName>
    <definedName name="BLPH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4" hidden="1">#REF!</definedName>
    <definedName name="BLPH149" hidden="1">#REF!</definedName>
    <definedName name="BLPH15" hidden="1">#REF!</definedName>
    <definedName name="BLPH151" hidden="1">#REF!</definedName>
    <definedName name="BLPH152" hidden="1">#REF!</definedName>
    <definedName name="BLPH16" hidden="1">#REF!</definedName>
    <definedName name="BLPH17" hidden="1">#REF!</definedName>
    <definedName name="BLPH2" hidden="1">#REF!</definedName>
    <definedName name="BLPH21" hidden="1">#REF!</definedName>
    <definedName name="BLPH24" hidden="1">#REF!</definedName>
    <definedName name="BLPH25" hidden="1">#REF!</definedName>
    <definedName name="BLPH26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8" hidden="1">#REF!</definedName>
    <definedName name="BLPH39" hidden="1">#REF!</definedName>
    <definedName name="BLPH41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6" hidden="1">#REF!</definedName>
    <definedName name="BLPH6" hidden="1">#REF!</definedName>
    <definedName name="BLPH66" hidden="1">#REF!</definedName>
    <definedName name="BLPH67" hidden="1">#REF!</definedName>
    <definedName name="BLPH7" hidden="1">#REF!</definedName>
    <definedName name="BLPH70" hidden="1">#REF!</definedName>
    <definedName name="BLPH8" hidden="1">#REF!</definedName>
    <definedName name="BLPH81" hidden="1">#REF!</definedName>
    <definedName name="BLPH82" hidden="1">#REF!</definedName>
    <definedName name="BLPH83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4" hidden="1">#REF!</definedName>
    <definedName name="BLPH95" hidden="1">#REF!</definedName>
    <definedName name="BNE_MESSAGES_HIDDEN" hidden="1">#REF!</definedName>
    <definedName name="bo" hidden="1">{"PFE",#N/A,TRUE,"FILMS"}</definedName>
    <definedName name="book_8" hidden="1">#REF!</definedName>
    <definedName name="book06" hidden="1">#REF!</definedName>
    <definedName name="BOY" hidden="1">#REF!</definedName>
    <definedName name="calender" hidden="1">#REF!</definedName>
    <definedName name="cement" hidden="1">#REF!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wvu.GREY_ALL." hidden="1">#REF!</definedName>
    <definedName name="dad" hidden="1">{"PFE",#N/A,TRUE,"FILMS"}</definedName>
    <definedName name="dadadad" hidden="1">{"PFE",#N/A,TRUE,"FILMS"}</definedName>
    <definedName name="DALS_GrandTotal" hidden="1">#REF!</definedName>
    <definedName name="das" hidden="1">#REF!</definedName>
    <definedName name="dasdg" hidden="1">{#N/A,"Base Case",FALSE,"Revenue";#N/A,"£6.25 Fee",FALSE,"Revenue"}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#REF!</definedName>
    <definedName name="deatetareyt" hidden="1">{"PFE",#N/A,TRUE,"FILMS"}</definedName>
    <definedName name="df" hidden="1">{"PFE",#N/A,TRUE,"FILMS"}</definedName>
    <definedName name="DFASD" hidden="1">#REF!</definedName>
    <definedName name="dfjd" hidden="1">#REF!</definedName>
    <definedName name="Discount" hidden="1">#REF!</definedName>
    <definedName name="display_area_2" hidden="1">#REF!</definedName>
    <definedName name="don_test" hidden="1">{"Year1996",#N/A,FALSE,"1996-1998 Analyst Models";"Year1997",#N/A,FALSE,"1996-1998 Analyst Models";"Year1998",#N/A,FALSE,"1996-1998 Analyst Models"}</definedName>
    <definedName name="eae" hidden="1">{"PFE",#N/A,TRUE,"FILMS"}</definedName>
    <definedName name="ERB" hidden="1">#REF!</definedName>
    <definedName name="ERE" hidden="1">{"PFE",#N/A,TRUE,"FILMS"}</definedName>
    <definedName name="ERER" hidden="1">#REF!</definedName>
    <definedName name="ERERER" hidden="1">#REF!</definedName>
    <definedName name="ERETGE" hidden="1">#REF!</definedName>
    <definedName name="ERR" hidden="1">#REF!</definedName>
    <definedName name="erstretaet" hidden="1">{"PFE",#N/A,TRUE,"FILMS"}</definedName>
    <definedName name="ETGGGG" hidden="1">#REF!</definedName>
    <definedName name="exists" hidden="1">{"PFE",#N/A,TRUE,"FILMS"}</definedName>
    <definedName name="FCode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gdp" hidden="1">{"'Eng (page2)'!$A$1:$D$52"}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ont2" hidden="1">{"PFE",#N/A,TRUE,"FILMS"}</definedName>
    <definedName name="GFYJGF" hidden="1">#REF!</definedName>
    <definedName name="ggggg" hidden="1">{"PFE",#N/A,TRUE,"FILMS"}</definedName>
    <definedName name="GGJJJJ" hidden="1">#REF!</definedName>
    <definedName name="GL" hidden="1">{"PFE",#N/A,TRUE,"FILMS"}</definedName>
    <definedName name="HER" hidden="1">#REF!</definedName>
    <definedName name="HiddenRows" hidden="1">#REF!</definedName>
    <definedName name="hitech" hidden="1">#REF!</definedName>
    <definedName name="HSFHSHHHH" hidden="1">#REF!</definedName>
    <definedName name="hshe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ntroPrintArea" hidden="1">#REF!</definedName>
    <definedName name="jdkji" hidden="1">{"PFE",#N/A,TRUE,"FILMS"}</definedName>
    <definedName name="jfiee" hidden="1">{"'Eng (page2)'!$A$1:$D$52"}</definedName>
    <definedName name="JJTYTYH" hidden="1">#REF!</definedName>
    <definedName name="JKKKKKK" hidden="1">#REF!</definedName>
    <definedName name="kas" hidden="1">{"'Eng (page2)'!$A$1:$D$52"}</definedName>
    <definedName name="ki" hidden="1">{"PFE",#N/A,TRUE,"FILMS"}</definedName>
    <definedName name="kod" hidden="1">{"Year1996",#N/A,FALSE,"1996-1998 Analyst Models";"Year1997",#N/A,FALSE,"1996-1998 Analyst Models";"Year1998",#N/A,FALSE,"1996-1998 Analyst Models"}</definedName>
    <definedName name="lf" hidden="1">#REF!</definedName>
    <definedName name="LG" hidden="1">{"PFE",#N/A,TRUE,"FILMS"}</definedName>
    <definedName name="mae" hidden="1">{"'Eng (page2)'!$A$1:$D$52"}</definedName>
    <definedName name="Mar" hidden="1">{"PFE",#N/A,TRUE,"FILMS"}</definedName>
    <definedName name="mike" hidden="1">#REF!</definedName>
    <definedName name="mo" hidden="1">{"PFE",#N/A,TRUE,"FILMS"}</definedName>
    <definedName name="MOD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pic" hidden="1">{"PFE",#N/A,TRUE,"FILMS"}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ut" localSheetId="4" hidden="1">#REF!</definedName>
    <definedName name="nut" hidden="1">#REF!</definedName>
    <definedName name="nutchareel" hidden="1">#REF!</definedName>
    <definedName name="oooo" hidden="1">{"PFE",#N/A,TRUE,"FILMS"}</definedName>
    <definedName name="OrderTable" hidden="1">#REF!</definedName>
    <definedName name="pit" hidden="1">#REF!</definedName>
    <definedName name="please" hidden="1">#REF!</definedName>
    <definedName name="ppppppp" hidden="1">{"PFE",#N/A,TRUE,"FILMS"}</definedName>
    <definedName name="ProdForm" hidden="1">#REF!</definedName>
    <definedName name="Product" hidden="1">#REF!</definedName>
    <definedName name="QERQERQR" hidden="1">#REF!</definedName>
    <definedName name="QERQR" hidden="1">#REF!</definedName>
    <definedName name="QERQRQERQR" hidden="1">#REF!</definedName>
    <definedName name="QREGGGG" hidden="1">#REF!</definedName>
    <definedName name="RCArea" hidden="1">#REF!</definedName>
    <definedName name="rep" hidden="1">{#N/A,#N/A,FALSE,"COVER";#N/A,#N/A,FALSE,"VALUATION";#N/A,#N/A,FALSE,"FORECAST";#N/A,#N/A,FALSE,"FY ANALYSIS ";#N/A,#N/A,FALSE," HY ANALYSIS"}</definedName>
    <definedName name="RESERVED_DATA" hidden="1">#REF!</definedName>
    <definedName name="revise" hidden="1">#REF!</definedName>
    <definedName name="RPB" hidden="1">#REF!</definedName>
    <definedName name="RYDTGUL" hidden="1">#REF!</definedName>
    <definedName name="sadas" hidden="1">#REF!</definedName>
    <definedName name="SAPBEXdnldView" hidden="1">"4V2PP455GT3XR89PQ31CCC5JU"</definedName>
    <definedName name="sda" hidden="1">#REF!</definedName>
    <definedName name="sdwsdwdw" hidden="1">#REF!</definedName>
    <definedName name="SERK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pecialPrice" hidden="1">#REF!</definedName>
    <definedName name="subaru_calucuiation_sheet" hidden="1">#REF!</definedName>
    <definedName name="Swvu.inputs._.raw._.data." hidden="1">#REF!</definedName>
    <definedName name="Tayo" hidden="1">{"PFE",#N/A,TRUE,"FILMS"}</definedName>
    <definedName name="TB" hidden="1">#REF!</definedName>
    <definedName name="tbl_ProdInfo" hidden="1">#REF!</definedName>
    <definedName name="TextRefCopyRangeCount" hidden="1">1</definedName>
    <definedName name="tgkj" hidden="1">{"'Eng (page2)'!$A$1:$D$52"}</definedName>
    <definedName name="UIIIII" hidden="1">#REF!</definedName>
    <definedName name="uio" hidden="1">{"PFE",#N/A,TRUE,"FILMS"}</definedName>
    <definedName name="UUUUUU" hidden="1">#REF!</definedName>
    <definedName name="vee" hidden="1">{"PFE",#N/A,TRUE,"FILMS"}</definedName>
    <definedName name="WERWT" hidden="1">#REF!</definedName>
    <definedName name="wewew" hidden="1">#REF!</definedName>
    <definedName name="wrn.0123." hidden="1">{#N/A,#N/A,FALSE,"HS登録原価";#N/A,#N/A,FALSE,"HS登録原価"}</definedName>
    <definedName name="wrn.2._.pagers." hidden="1">{"Cover",#N/A,FALSE,"Cover";"Summary",#N/A,FALSE,"Summarpage"}</definedName>
    <definedName name="wrn.3." hidden="1">{#N/A,#N/A,FALSE,"Macro2"}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ustomer._.class." hidden="1">{#N/A,#N/A,FALSE,"Summit-BoothCreek"}</definedName>
    <definedName name="wrn.Daily._.Report." hidden="1">{#N/A,#N/A,FALSE,"INSTALL";#N/A,#N/A,FALSE,"SALE"}</definedName>
    <definedName name="wrn.FCB." hidden="1">{"FCB_ALL",#N/A,FALSE,"FCB"}</definedName>
    <definedName name="wrn.fcb2" hidden="1">{"FCB_ALL",#N/A,FALSE,"FCB"}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hidden="1">{#N/A,#N/A,FALSE,"COVER";#N/A,#N/A,FALSE,"VALUATION";#N/A,#N/A,FALSE,"FORECAST";#N/A,#N/A,FALSE,"FY ANALYSIS ";#N/A,#N/A,FALSE," HY ANALYSIS"}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1." hidden="1">{"add",#N/A,FALSE,"code"}</definedName>
    <definedName name="wrn.Report." hidden="1">{#N/A,#N/A,FALSE,"COVER";#N/A,#N/A,FALSE,"FORECAST";#N/A,#N/A,FALSE,"VALUATION";#N/A,#N/A,FALSE,"FY ANALYSIS ";#N/A,#N/A,FALSE," HY ANALYSIS"}</definedName>
    <definedName name="wrn.Report1." hidden="1">{#N/A,#N/A,FALSE,"IS";#N/A,#N/A,FALSE,"BS";#N/A,#N/A,FALSE,"CF";#N/A,#N/A,FALSE,"CE";#N/A,#N/A,FALSE,"Depr";#N/A,#N/A,FALSE,"APAL"}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cenario._.Analysis." hidden="1">{#N/A,"Base Case",FALSE,"Revenue";#N/A,"£6.25 Fee",FALSE,"Revenue"}</definedName>
    <definedName name="wrn.sertchai." hidden="1">{#N/A,#N/A,FALSE,"Macro2"}</definedName>
    <definedName name="wrn.STAND_ALONE_BOTH." hidden="1">{"FCB_ALL",#N/A,FALSE,"FCB";"GREY_ALL",#N/A,FALSE,"GREY"}</definedName>
    <definedName name="wrn.Three._.Years." hidden="1">{"Year1996",#N/A,FALSE,"1996-1998 Analyst Models";"Year1997",#N/A,FALSE,"1996-1998 Analyst Models";"Year1998",#N/A,FALSE,"1996-1998 Analyst Models"}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Working._.Capital." hidden="1">{#N/A,#N/A,FALSE,"Gesamt";#N/A,#N/A,FALSE,"Ree KG";#N/A,#N/A,FALSE,"Ree Inter";#N/A,#N/A,FALSE,"BTM";#N/A,#N/A,FALSE,"GmbH";#N/A,#N/A,FALSE,"Sonstige"}</definedName>
    <definedName name="ww" hidden="1">{"PFE",#N/A,TRUE,"FILMS"}</definedName>
    <definedName name="WW3a7b43bfcb1d4b5da6af6ca1758d29b7_634385589212618887" hidden="1">#REF!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Row" hidden="1">#REF!</definedName>
    <definedName name="XRefPaste1" hidden="1">#REF!</definedName>
    <definedName name="XRefPaste1Row" hidden="1">#REF!</definedName>
    <definedName name="XXXXXXXX" hidden="1">{"PFE",#N/A,TRUE,"FILMS"}</definedName>
    <definedName name="YUUT8UFT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ABA7A33C_229E_4FAF_B27B_670B97297AB3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เงินเดือน" hidden="1">{"'Eng (page2)'!$A$1:$D$52"}</definedName>
    <definedName name="กด" hidden="1">{"PFE",#N/A,TRUE,"FILMS"}</definedName>
    <definedName name="กดกด" hidden="1">#REF!</definedName>
    <definedName name="คจ.ขาย" hidden="1">#REF!</definedName>
    <definedName name="ดkkk" hidden="1">{"PFE",#N/A,TRUE,"FILMS"}</definedName>
    <definedName name="สมมติฐาน" hidden="1">#REF!</definedName>
    <definedName name="ส่วนลดจ่าย" hidden="1">{"'Eng (page2)'!$A$1:$D$52"}</definedName>
    <definedName name="中" hidden="1">#REF!</definedName>
    <definedName name="中泰" hidden="1">#REF!</definedName>
    <definedName name="天河城勤" hidden="1">#REF!</definedName>
    <definedName name="布地ｶﾊﾞｰ配分計算" hidden="1">#REF!</definedName>
    <definedName name="布地配分計算表" hidden="1">#REF!</definedName>
    <definedName name="改訂表２" hidden="1">#REF!</definedName>
    <definedName name="深圳中信星巴克发票" hidden="1">#REF!</definedName>
    <definedName name="產業" hidden="1">#REF!</definedName>
    <definedName name="费用" hidden="1">#REF!</definedName>
    <definedName name="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4" i="5" l="1"/>
  <c r="L78" i="5"/>
  <c r="L101" i="5" s="1"/>
  <c r="L105" i="5" s="1"/>
  <c r="J78" i="5"/>
  <c r="J101" i="5" s="1"/>
  <c r="J105" i="5" s="1"/>
  <c r="H78" i="5"/>
  <c r="F78" i="5"/>
  <c r="L70" i="5"/>
  <c r="J70" i="5"/>
  <c r="H70" i="5"/>
  <c r="F70" i="5"/>
  <c r="A49" i="5"/>
  <c r="A47" i="5"/>
  <c r="L26" i="5"/>
  <c r="L38" i="5" s="1"/>
  <c r="L42" i="5" s="1"/>
  <c r="J26" i="5"/>
  <c r="J38" i="5" s="1"/>
  <c r="J42" i="5" s="1"/>
  <c r="H26" i="5"/>
  <c r="H38" i="5" s="1"/>
  <c r="H42" i="5" s="1"/>
  <c r="F26" i="5"/>
  <c r="F38" i="5" s="1"/>
  <c r="F42" i="5" s="1"/>
  <c r="F101" i="5" s="1"/>
  <c r="F105" i="5" s="1"/>
  <c r="N24" i="4"/>
  <c r="L24" i="4"/>
  <c r="J24" i="4"/>
  <c r="H24" i="4"/>
  <c r="F24" i="4"/>
  <c r="N22" i="4"/>
  <c r="N19" i="4"/>
  <c r="L17" i="4"/>
  <c r="J17" i="4"/>
  <c r="H17" i="4"/>
  <c r="F17" i="4"/>
  <c r="N15" i="4"/>
  <c r="N14" i="4"/>
  <c r="N11" i="4"/>
  <c r="N17" i="4" s="1"/>
  <c r="A3" i="4"/>
  <c r="R27" i="3"/>
  <c r="N27" i="3"/>
  <c r="L27" i="3"/>
  <c r="J27" i="3"/>
  <c r="H27" i="3"/>
  <c r="F27" i="3"/>
  <c r="P25" i="3"/>
  <c r="P22" i="3"/>
  <c r="T22" i="3" s="1"/>
  <c r="R20" i="3"/>
  <c r="N20" i="3"/>
  <c r="L20" i="3"/>
  <c r="J20" i="3"/>
  <c r="H20" i="3"/>
  <c r="F20" i="3"/>
  <c r="P18" i="3"/>
  <c r="T18" i="3" s="1"/>
  <c r="P17" i="3"/>
  <c r="T17" i="3" s="1"/>
  <c r="P14" i="3"/>
  <c r="T14" i="3" s="1"/>
  <c r="J42" i="2"/>
  <c r="H42" i="2"/>
  <c r="F42" i="2"/>
  <c r="D42" i="2"/>
  <c r="J22" i="2"/>
  <c r="H22" i="2"/>
  <c r="F22" i="2"/>
  <c r="D22" i="2"/>
  <c r="J15" i="2"/>
  <c r="J24" i="2" s="1"/>
  <c r="J30" i="2" s="1"/>
  <c r="J33" i="2" s="1"/>
  <c r="J36" i="2" s="1"/>
  <c r="H15" i="2"/>
  <c r="H24" i="2" s="1"/>
  <c r="H30" i="2" s="1"/>
  <c r="H33" i="2" s="1"/>
  <c r="H36" i="2" s="1"/>
  <c r="F15" i="2"/>
  <c r="F24" i="2" s="1"/>
  <c r="F30" i="2" s="1"/>
  <c r="F33" i="2" s="1"/>
  <c r="F36" i="2" s="1"/>
  <c r="D15" i="2"/>
  <c r="D24" i="2" s="1"/>
  <c r="D30" i="2" s="1"/>
  <c r="D33" i="2" s="1"/>
  <c r="D36" i="2" s="1"/>
  <c r="K125" i="1"/>
  <c r="K128" i="1" s="1"/>
  <c r="I125" i="1"/>
  <c r="I128" i="1" s="1"/>
  <c r="G125" i="1"/>
  <c r="G128" i="1" s="1"/>
  <c r="E125" i="1"/>
  <c r="E128" i="1" s="1"/>
  <c r="A99" i="1"/>
  <c r="A97" i="1"/>
  <c r="A96" i="1"/>
  <c r="A143" i="1" s="1"/>
  <c r="K84" i="1"/>
  <c r="I84" i="1"/>
  <c r="I86" i="1" s="1"/>
  <c r="G84" i="1"/>
  <c r="G86" i="1" s="1"/>
  <c r="G130" i="1" s="1"/>
  <c r="E84" i="1"/>
  <c r="K73" i="1"/>
  <c r="K86" i="1" s="1"/>
  <c r="I73" i="1"/>
  <c r="G73" i="1"/>
  <c r="E73" i="1"/>
  <c r="A52" i="1"/>
  <c r="A50" i="1"/>
  <c r="K41" i="1"/>
  <c r="I41" i="1"/>
  <c r="G41" i="1"/>
  <c r="E41" i="1"/>
  <c r="E43" i="1" s="1"/>
  <c r="K25" i="1"/>
  <c r="K43" i="1" s="1"/>
  <c r="I25" i="1"/>
  <c r="I43" i="1" s="1"/>
  <c r="G25" i="1"/>
  <c r="E25" i="1"/>
  <c r="H101" i="5" l="1"/>
  <c r="H105" i="5" s="1"/>
  <c r="P27" i="3"/>
  <c r="T20" i="3"/>
  <c r="E86" i="1"/>
  <c r="E130" i="1" s="1"/>
  <c r="G43" i="1"/>
  <c r="I130" i="1"/>
  <c r="K130" i="1"/>
  <c r="T25" i="3"/>
  <c r="T27" i="3" s="1"/>
  <c r="P20" i="3"/>
</calcChain>
</file>

<file path=xl/sharedStrings.xml><?xml version="1.0" encoding="utf-8"?>
<sst xmlns="http://schemas.openxmlformats.org/spreadsheetml/2006/main" count="359" uniqueCount="192">
  <si>
    <t>บริษัท ดับบลิวพี เอ็นเนอร์ยี่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</si>
  <si>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</si>
  <si>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</si>
  <si>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</si>
  <si>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</si>
  <si>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</si>
  <si>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</si>
  <si>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</si>
  <si>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</si>
  <si>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</si>
  <si>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</si>
  <si>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</si>
  <si>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</si>
  <si>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</si>
  <si>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</si>
  <si>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</si>
  <si>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</si>
  <si>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</si>
  <si>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</si>
  <si>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ส่วนของเงินให้กู้ยืมระยะยาวแก่บุคคล</t>
  </si>
  <si>
    <t>ภายนอกที่ถึงกำหนดชำระภายในหนึ่งปี</t>
  </si>
  <si>
    <t>สินค้าคงเหลือ</t>
  </si>
  <si>
    <t>สินทรัพย์หมุนเวียนอื่น</t>
  </si>
  <si>
    <t>สินทรัพย์ไม่หมุนเวียนที่ถือไว้เพื่อขาย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</si>
  <si>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</si>
  <si>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</si>
  <si>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</si>
  <si>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</si>
  <si>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</si>
  <si>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</si>
  <si>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</si>
  <si>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</si>
  <si>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</si>
  <si>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</si>
  <si>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</si>
  <si>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</si>
  <si>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</si>
  <si>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</si>
  <si>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</si>
  <si>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</si>
  <si>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</si>
  <si>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</si>
  <si>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</si>
  <si>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</si>
  <si>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</si>
  <si>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</si>
  <si>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</si>
  <si>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</si>
  <si>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</si>
  <si>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</si>
  <si>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</si>
  <si>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</si>
  <si>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</si>
  <si>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</si>
  <si>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</si>
  <si>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</si>
  <si>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</si>
  <si>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</si>
  <si>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</si>
  <si>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</si>
  <si>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</si>
  <si>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</si>
  <si>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</si>
  <si>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</si>
  <si>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</si>
  <si>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</si>
  <si>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510,504,800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</si>
  <si>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</si>
  <si>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</si>
  <si>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</si>
  <si>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</si>
  <si>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</si>
  <si>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</si>
  <si>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</si>
  <si>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</si>
  <si>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</si>
  <si>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</si>
  <si>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</si>
  <si>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</si>
  <si>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</si>
  <si>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</si>
  <si>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</si>
  <si>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</si>
  <si>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</si>
  <si>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</si>
  <si>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</si>
  <si>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</si>
  <si>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</si>
  <si>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</si>
  <si>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</si>
  <si>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</si>
  <si>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</si>
  <si>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</si>
  <si>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</si>
  <si>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</si>
  <si>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</si>
  <si>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</si>
  <si>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</t>
  </si>
  <si>
    <t>กำไรเบ็ดเสร็จรวมสำหรับรอบระยะเวลา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</si>
  <si>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</si>
  <si>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</si>
  <si>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</si>
  <si>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</si>
  <si>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</si>
  <si>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</si>
  <si>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</si>
  <si>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</si>
  <si>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</si>
  <si>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รวมส่วนของ</t>
  </si>
  <si>
    <t>ทุนที่ออกและ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</si>
  <si>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</si>
  <si>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</si>
  <si>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</si>
  <si>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</si>
  <si>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</si>
  <si>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</si>
  <si>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</si>
  <si>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</si>
  <si>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</si>
  <si>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</si>
  <si>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</si>
  <si>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</si>
  <si>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</si>
  <si>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จัดสรรสำรองตามกฎหมาย</t>
  </si>
  <si>
    <t>กำไร (ขาดทุน) เบ็ดเสร็จรวมสำหรับรอบระยะเวลา</t>
  </si>
  <si>
    <t>ยอดคงเหลือสิ้นรอบระยะเวลา ณ วันที่ 31 มีนาคม พ.ศ. 2568</t>
  </si>
  <si>
    <t>ยอดคงเหลือต้นรอบระยะเวลา ณ วันที่ 1 มกราคม พ.ศ. 2569</t>
  </si>
  <si>
    <t>ยอดคงเหลือสิ้นรอบระยะเวลา ณ วันที่ 31 มีนาคม พ.ศ. 2569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</si>
  <si>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</si>
  <si>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 xml:space="preserve">                   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</si>
  <si>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</si>
  <si>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</si>
  <si>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</si>
  <si>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</si>
  <si>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10, 11</t>
  </si>
  <si>
    <t>ค่าตัดจำหน่ายสินทรัพย์สิทธิการใช้</t>
  </si>
  <si>
    <t>กำไรจากการจำหน่ายอาคารและอุปกรณ์</t>
  </si>
  <si>
    <t>ขาดทุนจากการตัดจำหน่ายอุปกรณ์</t>
  </si>
  <si>
    <t>กลับรายการค่าเผื่อสำหรับมูลค่าสุทธิที่จะได้รับของสินค้าคงเหลือ</t>
  </si>
  <si>
    <t xml:space="preserve">(กลับรายการ)ผลขาดทุนด้านเครดิตที่คาดว่าจะเกิดขึ้น </t>
  </si>
  <si>
    <t>กำไรจากการตีมูลค่ายุติธรรมของสินทรัพย์ทางการเงิน</t>
  </si>
  <si>
    <t>วัดมูลค่าผ่านกำไรหรือขาดทุน</t>
  </si>
  <si>
    <t>รายได้ค่าเช่าจากอสังหาริมทรัพย์เพื่อการลงทุน</t>
  </si>
  <si>
    <t>ดอกเบี้ยรับ</t>
  </si>
  <si>
    <t>ขาดทุน(กำไร)จากอัตราแลกเปลี่ยนที่ยังไม่เกิดขึ้นจริง</t>
  </si>
  <si>
    <t>การเปลี่ยนแปลงของเงินทุนหมุนเวียน</t>
  </si>
  <si>
    <t>-  ลูกหนี้การค้าและลูกหนี้หมุนเวียนอื่น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</si>
  <si>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</si>
  <si>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</si>
  <si>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</si>
  <si>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</si>
  <si>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หนี้สินหมุนเวียนอื่น</t>
  </si>
  <si>
    <t>-  เงินมัดจำรับ</t>
  </si>
  <si>
    <t>-  จ่ายผลประโยชน์พนักงาน</t>
  </si>
  <si>
    <t>-  หนี้สินไม่หมุนเวียนอื่น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</si>
  <si>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</si>
  <si>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</si>
  <si>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</si>
  <si>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</si>
  <si>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</si>
  <si>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</si>
  <si>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</si>
  <si>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วัดมูลค่าด้วยวิธีราคาทุนตัดจำหน่าย</t>
  </si>
  <si>
    <t>เงินสดรับจากรายได้ค่าเช่าอสังหาริมทรัพย์เพื่อการลงทุน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</si>
  <si>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</si>
  <si>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</si>
  <si>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เงินสดจ่ายสำหรับเงินให้กู้ยืมระยะยาว</t>
  </si>
  <si>
    <t>เงินสดรับคืนจากเงินให้กู้ยืมระยะยาวแก่บุคคลภายนอก</t>
  </si>
  <si>
    <t>เงินสดจ่ายเพื่อซื้ออาคารและอุปกรณ์</t>
  </si>
  <si>
    <t>เงินสดรับจากการจำหน่ายอาคารและอุปกรณ์</t>
  </si>
  <si>
    <t>เงินสดรับจากการจำหน่ายอสังหาริมทรัพย์เพื่อการลงทุน</t>
  </si>
  <si>
    <t>เงินฝากสถาบันการเงินที่ติดภาระค้ำประกันลดลง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</si>
  <si>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</si>
  <si>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</si>
  <si>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</si>
  <si>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</si>
  <si>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</si>
  <si>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</si>
  <si>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</si>
  <si>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</si>
  <si>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วันต้นรอบระยะเวลา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</si>
  <si>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</si>
  <si>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วันสิ้นรอบระยะเวลา</t>
  </si>
  <si>
    <t>รายการที่ไม่ใช่เงินสด</t>
  </si>
  <si>
    <t>ยอดคงเหลือของรายการที่ไม่ใช่เงินสดสำหรับรอบระยะเวลาสามเดือนสิ้นสุดวันที่ 31 มีนาคม พ.ศ. 2569 และ พ.ศ. 2568 มีดังนี้</t>
  </si>
  <si>
    <t>ยอดหนี้ค้างชำระจากการซื้ออุปกรณ์</t>
  </si>
  <si>
    <t>ยอดหนี้ค้างชำระจากการซื้อสินทรัพย์ไม่มีตัวตน</t>
  </si>
  <si>
    <t>สินทรัพย์สิทธิการใช้จากหนี้สินสัญญาเช่า</t>
  </si>
  <si>
    <t>การโอนเงินมัดจำไปยังอสังหาริมทรัพย์เพื่อการลงทุนและอุปกรณ์</t>
  </si>
  <si>
    <t>ส่วนเกินทุน</t>
  </si>
  <si>
    <t>จากราคาขาย</t>
  </si>
  <si>
    <t>ก๊าซปิโตรเลียมเหลว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</si>
</sst>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"/>
    <numFmt numFmtId="165" formatCode="#,##0;\(#,##0\);&quot;-&quot;;@"/>
    <numFmt numFmtId="166" formatCode="_(* #,##0.00_);_(* \(#,##0.00\);_(* &quot;-&quot;??_);_(@_)"/>
    <numFmt numFmtId="167" formatCode="#,##0.00;[Red]\(#,##0.00\);"/>
    <numFmt numFmtId="168" formatCode="_(* #,##0_);_(* \(#,##0\);_(* &quot;-&quot;??_);_(@_)"/>
    <numFmt numFmtId="169" formatCode="#,##0;\(#,##0\);\-"/>
    <numFmt numFmtId="170" formatCode="#,##0.00;\(#,##0.00\)"/>
    <numFmt numFmtId="171" formatCode="#,##0.0;\(#,##0.0\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9"/>
      <name val="Arial"/>
      <family val="2"/>
    </font>
    <font>
      <i/>
      <sz val="13"/>
      <name val="Browallia New"/>
      <family val="2"/>
    </font>
    <font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3"/>
      <name val="Arial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</borders>
  <cellStyleXfs count="9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164" fontId="2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vertical="center"/>
    </xf>
    <xf numFmtId="0" fontId="3" fillId="0" borderId="0" xfId="2" applyNumberFormat="1" applyFont="1" applyFill="1"/>
    <xf numFmtId="0" fontId="3" fillId="0" borderId="0" xfId="2" applyNumberFormat="1" applyFont="1" applyFill="1" applyAlignment="1">
      <alignment horizontal="left"/>
    </xf>
    <xf numFmtId="165" fontId="3" fillId="0" borderId="2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3" fillId="0" borderId="0" xfId="2" applyNumberFormat="1" applyFont="1" applyFill="1" applyAlignment="1"/>
    <xf numFmtId="0" fontId="3" fillId="0" borderId="0" xfId="4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165" fontId="2" fillId="0" borderId="0" xfId="1" applyNumberFormat="1" applyFont="1" applyAlignment="1">
      <alignment horizontal="right" vertical="center"/>
    </xf>
    <xf numFmtId="165" fontId="3" fillId="0" borderId="3" xfId="5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165" fontId="3" fillId="0" borderId="2" xfId="5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0" fontId="7" fillId="0" borderId="0" xfId="0" applyFont="1"/>
    <xf numFmtId="168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justify" vertical="center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centerContinuous" vertical="top"/>
    </xf>
    <xf numFmtId="165" fontId="3" fillId="0" borderId="0" xfId="0" applyNumberFormat="1" applyFont="1" applyAlignment="1">
      <alignment horizontal="right" vertical="top"/>
    </xf>
    <xf numFmtId="0" fontId="2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Continuous" vertical="top"/>
    </xf>
    <xf numFmtId="165" fontId="3" fillId="0" borderId="4" xfId="0" applyNumberFormat="1" applyFont="1" applyBorder="1" applyAlignment="1">
      <alignment horizontal="centerContinuous" vertical="top"/>
    </xf>
    <xf numFmtId="165" fontId="3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5" xfId="0" applyNumberFormat="1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9" fontId="3" fillId="0" borderId="5" xfId="0" applyNumberFormat="1" applyFont="1" applyBorder="1" applyAlignment="1">
      <alignment horizontal="right" vertical="top"/>
    </xf>
    <xf numFmtId="169" fontId="3" fillId="0" borderId="3" xfId="0" applyNumberFormat="1" applyFont="1" applyBorder="1" applyAlignment="1">
      <alignment vertical="center"/>
    </xf>
    <xf numFmtId="170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165" fontId="8" fillId="0" borderId="4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6" applyNumberFormat="1" applyFont="1" applyAlignment="1">
      <alignment horizontal="right" vertical="center"/>
    </xf>
    <xf numFmtId="164" fontId="9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65" fontId="9" fillId="0" borderId="2" xfId="0" applyNumberFormat="1" applyFont="1" applyBorder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164" fontId="9" fillId="0" borderId="4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10" fillId="0" borderId="0" xfId="6" applyNumberFormat="1" applyFont="1" applyAlignment="1">
      <alignment horizontal="right" vertical="center"/>
    </xf>
    <xf numFmtId="168" fontId="10" fillId="0" borderId="0" xfId="6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165" fontId="3" fillId="0" borderId="4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wrapText="1"/>
    </xf>
    <xf numFmtId="164" fontId="3" fillId="0" borderId="0" xfId="6" applyNumberFormat="1" applyFont="1" applyAlignment="1">
      <alignment horizontal="center" vertical="center"/>
    </xf>
    <xf numFmtId="0" fontId="3" fillId="0" borderId="0" xfId="7" applyFont="1" applyAlignment="1">
      <alignment vertical="center"/>
    </xf>
    <xf numFmtId="165" fontId="3" fillId="0" borderId="4" xfId="0" applyNumberFormat="1" applyFont="1" applyBorder="1" applyAlignment="1">
      <alignment horizontal="right" vertical="center" wrapText="1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7" quotePrefix="1" applyFont="1" applyAlignment="1">
      <alignment vertical="center"/>
    </xf>
    <xf numFmtId="165" fontId="3" fillId="0" borderId="5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center" vertical="center"/>
    </xf>
    <xf numFmtId="171" fontId="3" fillId="0" borderId="0" xfId="0" quotePrefix="1" applyNumberFormat="1" applyFont="1" applyAlignment="1">
      <alignment horizontal="center" vertical="center"/>
    </xf>
    <xf numFmtId="164" fontId="3" fillId="0" borderId="0" xfId="6" quotePrefix="1" applyNumberFormat="1" applyFont="1" applyAlignment="1">
      <alignment horizontal="left" vertical="center"/>
    </xf>
    <xf numFmtId="164" fontId="3" fillId="0" borderId="0" xfId="6" applyNumberFormat="1" applyFont="1" applyAlignment="1">
      <alignment vertical="center"/>
    </xf>
    <xf numFmtId="171" fontId="3" fillId="0" borderId="0" xfId="6" quotePrefix="1" applyNumberFormat="1" applyFont="1" applyAlignment="1">
      <alignment horizontal="center" vertical="center"/>
    </xf>
    <xf numFmtId="165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right" vertical="center"/>
    </xf>
    <xf numFmtId="164" fontId="3" fillId="0" borderId="0" xfId="7" quotePrefix="1" applyNumberFormat="1" applyFont="1" applyAlignment="1">
      <alignment horizontal="left" vertical="center"/>
    </xf>
    <xf numFmtId="165" fontId="3" fillId="0" borderId="8" xfId="0" applyNumberFormat="1" applyFont="1" applyBorder="1" applyAlignment="1">
      <alignment horizontal="right" vertical="center"/>
    </xf>
    <xf numFmtId="164" fontId="3" fillId="0" borderId="0" xfId="8" applyNumberFormat="1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165" fontId="8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9">
    <cellStyle name="Comma 2 9" xfId="2" xr:uid="{496A9A34-58DB-40DA-9F36-57214D540172}"/>
    <cellStyle name="Normal" xfId="0" builtinId="0"/>
    <cellStyle name="Normal 2 2 3" xfId="6" xr:uid="{7C0FC2BC-8C0E-4918-A580-DDE3002FCB92}"/>
    <cellStyle name="Normal 3_CF MNR Q1 10 2" xfId="8" xr:uid="{A4DEE728-6A40-47CF-A9F0-413E152CBD36}"/>
    <cellStyle name="Normal 36 2" xfId="7" xr:uid="{18359FEF-8127-459A-A1CA-E2DA206F705C}"/>
    <cellStyle name="Normal 4 2" xfId="1" xr:uid="{94AF9193-5482-4716-9A3B-3413AA3A5EDA}"/>
    <cellStyle name="Normal 4 2 2" xfId="4" xr:uid="{C0053121-5A18-462C-9001-A57B78078300}"/>
    <cellStyle name="Normal 4 2 4" xfId="3" xr:uid="{0C9E7868-C2EE-4E87-9C2B-27DA5A9CE706}"/>
    <cellStyle name="Normal 6 2" xfId="5" xr:uid="{F1903717-2E5F-44E1-AE0A-4CE422B4B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4013-00BF-4532-9D4B-D68B4BC738CC}">
  <dimension ref="A1:K143"/>
  <sheetViews>
    <sheetView tabSelected="1" zoomScaleNormal="100" zoomScaleSheetLayoutView="81" workbookViewId="0"/>
  </sheetViews>
  <sheetFormatPr defaultColWidth="8.42578125" defaultRowHeight="18.75" x14ac:dyDescent="0.4"/>
  <cols>
    <col min="1" max="1" width="1.5703125" style="11" customWidth="1"/>
    <col min="2" max="2" width="33.7109375" style="11" customWidth="1"/>
    <col min="3" max="3" width="7.5703125" style="11" customWidth="1"/>
    <col min="4" max="4" width="0.5703125" style="11" customWidth="1"/>
    <col min="5" max="5" width="13.5703125" style="11" customWidth="1"/>
    <col min="6" max="6" width="0.5703125" style="11" customWidth="1"/>
    <col min="7" max="7" width="13.5703125" style="11" customWidth="1"/>
    <col min="8" max="8" width="0.5703125" style="11" customWidth="1"/>
    <col min="9" max="9" width="13.5703125" style="43" customWidth="1"/>
    <col min="10" max="10" width="0.5703125" style="11" customWidth="1"/>
    <col min="11" max="11" width="13.5703125" style="43" customWidth="1"/>
    <col min="12" max="16384" width="8.42578125" style="4"/>
  </cols>
  <sheetData>
    <row r="1" spans="1:11" ht="21.6" customHeight="1" x14ac:dyDescent="0.4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1" ht="21.6" customHeight="1" x14ac:dyDescent="0.4">
      <c r="A2" s="5" t="s">
        <v>1</v>
      </c>
      <c r="B2" s="5"/>
      <c r="C2" s="2"/>
      <c r="D2" s="2"/>
      <c r="E2" s="2"/>
      <c r="F2" s="2"/>
      <c r="G2" s="2"/>
      <c r="H2" s="2"/>
      <c r="I2" s="3"/>
      <c r="J2" s="2"/>
      <c r="K2" s="3"/>
    </row>
    <row r="3" spans="1:11" ht="21.6" customHeight="1" x14ac:dyDescent="0.4">
      <c r="A3" s="6" t="s">
        <v>2</v>
      </c>
      <c r="B3" s="6"/>
      <c r="C3" s="7"/>
      <c r="D3" s="7"/>
      <c r="E3" s="7"/>
      <c r="F3" s="7"/>
      <c r="G3" s="7"/>
      <c r="H3" s="7"/>
      <c r="I3" s="7"/>
      <c r="J3" s="7"/>
      <c r="K3" s="8"/>
    </row>
    <row r="4" spans="1:11" ht="20.100000000000001" customHeight="1" x14ac:dyDescent="0.4">
      <c r="A4" s="5"/>
      <c r="B4" s="5"/>
      <c r="C4" s="2"/>
      <c r="D4" s="2"/>
      <c r="E4" s="2"/>
      <c r="F4" s="2"/>
      <c r="G4" s="2"/>
      <c r="H4" s="2"/>
      <c r="I4" s="3"/>
      <c r="J4" s="2"/>
      <c r="K4" s="3"/>
    </row>
    <row r="5" spans="1:11" ht="20.100000000000001" customHeight="1" x14ac:dyDescent="0.4">
      <c r="A5" s="5"/>
      <c r="B5" s="5"/>
      <c r="C5" s="2"/>
      <c r="D5" s="2"/>
      <c r="E5" s="171" t="s">
        <v>3</v>
      </c>
      <c r="F5" s="171"/>
      <c r="G5" s="171"/>
      <c r="H5" s="10"/>
      <c r="I5" s="172" t="s">
        <v>4</v>
      </c>
      <c r="J5" s="172"/>
      <c r="K5" s="172"/>
    </row>
    <row r="6" spans="1:11" ht="20.100000000000001" customHeight="1" x14ac:dyDescent="0.4">
      <c r="E6" s="12" t="s">
        <v>5</v>
      </c>
      <c r="G6" s="12" t="s">
        <v>6</v>
      </c>
      <c r="I6" s="12" t="s">
        <v>5</v>
      </c>
      <c r="K6" s="12" t="s">
        <v>6</v>
      </c>
    </row>
    <row r="7" spans="1:11" ht="20.100000000000001" customHeight="1" x14ac:dyDescent="0.4">
      <c r="E7" s="12" t="s">
        <v>7</v>
      </c>
      <c r="G7" s="13" t="s">
        <v>8</v>
      </c>
      <c r="I7" s="12" t="s">
        <v>7</v>
      </c>
      <c r="K7" s="13" t="s">
        <v>8</v>
      </c>
    </row>
    <row r="8" spans="1:11" ht="20.100000000000001" customHeight="1" x14ac:dyDescent="0.4">
      <c r="A8" s="1"/>
      <c r="B8" s="1"/>
      <c r="C8" s="14"/>
      <c r="D8" s="14"/>
      <c r="E8" s="12" t="s">
        <v>9</v>
      </c>
      <c r="F8" s="14"/>
      <c r="G8" s="12" t="s">
        <v>10</v>
      </c>
      <c r="H8" s="14"/>
      <c r="I8" s="12" t="s">
        <v>9</v>
      </c>
      <c r="J8" s="14"/>
      <c r="K8" s="12" t="s">
        <v>10</v>
      </c>
    </row>
    <row r="9" spans="1:11" ht="20.100000000000001" customHeight="1" x14ac:dyDescent="0.4">
      <c r="A9" s="1"/>
      <c r="B9" s="1"/>
      <c r="C9" s="9" t="s">
        <v>11</v>
      </c>
      <c r="D9" s="15"/>
      <c r="E9" s="16" t="s">
        <v>12</v>
      </c>
      <c r="F9" s="15"/>
      <c r="G9" s="16" t="s">
        <v>12</v>
      </c>
      <c r="H9" s="15"/>
      <c r="I9" s="16" t="s">
        <v>12</v>
      </c>
      <c r="J9" s="15"/>
      <c r="K9" s="16" t="s">
        <v>12</v>
      </c>
    </row>
    <row r="10" spans="1:11" ht="6" customHeight="1" x14ac:dyDescent="0.4">
      <c r="C10" s="17"/>
      <c r="D10" s="18"/>
      <c r="E10" s="18"/>
      <c r="F10" s="18"/>
      <c r="G10" s="18"/>
      <c r="H10" s="18"/>
      <c r="I10" s="18"/>
      <c r="J10" s="18"/>
      <c r="K10" s="18"/>
    </row>
    <row r="11" spans="1:11" ht="20.100000000000001" customHeight="1" x14ac:dyDescent="0.4">
      <c r="A11" s="1" t="s">
        <v>13</v>
      </c>
      <c r="C11" s="17"/>
      <c r="D11" s="18"/>
      <c r="E11" s="18"/>
      <c r="F11" s="18"/>
      <c r="G11" s="18"/>
      <c r="H11" s="18"/>
      <c r="I11" s="18"/>
      <c r="J11" s="18"/>
      <c r="K11" s="18"/>
    </row>
    <row r="12" spans="1:11" ht="6" customHeight="1" x14ac:dyDescent="0.4">
      <c r="C12" s="17"/>
      <c r="D12" s="18"/>
      <c r="E12" s="18"/>
      <c r="F12" s="18"/>
      <c r="G12" s="18"/>
      <c r="H12" s="18"/>
      <c r="I12" s="18"/>
      <c r="J12" s="18"/>
      <c r="K12" s="18"/>
    </row>
    <row r="13" spans="1:11" ht="20.100000000000001" customHeight="1" x14ac:dyDescent="0.4">
      <c r="A13" s="1" t="s">
        <v>14</v>
      </c>
      <c r="B13" s="19"/>
      <c r="C13" s="17"/>
      <c r="D13" s="18"/>
      <c r="E13" s="18"/>
      <c r="F13" s="18"/>
      <c r="G13" s="18"/>
      <c r="H13" s="18"/>
      <c r="I13" s="18"/>
      <c r="J13" s="18"/>
      <c r="K13" s="18"/>
    </row>
    <row r="14" spans="1:11" ht="6" customHeight="1" x14ac:dyDescent="0.4">
      <c r="A14" s="1"/>
      <c r="B14" s="19"/>
      <c r="C14" s="17"/>
      <c r="D14" s="18"/>
      <c r="E14" s="18"/>
      <c r="F14" s="18"/>
      <c r="G14" s="18"/>
      <c r="H14" s="18"/>
      <c r="I14" s="18"/>
      <c r="J14" s="18"/>
      <c r="K14" s="18"/>
    </row>
    <row r="15" spans="1:11" ht="20.100000000000001" customHeight="1" x14ac:dyDescent="0.4">
      <c r="A15" s="20" t="s">
        <v>15</v>
      </c>
      <c r="B15" s="20"/>
      <c r="C15" s="17"/>
      <c r="D15" s="18"/>
      <c r="E15" s="18">
        <v>719180903</v>
      </c>
      <c r="F15" s="18"/>
      <c r="G15" s="18">
        <v>632881474</v>
      </c>
      <c r="H15" s="18"/>
      <c r="I15" s="18">
        <v>489521998</v>
      </c>
      <c r="J15" s="18"/>
      <c r="K15" s="18">
        <v>369589177</v>
      </c>
    </row>
    <row r="16" spans="1:11" ht="20.100000000000001" customHeight="1" x14ac:dyDescent="0.4">
      <c r="A16" s="20" t="s">
        <v>16</v>
      </c>
      <c r="B16" s="20"/>
      <c r="C16" s="17"/>
      <c r="D16" s="18"/>
      <c r="E16" s="18"/>
      <c r="F16" s="18"/>
      <c r="G16" s="18"/>
      <c r="H16" s="18"/>
      <c r="I16" s="18"/>
      <c r="J16" s="18"/>
      <c r="K16" s="18"/>
    </row>
    <row r="17" spans="1:11" ht="20.100000000000001" customHeight="1" x14ac:dyDescent="0.4">
      <c r="A17" s="20"/>
      <c r="B17" s="20" t="s">
        <v>17</v>
      </c>
      <c r="C17" s="17">
        <v>6</v>
      </c>
      <c r="D17" s="18"/>
      <c r="E17" s="18">
        <v>94196152</v>
      </c>
      <c r="F17" s="18"/>
      <c r="G17" s="18">
        <v>93972473</v>
      </c>
      <c r="H17" s="18"/>
      <c r="I17" s="18">
        <v>94196152</v>
      </c>
      <c r="J17" s="18"/>
      <c r="K17" s="18">
        <v>93972473</v>
      </c>
    </row>
    <row r="18" spans="1:11" ht="20.100000000000001" customHeight="1" x14ac:dyDescent="0.4">
      <c r="A18" s="20" t="s">
        <v>18</v>
      </c>
      <c r="B18" s="20"/>
      <c r="C18" s="17">
        <v>7</v>
      </c>
      <c r="D18" s="18"/>
      <c r="E18" s="18">
        <v>1488251497</v>
      </c>
      <c r="F18" s="18"/>
      <c r="G18" s="18">
        <v>1509985376</v>
      </c>
      <c r="H18" s="18"/>
      <c r="I18" s="18">
        <v>1639944696</v>
      </c>
      <c r="J18" s="18"/>
      <c r="K18" s="18">
        <v>1664737505</v>
      </c>
    </row>
    <row r="19" spans="1:11" ht="20.100000000000001" customHeight="1" x14ac:dyDescent="0.4">
      <c r="A19" s="20" t="s">
        <v>19</v>
      </c>
      <c r="B19" s="20"/>
      <c r="C19" s="17"/>
      <c r="D19" s="18"/>
      <c r="E19" s="18"/>
      <c r="F19" s="18"/>
      <c r="G19" s="18"/>
      <c r="H19" s="18"/>
      <c r="I19" s="18"/>
      <c r="J19" s="18"/>
      <c r="K19" s="18"/>
    </row>
    <row r="20" spans="1:11" ht="20.100000000000001" customHeight="1" x14ac:dyDescent="0.4">
      <c r="A20" s="20"/>
      <c r="B20" s="20" t="s">
        <v>20</v>
      </c>
      <c r="C20" s="17">
        <v>8</v>
      </c>
      <c r="D20" s="18"/>
      <c r="E20" s="18">
        <v>3000000</v>
      </c>
      <c r="F20" s="18"/>
      <c r="G20" s="18">
        <v>3000000</v>
      </c>
      <c r="H20" s="18"/>
      <c r="I20" s="18">
        <v>3000000</v>
      </c>
      <c r="J20" s="18"/>
      <c r="K20" s="18">
        <v>3000000</v>
      </c>
    </row>
    <row r="21" spans="1:11" ht="20.100000000000001" customHeight="1" x14ac:dyDescent="0.4">
      <c r="A21" s="20" t="s">
        <v>21</v>
      </c>
      <c r="B21" s="20"/>
      <c r="C21" s="17"/>
      <c r="D21" s="18"/>
      <c r="E21" s="18">
        <v>453819468</v>
      </c>
      <c r="F21" s="18"/>
      <c r="G21" s="18">
        <v>493274682</v>
      </c>
      <c r="H21" s="18"/>
      <c r="I21" s="18">
        <v>442473169</v>
      </c>
      <c r="J21" s="18"/>
      <c r="K21" s="18">
        <v>483416813</v>
      </c>
    </row>
    <row r="22" spans="1:11" ht="20.100000000000001" customHeight="1" x14ac:dyDescent="0.4">
      <c r="A22" s="20" t="s">
        <v>22</v>
      </c>
      <c r="B22" s="20"/>
      <c r="C22" s="17"/>
      <c r="D22" s="18"/>
      <c r="E22" s="18">
        <v>11848855</v>
      </c>
      <c r="F22" s="18"/>
      <c r="G22" s="18">
        <v>15777539</v>
      </c>
      <c r="H22" s="18"/>
      <c r="I22" s="18">
        <v>6218134</v>
      </c>
      <c r="J22" s="18"/>
      <c r="K22" s="18">
        <v>6165749</v>
      </c>
    </row>
    <row r="23" spans="1:11" ht="20.100000000000001" customHeight="1" x14ac:dyDescent="0.4">
      <c r="A23" s="21" t="s">
        <v>23</v>
      </c>
      <c r="B23" s="20"/>
      <c r="C23" s="17">
        <v>9</v>
      </c>
      <c r="D23" s="18"/>
      <c r="E23" s="22">
        <v>0</v>
      </c>
      <c r="F23" s="18"/>
      <c r="G23" s="22">
        <v>0</v>
      </c>
      <c r="H23" s="18"/>
      <c r="I23" s="22">
        <v>29812063</v>
      </c>
      <c r="J23" s="18"/>
      <c r="K23" s="22">
        <v>0</v>
      </c>
    </row>
    <row r="24" spans="1:11" ht="6" customHeight="1" x14ac:dyDescent="0.4">
      <c r="C24" s="17"/>
      <c r="D24" s="18"/>
      <c r="E24" s="18"/>
      <c r="F24" s="18"/>
      <c r="G24" s="18"/>
      <c r="H24" s="18"/>
      <c r="I24" s="18"/>
      <c r="J24" s="18"/>
      <c r="K24" s="18"/>
    </row>
    <row r="25" spans="1:11" ht="20.100000000000001" customHeight="1" x14ac:dyDescent="0.4">
      <c r="A25" s="1" t="s">
        <v>24</v>
      </c>
      <c r="C25" s="17"/>
      <c r="D25" s="18"/>
      <c r="E25" s="22">
        <f>SUM(E15:E23)</f>
        <v>2770296875</v>
      </c>
      <c r="F25" s="18"/>
      <c r="G25" s="22">
        <f>SUM(G15:G23)</f>
        <v>2748891544</v>
      </c>
      <c r="H25" s="18"/>
      <c r="I25" s="22">
        <f>SUM(I15:I24)</f>
        <v>2705166212</v>
      </c>
      <c r="J25" s="18"/>
      <c r="K25" s="22">
        <f>SUM(K15:K24)</f>
        <v>2620881717</v>
      </c>
    </row>
    <row r="26" spans="1:11" ht="12" customHeight="1" x14ac:dyDescent="0.4">
      <c r="A26" s="1"/>
      <c r="C26" s="17"/>
      <c r="D26" s="18"/>
      <c r="E26" s="18"/>
      <c r="F26" s="18"/>
      <c r="G26" s="18"/>
      <c r="H26" s="18"/>
      <c r="I26" s="18"/>
      <c r="J26" s="18"/>
      <c r="K26" s="18"/>
    </row>
    <row r="27" spans="1:11" ht="20.100000000000001" customHeight="1" x14ac:dyDescent="0.4">
      <c r="A27" s="1" t="s">
        <v>25</v>
      </c>
      <c r="C27" s="17"/>
      <c r="D27" s="18"/>
      <c r="E27" s="18"/>
      <c r="F27" s="18"/>
      <c r="G27" s="18"/>
      <c r="H27" s="18"/>
      <c r="I27" s="18"/>
      <c r="J27" s="18"/>
      <c r="K27" s="18"/>
    </row>
    <row r="28" spans="1:11" ht="6" customHeight="1" x14ac:dyDescent="0.4">
      <c r="A28" s="1"/>
      <c r="C28" s="17"/>
      <c r="D28" s="18"/>
      <c r="E28" s="18"/>
      <c r="F28" s="18"/>
      <c r="G28" s="18"/>
      <c r="H28" s="18"/>
      <c r="I28" s="18"/>
      <c r="J28" s="18"/>
      <c r="K28" s="18"/>
    </row>
    <row r="29" spans="1:11" ht="20.100000000000001" customHeight="1" x14ac:dyDescent="0.4">
      <c r="A29" s="20" t="s">
        <v>26</v>
      </c>
      <c r="C29" s="17">
        <v>20</v>
      </c>
      <c r="D29" s="18"/>
      <c r="E29" s="18">
        <v>63927640</v>
      </c>
      <c r="F29" s="18"/>
      <c r="G29" s="18">
        <v>63927640</v>
      </c>
      <c r="H29" s="18"/>
      <c r="I29" s="18">
        <v>31971140</v>
      </c>
      <c r="J29" s="18"/>
      <c r="K29" s="18">
        <v>31971140</v>
      </c>
    </row>
    <row r="30" spans="1:11" ht="20.100000000000001" customHeight="1" x14ac:dyDescent="0.4">
      <c r="A30" s="20" t="s">
        <v>27</v>
      </c>
      <c r="C30" s="17">
        <v>8</v>
      </c>
      <c r="D30" s="18"/>
      <c r="E30" s="18">
        <v>37065488</v>
      </c>
      <c r="F30" s="18"/>
      <c r="G30" s="18">
        <v>38671648</v>
      </c>
      <c r="H30" s="18"/>
      <c r="I30" s="18">
        <v>0</v>
      </c>
      <c r="J30" s="18"/>
      <c r="K30" s="18">
        <v>0</v>
      </c>
    </row>
    <row r="31" spans="1:11" ht="20.100000000000001" customHeight="1" x14ac:dyDescent="0.4">
      <c r="A31" s="20" t="s">
        <v>28</v>
      </c>
      <c r="C31" s="17"/>
      <c r="D31" s="18"/>
      <c r="E31" s="18">
        <v>0</v>
      </c>
      <c r="F31" s="18"/>
      <c r="G31" s="18">
        <v>0</v>
      </c>
      <c r="H31" s="18"/>
      <c r="I31" s="18">
        <v>563395414</v>
      </c>
      <c r="J31" s="18"/>
      <c r="K31" s="18">
        <v>563395414</v>
      </c>
    </row>
    <row r="32" spans="1:11" ht="20.100000000000001" customHeight="1" x14ac:dyDescent="0.4">
      <c r="A32" s="20" t="s">
        <v>29</v>
      </c>
      <c r="C32" s="17">
        <v>21.3</v>
      </c>
      <c r="D32" s="18"/>
      <c r="E32" s="18">
        <v>0</v>
      </c>
      <c r="F32" s="18"/>
      <c r="G32" s="18">
        <v>0</v>
      </c>
      <c r="H32" s="18"/>
      <c r="I32" s="18">
        <v>70179072</v>
      </c>
      <c r="J32" s="18"/>
      <c r="K32" s="18">
        <v>72071254</v>
      </c>
    </row>
    <row r="33" spans="1:11" ht="20.100000000000001" customHeight="1" x14ac:dyDescent="0.4">
      <c r="A33" s="20" t="s">
        <v>30</v>
      </c>
      <c r="C33" s="17">
        <v>10</v>
      </c>
      <c r="D33" s="18"/>
      <c r="E33" s="18">
        <v>283504345</v>
      </c>
      <c r="F33" s="18"/>
      <c r="G33" s="18">
        <v>293059937</v>
      </c>
      <c r="H33" s="18"/>
      <c r="I33" s="18">
        <v>243986692</v>
      </c>
      <c r="J33" s="18"/>
      <c r="K33" s="18">
        <v>273903187</v>
      </c>
    </row>
    <row r="34" spans="1:11" ht="20.100000000000001" customHeight="1" x14ac:dyDescent="0.4">
      <c r="A34" s="20" t="s">
        <v>31</v>
      </c>
      <c r="C34" s="17">
        <v>11</v>
      </c>
      <c r="D34" s="18"/>
      <c r="E34" s="18">
        <v>2933833436</v>
      </c>
      <c r="F34" s="18"/>
      <c r="G34" s="18">
        <v>2887827991</v>
      </c>
      <c r="H34" s="18"/>
      <c r="I34" s="18">
        <v>2721324819</v>
      </c>
      <c r="J34" s="18"/>
      <c r="K34" s="18">
        <v>2703481464</v>
      </c>
    </row>
    <row r="35" spans="1:11" ht="20.100000000000001" customHeight="1" x14ac:dyDescent="0.4">
      <c r="A35" s="20" t="s">
        <v>32</v>
      </c>
      <c r="C35" s="17">
        <v>12</v>
      </c>
      <c r="D35" s="18"/>
      <c r="E35" s="18">
        <v>259946631</v>
      </c>
      <c r="F35" s="18"/>
      <c r="G35" s="18">
        <v>273529020</v>
      </c>
      <c r="H35" s="18"/>
      <c r="I35" s="18">
        <v>249369972</v>
      </c>
      <c r="J35" s="18"/>
      <c r="K35" s="18">
        <v>263060399</v>
      </c>
    </row>
    <row r="36" spans="1:11" ht="20.100000000000001" customHeight="1" x14ac:dyDescent="0.4">
      <c r="A36" s="20" t="s">
        <v>33</v>
      </c>
      <c r="C36" s="17"/>
      <c r="D36" s="18"/>
      <c r="E36" s="18">
        <v>138153197</v>
      </c>
      <c r="F36" s="18"/>
      <c r="G36" s="18">
        <v>138153197</v>
      </c>
      <c r="H36" s="18"/>
      <c r="I36" s="18">
        <v>317602</v>
      </c>
      <c r="J36" s="18"/>
      <c r="K36" s="18">
        <v>317602</v>
      </c>
    </row>
    <row r="37" spans="1:11" ht="20.100000000000001" customHeight="1" x14ac:dyDescent="0.4">
      <c r="A37" s="20" t="s">
        <v>34</v>
      </c>
      <c r="C37" s="17">
        <v>11</v>
      </c>
      <c r="D37" s="18"/>
      <c r="E37" s="18">
        <v>295855574</v>
      </c>
      <c r="F37" s="18"/>
      <c r="G37" s="18">
        <v>302432381</v>
      </c>
      <c r="H37" s="18"/>
      <c r="I37" s="18">
        <v>264521964</v>
      </c>
      <c r="J37" s="18"/>
      <c r="K37" s="18">
        <v>277220418</v>
      </c>
    </row>
    <row r="38" spans="1:11" ht="20.100000000000001" customHeight="1" x14ac:dyDescent="0.4">
      <c r="A38" s="20" t="s">
        <v>35</v>
      </c>
      <c r="C38" s="17"/>
      <c r="D38" s="18"/>
      <c r="E38" s="18">
        <v>20262897</v>
      </c>
      <c r="F38" s="18"/>
      <c r="G38" s="18">
        <v>19399830</v>
      </c>
      <c r="H38" s="18"/>
      <c r="I38" s="18">
        <v>17207367</v>
      </c>
      <c r="J38" s="18"/>
      <c r="K38" s="18">
        <v>16567489</v>
      </c>
    </row>
    <row r="39" spans="1:11" ht="20.100000000000001" customHeight="1" x14ac:dyDescent="0.4">
      <c r="A39" s="20" t="s">
        <v>36</v>
      </c>
      <c r="C39" s="17"/>
      <c r="D39" s="18"/>
      <c r="E39" s="22">
        <v>36334576</v>
      </c>
      <c r="F39" s="18"/>
      <c r="G39" s="22">
        <v>41419926</v>
      </c>
      <c r="H39" s="18"/>
      <c r="I39" s="22">
        <v>41843414</v>
      </c>
      <c r="J39" s="18"/>
      <c r="K39" s="22">
        <v>41030475</v>
      </c>
    </row>
    <row r="40" spans="1:11" ht="6" customHeight="1" x14ac:dyDescent="0.4">
      <c r="C40" s="17"/>
      <c r="D40" s="18"/>
      <c r="E40" s="18"/>
      <c r="F40" s="18"/>
      <c r="G40" s="18"/>
      <c r="H40" s="18"/>
      <c r="I40" s="18"/>
      <c r="J40" s="18"/>
      <c r="K40" s="18"/>
    </row>
    <row r="41" spans="1:11" ht="20.100000000000001" customHeight="1" x14ac:dyDescent="0.4">
      <c r="A41" s="1" t="s">
        <v>37</v>
      </c>
      <c r="C41" s="17"/>
      <c r="D41" s="18"/>
      <c r="E41" s="22">
        <f>SUM(E29:E40)</f>
        <v>4068883784</v>
      </c>
      <c r="F41" s="18"/>
      <c r="G41" s="22">
        <f>SUM(G29:G40)</f>
        <v>4058421570</v>
      </c>
      <c r="H41" s="18"/>
      <c r="I41" s="22">
        <f>SUM(I29:I40)</f>
        <v>4204117456</v>
      </c>
      <c r="J41" s="18"/>
      <c r="K41" s="22">
        <f>SUM(K29:K40)</f>
        <v>4243018842</v>
      </c>
    </row>
    <row r="42" spans="1:11" ht="6" customHeight="1" x14ac:dyDescent="0.4">
      <c r="C42" s="17"/>
      <c r="D42" s="18"/>
      <c r="E42" s="18"/>
      <c r="F42" s="18"/>
      <c r="G42" s="18"/>
      <c r="H42" s="18"/>
      <c r="I42" s="18"/>
      <c r="J42" s="18"/>
      <c r="K42" s="18"/>
    </row>
    <row r="43" spans="1:11" ht="20.100000000000001" customHeight="1" thickBot="1" x14ac:dyDescent="0.45">
      <c r="A43" s="1" t="s">
        <v>38</v>
      </c>
      <c r="C43" s="17"/>
      <c r="D43" s="18"/>
      <c r="E43" s="23">
        <f>SUM(E25,E41)</f>
        <v>6839180659</v>
      </c>
      <c r="F43" s="18"/>
      <c r="G43" s="23">
        <f>SUM(G25,G41)</f>
        <v>6807313114</v>
      </c>
      <c r="H43" s="18"/>
      <c r="I43" s="23">
        <f>SUM(I25,I41)</f>
        <v>6909283668</v>
      </c>
      <c r="J43" s="18"/>
      <c r="K43" s="23">
        <f>SUM(K25,K41)</f>
        <v>6863900559</v>
      </c>
    </row>
    <row r="44" spans="1:11" ht="20.100000000000001" customHeight="1" thickTop="1" x14ac:dyDescent="0.4">
      <c r="A44" s="1"/>
      <c r="C44" s="17"/>
      <c r="D44" s="18"/>
      <c r="E44" s="18"/>
      <c r="F44" s="18"/>
      <c r="G44" s="18"/>
      <c r="H44" s="18"/>
      <c r="I44" s="18"/>
      <c r="J44" s="18"/>
      <c r="K44" s="18"/>
    </row>
    <row r="45" spans="1:11" ht="20.100000000000001" customHeight="1" x14ac:dyDescent="0.4">
      <c r="A45" s="1"/>
      <c r="C45" s="17"/>
      <c r="D45" s="18"/>
      <c r="E45" s="18"/>
      <c r="F45" s="18"/>
      <c r="G45" s="18"/>
      <c r="H45" s="18"/>
      <c r="I45" s="18"/>
      <c r="J45" s="18"/>
      <c r="K45" s="18"/>
    </row>
    <row r="46" spans="1:11" ht="20.100000000000001" customHeight="1" x14ac:dyDescent="0.4">
      <c r="A46" s="173" t="s">
        <v>39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</row>
    <row r="47" spans="1:11" ht="20.100000000000001" customHeight="1" x14ac:dyDescent="0.4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spans="1:11" ht="20.100000000000001" customHeight="1" x14ac:dyDescent="0.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22.5" customHeight="1" x14ac:dyDescent="0.4">
      <c r="A49" s="174" t="s">
        <v>40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</row>
    <row r="50" spans="1:11" ht="21.6" customHeight="1" x14ac:dyDescent="0.4">
      <c r="A50" s="5" t="str">
        <f>A1</f>
        <v>บริษัท ดับบลิวพี เอ็นเนอร์ยี่ จำกัด (มหาชน)</v>
      </c>
      <c r="B50" s="5"/>
      <c r="C50" s="2"/>
      <c r="D50" s="2"/>
      <c r="E50" s="2"/>
      <c r="F50" s="2"/>
      <c r="G50" s="2"/>
      <c r="H50" s="2"/>
      <c r="I50" s="24"/>
      <c r="J50" s="2"/>
      <c r="K50" s="3"/>
    </row>
    <row r="51" spans="1:11" ht="21.6" customHeight="1" x14ac:dyDescent="0.4">
      <c r="A51" s="5" t="s">
        <v>41</v>
      </c>
      <c r="B51" s="5"/>
      <c r="C51" s="2"/>
      <c r="D51" s="2"/>
      <c r="E51" s="2"/>
      <c r="F51" s="2"/>
      <c r="G51" s="2"/>
      <c r="H51" s="2"/>
      <c r="I51" s="3"/>
      <c r="J51" s="2"/>
      <c r="K51" s="3"/>
    </row>
    <row r="52" spans="1:11" ht="21.6" customHeight="1" x14ac:dyDescent="0.4">
      <c r="A52" s="6" t="str">
        <f>A3</f>
        <v>ณ วันที่ 31 มีนาคม พ.ศ. 2569</v>
      </c>
      <c r="B52" s="6"/>
      <c r="C52" s="7"/>
      <c r="D52" s="7"/>
      <c r="E52" s="7"/>
      <c r="F52" s="7"/>
      <c r="G52" s="7"/>
      <c r="H52" s="7"/>
      <c r="I52" s="8"/>
      <c r="J52" s="7"/>
      <c r="K52" s="8"/>
    </row>
    <row r="53" spans="1:11" ht="21.6" customHeight="1" x14ac:dyDescent="0.4">
      <c r="A53" s="1"/>
      <c r="B53" s="1"/>
      <c r="C53" s="2"/>
      <c r="D53" s="2"/>
      <c r="E53" s="2"/>
      <c r="F53" s="2"/>
      <c r="G53" s="2"/>
      <c r="H53" s="2"/>
      <c r="I53" s="3"/>
      <c r="J53" s="2"/>
      <c r="K53" s="3"/>
    </row>
    <row r="54" spans="1:11" ht="21.6" customHeight="1" x14ac:dyDescent="0.4">
      <c r="A54" s="5"/>
      <c r="B54" s="5"/>
      <c r="C54" s="2"/>
      <c r="D54" s="2"/>
      <c r="E54" s="171" t="s">
        <v>3</v>
      </c>
      <c r="F54" s="171"/>
      <c r="G54" s="171"/>
      <c r="H54" s="10"/>
      <c r="I54" s="172" t="s">
        <v>4</v>
      </c>
      <c r="J54" s="172"/>
      <c r="K54" s="172"/>
    </row>
    <row r="55" spans="1:11" ht="21.6" customHeight="1" x14ac:dyDescent="0.4">
      <c r="A55" s="5"/>
      <c r="B55" s="5"/>
      <c r="C55" s="2"/>
      <c r="D55" s="2"/>
      <c r="E55" s="12" t="s">
        <v>5</v>
      </c>
      <c r="G55" s="12" t="s">
        <v>6</v>
      </c>
      <c r="I55" s="12" t="s">
        <v>5</v>
      </c>
      <c r="K55" s="12" t="s">
        <v>6</v>
      </c>
    </row>
    <row r="56" spans="1:11" ht="21.6" customHeight="1" x14ac:dyDescent="0.4">
      <c r="E56" s="12" t="s">
        <v>7</v>
      </c>
      <c r="G56" s="13" t="s">
        <v>8</v>
      </c>
      <c r="I56" s="12" t="s">
        <v>7</v>
      </c>
      <c r="K56" s="13" t="s">
        <v>8</v>
      </c>
    </row>
    <row r="57" spans="1:11" ht="21.6" customHeight="1" x14ac:dyDescent="0.4">
      <c r="A57" s="1"/>
      <c r="B57" s="1"/>
      <c r="C57" s="14"/>
      <c r="D57" s="14"/>
      <c r="E57" s="12" t="s">
        <v>9</v>
      </c>
      <c r="F57" s="14"/>
      <c r="G57" s="12" t="s">
        <v>10</v>
      </c>
      <c r="H57" s="14"/>
      <c r="I57" s="12" t="s">
        <v>9</v>
      </c>
      <c r="J57" s="14"/>
      <c r="K57" s="12" t="s">
        <v>10</v>
      </c>
    </row>
    <row r="58" spans="1:11" ht="21.6" customHeight="1" x14ac:dyDescent="0.4">
      <c r="A58" s="1"/>
      <c r="B58" s="1"/>
      <c r="C58" s="9" t="s">
        <v>11</v>
      </c>
      <c r="D58" s="15"/>
      <c r="E58" s="16" t="s">
        <v>12</v>
      </c>
      <c r="F58" s="15"/>
      <c r="G58" s="16" t="s">
        <v>12</v>
      </c>
      <c r="H58" s="15"/>
      <c r="I58" s="16" t="s">
        <v>12</v>
      </c>
      <c r="J58" s="15"/>
      <c r="K58" s="16" t="s">
        <v>12</v>
      </c>
    </row>
    <row r="59" spans="1:11" ht="6" customHeight="1" x14ac:dyDescent="0.4">
      <c r="A59" s="1"/>
      <c r="B59" s="1"/>
      <c r="C59" s="17"/>
      <c r="D59" s="17"/>
      <c r="E59" s="17"/>
      <c r="F59" s="17"/>
      <c r="G59" s="17"/>
      <c r="H59" s="17"/>
      <c r="I59" s="25"/>
      <c r="J59" s="17"/>
      <c r="K59" s="25"/>
    </row>
    <row r="60" spans="1:11" ht="21.6" customHeight="1" x14ac:dyDescent="0.4">
      <c r="A60" s="1" t="s">
        <v>42</v>
      </c>
      <c r="C60" s="17"/>
      <c r="D60" s="18"/>
      <c r="E60" s="18"/>
      <c r="F60" s="18"/>
      <c r="G60" s="18"/>
      <c r="H60" s="18"/>
      <c r="I60" s="18"/>
      <c r="J60" s="18"/>
      <c r="K60" s="18"/>
    </row>
    <row r="61" spans="1:11" ht="6" customHeight="1" x14ac:dyDescent="0.4">
      <c r="C61" s="17"/>
      <c r="D61" s="18"/>
      <c r="E61" s="18"/>
      <c r="F61" s="18"/>
      <c r="G61" s="18"/>
      <c r="H61" s="18"/>
      <c r="I61" s="18"/>
      <c r="J61" s="18"/>
      <c r="K61" s="18"/>
    </row>
    <row r="62" spans="1:11" ht="21.6" customHeight="1" x14ac:dyDescent="0.4">
      <c r="A62" s="1" t="s">
        <v>43</v>
      </c>
      <c r="C62" s="17"/>
      <c r="D62" s="18"/>
      <c r="E62" s="18"/>
      <c r="F62" s="18"/>
      <c r="G62" s="18"/>
      <c r="H62" s="18"/>
      <c r="I62" s="18"/>
      <c r="J62" s="18"/>
      <c r="K62" s="18"/>
    </row>
    <row r="63" spans="1:11" ht="6" customHeight="1" x14ac:dyDescent="0.4">
      <c r="C63" s="17"/>
      <c r="D63" s="18"/>
      <c r="E63" s="18"/>
      <c r="F63" s="18"/>
      <c r="G63" s="18"/>
      <c r="H63" s="18"/>
      <c r="I63" s="18"/>
      <c r="J63" s="18"/>
      <c r="K63" s="18"/>
    </row>
    <row r="64" spans="1:11" ht="20.100000000000001" customHeight="1" x14ac:dyDescent="0.4">
      <c r="A64" s="11" t="s">
        <v>44</v>
      </c>
      <c r="C64" s="17">
        <v>14</v>
      </c>
      <c r="E64" s="18">
        <v>10000000</v>
      </c>
      <c r="F64" s="18"/>
      <c r="G64" s="18">
        <v>110000000</v>
      </c>
      <c r="H64" s="18"/>
      <c r="I64" s="18">
        <v>0</v>
      </c>
      <c r="J64" s="18"/>
      <c r="K64" s="18">
        <v>100000000</v>
      </c>
    </row>
    <row r="65" spans="1:11" ht="20.100000000000001" customHeight="1" x14ac:dyDescent="0.4">
      <c r="A65" s="20" t="s">
        <v>45</v>
      </c>
      <c r="C65" s="17">
        <v>13</v>
      </c>
      <c r="D65" s="18"/>
      <c r="E65" s="18">
        <v>1180238778</v>
      </c>
      <c r="F65" s="18"/>
      <c r="G65" s="18">
        <v>1087383175</v>
      </c>
      <c r="H65" s="18"/>
      <c r="I65" s="18">
        <v>1177023495</v>
      </c>
      <c r="J65" s="18"/>
      <c r="K65" s="18">
        <v>1081213382</v>
      </c>
    </row>
    <row r="66" spans="1:11" ht="20.100000000000001" customHeight="1" x14ac:dyDescent="0.4">
      <c r="A66" s="20" t="s">
        <v>46</v>
      </c>
      <c r="I66" s="11"/>
      <c r="K66" s="11"/>
    </row>
    <row r="67" spans="1:11" ht="20.100000000000001" customHeight="1" x14ac:dyDescent="0.4">
      <c r="A67" s="20"/>
      <c r="B67" s="11" t="s">
        <v>47</v>
      </c>
      <c r="C67" s="26">
        <v>14</v>
      </c>
      <c r="D67" s="18"/>
      <c r="E67" s="18">
        <v>28958310</v>
      </c>
      <c r="F67" s="18"/>
      <c r="G67" s="18">
        <v>39208322</v>
      </c>
      <c r="H67" s="18"/>
      <c r="I67" s="18">
        <v>28958310</v>
      </c>
      <c r="J67" s="18"/>
      <c r="K67" s="18">
        <v>39208322</v>
      </c>
    </row>
    <row r="68" spans="1:11" ht="20.100000000000001" customHeight="1" x14ac:dyDescent="0.4">
      <c r="A68" s="27" t="s">
        <v>48</v>
      </c>
      <c r="B68" s="28"/>
      <c r="C68" s="17"/>
      <c r="D68" s="18"/>
      <c r="E68" s="18"/>
      <c r="F68" s="18"/>
      <c r="G68" s="18"/>
      <c r="H68" s="18"/>
      <c r="I68" s="18"/>
      <c r="J68" s="18"/>
      <c r="K68" s="18"/>
    </row>
    <row r="69" spans="1:11" ht="20.100000000000001" customHeight="1" x14ac:dyDescent="0.4">
      <c r="A69" s="27"/>
      <c r="B69" s="28" t="s">
        <v>49</v>
      </c>
      <c r="C69" s="26">
        <v>15</v>
      </c>
      <c r="D69" s="18"/>
      <c r="E69" s="18">
        <v>65542314</v>
      </c>
      <c r="F69" s="18"/>
      <c r="G69" s="18">
        <v>65775786</v>
      </c>
      <c r="H69" s="18"/>
      <c r="I69" s="18">
        <v>64502970</v>
      </c>
      <c r="J69" s="18"/>
      <c r="K69" s="18">
        <v>67414476</v>
      </c>
    </row>
    <row r="70" spans="1:11" ht="20.100000000000001" customHeight="1" x14ac:dyDescent="0.4">
      <c r="A70" s="27" t="s">
        <v>50</v>
      </c>
      <c r="C70" s="17"/>
      <c r="D70" s="18"/>
      <c r="E70" s="18">
        <v>33181142</v>
      </c>
      <c r="F70" s="18"/>
      <c r="G70" s="18">
        <v>23582583</v>
      </c>
      <c r="H70" s="18"/>
      <c r="I70" s="18">
        <v>31693992</v>
      </c>
      <c r="J70" s="18"/>
      <c r="K70" s="18">
        <v>22504430</v>
      </c>
    </row>
    <row r="71" spans="1:11" ht="20.100000000000001" customHeight="1" x14ac:dyDescent="0.4">
      <c r="A71" s="20" t="s">
        <v>51</v>
      </c>
      <c r="C71" s="17"/>
      <c r="D71" s="18"/>
      <c r="E71" s="22">
        <v>81130329</v>
      </c>
      <c r="F71" s="18"/>
      <c r="G71" s="22">
        <v>80806310</v>
      </c>
      <c r="H71" s="18"/>
      <c r="I71" s="22">
        <v>96277486</v>
      </c>
      <c r="J71" s="18"/>
      <c r="K71" s="22">
        <v>80513973</v>
      </c>
    </row>
    <row r="72" spans="1:11" ht="6" customHeight="1" x14ac:dyDescent="0.4">
      <c r="C72" s="17"/>
      <c r="D72" s="18"/>
      <c r="E72" s="18"/>
      <c r="F72" s="18"/>
      <c r="G72" s="18"/>
      <c r="H72" s="18"/>
      <c r="I72" s="18"/>
      <c r="J72" s="18"/>
      <c r="K72" s="18"/>
    </row>
    <row r="73" spans="1:11" ht="20.100000000000001" customHeight="1" x14ac:dyDescent="0.4">
      <c r="A73" s="1" t="s">
        <v>52</v>
      </c>
      <c r="C73" s="17"/>
      <c r="D73" s="18"/>
      <c r="E73" s="22">
        <f>SUM(E64:E72)</f>
        <v>1399050873</v>
      </c>
      <c r="F73" s="18"/>
      <c r="G73" s="22">
        <f>SUM(G64:G72)</f>
        <v>1406756176</v>
      </c>
      <c r="H73" s="18"/>
      <c r="I73" s="22">
        <f>SUM(I64:I72)</f>
        <v>1398456253</v>
      </c>
      <c r="J73" s="18"/>
      <c r="K73" s="22">
        <f>SUM(K64:K72)</f>
        <v>1390854583</v>
      </c>
    </row>
    <row r="74" spans="1:11" ht="20.100000000000001" customHeight="1" x14ac:dyDescent="0.4">
      <c r="C74" s="17"/>
      <c r="D74" s="18"/>
      <c r="E74" s="18"/>
      <c r="F74" s="18"/>
      <c r="G74" s="18"/>
      <c r="H74" s="18"/>
      <c r="I74" s="18"/>
      <c r="J74" s="18"/>
      <c r="K74" s="18"/>
    </row>
    <row r="75" spans="1:11" ht="20.100000000000001" customHeight="1" x14ac:dyDescent="0.4">
      <c r="A75" s="1" t="s">
        <v>53</v>
      </c>
      <c r="C75" s="17"/>
      <c r="D75" s="29"/>
      <c r="E75" s="18"/>
      <c r="F75" s="29"/>
      <c r="G75" s="18"/>
      <c r="H75" s="29"/>
      <c r="I75" s="18"/>
      <c r="J75" s="29"/>
      <c r="K75" s="18"/>
    </row>
    <row r="76" spans="1:11" ht="6" customHeight="1" x14ac:dyDescent="0.4">
      <c r="C76" s="17"/>
      <c r="D76" s="18"/>
      <c r="E76" s="18"/>
      <c r="F76" s="18"/>
      <c r="G76" s="18"/>
      <c r="H76" s="18"/>
      <c r="I76" s="18"/>
      <c r="J76" s="18"/>
      <c r="K76" s="18"/>
    </row>
    <row r="77" spans="1:11" ht="20.100000000000001" customHeight="1" x14ac:dyDescent="0.4">
      <c r="A77" s="20" t="s">
        <v>54</v>
      </c>
      <c r="C77" s="17">
        <v>14</v>
      </c>
      <c r="D77" s="29"/>
      <c r="E77" s="18">
        <v>7092280</v>
      </c>
      <c r="F77" s="29"/>
      <c r="G77" s="18">
        <v>8340102</v>
      </c>
      <c r="H77" s="29"/>
      <c r="I77" s="18">
        <v>7092280</v>
      </c>
      <c r="J77" s="29"/>
      <c r="K77" s="18">
        <v>8340102</v>
      </c>
    </row>
    <row r="78" spans="1:11" ht="20.100000000000001" customHeight="1" x14ac:dyDescent="0.4">
      <c r="A78" s="20" t="s">
        <v>55</v>
      </c>
      <c r="C78" s="17">
        <v>15</v>
      </c>
      <c r="D78" s="29"/>
      <c r="E78" s="18">
        <v>186905576</v>
      </c>
      <c r="F78" s="29"/>
      <c r="G78" s="18">
        <v>199847137</v>
      </c>
      <c r="H78" s="29"/>
      <c r="I78" s="18">
        <v>181906443</v>
      </c>
      <c r="J78" s="29"/>
      <c r="K78" s="18">
        <v>192387784</v>
      </c>
    </row>
    <row r="79" spans="1:11" ht="20.100000000000001" customHeight="1" x14ac:dyDescent="0.4">
      <c r="A79" s="20" t="s">
        <v>56</v>
      </c>
      <c r="C79" s="17"/>
      <c r="D79" s="29"/>
      <c r="E79" s="18">
        <v>82599707</v>
      </c>
      <c r="F79" s="29"/>
      <c r="G79" s="18">
        <v>80118238</v>
      </c>
      <c r="H79" s="29"/>
      <c r="I79" s="18">
        <v>60600577</v>
      </c>
      <c r="J79" s="29"/>
      <c r="K79" s="18">
        <v>58961700</v>
      </c>
    </row>
    <row r="80" spans="1:11" ht="20.100000000000001" customHeight="1" x14ac:dyDescent="0.4">
      <c r="A80" s="20" t="s">
        <v>57</v>
      </c>
      <c r="C80" s="17">
        <v>16</v>
      </c>
      <c r="D80" s="29"/>
      <c r="E80" s="18">
        <v>3785670995</v>
      </c>
      <c r="F80" s="29"/>
      <c r="G80" s="18">
        <v>3780355603</v>
      </c>
      <c r="H80" s="29"/>
      <c r="I80" s="18">
        <v>3776182500</v>
      </c>
      <c r="J80" s="29"/>
      <c r="K80" s="18">
        <v>3771240098</v>
      </c>
    </row>
    <row r="81" spans="1:11" ht="20.100000000000001" customHeight="1" x14ac:dyDescent="0.4">
      <c r="A81" s="20" t="s">
        <v>58</v>
      </c>
      <c r="C81" s="17"/>
      <c r="D81" s="18"/>
      <c r="E81" s="18">
        <v>6251709</v>
      </c>
      <c r="F81" s="18"/>
      <c r="G81" s="18">
        <v>6500918</v>
      </c>
      <c r="H81" s="18"/>
      <c r="I81" s="18">
        <v>0</v>
      </c>
      <c r="J81" s="18"/>
      <c r="K81" s="18">
        <v>0</v>
      </c>
    </row>
    <row r="82" spans="1:11" ht="20.100000000000001" customHeight="1" x14ac:dyDescent="0.4">
      <c r="A82" s="20" t="s">
        <v>59</v>
      </c>
      <c r="C82" s="17"/>
      <c r="D82" s="29"/>
      <c r="E82" s="22">
        <v>35330864</v>
      </c>
      <c r="F82" s="29"/>
      <c r="G82" s="22">
        <v>33438132</v>
      </c>
      <c r="H82" s="29"/>
      <c r="I82" s="22">
        <v>35329747</v>
      </c>
      <c r="J82" s="29"/>
      <c r="K82" s="22">
        <v>33438082</v>
      </c>
    </row>
    <row r="83" spans="1:11" ht="6" customHeight="1" x14ac:dyDescent="0.4">
      <c r="C83" s="17"/>
      <c r="D83" s="29"/>
      <c r="E83" s="18"/>
      <c r="F83" s="29"/>
      <c r="G83" s="18"/>
      <c r="H83" s="29"/>
      <c r="I83" s="18"/>
      <c r="J83" s="29"/>
      <c r="K83" s="18"/>
    </row>
    <row r="84" spans="1:11" ht="20.100000000000001" customHeight="1" x14ac:dyDescent="0.4">
      <c r="A84" s="1" t="s">
        <v>60</v>
      </c>
      <c r="C84" s="17"/>
      <c r="D84" s="18"/>
      <c r="E84" s="22">
        <f>SUM(E77:E82)</f>
        <v>4103851131</v>
      </c>
      <c r="F84" s="18"/>
      <c r="G84" s="22">
        <f>SUM(G77:G82)</f>
        <v>4108600130</v>
      </c>
      <c r="H84" s="18"/>
      <c r="I84" s="22">
        <f>SUM(I77:I82)</f>
        <v>4061111547</v>
      </c>
      <c r="J84" s="18"/>
      <c r="K84" s="22">
        <f>SUM(K77:K82)</f>
        <v>4064367766</v>
      </c>
    </row>
    <row r="85" spans="1:11" ht="6" customHeight="1" x14ac:dyDescent="0.4">
      <c r="C85" s="17"/>
      <c r="D85" s="18"/>
      <c r="E85" s="18"/>
      <c r="F85" s="18"/>
      <c r="G85" s="18"/>
      <c r="H85" s="18"/>
      <c r="I85" s="18"/>
      <c r="J85" s="18"/>
      <c r="K85" s="18"/>
    </row>
    <row r="86" spans="1:11" ht="20.100000000000001" customHeight="1" x14ac:dyDescent="0.4">
      <c r="A86" s="1" t="s">
        <v>61</v>
      </c>
      <c r="C86" s="17"/>
      <c r="D86" s="18"/>
      <c r="E86" s="22">
        <f>SUM(E73,E84)</f>
        <v>5502902004</v>
      </c>
      <c r="F86" s="18"/>
      <c r="G86" s="22">
        <f>SUM(G73,G84)</f>
        <v>5515356306</v>
      </c>
      <c r="H86" s="18"/>
      <c r="I86" s="22">
        <f>SUM(I73,I84)</f>
        <v>5459567800</v>
      </c>
      <c r="J86" s="18"/>
      <c r="K86" s="22">
        <f>SUM(K73,K84)</f>
        <v>5455222349</v>
      </c>
    </row>
    <row r="87" spans="1:11" ht="21.6" customHeight="1" x14ac:dyDescent="0.4">
      <c r="A87" s="1"/>
      <c r="B87" s="1"/>
      <c r="C87" s="30"/>
      <c r="D87" s="30"/>
      <c r="E87" s="30"/>
      <c r="F87" s="30"/>
      <c r="G87" s="30"/>
      <c r="H87" s="30"/>
      <c r="I87" s="31"/>
      <c r="J87" s="32"/>
      <c r="K87" s="31"/>
    </row>
    <row r="88" spans="1:11" ht="21.6" customHeight="1" x14ac:dyDescent="0.4">
      <c r="A88" s="1"/>
      <c r="B88" s="1"/>
      <c r="C88" s="30"/>
      <c r="D88" s="30"/>
      <c r="E88" s="33"/>
      <c r="F88" s="30"/>
      <c r="G88" s="30"/>
      <c r="H88" s="30"/>
      <c r="I88" s="31"/>
      <c r="J88" s="32"/>
      <c r="K88" s="31"/>
    </row>
    <row r="89" spans="1:11" ht="21.6" customHeight="1" x14ac:dyDescent="0.4">
      <c r="A89" s="1"/>
      <c r="B89" s="1"/>
      <c r="C89" s="30"/>
      <c r="D89" s="30"/>
      <c r="E89" s="30"/>
      <c r="F89" s="30"/>
      <c r="G89" s="30"/>
      <c r="H89" s="30"/>
      <c r="I89" s="31"/>
      <c r="J89" s="32"/>
      <c r="K89" s="31"/>
    </row>
    <row r="90" spans="1:11" ht="21.6" customHeight="1" x14ac:dyDescent="0.4">
      <c r="A90" s="1"/>
      <c r="B90" s="1"/>
      <c r="C90" s="30"/>
      <c r="D90" s="30"/>
      <c r="E90" s="30"/>
      <c r="F90" s="30"/>
      <c r="G90" s="30"/>
      <c r="H90" s="30"/>
      <c r="I90" s="31"/>
      <c r="J90" s="32"/>
      <c r="K90" s="31"/>
    </row>
    <row r="91" spans="1:11" ht="21.6" customHeight="1" x14ac:dyDescent="0.4">
      <c r="A91" s="1"/>
      <c r="B91" s="1"/>
      <c r="C91" s="30"/>
      <c r="D91" s="30"/>
      <c r="E91" s="30"/>
      <c r="F91" s="30"/>
      <c r="G91" s="30"/>
      <c r="H91" s="30"/>
      <c r="I91" s="31"/>
      <c r="J91" s="32"/>
      <c r="K91" s="31"/>
    </row>
    <row r="92" spans="1:11" ht="21.6" customHeight="1" x14ac:dyDescent="0.4">
      <c r="A92" s="1"/>
      <c r="B92" s="1"/>
      <c r="C92" s="30"/>
      <c r="D92" s="30"/>
      <c r="E92" s="30"/>
      <c r="F92" s="30"/>
      <c r="G92" s="30"/>
      <c r="H92" s="30"/>
      <c r="I92" s="31"/>
      <c r="J92" s="32"/>
      <c r="K92" s="31"/>
    </row>
    <row r="93" spans="1:11" ht="20.25" customHeight="1" x14ac:dyDescent="0.4">
      <c r="A93" s="1"/>
      <c r="B93" s="1"/>
      <c r="C93" s="30"/>
      <c r="D93" s="30"/>
      <c r="E93" s="30"/>
      <c r="F93" s="30"/>
      <c r="G93" s="30"/>
      <c r="H93" s="30"/>
      <c r="I93" s="31"/>
      <c r="J93" s="32"/>
      <c r="K93" s="31"/>
    </row>
    <row r="94" spans="1:11" ht="19.5" customHeight="1" x14ac:dyDescent="0.4">
      <c r="A94" s="1"/>
      <c r="B94" s="1"/>
      <c r="C94" s="30"/>
      <c r="D94" s="30"/>
      <c r="E94" s="30"/>
      <c r="F94" s="30"/>
      <c r="G94" s="30"/>
      <c r="H94" s="30"/>
      <c r="I94" s="31"/>
      <c r="J94" s="32"/>
      <c r="K94" s="31"/>
    </row>
    <row r="95" spans="1:11" ht="29.25" customHeight="1" x14ac:dyDescent="0.4">
      <c r="A95" s="1"/>
      <c r="B95" s="1"/>
      <c r="C95" s="30"/>
      <c r="D95" s="30"/>
      <c r="E95" s="30"/>
      <c r="F95" s="30"/>
      <c r="G95" s="30"/>
      <c r="H95" s="30"/>
      <c r="I95" s="31"/>
      <c r="J95" s="32"/>
      <c r="K95" s="31"/>
    </row>
    <row r="96" spans="1:11" ht="22.5" customHeight="1" x14ac:dyDescent="0.4">
      <c r="A96" s="170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6" s="170"/>
      <c r="C96" s="170"/>
      <c r="D96" s="170"/>
      <c r="E96" s="170"/>
      <c r="F96" s="170"/>
      <c r="G96" s="170"/>
      <c r="H96" s="170"/>
      <c r="I96" s="170"/>
      <c r="J96" s="170"/>
      <c r="K96" s="170"/>
    </row>
    <row r="97" spans="1:11" ht="21.6" customHeight="1" x14ac:dyDescent="0.4">
      <c r="A97" s="5" t="str">
        <f>A1</f>
        <v>บริษัท ดับบลิวพี เอ็นเนอร์ยี่ จำกัด (มหาชน)</v>
      </c>
      <c r="B97" s="5"/>
      <c r="C97" s="2"/>
      <c r="D97" s="2"/>
      <c r="E97" s="2"/>
      <c r="F97" s="2"/>
      <c r="G97" s="2"/>
      <c r="H97" s="2"/>
      <c r="I97" s="24"/>
      <c r="J97" s="2"/>
      <c r="K97" s="3"/>
    </row>
    <row r="98" spans="1:11" ht="21.6" customHeight="1" x14ac:dyDescent="0.4">
      <c r="A98" s="5" t="s">
        <v>41</v>
      </c>
      <c r="B98" s="5"/>
      <c r="C98" s="2"/>
      <c r="D98" s="2"/>
      <c r="E98" s="2"/>
      <c r="F98" s="2"/>
      <c r="G98" s="2"/>
      <c r="H98" s="2"/>
      <c r="I98" s="3"/>
      <c r="J98" s="2"/>
      <c r="K98" s="3"/>
    </row>
    <row r="99" spans="1:11" ht="21.6" customHeight="1" x14ac:dyDescent="0.4">
      <c r="A99" s="6" t="str">
        <f>A3</f>
        <v>ณ วันที่ 31 มีนาคม พ.ศ. 2569</v>
      </c>
      <c r="B99" s="6"/>
      <c r="C99" s="7"/>
      <c r="D99" s="7"/>
      <c r="E99" s="7"/>
      <c r="F99" s="7"/>
      <c r="G99" s="7"/>
      <c r="H99" s="7"/>
      <c r="I99" s="8"/>
      <c r="J99" s="7"/>
      <c r="K99" s="8"/>
    </row>
    <row r="100" spans="1:11" ht="21.6" customHeight="1" x14ac:dyDescent="0.4">
      <c r="A100" s="5"/>
      <c r="B100" s="5"/>
      <c r="C100" s="2"/>
      <c r="D100" s="2"/>
      <c r="E100" s="2"/>
      <c r="F100" s="2"/>
      <c r="G100" s="2"/>
      <c r="H100" s="2"/>
      <c r="I100" s="3"/>
      <c r="J100" s="2"/>
      <c r="K100" s="3"/>
    </row>
    <row r="101" spans="1:11" ht="21.6" customHeight="1" x14ac:dyDescent="0.4">
      <c r="A101" s="5"/>
      <c r="B101" s="5"/>
      <c r="C101" s="2"/>
      <c r="D101" s="2"/>
      <c r="E101" s="171" t="s">
        <v>3</v>
      </c>
      <c r="F101" s="171"/>
      <c r="G101" s="171"/>
      <c r="H101" s="10"/>
      <c r="I101" s="172" t="s">
        <v>4</v>
      </c>
      <c r="J101" s="172"/>
      <c r="K101" s="172"/>
    </row>
    <row r="102" spans="1:11" ht="21.6" customHeight="1" x14ac:dyDescent="0.4">
      <c r="E102" s="12" t="s">
        <v>5</v>
      </c>
      <c r="G102" s="12" t="s">
        <v>6</v>
      </c>
      <c r="I102" s="12" t="s">
        <v>5</v>
      </c>
      <c r="K102" s="12" t="s">
        <v>6</v>
      </c>
    </row>
    <row r="103" spans="1:11" ht="21.6" customHeight="1" x14ac:dyDescent="0.4">
      <c r="E103" s="12" t="s">
        <v>7</v>
      </c>
      <c r="G103" s="13" t="s">
        <v>8</v>
      </c>
      <c r="I103" s="12" t="s">
        <v>7</v>
      </c>
      <c r="K103" s="13" t="s">
        <v>8</v>
      </c>
    </row>
    <row r="104" spans="1:11" ht="21.6" customHeight="1" x14ac:dyDescent="0.4">
      <c r="A104" s="1"/>
      <c r="B104" s="1"/>
      <c r="C104" s="14"/>
      <c r="D104" s="14"/>
      <c r="E104" s="12" t="s">
        <v>9</v>
      </c>
      <c r="F104" s="14"/>
      <c r="G104" s="12" t="s">
        <v>10</v>
      </c>
      <c r="H104" s="14"/>
      <c r="I104" s="12" t="s">
        <v>9</v>
      </c>
      <c r="J104" s="14"/>
      <c r="K104" s="12" t="s">
        <v>10</v>
      </c>
    </row>
    <row r="105" spans="1:11" ht="21.6" customHeight="1" x14ac:dyDescent="0.4">
      <c r="A105" s="1"/>
      <c r="B105" s="1"/>
      <c r="C105" s="14"/>
      <c r="D105" s="15"/>
      <c r="E105" s="16" t="s">
        <v>12</v>
      </c>
      <c r="F105" s="15"/>
      <c r="G105" s="16" t="s">
        <v>12</v>
      </c>
      <c r="H105" s="15"/>
      <c r="I105" s="16" t="s">
        <v>12</v>
      </c>
      <c r="J105" s="15"/>
      <c r="K105" s="16" t="s">
        <v>12</v>
      </c>
    </row>
    <row r="106" spans="1:11" ht="8.1" customHeight="1" x14ac:dyDescent="0.4">
      <c r="A106" s="1"/>
      <c r="B106" s="1"/>
      <c r="C106" s="17"/>
      <c r="D106" s="17"/>
      <c r="E106" s="17"/>
      <c r="F106" s="17"/>
      <c r="G106" s="17"/>
      <c r="H106" s="17"/>
      <c r="I106" s="25"/>
      <c r="J106" s="17"/>
      <c r="K106" s="25"/>
    </row>
    <row r="107" spans="1:11" ht="21.6" customHeight="1" x14ac:dyDescent="0.4">
      <c r="A107" s="1" t="s">
        <v>62</v>
      </c>
      <c r="C107" s="17"/>
      <c r="D107" s="18"/>
      <c r="E107" s="18"/>
      <c r="F107" s="18"/>
      <c r="G107" s="18"/>
      <c r="H107" s="18"/>
      <c r="I107" s="18"/>
      <c r="J107" s="18"/>
      <c r="K107" s="18"/>
    </row>
    <row r="108" spans="1:11" ht="8.1" customHeight="1" x14ac:dyDescent="0.4">
      <c r="A108" s="1"/>
      <c r="C108" s="17"/>
      <c r="D108" s="18"/>
      <c r="E108" s="18"/>
      <c r="F108" s="18"/>
      <c r="G108" s="18"/>
      <c r="H108" s="18"/>
      <c r="I108" s="18"/>
      <c r="J108" s="18"/>
      <c r="K108" s="18"/>
    </row>
    <row r="109" spans="1:11" ht="21.6" customHeight="1" x14ac:dyDescent="0.4">
      <c r="A109" s="1" t="s">
        <v>63</v>
      </c>
      <c r="C109" s="17"/>
      <c r="D109" s="18"/>
      <c r="E109" s="18"/>
      <c r="F109" s="18"/>
      <c r="G109" s="18"/>
      <c r="H109" s="18"/>
      <c r="I109" s="18"/>
      <c r="J109" s="18"/>
      <c r="K109" s="18"/>
    </row>
    <row r="110" spans="1:11" ht="8.1" customHeight="1" x14ac:dyDescent="0.4">
      <c r="A110" s="1"/>
      <c r="C110" s="17"/>
      <c r="D110" s="18"/>
      <c r="E110" s="18"/>
      <c r="F110" s="18"/>
      <c r="G110" s="18"/>
      <c r="H110" s="18"/>
      <c r="I110" s="18"/>
      <c r="J110" s="18"/>
      <c r="K110" s="18"/>
    </row>
    <row r="111" spans="1:11" ht="20.100000000000001" customHeight="1" x14ac:dyDescent="0.4">
      <c r="A111" s="11" t="s">
        <v>64</v>
      </c>
      <c r="C111" s="17"/>
      <c r="D111" s="35"/>
      <c r="E111" s="18"/>
      <c r="F111" s="35"/>
      <c r="G111" s="18"/>
      <c r="H111" s="35"/>
      <c r="I111" s="18"/>
      <c r="J111" s="35"/>
      <c r="K111" s="18"/>
    </row>
    <row r="112" spans="1:11" ht="20.100000000000001" customHeight="1" x14ac:dyDescent="0.4">
      <c r="B112" s="11" t="s">
        <v>65</v>
      </c>
      <c r="C112" s="17"/>
      <c r="D112" s="29"/>
      <c r="E112" s="29"/>
      <c r="F112" s="29"/>
      <c r="G112" s="29"/>
      <c r="H112" s="29"/>
      <c r="I112" s="29"/>
      <c r="J112" s="29"/>
      <c r="K112" s="29"/>
    </row>
    <row r="113" spans="1:11" ht="20.100000000000001" customHeight="1" x14ac:dyDescent="0.4">
      <c r="B113" s="11" t="s">
        <v>66</v>
      </c>
      <c r="C113" s="17"/>
      <c r="I113" s="11"/>
      <c r="K113" s="11"/>
    </row>
    <row r="114" spans="1:11" ht="20.100000000000001" customHeight="1" thickBot="1" x14ac:dyDescent="0.45">
      <c r="B114" s="11" t="s">
        <v>67</v>
      </c>
      <c r="C114" s="17"/>
      <c r="D114" s="35"/>
      <c r="E114" s="36">
        <v>510504800</v>
      </c>
      <c r="F114" s="35"/>
      <c r="G114" s="36">
        <v>510504800</v>
      </c>
      <c r="H114" s="35"/>
      <c r="I114" s="36">
        <v>510504800</v>
      </c>
      <c r="J114" s="35"/>
      <c r="K114" s="36">
        <v>510504800</v>
      </c>
    </row>
    <row r="115" spans="1:11" ht="8.1" customHeight="1" thickTop="1" x14ac:dyDescent="0.4">
      <c r="C115" s="17"/>
      <c r="D115" s="35"/>
      <c r="E115" s="37"/>
      <c r="F115" s="35"/>
      <c r="G115" s="37"/>
      <c r="H115" s="35"/>
      <c r="I115" s="37"/>
      <c r="J115" s="35"/>
      <c r="K115" s="37"/>
    </row>
    <row r="116" spans="1:11" ht="20.100000000000001" customHeight="1" x14ac:dyDescent="0.4">
      <c r="B116" s="11" t="s">
        <v>68</v>
      </c>
      <c r="C116" s="17"/>
      <c r="D116" s="35"/>
      <c r="E116" s="37"/>
      <c r="F116" s="35"/>
      <c r="G116" s="37"/>
      <c r="H116" s="35"/>
      <c r="I116" s="37"/>
      <c r="J116" s="35"/>
      <c r="K116" s="37"/>
    </row>
    <row r="117" spans="1:11" ht="20.100000000000001" customHeight="1" x14ac:dyDescent="0.4">
      <c r="B117" s="11" t="s">
        <v>66</v>
      </c>
      <c r="C117" s="17"/>
      <c r="D117" s="35"/>
      <c r="E117" s="37"/>
      <c r="F117" s="35"/>
      <c r="G117" s="37"/>
      <c r="H117" s="35"/>
      <c r="I117" s="37"/>
      <c r="J117" s="35"/>
      <c r="K117" s="37"/>
    </row>
    <row r="118" spans="1:11" ht="20.100000000000001" customHeight="1" x14ac:dyDescent="0.4">
      <c r="B118" s="11" t="s">
        <v>69</v>
      </c>
      <c r="C118" s="17"/>
      <c r="D118" s="35"/>
      <c r="E118" s="37">
        <v>510504800</v>
      </c>
      <c r="F118" s="35"/>
      <c r="G118" s="38">
        <v>510504800</v>
      </c>
      <c r="H118" s="39"/>
      <c r="I118" s="38">
        <v>510504800</v>
      </c>
      <c r="J118" s="39"/>
      <c r="K118" s="38">
        <v>510504800</v>
      </c>
    </row>
    <row r="119" spans="1:11" ht="20.100000000000001" customHeight="1" x14ac:dyDescent="0.4">
      <c r="A119" s="20" t="s">
        <v>70</v>
      </c>
      <c r="C119" s="17"/>
      <c r="D119" s="35"/>
      <c r="E119" s="37">
        <v>532000000</v>
      </c>
      <c r="F119" s="35"/>
      <c r="G119" s="37">
        <v>532000000</v>
      </c>
      <c r="H119" s="35"/>
      <c r="I119" s="37">
        <v>532000000</v>
      </c>
      <c r="J119" s="35"/>
      <c r="K119" s="37">
        <v>532000000</v>
      </c>
    </row>
    <row r="120" spans="1:11" ht="20.100000000000001" customHeight="1" x14ac:dyDescent="0.4">
      <c r="A120" s="11" t="s">
        <v>71</v>
      </c>
      <c r="C120" s="17"/>
      <c r="D120" s="35"/>
      <c r="E120" s="37"/>
      <c r="F120" s="35"/>
      <c r="G120" s="37"/>
      <c r="H120" s="35"/>
      <c r="I120" s="37"/>
      <c r="J120" s="35"/>
      <c r="K120" s="37"/>
    </row>
    <row r="121" spans="1:11" ht="20.100000000000001" customHeight="1" x14ac:dyDescent="0.4">
      <c r="A121" s="20"/>
      <c r="B121" s="40" t="s">
        <v>72</v>
      </c>
      <c r="C121" s="17"/>
      <c r="D121" s="35"/>
      <c r="E121" s="37">
        <v>51050480</v>
      </c>
      <c r="F121" s="35"/>
      <c r="G121" s="37">
        <v>51050480</v>
      </c>
      <c r="H121" s="35"/>
      <c r="I121" s="37">
        <v>51050480</v>
      </c>
      <c r="J121" s="35"/>
      <c r="K121" s="37">
        <v>51050480</v>
      </c>
    </row>
    <row r="122" spans="1:11" ht="20.100000000000001" customHeight="1" x14ac:dyDescent="0.4">
      <c r="A122" s="20"/>
      <c r="B122" s="28" t="s">
        <v>73</v>
      </c>
      <c r="C122" s="17"/>
      <c r="D122" s="35"/>
      <c r="E122" s="37">
        <v>257536060</v>
      </c>
      <c r="F122" s="35"/>
      <c r="G122" s="37">
        <v>213122916</v>
      </c>
      <c r="H122" s="35"/>
      <c r="I122" s="37">
        <v>356160588</v>
      </c>
      <c r="J122" s="35"/>
      <c r="K122" s="37">
        <v>315122930</v>
      </c>
    </row>
    <row r="123" spans="1:11" x14ac:dyDescent="0.4">
      <c r="A123" s="41" t="s">
        <v>74</v>
      </c>
      <c r="C123" s="17"/>
      <c r="D123" s="18"/>
      <c r="E123" s="22">
        <v>-14600757</v>
      </c>
      <c r="F123" s="18"/>
      <c r="G123" s="42">
        <v>-14600757</v>
      </c>
      <c r="H123" s="35"/>
      <c r="I123" s="42">
        <v>0</v>
      </c>
      <c r="J123" s="35"/>
      <c r="K123" s="42">
        <v>0</v>
      </c>
    </row>
    <row r="124" spans="1:11" ht="8.1" customHeight="1" x14ac:dyDescent="0.4">
      <c r="C124" s="17"/>
      <c r="D124" s="35"/>
      <c r="E124" s="37"/>
      <c r="F124" s="35"/>
    </row>
    <row r="125" spans="1:11" x14ac:dyDescent="0.4">
      <c r="A125" s="1" t="s">
        <v>75</v>
      </c>
      <c r="C125" s="17"/>
      <c r="D125" s="18"/>
      <c r="E125" s="18">
        <f>SUM(E118:E123)</f>
        <v>1336490583</v>
      </c>
      <c r="F125" s="18"/>
      <c r="G125" s="18">
        <f>SUM(G118:G123)</f>
        <v>1292077439</v>
      </c>
      <c r="H125" s="18"/>
      <c r="I125" s="37">
        <f>SUM(I118:I123)</f>
        <v>1449715868</v>
      </c>
      <c r="J125" s="37"/>
      <c r="K125" s="37">
        <f>SUM(K118:K123)</f>
        <v>1408678210</v>
      </c>
    </row>
    <row r="126" spans="1:11" x14ac:dyDescent="0.4">
      <c r="A126" s="11" t="s">
        <v>76</v>
      </c>
      <c r="C126" s="17"/>
      <c r="D126" s="18"/>
      <c r="E126" s="22">
        <v>-211928</v>
      </c>
      <c r="F126" s="18"/>
      <c r="G126" s="22">
        <v>-120631</v>
      </c>
      <c r="H126" s="18"/>
      <c r="I126" s="22">
        <v>0</v>
      </c>
      <c r="J126" s="18"/>
      <c r="K126" s="22">
        <v>0</v>
      </c>
    </row>
    <row r="127" spans="1:11" ht="8.1" customHeight="1" x14ac:dyDescent="0.4">
      <c r="C127" s="17"/>
      <c r="D127" s="35"/>
      <c r="E127" s="37"/>
      <c r="F127" s="35"/>
      <c r="G127" s="37"/>
      <c r="H127" s="35"/>
      <c r="I127" s="37"/>
      <c r="J127" s="35"/>
      <c r="K127" s="37"/>
    </row>
    <row r="128" spans="1:11" x14ac:dyDescent="0.4">
      <c r="A128" s="1" t="s">
        <v>77</v>
      </c>
      <c r="C128" s="17"/>
      <c r="D128" s="18"/>
      <c r="E128" s="22">
        <f>E125+E126</f>
        <v>1336278655</v>
      </c>
      <c r="F128" s="18"/>
      <c r="G128" s="22">
        <f>G125+G126</f>
        <v>1291956808</v>
      </c>
      <c r="H128" s="18"/>
      <c r="I128" s="22">
        <f>I125+I126</f>
        <v>1449715868</v>
      </c>
      <c r="J128" s="18"/>
      <c r="K128" s="22">
        <f>K125+K126</f>
        <v>1408678210</v>
      </c>
    </row>
    <row r="129" spans="1:11" ht="8.1" customHeight="1" x14ac:dyDescent="0.4">
      <c r="C129" s="17"/>
      <c r="D129" s="35"/>
      <c r="E129" s="37"/>
      <c r="F129" s="35"/>
      <c r="G129" s="37"/>
      <c r="H129" s="35"/>
      <c r="I129" s="37"/>
      <c r="J129" s="35"/>
      <c r="K129" s="37"/>
    </row>
    <row r="130" spans="1:11" ht="21.6" customHeight="1" thickBot="1" x14ac:dyDescent="0.45">
      <c r="A130" s="1" t="s">
        <v>78</v>
      </c>
      <c r="C130" s="17"/>
      <c r="D130" s="18"/>
      <c r="E130" s="23">
        <f>SUM(E128,E86)</f>
        <v>6839180659</v>
      </c>
      <c r="F130" s="18"/>
      <c r="G130" s="23">
        <f>SUM(G128,G86)</f>
        <v>6807313114</v>
      </c>
      <c r="H130" s="18"/>
      <c r="I130" s="23">
        <f>SUM(I128,I86)</f>
        <v>6909283668</v>
      </c>
      <c r="J130" s="18"/>
      <c r="K130" s="23">
        <f>SUM(K128,K86)</f>
        <v>6863900559</v>
      </c>
    </row>
    <row r="131" spans="1:11" ht="21.6" customHeight="1" thickTop="1" x14ac:dyDescent="0.4">
      <c r="A131" s="44"/>
      <c r="B131" s="1"/>
      <c r="C131" s="17"/>
      <c r="D131" s="17"/>
      <c r="E131" s="45"/>
      <c r="F131" s="45"/>
      <c r="G131" s="45"/>
      <c r="H131" s="45"/>
      <c r="I131" s="45"/>
      <c r="J131" s="45"/>
      <c r="K131" s="45"/>
    </row>
    <row r="132" spans="1:11" ht="21.6" customHeight="1" x14ac:dyDescent="0.4">
      <c r="A132" s="44"/>
      <c r="B132" s="37"/>
      <c r="C132" s="17"/>
      <c r="D132" s="17"/>
      <c r="E132"/>
      <c r="F132"/>
      <c r="G132"/>
      <c r="H132"/>
      <c r="I132"/>
      <c r="J132"/>
      <c r="K132"/>
    </row>
    <row r="133" spans="1:11" ht="21.6" customHeight="1" x14ac:dyDescent="0.4">
      <c r="A133" s="44"/>
      <c r="B133" s="37"/>
      <c r="C133" s="17"/>
      <c r="D133" s="17"/>
      <c r="E133" s="46"/>
      <c r="F133" s="46"/>
      <c r="G133" s="46"/>
      <c r="H133" s="46"/>
      <c r="I133" s="46"/>
      <c r="J133" s="46"/>
      <c r="K133" s="46"/>
    </row>
    <row r="134" spans="1:11" ht="21.6" customHeight="1" x14ac:dyDescent="0.4">
      <c r="A134" s="44"/>
      <c r="B134" s="37"/>
      <c r="C134" s="17"/>
      <c r="D134" s="17"/>
      <c r="E134" s="46"/>
      <c r="F134" s="46"/>
      <c r="G134" s="46"/>
      <c r="H134" s="46"/>
      <c r="I134" s="46"/>
      <c r="J134" s="46"/>
      <c r="K134" s="46"/>
    </row>
    <row r="135" spans="1:11" ht="21.6" customHeight="1" x14ac:dyDescent="0.4">
      <c r="A135" s="44"/>
      <c r="B135" s="37"/>
      <c r="C135" s="17"/>
      <c r="D135" s="17"/>
      <c r="E135" s="46"/>
      <c r="F135" s="46"/>
      <c r="G135" s="46"/>
      <c r="H135" s="46"/>
      <c r="I135" s="46"/>
      <c r="J135" s="46"/>
      <c r="K135" s="46"/>
    </row>
    <row r="136" spans="1:11" ht="21.6" customHeight="1" x14ac:dyDescent="0.4">
      <c r="A136" s="44"/>
      <c r="B136" s="37"/>
      <c r="C136" s="17"/>
      <c r="D136" s="17"/>
      <c r="E136" s="46"/>
      <c r="F136" s="46"/>
      <c r="G136" s="46"/>
      <c r="H136" s="46"/>
      <c r="I136" s="46"/>
      <c r="J136" s="46"/>
      <c r="K136" s="46"/>
    </row>
    <row r="137" spans="1:11" ht="21.6" customHeight="1" x14ac:dyDescent="0.4">
      <c r="A137" s="44"/>
      <c r="B137" s="37"/>
      <c r="C137" s="17"/>
      <c r="D137" s="17"/>
      <c r="E137" s="46"/>
      <c r="F137" s="46"/>
      <c r="G137" s="46"/>
      <c r="H137" s="46"/>
      <c r="I137" s="46"/>
      <c r="J137" s="46"/>
      <c r="K137" s="46"/>
    </row>
    <row r="138" spans="1:11" ht="21.6" customHeight="1" x14ac:dyDescent="0.4">
      <c r="A138" s="44"/>
      <c r="B138" s="37"/>
      <c r="C138" s="17"/>
      <c r="D138" s="17"/>
      <c r="E138" s="46"/>
      <c r="F138" s="46"/>
      <c r="G138" s="46"/>
      <c r="H138" s="46"/>
      <c r="I138" s="46"/>
      <c r="J138" s="46"/>
      <c r="K138" s="46"/>
    </row>
    <row r="139" spans="1:11" ht="21.6" customHeight="1" x14ac:dyDescent="0.4">
      <c r="A139" s="44"/>
      <c r="B139" s="1"/>
      <c r="C139" s="17"/>
      <c r="D139" s="17"/>
      <c r="E139" s="46"/>
      <c r="F139" s="46"/>
      <c r="G139" s="46"/>
      <c r="H139" s="46"/>
      <c r="I139" s="46"/>
      <c r="J139" s="46"/>
      <c r="K139" s="46"/>
    </row>
    <row r="140" spans="1:11" ht="19.5" customHeight="1" x14ac:dyDescent="0.4">
      <c r="A140" s="44"/>
      <c r="B140" s="1"/>
      <c r="C140" s="17"/>
      <c r="D140" s="17"/>
      <c r="E140" s="46"/>
      <c r="F140" s="46"/>
      <c r="G140" s="46"/>
      <c r="H140" s="46"/>
      <c r="I140" s="46"/>
      <c r="J140" s="46"/>
      <c r="K140" s="46"/>
    </row>
    <row r="141" spans="1:11" ht="19.5" customHeight="1" x14ac:dyDescent="0.4">
      <c r="A141" s="44"/>
      <c r="B141" s="1"/>
      <c r="C141" s="17"/>
      <c r="D141" s="17"/>
      <c r="E141" s="46"/>
      <c r="F141" s="46"/>
      <c r="G141" s="46"/>
      <c r="H141" s="46"/>
      <c r="I141" s="46"/>
      <c r="J141" s="46"/>
      <c r="K141" s="46"/>
    </row>
    <row r="142" spans="1:11" ht="17.25" customHeight="1" x14ac:dyDescent="0.4">
      <c r="A142" s="44"/>
      <c r="B142" s="1"/>
      <c r="C142" s="17"/>
      <c r="D142" s="17"/>
      <c r="E142" s="46"/>
      <c r="F142" s="46"/>
      <c r="G142" s="46"/>
      <c r="H142" s="46"/>
      <c r="I142" s="46"/>
      <c r="J142" s="46"/>
      <c r="K142" s="46"/>
    </row>
    <row r="143" spans="1:11" ht="22.5" customHeight="1" x14ac:dyDescent="0.4">
      <c r="A143" s="47" t="str">
        <f>+A96</f>
        <v>หมายเหตุประกอบข้อมูลทางการเงินเป็นส่วนหนึ่งของข้อมูลทางการเงินระหว่างกาลนี้</v>
      </c>
      <c r="B143" s="34"/>
      <c r="C143" s="34"/>
      <c r="D143" s="34"/>
      <c r="E143" s="34"/>
      <c r="F143" s="34"/>
      <c r="G143" s="34"/>
      <c r="H143" s="34"/>
      <c r="I143" s="48"/>
      <c r="J143" s="34"/>
      <c r="K143" s="48"/>
    </row>
  </sheetData>
  <mergeCells count="9">
    <mergeCell ref="A96:K96"/>
    <mergeCell ref="E101:G101"/>
    <mergeCell ref="I101:K101"/>
    <mergeCell ref="E5:G5"/>
    <mergeCell ref="I5:K5"/>
    <mergeCell ref="A46:K46"/>
    <mergeCell ref="A49:K49"/>
    <mergeCell ref="E54:G54"/>
    <mergeCell ref="I54:K54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030E9-1851-41F7-9297-25E5C3A7F44D}">
  <dimension ref="A1:J50"/>
  <sheetViews>
    <sheetView zoomScale="90" zoomScaleNormal="90" zoomScaleSheetLayoutView="100" zoomScalePageLayoutView="110" workbookViewId="0"/>
  </sheetViews>
  <sheetFormatPr defaultColWidth="8.42578125" defaultRowHeight="21.75" customHeight="1" x14ac:dyDescent="0.25"/>
  <cols>
    <col min="1" max="1" width="34.85546875" style="53" customWidth="1"/>
    <col min="2" max="2" width="8.28515625" style="53" bestFit="1" customWidth="1"/>
    <col min="3" max="3" width="0.7109375" style="80" customWidth="1"/>
    <col min="4" max="4" width="13.42578125" style="56" customWidth="1"/>
    <col min="5" max="5" width="0.7109375" style="80" customWidth="1"/>
    <col min="6" max="6" width="13.42578125" style="56" customWidth="1"/>
    <col min="7" max="7" width="0.7109375" style="80" customWidth="1"/>
    <col min="8" max="8" width="13.42578125" style="56" customWidth="1"/>
    <col min="9" max="9" width="0.7109375" style="80" customWidth="1"/>
    <col min="10" max="10" width="13.42578125" style="56" customWidth="1"/>
    <col min="11" max="16384" width="8.42578125" style="53"/>
  </cols>
  <sheetData>
    <row r="1" spans="1:10" ht="21.75" customHeight="1" x14ac:dyDescent="0.4">
      <c r="A1" s="49" t="s">
        <v>0</v>
      </c>
      <c r="B1" s="50"/>
      <c r="C1" s="51"/>
      <c r="D1" s="52"/>
      <c r="E1" s="51"/>
      <c r="F1" s="52"/>
      <c r="G1" s="51"/>
      <c r="H1" s="52"/>
      <c r="I1" s="51"/>
      <c r="J1" s="52"/>
    </row>
    <row r="2" spans="1:10" ht="21.75" customHeight="1" x14ac:dyDescent="0.25">
      <c r="A2" s="54" t="s">
        <v>79</v>
      </c>
      <c r="B2" s="50"/>
      <c r="C2" s="55"/>
      <c r="E2" s="55"/>
      <c r="G2" s="55"/>
      <c r="I2" s="55"/>
    </row>
    <row r="3" spans="1:10" ht="21.75" customHeight="1" x14ac:dyDescent="0.25">
      <c r="A3" s="57" t="s">
        <v>80</v>
      </c>
      <c r="B3" s="58"/>
      <c r="C3" s="59"/>
      <c r="D3" s="60"/>
      <c r="E3" s="59"/>
      <c r="F3" s="60"/>
      <c r="G3" s="59"/>
      <c r="H3" s="60"/>
      <c r="I3" s="59"/>
      <c r="J3" s="60"/>
    </row>
    <row r="4" spans="1:10" ht="21.75" customHeight="1" x14ac:dyDescent="0.25">
      <c r="B4" s="61"/>
      <c r="C4" s="56"/>
      <c r="E4" s="56"/>
      <c r="G4" s="56"/>
      <c r="I4" s="56"/>
    </row>
    <row r="5" spans="1:10" s="62" customFormat="1" ht="21.75" customHeight="1" x14ac:dyDescent="0.25">
      <c r="C5" s="63"/>
      <c r="D5" s="175" t="s">
        <v>3</v>
      </c>
      <c r="E5" s="175"/>
      <c r="F5" s="175"/>
      <c r="G5" s="65"/>
      <c r="H5" s="175" t="s">
        <v>4</v>
      </c>
      <c r="I5" s="175"/>
      <c r="J5" s="175"/>
    </row>
    <row r="6" spans="1:10" s="62" customFormat="1" ht="21.75" customHeight="1" x14ac:dyDescent="0.25">
      <c r="C6" s="63"/>
      <c r="D6" s="12" t="s">
        <v>7</v>
      </c>
      <c r="E6" s="65"/>
      <c r="F6" s="12" t="s">
        <v>7</v>
      </c>
      <c r="G6" s="65"/>
      <c r="H6" s="12" t="s">
        <v>7</v>
      </c>
      <c r="I6" s="65"/>
      <c r="J6" s="12" t="s">
        <v>7</v>
      </c>
    </row>
    <row r="7" spans="1:10" s="62" customFormat="1" ht="21.75" customHeight="1" x14ac:dyDescent="0.25">
      <c r="C7" s="63"/>
      <c r="D7" s="39" t="s">
        <v>9</v>
      </c>
      <c r="E7" s="63"/>
      <c r="F7" s="39" t="s">
        <v>10</v>
      </c>
      <c r="G7" s="66"/>
      <c r="H7" s="39" t="s">
        <v>9</v>
      </c>
      <c r="I7" s="63"/>
      <c r="J7" s="39" t="s">
        <v>10</v>
      </c>
    </row>
    <row r="8" spans="1:10" s="62" customFormat="1" ht="21.75" customHeight="1" x14ac:dyDescent="0.25">
      <c r="B8" s="9" t="s">
        <v>11</v>
      </c>
      <c r="D8" s="67" t="s">
        <v>12</v>
      </c>
      <c r="F8" s="67" t="s">
        <v>12</v>
      </c>
      <c r="G8" s="39"/>
      <c r="H8" s="67" t="s">
        <v>12</v>
      </c>
      <c r="I8" s="39"/>
      <c r="J8" s="67" t="s">
        <v>12</v>
      </c>
    </row>
    <row r="9" spans="1:10" s="62" customFormat="1" ht="6" customHeight="1" x14ac:dyDescent="0.25">
      <c r="B9" s="68"/>
      <c r="C9" s="69"/>
      <c r="D9" s="38"/>
      <c r="E9" s="69"/>
      <c r="F9" s="38"/>
      <c r="G9" s="70"/>
      <c r="H9" s="38"/>
      <c r="I9" s="70"/>
      <c r="J9" s="38"/>
    </row>
    <row r="10" spans="1:10" s="62" customFormat="1" ht="21.75" customHeight="1" x14ac:dyDescent="0.25">
      <c r="A10" s="68" t="s">
        <v>81</v>
      </c>
      <c r="C10" s="69"/>
      <c r="D10" s="38"/>
      <c r="E10" s="69"/>
      <c r="F10" s="38"/>
      <c r="G10" s="71"/>
      <c r="H10" s="38"/>
      <c r="I10" s="71"/>
      <c r="J10" s="38"/>
    </row>
    <row r="11" spans="1:10" s="62" customFormat="1" ht="6" customHeight="1" x14ac:dyDescent="0.25">
      <c r="B11" s="68"/>
      <c r="C11" s="69"/>
      <c r="D11" s="38"/>
      <c r="E11" s="69"/>
      <c r="F11" s="38"/>
      <c r="G11" s="70"/>
      <c r="H11" s="38"/>
      <c r="I11" s="70"/>
      <c r="J11" s="38"/>
    </row>
    <row r="12" spans="1:10" s="62" customFormat="1" ht="21.75" customHeight="1" x14ac:dyDescent="0.25">
      <c r="A12" s="62" t="s">
        <v>82</v>
      </c>
      <c r="C12" s="70"/>
      <c r="D12" s="72">
        <v>4194957393</v>
      </c>
      <c r="E12" s="72"/>
      <c r="F12" s="72">
        <v>4431787086</v>
      </c>
      <c r="G12" s="72"/>
      <c r="H12" s="72">
        <v>4157781690</v>
      </c>
      <c r="I12" s="72"/>
      <c r="J12" s="72">
        <v>4381640109</v>
      </c>
    </row>
    <row r="13" spans="1:10" s="62" customFormat="1" ht="21.75" customHeight="1" x14ac:dyDescent="0.25">
      <c r="A13" s="62" t="s">
        <v>83</v>
      </c>
      <c r="C13" s="70"/>
      <c r="D13" s="73">
        <v>13170941</v>
      </c>
      <c r="E13" s="72"/>
      <c r="F13" s="73">
        <v>31309081</v>
      </c>
      <c r="G13" s="72"/>
      <c r="H13" s="73">
        <v>9072053</v>
      </c>
      <c r="I13" s="72"/>
      <c r="J13" s="73">
        <v>26956039</v>
      </c>
    </row>
    <row r="14" spans="1:10" s="62" customFormat="1" ht="6" customHeight="1" x14ac:dyDescent="0.25">
      <c r="B14" s="68"/>
      <c r="C14" s="69"/>
      <c r="D14" s="72"/>
      <c r="E14" s="74"/>
      <c r="F14" s="72"/>
      <c r="G14" s="74"/>
      <c r="H14" s="72"/>
      <c r="I14" s="72"/>
      <c r="J14" s="72"/>
    </row>
    <row r="15" spans="1:10" s="62" customFormat="1" ht="21.75" customHeight="1" x14ac:dyDescent="0.25">
      <c r="A15" s="68" t="s">
        <v>84</v>
      </c>
      <c r="B15" s="68"/>
      <c r="C15" s="68"/>
      <c r="D15" s="73">
        <f>SUM(D12:D13)</f>
        <v>4208128334</v>
      </c>
      <c r="E15" s="74"/>
      <c r="F15" s="73">
        <f>SUM(F12:F13)</f>
        <v>4463096167</v>
      </c>
      <c r="G15" s="74"/>
      <c r="H15" s="73">
        <f>SUM(H12:H13)</f>
        <v>4166853743</v>
      </c>
      <c r="I15" s="72"/>
      <c r="J15" s="73">
        <f>SUM(J12:J13)</f>
        <v>4408596148</v>
      </c>
    </row>
    <row r="16" spans="1:10" s="62" customFormat="1" ht="12" customHeight="1" x14ac:dyDescent="0.25">
      <c r="B16" s="68"/>
      <c r="C16" s="69"/>
      <c r="D16" s="72"/>
      <c r="E16" s="74"/>
      <c r="F16" s="72"/>
      <c r="G16" s="74"/>
      <c r="H16" s="72"/>
      <c r="I16" s="72"/>
      <c r="J16" s="72"/>
    </row>
    <row r="17" spans="1:10" s="62" customFormat="1" ht="21.75" customHeight="1" x14ac:dyDescent="0.25">
      <c r="A17" s="68" t="s">
        <v>85</v>
      </c>
      <c r="B17" s="68"/>
      <c r="D17" s="72"/>
      <c r="E17" s="72"/>
      <c r="F17" s="72"/>
      <c r="G17" s="72"/>
      <c r="H17" s="72"/>
      <c r="I17" s="72"/>
      <c r="J17" s="72"/>
    </row>
    <row r="18" spans="1:10" s="62" customFormat="1" ht="6" customHeight="1" x14ac:dyDescent="0.25">
      <c r="A18" s="65"/>
      <c r="B18" s="68"/>
      <c r="C18" s="69"/>
      <c r="D18" s="72"/>
      <c r="E18" s="74"/>
      <c r="F18" s="72"/>
      <c r="G18" s="74"/>
      <c r="H18" s="72"/>
      <c r="I18" s="72"/>
      <c r="J18" s="72"/>
    </row>
    <row r="19" spans="1:10" s="62" customFormat="1" ht="21.75" customHeight="1" x14ac:dyDescent="0.25">
      <c r="A19" s="62" t="s">
        <v>86</v>
      </c>
      <c r="D19" s="72">
        <v>-4017804349</v>
      </c>
      <c r="E19" s="72"/>
      <c r="F19" s="72">
        <v>-4258181528</v>
      </c>
      <c r="G19" s="72"/>
      <c r="H19" s="72">
        <v>-3991929160</v>
      </c>
      <c r="I19" s="72"/>
      <c r="J19" s="72">
        <v>-4220054572</v>
      </c>
    </row>
    <row r="20" spans="1:10" s="62" customFormat="1" ht="21.75" customHeight="1" x14ac:dyDescent="0.25">
      <c r="A20" s="62" t="s">
        <v>87</v>
      </c>
      <c r="B20" s="68"/>
      <c r="C20" s="68"/>
      <c r="D20" s="73">
        <v>-8336924</v>
      </c>
      <c r="E20" s="74"/>
      <c r="F20" s="73">
        <v>-21168404</v>
      </c>
      <c r="G20" s="74"/>
      <c r="H20" s="73">
        <v>-5820886</v>
      </c>
      <c r="I20" s="72"/>
      <c r="J20" s="73">
        <v>-18084796</v>
      </c>
    </row>
    <row r="21" spans="1:10" s="62" customFormat="1" ht="6" customHeight="1" x14ac:dyDescent="0.25">
      <c r="B21" s="68"/>
      <c r="C21" s="69"/>
      <c r="D21" s="72"/>
      <c r="E21" s="74"/>
      <c r="F21" s="72"/>
      <c r="G21" s="74"/>
      <c r="H21" s="72"/>
      <c r="I21" s="72"/>
      <c r="J21" s="72"/>
    </row>
    <row r="22" spans="1:10" s="62" customFormat="1" ht="21.75" customHeight="1" x14ac:dyDescent="0.25">
      <c r="A22" s="68" t="s">
        <v>88</v>
      </c>
      <c r="B22" s="68"/>
      <c r="C22" s="63"/>
      <c r="D22" s="73">
        <f>SUM(D19:D20)</f>
        <v>-4026141273</v>
      </c>
      <c r="E22" s="72"/>
      <c r="F22" s="73">
        <f>SUM(F19:F20)</f>
        <v>-4279349932</v>
      </c>
      <c r="G22" s="72"/>
      <c r="H22" s="73">
        <f>SUM(H19:H20)</f>
        <v>-3997750046</v>
      </c>
      <c r="I22" s="72"/>
      <c r="J22" s="73">
        <f>SUM(J19:J20)</f>
        <v>-4238139368</v>
      </c>
    </row>
    <row r="23" spans="1:10" s="62" customFormat="1" ht="12" customHeight="1" x14ac:dyDescent="0.25">
      <c r="B23" s="68"/>
      <c r="C23" s="69"/>
      <c r="D23" s="72"/>
      <c r="E23" s="74"/>
      <c r="F23" s="72"/>
      <c r="G23" s="74"/>
      <c r="H23" s="72"/>
      <c r="I23" s="72"/>
      <c r="J23" s="72"/>
    </row>
    <row r="24" spans="1:10" s="62" customFormat="1" ht="21.75" customHeight="1" x14ac:dyDescent="0.25">
      <c r="A24" s="49" t="s">
        <v>89</v>
      </c>
      <c r="C24" s="63"/>
      <c r="D24" s="72">
        <f>D15+D22</f>
        <v>181987061</v>
      </c>
      <c r="E24" s="72"/>
      <c r="F24" s="72">
        <f>F15+F22</f>
        <v>183746235</v>
      </c>
      <c r="G24" s="72"/>
      <c r="H24" s="72">
        <f>H15+H22</f>
        <v>169103697</v>
      </c>
      <c r="I24" s="72"/>
      <c r="J24" s="72">
        <f>J15+J22</f>
        <v>170456780</v>
      </c>
    </row>
    <row r="25" spans="1:10" s="62" customFormat="1" ht="21.75" customHeight="1" x14ac:dyDescent="0.25">
      <c r="A25" s="62" t="s">
        <v>90</v>
      </c>
      <c r="B25" s="75">
        <v>17</v>
      </c>
      <c r="C25" s="63"/>
      <c r="D25" s="72">
        <v>60383205</v>
      </c>
      <c r="E25" s="72"/>
      <c r="F25" s="72">
        <v>58627645</v>
      </c>
      <c r="G25" s="72"/>
      <c r="H25" s="72">
        <v>58033150</v>
      </c>
      <c r="I25" s="72"/>
      <c r="J25" s="72">
        <v>56219763</v>
      </c>
    </row>
    <row r="26" spans="1:10" s="62" customFormat="1" ht="21.75" customHeight="1" x14ac:dyDescent="0.25">
      <c r="A26" s="62" t="s">
        <v>91</v>
      </c>
      <c r="C26" s="63"/>
      <c r="D26" s="72">
        <v>-69850163</v>
      </c>
      <c r="E26" s="72"/>
      <c r="F26" s="72">
        <v>-77563804</v>
      </c>
      <c r="G26" s="72"/>
      <c r="H26" s="72">
        <v>-73267970</v>
      </c>
      <c r="I26" s="72"/>
      <c r="J26" s="72">
        <v>-82996129</v>
      </c>
    </row>
    <row r="27" spans="1:10" s="62" customFormat="1" ht="21.75" customHeight="1" x14ac:dyDescent="0.25">
      <c r="A27" s="62" t="s">
        <v>92</v>
      </c>
      <c r="C27" s="63"/>
      <c r="D27" s="72">
        <v>-112690019</v>
      </c>
      <c r="E27" s="72"/>
      <c r="F27" s="72">
        <v>-111274178</v>
      </c>
      <c r="G27" s="72"/>
      <c r="H27" s="72">
        <v>-98295176</v>
      </c>
      <c r="I27" s="72"/>
      <c r="J27" s="72">
        <v>-96014397</v>
      </c>
    </row>
    <row r="28" spans="1:10" s="62" customFormat="1" ht="21.75" customHeight="1" x14ac:dyDescent="0.25">
      <c r="A28" s="62" t="s">
        <v>93</v>
      </c>
      <c r="C28" s="63"/>
      <c r="D28" s="73">
        <v>-4461673</v>
      </c>
      <c r="E28" s="72"/>
      <c r="F28" s="73">
        <v>-5228591</v>
      </c>
      <c r="G28" s="72"/>
      <c r="H28" s="73">
        <v>-4178349</v>
      </c>
      <c r="I28" s="72"/>
      <c r="J28" s="73">
        <v>-5035606</v>
      </c>
    </row>
    <row r="29" spans="1:10" s="62" customFormat="1" ht="6" customHeight="1" x14ac:dyDescent="0.25">
      <c r="B29" s="68"/>
      <c r="C29" s="63"/>
      <c r="D29" s="72"/>
      <c r="E29" s="72"/>
      <c r="F29" s="72"/>
      <c r="G29" s="72"/>
      <c r="H29" s="72"/>
      <c r="I29" s="72"/>
      <c r="J29" s="72"/>
    </row>
    <row r="30" spans="1:10" s="62" customFormat="1" ht="21.75" customHeight="1" x14ac:dyDescent="0.25">
      <c r="A30" s="68" t="s">
        <v>94</v>
      </c>
      <c r="B30" s="68"/>
      <c r="C30" s="69"/>
      <c r="D30" s="72">
        <f>SUM(D24:D29)</f>
        <v>55368411</v>
      </c>
      <c r="E30" s="74"/>
      <c r="F30" s="72">
        <f>SUM(F24:F29)</f>
        <v>48307307</v>
      </c>
      <c r="G30" s="74"/>
      <c r="H30" s="72">
        <f>SUM(H24:H29)</f>
        <v>51395352</v>
      </c>
      <c r="I30" s="72"/>
      <c r="J30" s="72">
        <f>SUM(J24:J29)</f>
        <v>42630411</v>
      </c>
    </row>
    <row r="31" spans="1:10" s="62" customFormat="1" ht="21.75" customHeight="1" x14ac:dyDescent="0.25">
      <c r="A31" s="62" t="s">
        <v>95</v>
      </c>
      <c r="B31" s="75">
        <v>18</v>
      </c>
      <c r="C31" s="69"/>
      <c r="D31" s="73">
        <v>-11046564</v>
      </c>
      <c r="E31" s="74"/>
      <c r="F31" s="73">
        <v>-9991314</v>
      </c>
      <c r="G31" s="74"/>
      <c r="H31" s="73">
        <v>-10357694</v>
      </c>
      <c r="I31" s="72"/>
      <c r="J31" s="73">
        <v>-8674325</v>
      </c>
    </row>
    <row r="32" spans="1:10" s="62" customFormat="1" ht="6" customHeight="1" x14ac:dyDescent="0.25">
      <c r="C32" s="69"/>
      <c r="D32" s="72"/>
      <c r="E32" s="74"/>
      <c r="F32" s="72"/>
      <c r="G32" s="74"/>
      <c r="H32" s="72"/>
      <c r="I32" s="72"/>
      <c r="J32" s="72"/>
    </row>
    <row r="33" spans="1:10" s="62" customFormat="1" ht="21.75" customHeight="1" x14ac:dyDescent="0.25">
      <c r="A33" s="68" t="s">
        <v>96</v>
      </c>
      <c r="B33" s="68"/>
      <c r="C33" s="69"/>
      <c r="D33" s="72">
        <f>SUM(D30:D31)</f>
        <v>44321847</v>
      </c>
      <c r="E33" s="74"/>
      <c r="F33" s="72">
        <f>SUM(F30:F31)</f>
        <v>38315993</v>
      </c>
      <c r="G33" s="74"/>
      <c r="H33" s="72">
        <f>SUM(H30:H31)</f>
        <v>41037658</v>
      </c>
      <c r="I33" s="72"/>
      <c r="J33" s="72">
        <f>SUM(J30:J31)</f>
        <v>33956086</v>
      </c>
    </row>
    <row r="34" spans="1:10" s="62" customFormat="1" ht="21.75" customHeight="1" x14ac:dyDescent="0.4">
      <c r="A34" s="76" t="s">
        <v>97</v>
      </c>
      <c r="B34" s="68"/>
      <c r="C34" s="63"/>
      <c r="D34" s="77">
        <v>0</v>
      </c>
      <c r="E34" s="72"/>
      <c r="F34" s="77">
        <v>0</v>
      </c>
      <c r="G34" s="72"/>
      <c r="H34" s="73">
        <v>0</v>
      </c>
      <c r="I34" s="72"/>
      <c r="J34" s="73">
        <v>0</v>
      </c>
    </row>
    <row r="35" spans="1:10" s="62" customFormat="1" ht="6" customHeight="1" x14ac:dyDescent="0.25">
      <c r="C35" s="69"/>
      <c r="D35" s="72"/>
      <c r="E35" s="72"/>
      <c r="F35" s="72"/>
      <c r="G35" s="72"/>
      <c r="H35" s="72"/>
      <c r="I35" s="72"/>
      <c r="J35" s="72"/>
    </row>
    <row r="36" spans="1:10" s="62" customFormat="1" ht="21.75" customHeight="1" thickBot="1" x14ac:dyDescent="0.3">
      <c r="A36" s="68" t="s">
        <v>98</v>
      </c>
      <c r="C36" s="63"/>
      <c r="D36" s="78">
        <f>+D33+D34</f>
        <v>44321847</v>
      </c>
      <c r="E36" s="72"/>
      <c r="F36" s="78">
        <f>+F33+F34</f>
        <v>38315993</v>
      </c>
      <c r="G36" s="72"/>
      <c r="H36" s="78">
        <f>+H33+H34</f>
        <v>41037658</v>
      </c>
      <c r="I36" s="72"/>
      <c r="J36" s="78">
        <f>+J33+J34</f>
        <v>33956086</v>
      </c>
    </row>
    <row r="37" spans="1:10" s="62" customFormat="1" ht="12" customHeight="1" thickTop="1" x14ac:dyDescent="0.25">
      <c r="A37" s="68"/>
      <c r="C37" s="63"/>
      <c r="D37" s="72"/>
      <c r="E37" s="72"/>
      <c r="F37" s="72"/>
      <c r="G37" s="72"/>
      <c r="H37" s="72"/>
      <c r="I37" s="72"/>
      <c r="J37" s="72"/>
    </row>
    <row r="38" spans="1:10" s="62" customFormat="1" ht="21.75" customHeight="1" x14ac:dyDescent="0.25">
      <c r="A38" s="68" t="s">
        <v>99</v>
      </c>
      <c r="D38" s="72"/>
      <c r="E38" s="72"/>
      <c r="F38" s="72"/>
      <c r="G38" s="72"/>
      <c r="H38" s="72"/>
      <c r="I38" s="72"/>
      <c r="J38" s="72"/>
    </row>
    <row r="39" spans="1:10" s="62" customFormat="1" ht="21.75" customHeight="1" x14ac:dyDescent="0.25">
      <c r="A39" s="53" t="s">
        <v>100</v>
      </c>
      <c r="D39" s="72">
        <v>44413144</v>
      </c>
      <c r="E39" s="72"/>
      <c r="F39" s="72">
        <v>38703217</v>
      </c>
      <c r="G39" s="72"/>
      <c r="H39" s="72">
        <v>41037658</v>
      </c>
      <c r="I39" s="72"/>
      <c r="J39" s="72">
        <v>33956086</v>
      </c>
    </row>
    <row r="40" spans="1:10" s="62" customFormat="1" ht="21.75" customHeight="1" x14ac:dyDescent="0.25">
      <c r="A40" s="53" t="s">
        <v>101</v>
      </c>
      <c r="D40" s="73">
        <v>-91297</v>
      </c>
      <c r="E40" s="72"/>
      <c r="F40" s="73">
        <v>-387224</v>
      </c>
      <c r="G40" s="72"/>
      <c r="H40" s="73">
        <v>0</v>
      </c>
      <c r="I40" s="72"/>
      <c r="J40" s="73">
        <v>0</v>
      </c>
    </row>
    <row r="41" spans="1:10" s="62" customFormat="1" ht="6" customHeight="1" x14ac:dyDescent="0.25">
      <c r="D41" s="72"/>
      <c r="E41" s="72"/>
      <c r="F41" s="72"/>
      <c r="G41" s="72"/>
      <c r="H41" s="72"/>
      <c r="I41" s="72"/>
      <c r="J41" s="72"/>
    </row>
    <row r="42" spans="1:10" s="62" customFormat="1" ht="21.75" customHeight="1" thickBot="1" x14ac:dyDescent="0.3">
      <c r="D42" s="78">
        <f>SUM(D39:D40)</f>
        <v>44321847</v>
      </c>
      <c r="E42" s="72"/>
      <c r="F42" s="78">
        <f>SUM(F39:F40)</f>
        <v>38315993</v>
      </c>
      <c r="G42" s="72"/>
      <c r="H42" s="78">
        <f>SUM(H39:H40)</f>
        <v>41037658</v>
      </c>
      <c r="I42" s="72"/>
      <c r="J42" s="78">
        <f>SUM(J39:J40)</f>
        <v>33956086</v>
      </c>
    </row>
    <row r="43" spans="1:10" s="62" customFormat="1" ht="12" customHeight="1" thickTop="1" x14ac:dyDescent="0.25">
      <c r="D43" s="72"/>
      <c r="E43" s="72"/>
      <c r="F43" s="72"/>
      <c r="G43" s="72"/>
      <c r="H43" s="72"/>
      <c r="I43" s="72"/>
      <c r="J43" s="72"/>
    </row>
    <row r="44" spans="1:10" s="62" customFormat="1" ht="21.75" customHeight="1" x14ac:dyDescent="0.25">
      <c r="A44" s="68" t="s">
        <v>102</v>
      </c>
      <c r="D44" s="38"/>
      <c r="F44" s="38"/>
      <c r="H44" s="38"/>
      <c r="I44" s="63"/>
    </row>
    <row r="45" spans="1:10" s="62" customFormat="1" ht="6" customHeight="1" x14ac:dyDescent="0.25">
      <c r="A45" s="68"/>
      <c r="D45" s="38"/>
      <c r="F45" s="38"/>
      <c r="H45" s="38"/>
      <c r="I45" s="63"/>
      <c r="J45" s="38"/>
    </row>
    <row r="46" spans="1:10" s="62" customFormat="1" ht="21.75" customHeight="1" thickBot="1" x14ac:dyDescent="0.3">
      <c r="A46" s="53" t="s">
        <v>103</v>
      </c>
      <c r="B46" s="75"/>
      <c r="D46" s="79">
        <v>0.09</v>
      </c>
      <c r="F46" s="79">
        <v>0.08</v>
      </c>
      <c r="H46" s="79">
        <v>0.08</v>
      </c>
      <c r="J46" s="79">
        <v>7.0000000000000007E-2</v>
      </c>
    </row>
    <row r="47" spans="1:10" ht="23.25" customHeight="1" thickTop="1" x14ac:dyDescent="0.25"/>
    <row r="48" spans="1:10" ht="18.75" customHeight="1" x14ac:dyDescent="0.25"/>
    <row r="49" spans="1:10" ht="14.25" customHeight="1" x14ac:dyDescent="0.25"/>
    <row r="50" spans="1:10" ht="22.15" customHeight="1" x14ac:dyDescent="0.25">
      <c r="A50" s="176" t="s">
        <v>40</v>
      </c>
      <c r="B50" s="176"/>
      <c r="C50" s="176"/>
      <c r="D50" s="176"/>
      <c r="E50" s="176"/>
      <c r="F50" s="176"/>
      <c r="G50" s="176"/>
      <c r="H50" s="176"/>
      <c r="I50" s="176"/>
      <c r="J50" s="176"/>
    </row>
  </sheetData>
  <mergeCells count="3">
    <mergeCell ref="D5:F5"/>
    <mergeCell ref="H5:J5"/>
    <mergeCell ref="A50:J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62B4A-2FBB-4495-849D-98EBCB86DBAC}">
  <dimension ref="A1:T32"/>
  <sheetViews>
    <sheetView zoomScaleNormal="100" zoomScaleSheetLayoutView="100" workbookViewId="0"/>
  </sheetViews>
  <sheetFormatPr defaultColWidth="8.42578125" defaultRowHeight="21.75" customHeight="1" x14ac:dyDescent="0.25"/>
  <cols>
    <col min="1" max="2" width="1.7109375" style="101" customWidth="1"/>
    <col min="3" max="3" width="40.140625" style="101" customWidth="1"/>
    <col min="4" max="4" width="7.7109375" style="115" bestFit="1" customWidth="1"/>
    <col min="5" max="5" width="0.7109375" style="101" customWidth="1"/>
    <col min="6" max="6" width="10.28515625" style="116" customWidth="1"/>
    <col min="7" max="7" width="0.7109375" style="101" customWidth="1"/>
    <col min="8" max="8" width="15" style="116" customWidth="1"/>
    <col min="9" max="9" width="0.7109375" style="94" customWidth="1"/>
    <col min="10" max="10" width="10.7109375" style="94" customWidth="1"/>
    <col min="11" max="11" width="0.7109375" style="94" customWidth="1"/>
    <col min="12" max="12" width="11.7109375" style="104" customWidth="1"/>
    <col min="13" max="13" width="0.7109375" style="95" customWidth="1"/>
    <col min="14" max="14" width="15.28515625" style="94" customWidth="1"/>
    <col min="15" max="15" width="0.7109375" style="94" customWidth="1"/>
    <col min="16" max="16" width="12.140625" style="101" customWidth="1"/>
    <col min="17" max="17" width="0.7109375" style="101" customWidth="1"/>
    <col min="18" max="18" width="12.42578125" style="101" customWidth="1"/>
    <col min="19" max="19" width="0.7109375" style="101" customWidth="1"/>
    <col min="20" max="20" width="11.42578125" style="101" customWidth="1"/>
    <col min="21" max="159" width="8.42578125" style="101"/>
    <col min="160" max="161" width="1.5703125" style="101" customWidth="1"/>
    <col min="162" max="162" width="28.5703125" style="101" customWidth="1"/>
    <col min="163" max="163" width="7" style="101" customWidth="1"/>
    <col min="164" max="164" width="0.5703125" style="101" customWidth="1"/>
    <col min="165" max="165" width="9.5703125" style="101" customWidth="1"/>
    <col min="166" max="166" width="0.5703125" style="101" customWidth="1"/>
    <col min="167" max="167" width="11.42578125" style="101" bestFit="1" customWidth="1"/>
    <col min="168" max="168" width="0.5703125" style="101" customWidth="1"/>
    <col min="169" max="169" width="9.42578125" style="101" customWidth="1"/>
    <col min="170" max="170" width="0.5703125" style="101" customWidth="1"/>
    <col min="171" max="171" width="11" style="101" customWidth="1"/>
    <col min="172" max="172" width="0.5703125" style="101" customWidth="1"/>
    <col min="173" max="173" width="13.5703125" style="101" bestFit="1" customWidth="1"/>
    <col min="174" max="174" width="0.5703125" style="101" customWidth="1"/>
    <col min="175" max="175" width="11.5703125" style="101" bestFit="1" customWidth="1"/>
    <col min="176" max="176" width="0.5703125" style="101" customWidth="1"/>
    <col min="177" max="177" width="11.42578125" style="101" bestFit="1" customWidth="1"/>
    <col min="178" max="178" width="0.5703125" style="101" customWidth="1"/>
    <col min="179" max="179" width="11" style="101" bestFit="1" customWidth="1"/>
    <col min="180" max="180" width="10.5703125" style="101" bestFit="1" customWidth="1"/>
    <col min="181" max="415" width="8.42578125" style="101"/>
    <col min="416" max="417" width="1.5703125" style="101" customWidth="1"/>
    <col min="418" max="418" width="28.5703125" style="101" customWidth="1"/>
    <col min="419" max="419" width="7" style="101" customWidth="1"/>
    <col min="420" max="420" width="0.5703125" style="101" customWidth="1"/>
    <col min="421" max="421" width="9.5703125" style="101" customWidth="1"/>
    <col min="422" max="422" width="0.5703125" style="101" customWidth="1"/>
    <col min="423" max="423" width="11.42578125" style="101" bestFit="1" customWidth="1"/>
    <col min="424" max="424" width="0.5703125" style="101" customWidth="1"/>
    <col min="425" max="425" width="9.42578125" style="101" customWidth="1"/>
    <col min="426" max="426" width="0.5703125" style="101" customWidth="1"/>
    <col min="427" max="427" width="11" style="101" customWidth="1"/>
    <col min="428" max="428" width="0.5703125" style="101" customWidth="1"/>
    <col min="429" max="429" width="13.5703125" style="101" bestFit="1" customWidth="1"/>
    <col min="430" max="430" width="0.5703125" style="101" customWidth="1"/>
    <col min="431" max="431" width="11.5703125" style="101" bestFit="1" customWidth="1"/>
    <col min="432" max="432" width="0.5703125" style="101" customWidth="1"/>
    <col min="433" max="433" width="11.42578125" style="101" bestFit="1" customWidth="1"/>
    <col min="434" max="434" width="0.5703125" style="101" customWidth="1"/>
    <col min="435" max="435" width="11" style="101" bestFit="1" customWidth="1"/>
    <col min="436" max="436" width="10.5703125" style="101" bestFit="1" customWidth="1"/>
    <col min="437" max="671" width="8.42578125" style="101"/>
    <col min="672" max="673" width="1.5703125" style="101" customWidth="1"/>
    <col min="674" max="674" width="28.5703125" style="101" customWidth="1"/>
    <col min="675" max="675" width="7" style="101" customWidth="1"/>
    <col min="676" max="676" width="0.5703125" style="101" customWidth="1"/>
    <col min="677" max="677" width="9.5703125" style="101" customWidth="1"/>
    <col min="678" max="678" width="0.5703125" style="101" customWidth="1"/>
    <col min="679" max="679" width="11.42578125" style="101" bestFit="1" customWidth="1"/>
    <col min="680" max="680" width="0.5703125" style="101" customWidth="1"/>
    <col min="681" max="681" width="9.42578125" style="101" customWidth="1"/>
    <col min="682" max="682" width="0.5703125" style="101" customWidth="1"/>
    <col min="683" max="683" width="11" style="101" customWidth="1"/>
    <col min="684" max="684" width="0.5703125" style="101" customWidth="1"/>
    <col min="685" max="685" width="13.5703125" style="101" bestFit="1" customWidth="1"/>
    <col min="686" max="686" width="0.5703125" style="101" customWidth="1"/>
    <col min="687" max="687" width="11.5703125" style="101" bestFit="1" customWidth="1"/>
    <col min="688" max="688" width="0.5703125" style="101" customWidth="1"/>
    <col min="689" max="689" width="11.42578125" style="101" bestFit="1" customWidth="1"/>
    <col min="690" max="690" width="0.5703125" style="101" customWidth="1"/>
    <col min="691" max="691" width="11" style="101" bestFit="1" customWidth="1"/>
    <col min="692" max="692" width="10.5703125" style="101" bestFit="1" customWidth="1"/>
    <col min="693" max="927" width="8.42578125" style="101"/>
    <col min="928" max="929" width="1.5703125" style="101" customWidth="1"/>
    <col min="930" max="930" width="28.5703125" style="101" customWidth="1"/>
    <col min="931" max="931" width="7" style="101" customWidth="1"/>
    <col min="932" max="932" width="0.5703125" style="101" customWidth="1"/>
    <col min="933" max="933" width="9.5703125" style="101" customWidth="1"/>
    <col min="934" max="934" width="0.5703125" style="101" customWidth="1"/>
    <col min="935" max="935" width="11.42578125" style="101" bestFit="1" customWidth="1"/>
    <col min="936" max="936" width="0.5703125" style="101" customWidth="1"/>
    <col min="937" max="937" width="9.42578125" style="101" customWidth="1"/>
    <col min="938" max="938" width="0.5703125" style="101" customWidth="1"/>
    <col min="939" max="939" width="11" style="101" customWidth="1"/>
    <col min="940" max="940" width="0.5703125" style="101" customWidth="1"/>
    <col min="941" max="941" width="13.5703125" style="101" bestFit="1" customWidth="1"/>
    <col min="942" max="942" width="0.5703125" style="101" customWidth="1"/>
    <col min="943" max="943" width="11.5703125" style="101" bestFit="1" customWidth="1"/>
    <col min="944" max="944" width="0.5703125" style="101" customWidth="1"/>
    <col min="945" max="945" width="11.42578125" style="101" bestFit="1" customWidth="1"/>
    <col min="946" max="946" width="0.5703125" style="101" customWidth="1"/>
    <col min="947" max="947" width="11" style="101" bestFit="1" customWidth="1"/>
    <col min="948" max="948" width="10.5703125" style="101" bestFit="1" customWidth="1"/>
    <col min="949" max="1183" width="8.42578125" style="101"/>
    <col min="1184" max="1185" width="1.5703125" style="101" customWidth="1"/>
    <col min="1186" max="1186" width="28.5703125" style="101" customWidth="1"/>
    <col min="1187" max="1187" width="7" style="101" customWidth="1"/>
    <col min="1188" max="1188" width="0.5703125" style="101" customWidth="1"/>
    <col min="1189" max="1189" width="9.5703125" style="101" customWidth="1"/>
    <col min="1190" max="1190" width="0.5703125" style="101" customWidth="1"/>
    <col min="1191" max="1191" width="11.42578125" style="101" bestFit="1" customWidth="1"/>
    <col min="1192" max="1192" width="0.5703125" style="101" customWidth="1"/>
    <col min="1193" max="1193" width="9.42578125" style="101" customWidth="1"/>
    <col min="1194" max="1194" width="0.5703125" style="101" customWidth="1"/>
    <col min="1195" max="1195" width="11" style="101" customWidth="1"/>
    <col min="1196" max="1196" width="0.5703125" style="101" customWidth="1"/>
    <col min="1197" max="1197" width="13.5703125" style="101" bestFit="1" customWidth="1"/>
    <col min="1198" max="1198" width="0.5703125" style="101" customWidth="1"/>
    <col min="1199" max="1199" width="11.5703125" style="101" bestFit="1" customWidth="1"/>
    <col min="1200" max="1200" width="0.5703125" style="101" customWidth="1"/>
    <col min="1201" max="1201" width="11.42578125" style="101" bestFit="1" customWidth="1"/>
    <col min="1202" max="1202" width="0.5703125" style="101" customWidth="1"/>
    <col min="1203" max="1203" width="11" style="101" bestFit="1" customWidth="1"/>
    <col min="1204" max="1204" width="10.5703125" style="101" bestFit="1" customWidth="1"/>
    <col min="1205" max="1439" width="8.42578125" style="101"/>
    <col min="1440" max="1441" width="1.5703125" style="101" customWidth="1"/>
    <col min="1442" max="1442" width="28.5703125" style="101" customWidth="1"/>
    <col min="1443" max="1443" width="7" style="101" customWidth="1"/>
    <col min="1444" max="1444" width="0.5703125" style="101" customWidth="1"/>
    <col min="1445" max="1445" width="9.5703125" style="101" customWidth="1"/>
    <col min="1446" max="1446" width="0.5703125" style="101" customWidth="1"/>
    <col min="1447" max="1447" width="11.42578125" style="101" bestFit="1" customWidth="1"/>
    <col min="1448" max="1448" width="0.5703125" style="101" customWidth="1"/>
    <col min="1449" max="1449" width="9.42578125" style="101" customWidth="1"/>
    <col min="1450" max="1450" width="0.5703125" style="101" customWidth="1"/>
    <col min="1451" max="1451" width="11" style="101" customWidth="1"/>
    <col min="1452" max="1452" width="0.5703125" style="101" customWidth="1"/>
    <col min="1453" max="1453" width="13.5703125" style="101" bestFit="1" customWidth="1"/>
    <col min="1454" max="1454" width="0.5703125" style="101" customWidth="1"/>
    <col min="1455" max="1455" width="11.5703125" style="101" bestFit="1" customWidth="1"/>
    <col min="1456" max="1456" width="0.5703125" style="101" customWidth="1"/>
    <col min="1457" max="1457" width="11.42578125" style="101" bestFit="1" customWidth="1"/>
    <col min="1458" max="1458" width="0.5703125" style="101" customWidth="1"/>
    <col min="1459" max="1459" width="11" style="101" bestFit="1" customWidth="1"/>
    <col min="1460" max="1460" width="10.5703125" style="101" bestFit="1" customWidth="1"/>
    <col min="1461" max="1695" width="8.42578125" style="101"/>
    <col min="1696" max="1697" width="1.5703125" style="101" customWidth="1"/>
    <col min="1698" max="1698" width="28.5703125" style="101" customWidth="1"/>
    <col min="1699" max="1699" width="7" style="101" customWidth="1"/>
    <col min="1700" max="1700" width="0.5703125" style="101" customWidth="1"/>
    <col min="1701" max="1701" width="9.5703125" style="101" customWidth="1"/>
    <col min="1702" max="1702" width="0.5703125" style="101" customWidth="1"/>
    <col min="1703" max="1703" width="11.42578125" style="101" bestFit="1" customWidth="1"/>
    <col min="1704" max="1704" width="0.5703125" style="101" customWidth="1"/>
    <col min="1705" max="1705" width="9.42578125" style="101" customWidth="1"/>
    <col min="1706" max="1706" width="0.5703125" style="101" customWidth="1"/>
    <col min="1707" max="1707" width="11" style="101" customWidth="1"/>
    <col min="1708" max="1708" width="0.5703125" style="101" customWidth="1"/>
    <col min="1709" max="1709" width="13.5703125" style="101" bestFit="1" customWidth="1"/>
    <col min="1710" max="1710" width="0.5703125" style="101" customWidth="1"/>
    <col min="1711" max="1711" width="11.5703125" style="101" bestFit="1" customWidth="1"/>
    <col min="1712" max="1712" width="0.5703125" style="101" customWidth="1"/>
    <col min="1713" max="1713" width="11.42578125" style="101" bestFit="1" customWidth="1"/>
    <col min="1714" max="1714" width="0.5703125" style="101" customWidth="1"/>
    <col min="1715" max="1715" width="11" style="101" bestFit="1" customWidth="1"/>
    <col min="1716" max="1716" width="10.5703125" style="101" bestFit="1" customWidth="1"/>
    <col min="1717" max="1951" width="8.42578125" style="101"/>
    <col min="1952" max="1953" width="1.5703125" style="101" customWidth="1"/>
    <col min="1954" max="1954" width="28.5703125" style="101" customWidth="1"/>
    <col min="1955" max="1955" width="7" style="101" customWidth="1"/>
    <col min="1956" max="1956" width="0.5703125" style="101" customWidth="1"/>
    <col min="1957" max="1957" width="9.5703125" style="101" customWidth="1"/>
    <col min="1958" max="1958" width="0.5703125" style="101" customWidth="1"/>
    <col min="1959" max="1959" width="11.42578125" style="101" bestFit="1" customWidth="1"/>
    <col min="1960" max="1960" width="0.5703125" style="101" customWidth="1"/>
    <col min="1961" max="1961" width="9.42578125" style="101" customWidth="1"/>
    <col min="1962" max="1962" width="0.5703125" style="101" customWidth="1"/>
    <col min="1963" max="1963" width="11" style="101" customWidth="1"/>
    <col min="1964" max="1964" width="0.5703125" style="101" customWidth="1"/>
    <col min="1965" max="1965" width="13.5703125" style="101" bestFit="1" customWidth="1"/>
    <col min="1966" max="1966" width="0.5703125" style="101" customWidth="1"/>
    <col min="1967" max="1967" width="11.5703125" style="101" bestFit="1" customWidth="1"/>
    <col min="1968" max="1968" width="0.5703125" style="101" customWidth="1"/>
    <col min="1969" max="1969" width="11.42578125" style="101" bestFit="1" customWidth="1"/>
    <col min="1970" max="1970" width="0.5703125" style="101" customWidth="1"/>
    <col min="1971" max="1971" width="11" style="101" bestFit="1" customWidth="1"/>
    <col min="1972" max="1972" width="10.5703125" style="101" bestFit="1" customWidth="1"/>
    <col min="1973" max="2207" width="8.42578125" style="101"/>
    <col min="2208" max="2209" width="1.5703125" style="101" customWidth="1"/>
    <col min="2210" max="2210" width="28.5703125" style="101" customWidth="1"/>
    <col min="2211" max="2211" width="7" style="101" customWidth="1"/>
    <col min="2212" max="2212" width="0.5703125" style="101" customWidth="1"/>
    <col min="2213" max="2213" width="9.5703125" style="101" customWidth="1"/>
    <col min="2214" max="2214" width="0.5703125" style="101" customWidth="1"/>
    <col min="2215" max="2215" width="11.42578125" style="101" bestFit="1" customWidth="1"/>
    <col min="2216" max="2216" width="0.5703125" style="101" customWidth="1"/>
    <col min="2217" max="2217" width="9.42578125" style="101" customWidth="1"/>
    <col min="2218" max="2218" width="0.5703125" style="101" customWidth="1"/>
    <col min="2219" max="2219" width="11" style="101" customWidth="1"/>
    <col min="2220" max="2220" width="0.5703125" style="101" customWidth="1"/>
    <col min="2221" max="2221" width="13.5703125" style="101" bestFit="1" customWidth="1"/>
    <col min="2222" max="2222" width="0.5703125" style="101" customWidth="1"/>
    <col min="2223" max="2223" width="11.5703125" style="101" bestFit="1" customWidth="1"/>
    <col min="2224" max="2224" width="0.5703125" style="101" customWidth="1"/>
    <col min="2225" max="2225" width="11.42578125" style="101" bestFit="1" customWidth="1"/>
    <col min="2226" max="2226" width="0.5703125" style="101" customWidth="1"/>
    <col min="2227" max="2227" width="11" style="101" bestFit="1" customWidth="1"/>
    <col min="2228" max="2228" width="10.5703125" style="101" bestFit="1" customWidth="1"/>
    <col min="2229" max="2463" width="8.42578125" style="101"/>
    <col min="2464" max="2465" width="1.5703125" style="101" customWidth="1"/>
    <col min="2466" max="2466" width="28.5703125" style="101" customWidth="1"/>
    <col min="2467" max="2467" width="7" style="101" customWidth="1"/>
    <col min="2468" max="2468" width="0.5703125" style="101" customWidth="1"/>
    <col min="2469" max="2469" width="9.5703125" style="101" customWidth="1"/>
    <col min="2470" max="2470" width="0.5703125" style="101" customWidth="1"/>
    <col min="2471" max="2471" width="11.42578125" style="101" bestFit="1" customWidth="1"/>
    <col min="2472" max="2472" width="0.5703125" style="101" customWidth="1"/>
    <col min="2473" max="2473" width="9.42578125" style="101" customWidth="1"/>
    <col min="2474" max="2474" width="0.5703125" style="101" customWidth="1"/>
    <col min="2475" max="2475" width="11" style="101" customWidth="1"/>
    <col min="2476" max="2476" width="0.5703125" style="101" customWidth="1"/>
    <col min="2477" max="2477" width="13.5703125" style="101" bestFit="1" customWidth="1"/>
    <col min="2478" max="2478" width="0.5703125" style="101" customWidth="1"/>
    <col min="2479" max="2479" width="11.5703125" style="101" bestFit="1" customWidth="1"/>
    <col min="2480" max="2480" width="0.5703125" style="101" customWidth="1"/>
    <col min="2481" max="2481" width="11.42578125" style="101" bestFit="1" customWidth="1"/>
    <col min="2482" max="2482" width="0.5703125" style="101" customWidth="1"/>
    <col min="2483" max="2483" width="11" style="101" bestFit="1" customWidth="1"/>
    <col min="2484" max="2484" width="10.5703125" style="101" bestFit="1" customWidth="1"/>
    <col min="2485" max="2719" width="8.42578125" style="101"/>
    <col min="2720" max="2721" width="1.5703125" style="101" customWidth="1"/>
    <col min="2722" max="2722" width="28.5703125" style="101" customWidth="1"/>
    <col min="2723" max="2723" width="7" style="101" customWidth="1"/>
    <col min="2724" max="2724" width="0.5703125" style="101" customWidth="1"/>
    <col min="2725" max="2725" width="9.5703125" style="101" customWidth="1"/>
    <col min="2726" max="2726" width="0.5703125" style="101" customWidth="1"/>
    <col min="2727" max="2727" width="11.42578125" style="101" bestFit="1" customWidth="1"/>
    <col min="2728" max="2728" width="0.5703125" style="101" customWidth="1"/>
    <col min="2729" max="2729" width="9.42578125" style="101" customWidth="1"/>
    <col min="2730" max="2730" width="0.5703125" style="101" customWidth="1"/>
    <col min="2731" max="2731" width="11" style="101" customWidth="1"/>
    <col min="2732" max="2732" width="0.5703125" style="101" customWidth="1"/>
    <col min="2733" max="2733" width="13.5703125" style="101" bestFit="1" customWidth="1"/>
    <col min="2734" max="2734" width="0.5703125" style="101" customWidth="1"/>
    <col min="2735" max="2735" width="11.5703125" style="101" bestFit="1" customWidth="1"/>
    <col min="2736" max="2736" width="0.5703125" style="101" customWidth="1"/>
    <col min="2737" max="2737" width="11.42578125" style="101" bestFit="1" customWidth="1"/>
    <col min="2738" max="2738" width="0.5703125" style="101" customWidth="1"/>
    <col min="2739" max="2739" width="11" style="101" bestFit="1" customWidth="1"/>
    <col min="2740" max="2740" width="10.5703125" style="101" bestFit="1" customWidth="1"/>
    <col min="2741" max="2975" width="8.42578125" style="101"/>
    <col min="2976" max="2977" width="1.5703125" style="101" customWidth="1"/>
    <col min="2978" max="2978" width="28.5703125" style="101" customWidth="1"/>
    <col min="2979" max="2979" width="7" style="101" customWidth="1"/>
    <col min="2980" max="2980" width="0.5703125" style="101" customWidth="1"/>
    <col min="2981" max="2981" width="9.5703125" style="101" customWidth="1"/>
    <col min="2982" max="2982" width="0.5703125" style="101" customWidth="1"/>
    <col min="2983" max="2983" width="11.42578125" style="101" bestFit="1" customWidth="1"/>
    <col min="2984" max="2984" width="0.5703125" style="101" customWidth="1"/>
    <col min="2985" max="2985" width="9.42578125" style="101" customWidth="1"/>
    <col min="2986" max="2986" width="0.5703125" style="101" customWidth="1"/>
    <col min="2987" max="2987" width="11" style="101" customWidth="1"/>
    <col min="2988" max="2988" width="0.5703125" style="101" customWidth="1"/>
    <col min="2989" max="2989" width="13.5703125" style="101" bestFit="1" customWidth="1"/>
    <col min="2990" max="2990" width="0.5703125" style="101" customWidth="1"/>
    <col min="2991" max="2991" width="11.5703125" style="101" bestFit="1" customWidth="1"/>
    <col min="2992" max="2992" width="0.5703125" style="101" customWidth="1"/>
    <col min="2993" max="2993" width="11.42578125" style="101" bestFit="1" customWidth="1"/>
    <col min="2994" max="2994" width="0.5703125" style="101" customWidth="1"/>
    <col min="2995" max="2995" width="11" style="101" bestFit="1" customWidth="1"/>
    <col min="2996" max="2996" width="10.5703125" style="101" bestFit="1" customWidth="1"/>
    <col min="2997" max="3231" width="8.42578125" style="101"/>
    <col min="3232" max="3233" width="1.5703125" style="101" customWidth="1"/>
    <col min="3234" max="3234" width="28.5703125" style="101" customWidth="1"/>
    <col min="3235" max="3235" width="7" style="101" customWidth="1"/>
    <col min="3236" max="3236" width="0.5703125" style="101" customWidth="1"/>
    <col min="3237" max="3237" width="9.5703125" style="101" customWidth="1"/>
    <col min="3238" max="3238" width="0.5703125" style="101" customWidth="1"/>
    <col min="3239" max="3239" width="11.42578125" style="101" bestFit="1" customWidth="1"/>
    <col min="3240" max="3240" width="0.5703125" style="101" customWidth="1"/>
    <col min="3241" max="3241" width="9.42578125" style="101" customWidth="1"/>
    <col min="3242" max="3242" width="0.5703125" style="101" customWidth="1"/>
    <col min="3243" max="3243" width="11" style="101" customWidth="1"/>
    <col min="3244" max="3244" width="0.5703125" style="101" customWidth="1"/>
    <col min="3245" max="3245" width="13.5703125" style="101" bestFit="1" customWidth="1"/>
    <col min="3246" max="3246" width="0.5703125" style="101" customWidth="1"/>
    <col min="3247" max="3247" width="11.5703125" style="101" bestFit="1" customWidth="1"/>
    <col min="3248" max="3248" width="0.5703125" style="101" customWidth="1"/>
    <col min="3249" max="3249" width="11.42578125" style="101" bestFit="1" customWidth="1"/>
    <col min="3250" max="3250" width="0.5703125" style="101" customWidth="1"/>
    <col min="3251" max="3251" width="11" style="101" bestFit="1" customWidth="1"/>
    <col min="3252" max="3252" width="10.5703125" style="101" bestFit="1" customWidth="1"/>
    <col min="3253" max="3487" width="8.42578125" style="101"/>
    <col min="3488" max="3489" width="1.5703125" style="101" customWidth="1"/>
    <col min="3490" max="3490" width="28.5703125" style="101" customWidth="1"/>
    <col min="3491" max="3491" width="7" style="101" customWidth="1"/>
    <col min="3492" max="3492" width="0.5703125" style="101" customWidth="1"/>
    <col min="3493" max="3493" width="9.5703125" style="101" customWidth="1"/>
    <col min="3494" max="3494" width="0.5703125" style="101" customWidth="1"/>
    <col min="3495" max="3495" width="11.42578125" style="101" bestFit="1" customWidth="1"/>
    <col min="3496" max="3496" width="0.5703125" style="101" customWidth="1"/>
    <col min="3497" max="3497" width="9.42578125" style="101" customWidth="1"/>
    <col min="3498" max="3498" width="0.5703125" style="101" customWidth="1"/>
    <col min="3499" max="3499" width="11" style="101" customWidth="1"/>
    <col min="3500" max="3500" width="0.5703125" style="101" customWidth="1"/>
    <col min="3501" max="3501" width="13.5703125" style="101" bestFit="1" customWidth="1"/>
    <col min="3502" max="3502" width="0.5703125" style="101" customWidth="1"/>
    <col min="3503" max="3503" width="11.5703125" style="101" bestFit="1" customWidth="1"/>
    <col min="3504" max="3504" width="0.5703125" style="101" customWidth="1"/>
    <col min="3505" max="3505" width="11.42578125" style="101" bestFit="1" customWidth="1"/>
    <col min="3506" max="3506" width="0.5703125" style="101" customWidth="1"/>
    <col min="3507" max="3507" width="11" style="101" bestFit="1" customWidth="1"/>
    <col min="3508" max="3508" width="10.5703125" style="101" bestFit="1" customWidth="1"/>
    <col min="3509" max="3743" width="8.42578125" style="101"/>
    <col min="3744" max="3745" width="1.5703125" style="101" customWidth="1"/>
    <col min="3746" max="3746" width="28.5703125" style="101" customWidth="1"/>
    <col min="3747" max="3747" width="7" style="101" customWidth="1"/>
    <col min="3748" max="3748" width="0.5703125" style="101" customWidth="1"/>
    <col min="3749" max="3749" width="9.5703125" style="101" customWidth="1"/>
    <col min="3750" max="3750" width="0.5703125" style="101" customWidth="1"/>
    <col min="3751" max="3751" width="11.42578125" style="101" bestFit="1" customWidth="1"/>
    <col min="3752" max="3752" width="0.5703125" style="101" customWidth="1"/>
    <col min="3753" max="3753" width="9.42578125" style="101" customWidth="1"/>
    <col min="3754" max="3754" width="0.5703125" style="101" customWidth="1"/>
    <col min="3755" max="3755" width="11" style="101" customWidth="1"/>
    <col min="3756" max="3756" width="0.5703125" style="101" customWidth="1"/>
    <col min="3757" max="3757" width="13.5703125" style="101" bestFit="1" customWidth="1"/>
    <col min="3758" max="3758" width="0.5703125" style="101" customWidth="1"/>
    <col min="3759" max="3759" width="11.5703125" style="101" bestFit="1" customWidth="1"/>
    <col min="3760" max="3760" width="0.5703125" style="101" customWidth="1"/>
    <col min="3761" max="3761" width="11.42578125" style="101" bestFit="1" customWidth="1"/>
    <col min="3762" max="3762" width="0.5703125" style="101" customWidth="1"/>
    <col min="3763" max="3763" width="11" style="101" bestFit="1" customWidth="1"/>
    <col min="3764" max="3764" width="10.5703125" style="101" bestFit="1" customWidth="1"/>
    <col min="3765" max="3999" width="8.42578125" style="101"/>
    <col min="4000" max="4001" width="1.5703125" style="101" customWidth="1"/>
    <col min="4002" max="4002" width="28.5703125" style="101" customWidth="1"/>
    <col min="4003" max="4003" width="7" style="101" customWidth="1"/>
    <col min="4004" max="4004" width="0.5703125" style="101" customWidth="1"/>
    <col min="4005" max="4005" width="9.5703125" style="101" customWidth="1"/>
    <col min="4006" max="4006" width="0.5703125" style="101" customWidth="1"/>
    <col min="4007" max="4007" width="11.42578125" style="101" bestFit="1" customWidth="1"/>
    <col min="4008" max="4008" width="0.5703125" style="101" customWidth="1"/>
    <col min="4009" max="4009" width="9.42578125" style="101" customWidth="1"/>
    <col min="4010" max="4010" width="0.5703125" style="101" customWidth="1"/>
    <col min="4011" max="4011" width="11" style="101" customWidth="1"/>
    <col min="4012" max="4012" width="0.5703125" style="101" customWidth="1"/>
    <col min="4013" max="4013" width="13.5703125" style="101" bestFit="1" customWidth="1"/>
    <col min="4014" max="4014" width="0.5703125" style="101" customWidth="1"/>
    <col min="4015" max="4015" width="11.5703125" style="101" bestFit="1" customWidth="1"/>
    <col min="4016" max="4016" width="0.5703125" style="101" customWidth="1"/>
    <col min="4017" max="4017" width="11.42578125" style="101" bestFit="1" customWidth="1"/>
    <col min="4018" max="4018" width="0.5703125" style="101" customWidth="1"/>
    <col min="4019" max="4019" width="11" style="101" bestFit="1" customWidth="1"/>
    <col min="4020" max="4020" width="10.5703125" style="101" bestFit="1" customWidth="1"/>
    <col min="4021" max="4255" width="8.42578125" style="101"/>
    <col min="4256" max="4257" width="1.5703125" style="101" customWidth="1"/>
    <col min="4258" max="4258" width="28.5703125" style="101" customWidth="1"/>
    <col min="4259" max="4259" width="7" style="101" customWidth="1"/>
    <col min="4260" max="4260" width="0.5703125" style="101" customWidth="1"/>
    <col min="4261" max="4261" width="9.5703125" style="101" customWidth="1"/>
    <col min="4262" max="4262" width="0.5703125" style="101" customWidth="1"/>
    <col min="4263" max="4263" width="11.42578125" style="101" bestFit="1" customWidth="1"/>
    <col min="4264" max="4264" width="0.5703125" style="101" customWidth="1"/>
    <col min="4265" max="4265" width="9.42578125" style="101" customWidth="1"/>
    <col min="4266" max="4266" width="0.5703125" style="101" customWidth="1"/>
    <col min="4267" max="4267" width="11" style="101" customWidth="1"/>
    <col min="4268" max="4268" width="0.5703125" style="101" customWidth="1"/>
    <col min="4269" max="4269" width="13.5703125" style="101" bestFit="1" customWidth="1"/>
    <col min="4270" max="4270" width="0.5703125" style="101" customWidth="1"/>
    <col min="4271" max="4271" width="11.5703125" style="101" bestFit="1" customWidth="1"/>
    <col min="4272" max="4272" width="0.5703125" style="101" customWidth="1"/>
    <col min="4273" max="4273" width="11.42578125" style="101" bestFit="1" customWidth="1"/>
    <col min="4274" max="4274" width="0.5703125" style="101" customWidth="1"/>
    <col min="4275" max="4275" width="11" style="101" bestFit="1" customWidth="1"/>
    <col min="4276" max="4276" width="10.5703125" style="101" bestFit="1" customWidth="1"/>
    <col min="4277" max="4511" width="8.42578125" style="101"/>
    <col min="4512" max="4513" width="1.5703125" style="101" customWidth="1"/>
    <col min="4514" max="4514" width="28.5703125" style="101" customWidth="1"/>
    <col min="4515" max="4515" width="7" style="101" customWidth="1"/>
    <col min="4516" max="4516" width="0.5703125" style="101" customWidth="1"/>
    <col min="4517" max="4517" width="9.5703125" style="101" customWidth="1"/>
    <col min="4518" max="4518" width="0.5703125" style="101" customWidth="1"/>
    <col min="4519" max="4519" width="11.42578125" style="101" bestFit="1" customWidth="1"/>
    <col min="4520" max="4520" width="0.5703125" style="101" customWidth="1"/>
    <col min="4521" max="4521" width="9.42578125" style="101" customWidth="1"/>
    <col min="4522" max="4522" width="0.5703125" style="101" customWidth="1"/>
    <col min="4523" max="4523" width="11" style="101" customWidth="1"/>
    <col min="4524" max="4524" width="0.5703125" style="101" customWidth="1"/>
    <col min="4525" max="4525" width="13.5703125" style="101" bestFit="1" customWidth="1"/>
    <col min="4526" max="4526" width="0.5703125" style="101" customWidth="1"/>
    <col min="4527" max="4527" width="11.5703125" style="101" bestFit="1" customWidth="1"/>
    <col min="4528" max="4528" width="0.5703125" style="101" customWidth="1"/>
    <col min="4529" max="4529" width="11.42578125" style="101" bestFit="1" customWidth="1"/>
    <col min="4530" max="4530" width="0.5703125" style="101" customWidth="1"/>
    <col min="4531" max="4531" width="11" style="101" bestFit="1" customWidth="1"/>
    <col min="4532" max="4532" width="10.5703125" style="101" bestFit="1" customWidth="1"/>
    <col min="4533" max="4767" width="8.42578125" style="101"/>
    <col min="4768" max="4769" width="1.5703125" style="101" customWidth="1"/>
    <col min="4770" max="4770" width="28.5703125" style="101" customWidth="1"/>
    <col min="4771" max="4771" width="7" style="101" customWidth="1"/>
    <col min="4772" max="4772" width="0.5703125" style="101" customWidth="1"/>
    <col min="4773" max="4773" width="9.5703125" style="101" customWidth="1"/>
    <col min="4774" max="4774" width="0.5703125" style="101" customWidth="1"/>
    <col min="4775" max="4775" width="11.42578125" style="101" bestFit="1" customWidth="1"/>
    <col min="4776" max="4776" width="0.5703125" style="101" customWidth="1"/>
    <col min="4777" max="4777" width="9.42578125" style="101" customWidth="1"/>
    <col min="4778" max="4778" width="0.5703125" style="101" customWidth="1"/>
    <col min="4779" max="4779" width="11" style="101" customWidth="1"/>
    <col min="4780" max="4780" width="0.5703125" style="101" customWidth="1"/>
    <col min="4781" max="4781" width="13.5703125" style="101" bestFit="1" customWidth="1"/>
    <col min="4782" max="4782" width="0.5703125" style="101" customWidth="1"/>
    <col min="4783" max="4783" width="11.5703125" style="101" bestFit="1" customWidth="1"/>
    <col min="4784" max="4784" width="0.5703125" style="101" customWidth="1"/>
    <col min="4785" max="4785" width="11.42578125" style="101" bestFit="1" customWidth="1"/>
    <col min="4786" max="4786" width="0.5703125" style="101" customWidth="1"/>
    <col min="4787" max="4787" width="11" style="101" bestFit="1" customWidth="1"/>
    <col min="4788" max="4788" width="10.5703125" style="101" bestFit="1" customWidth="1"/>
    <col min="4789" max="5023" width="8.42578125" style="101"/>
    <col min="5024" max="5025" width="1.5703125" style="101" customWidth="1"/>
    <col min="5026" max="5026" width="28.5703125" style="101" customWidth="1"/>
    <col min="5027" max="5027" width="7" style="101" customWidth="1"/>
    <col min="5028" max="5028" width="0.5703125" style="101" customWidth="1"/>
    <col min="5029" max="5029" width="9.5703125" style="101" customWidth="1"/>
    <col min="5030" max="5030" width="0.5703125" style="101" customWidth="1"/>
    <col min="5031" max="5031" width="11.42578125" style="101" bestFit="1" customWidth="1"/>
    <col min="5032" max="5032" width="0.5703125" style="101" customWidth="1"/>
    <col min="5033" max="5033" width="9.42578125" style="101" customWidth="1"/>
    <col min="5034" max="5034" width="0.5703125" style="101" customWidth="1"/>
    <col min="5035" max="5035" width="11" style="101" customWidth="1"/>
    <col min="5036" max="5036" width="0.5703125" style="101" customWidth="1"/>
    <col min="5037" max="5037" width="13.5703125" style="101" bestFit="1" customWidth="1"/>
    <col min="5038" max="5038" width="0.5703125" style="101" customWidth="1"/>
    <col min="5039" max="5039" width="11.5703125" style="101" bestFit="1" customWidth="1"/>
    <col min="5040" max="5040" width="0.5703125" style="101" customWidth="1"/>
    <col min="5041" max="5041" width="11.42578125" style="101" bestFit="1" customWidth="1"/>
    <col min="5042" max="5042" width="0.5703125" style="101" customWidth="1"/>
    <col min="5043" max="5043" width="11" style="101" bestFit="1" customWidth="1"/>
    <col min="5044" max="5044" width="10.5703125" style="101" bestFit="1" customWidth="1"/>
    <col min="5045" max="5279" width="8.42578125" style="101"/>
    <col min="5280" max="5281" width="1.5703125" style="101" customWidth="1"/>
    <col min="5282" max="5282" width="28.5703125" style="101" customWidth="1"/>
    <col min="5283" max="5283" width="7" style="101" customWidth="1"/>
    <col min="5284" max="5284" width="0.5703125" style="101" customWidth="1"/>
    <col min="5285" max="5285" width="9.5703125" style="101" customWidth="1"/>
    <col min="5286" max="5286" width="0.5703125" style="101" customWidth="1"/>
    <col min="5287" max="5287" width="11.42578125" style="101" bestFit="1" customWidth="1"/>
    <col min="5288" max="5288" width="0.5703125" style="101" customWidth="1"/>
    <col min="5289" max="5289" width="9.42578125" style="101" customWidth="1"/>
    <col min="5290" max="5290" width="0.5703125" style="101" customWidth="1"/>
    <col min="5291" max="5291" width="11" style="101" customWidth="1"/>
    <col min="5292" max="5292" width="0.5703125" style="101" customWidth="1"/>
    <col min="5293" max="5293" width="13.5703125" style="101" bestFit="1" customWidth="1"/>
    <col min="5294" max="5294" width="0.5703125" style="101" customWidth="1"/>
    <col min="5295" max="5295" width="11.5703125" style="101" bestFit="1" customWidth="1"/>
    <col min="5296" max="5296" width="0.5703125" style="101" customWidth="1"/>
    <col min="5297" max="5297" width="11.42578125" style="101" bestFit="1" customWidth="1"/>
    <col min="5298" max="5298" width="0.5703125" style="101" customWidth="1"/>
    <col min="5299" max="5299" width="11" style="101" bestFit="1" customWidth="1"/>
    <col min="5300" max="5300" width="10.5703125" style="101" bestFit="1" customWidth="1"/>
    <col min="5301" max="5535" width="8.42578125" style="101"/>
    <col min="5536" max="5537" width="1.5703125" style="101" customWidth="1"/>
    <col min="5538" max="5538" width="28.5703125" style="101" customWidth="1"/>
    <col min="5539" max="5539" width="7" style="101" customWidth="1"/>
    <col min="5540" max="5540" width="0.5703125" style="101" customWidth="1"/>
    <col min="5541" max="5541" width="9.5703125" style="101" customWidth="1"/>
    <col min="5542" max="5542" width="0.5703125" style="101" customWidth="1"/>
    <col min="5543" max="5543" width="11.42578125" style="101" bestFit="1" customWidth="1"/>
    <col min="5544" max="5544" width="0.5703125" style="101" customWidth="1"/>
    <col min="5545" max="5545" width="9.42578125" style="101" customWidth="1"/>
    <col min="5546" max="5546" width="0.5703125" style="101" customWidth="1"/>
    <col min="5547" max="5547" width="11" style="101" customWidth="1"/>
    <col min="5548" max="5548" width="0.5703125" style="101" customWidth="1"/>
    <col min="5549" max="5549" width="13.5703125" style="101" bestFit="1" customWidth="1"/>
    <col min="5550" max="5550" width="0.5703125" style="101" customWidth="1"/>
    <col min="5551" max="5551" width="11.5703125" style="101" bestFit="1" customWidth="1"/>
    <col min="5552" max="5552" width="0.5703125" style="101" customWidth="1"/>
    <col min="5553" max="5553" width="11.42578125" style="101" bestFit="1" customWidth="1"/>
    <col min="5554" max="5554" width="0.5703125" style="101" customWidth="1"/>
    <col min="5555" max="5555" width="11" style="101" bestFit="1" customWidth="1"/>
    <col min="5556" max="5556" width="10.5703125" style="101" bestFit="1" customWidth="1"/>
    <col min="5557" max="5791" width="8.42578125" style="101"/>
    <col min="5792" max="5793" width="1.5703125" style="101" customWidth="1"/>
    <col min="5794" max="5794" width="28.5703125" style="101" customWidth="1"/>
    <col min="5795" max="5795" width="7" style="101" customWidth="1"/>
    <col min="5796" max="5796" width="0.5703125" style="101" customWidth="1"/>
    <col min="5797" max="5797" width="9.5703125" style="101" customWidth="1"/>
    <col min="5798" max="5798" width="0.5703125" style="101" customWidth="1"/>
    <col min="5799" max="5799" width="11.42578125" style="101" bestFit="1" customWidth="1"/>
    <col min="5800" max="5800" width="0.5703125" style="101" customWidth="1"/>
    <col min="5801" max="5801" width="9.42578125" style="101" customWidth="1"/>
    <col min="5802" max="5802" width="0.5703125" style="101" customWidth="1"/>
    <col min="5803" max="5803" width="11" style="101" customWidth="1"/>
    <col min="5804" max="5804" width="0.5703125" style="101" customWidth="1"/>
    <col min="5805" max="5805" width="13.5703125" style="101" bestFit="1" customWidth="1"/>
    <col min="5806" max="5806" width="0.5703125" style="101" customWidth="1"/>
    <col min="5807" max="5807" width="11.5703125" style="101" bestFit="1" customWidth="1"/>
    <col min="5808" max="5808" width="0.5703125" style="101" customWidth="1"/>
    <col min="5809" max="5809" width="11.42578125" style="101" bestFit="1" customWidth="1"/>
    <col min="5810" max="5810" width="0.5703125" style="101" customWidth="1"/>
    <col min="5811" max="5811" width="11" style="101" bestFit="1" customWidth="1"/>
    <col min="5812" max="5812" width="10.5703125" style="101" bestFit="1" customWidth="1"/>
    <col min="5813" max="6047" width="8.42578125" style="101"/>
    <col min="6048" max="6049" width="1.5703125" style="101" customWidth="1"/>
    <col min="6050" max="6050" width="28.5703125" style="101" customWidth="1"/>
    <col min="6051" max="6051" width="7" style="101" customWidth="1"/>
    <col min="6052" max="6052" width="0.5703125" style="101" customWidth="1"/>
    <col min="6053" max="6053" width="9.5703125" style="101" customWidth="1"/>
    <col min="6054" max="6054" width="0.5703125" style="101" customWidth="1"/>
    <col min="6055" max="6055" width="11.42578125" style="101" bestFit="1" customWidth="1"/>
    <col min="6056" max="6056" width="0.5703125" style="101" customWidth="1"/>
    <col min="6057" max="6057" width="9.42578125" style="101" customWidth="1"/>
    <col min="6058" max="6058" width="0.5703125" style="101" customWidth="1"/>
    <col min="6059" max="6059" width="11" style="101" customWidth="1"/>
    <col min="6060" max="6060" width="0.5703125" style="101" customWidth="1"/>
    <col min="6061" max="6061" width="13.5703125" style="101" bestFit="1" customWidth="1"/>
    <col min="6062" max="6062" width="0.5703125" style="101" customWidth="1"/>
    <col min="6063" max="6063" width="11.5703125" style="101" bestFit="1" customWidth="1"/>
    <col min="6064" max="6064" width="0.5703125" style="101" customWidth="1"/>
    <col min="6065" max="6065" width="11.42578125" style="101" bestFit="1" customWidth="1"/>
    <col min="6066" max="6066" width="0.5703125" style="101" customWidth="1"/>
    <col min="6067" max="6067" width="11" style="101" bestFit="1" customWidth="1"/>
    <col min="6068" max="6068" width="10.5703125" style="101" bestFit="1" customWidth="1"/>
    <col min="6069" max="6303" width="8.42578125" style="101"/>
    <col min="6304" max="6305" width="1.5703125" style="101" customWidth="1"/>
    <col min="6306" max="6306" width="28.5703125" style="101" customWidth="1"/>
    <col min="6307" max="6307" width="7" style="101" customWidth="1"/>
    <col min="6308" max="6308" width="0.5703125" style="101" customWidth="1"/>
    <col min="6309" max="6309" width="9.5703125" style="101" customWidth="1"/>
    <col min="6310" max="6310" width="0.5703125" style="101" customWidth="1"/>
    <col min="6311" max="6311" width="11.42578125" style="101" bestFit="1" customWidth="1"/>
    <col min="6312" max="6312" width="0.5703125" style="101" customWidth="1"/>
    <col min="6313" max="6313" width="9.42578125" style="101" customWidth="1"/>
    <col min="6314" max="6314" width="0.5703125" style="101" customWidth="1"/>
    <col min="6315" max="6315" width="11" style="101" customWidth="1"/>
    <col min="6316" max="6316" width="0.5703125" style="101" customWidth="1"/>
    <col min="6317" max="6317" width="13.5703125" style="101" bestFit="1" customWidth="1"/>
    <col min="6318" max="6318" width="0.5703125" style="101" customWidth="1"/>
    <col min="6319" max="6319" width="11.5703125" style="101" bestFit="1" customWidth="1"/>
    <col min="6320" max="6320" width="0.5703125" style="101" customWidth="1"/>
    <col min="6321" max="6321" width="11.42578125" style="101" bestFit="1" customWidth="1"/>
    <col min="6322" max="6322" width="0.5703125" style="101" customWidth="1"/>
    <col min="6323" max="6323" width="11" style="101" bestFit="1" customWidth="1"/>
    <col min="6324" max="6324" width="10.5703125" style="101" bestFit="1" customWidth="1"/>
    <col min="6325" max="6559" width="8.42578125" style="101"/>
    <col min="6560" max="6561" width="1.5703125" style="101" customWidth="1"/>
    <col min="6562" max="6562" width="28.5703125" style="101" customWidth="1"/>
    <col min="6563" max="6563" width="7" style="101" customWidth="1"/>
    <col min="6564" max="6564" width="0.5703125" style="101" customWidth="1"/>
    <col min="6565" max="6565" width="9.5703125" style="101" customWidth="1"/>
    <col min="6566" max="6566" width="0.5703125" style="101" customWidth="1"/>
    <col min="6567" max="6567" width="11.42578125" style="101" bestFit="1" customWidth="1"/>
    <col min="6568" max="6568" width="0.5703125" style="101" customWidth="1"/>
    <col min="6569" max="6569" width="9.42578125" style="101" customWidth="1"/>
    <col min="6570" max="6570" width="0.5703125" style="101" customWidth="1"/>
    <col min="6571" max="6571" width="11" style="101" customWidth="1"/>
    <col min="6572" max="6572" width="0.5703125" style="101" customWidth="1"/>
    <col min="6573" max="6573" width="13.5703125" style="101" bestFit="1" customWidth="1"/>
    <col min="6574" max="6574" width="0.5703125" style="101" customWidth="1"/>
    <col min="6575" max="6575" width="11.5703125" style="101" bestFit="1" customWidth="1"/>
    <col min="6576" max="6576" width="0.5703125" style="101" customWidth="1"/>
    <col min="6577" max="6577" width="11.42578125" style="101" bestFit="1" customWidth="1"/>
    <col min="6578" max="6578" width="0.5703125" style="101" customWidth="1"/>
    <col min="6579" max="6579" width="11" style="101" bestFit="1" customWidth="1"/>
    <col min="6580" max="6580" width="10.5703125" style="101" bestFit="1" customWidth="1"/>
    <col min="6581" max="6815" width="8.42578125" style="101"/>
    <col min="6816" max="6817" width="1.5703125" style="101" customWidth="1"/>
    <col min="6818" max="6818" width="28.5703125" style="101" customWidth="1"/>
    <col min="6819" max="6819" width="7" style="101" customWidth="1"/>
    <col min="6820" max="6820" width="0.5703125" style="101" customWidth="1"/>
    <col min="6821" max="6821" width="9.5703125" style="101" customWidth="1"/>
    <col min="6822" max="6822" width="0.5703125" style="101" customWidth="1"/>
    <col min="6823" max="6823" width="11.42578125" style="101" bestFit="1" customWidth="1"/>
    <col min="6824" max="6824" width="0.5703125" style="101" customWidth="1"/>
    <col min="6825" max="6825" width="9.42578125" style="101" customWidth="1"/>
    <col min="6826" max="6826" width="0.5703125" style="101" customWidth="1"/>
    <col min="6827" max="6827" width="11" style="101" customWidth="1"/>
    <col min="6828" max="6828" width="0.5703125" style="101" customWidth="1"/>
    <col min="6829" max="6829" width="13.5703125" style="101" bestFit="1" customWidth="1"/>
    <col min="6830" max="6830" width="0.5703125" style="101" customWidth="1"/>
    <col min="6831" max="6831" width="11.5703125" style="101" bestFit="1" customWidth="1"/>
    <col min="6832" max="6832" width="0.5703125" style="101" customWidth="1"/>
    <col min="6833" max="6833" width="11.42578125" style="101" bestFit="1" customWidth="1"/>
    <col min="6834" max="6834" width="0.5703125" style="101" customWidth="1"/>
    <col min="6835" max="6835" width="11" style="101" bestFit="1" customWidth="1"/>
    <col min="6836" max="6836" width="10.5703125" style="101" bestFit="1" customWidth="1"/>
    <col min="6837" max="7071" width="8.42578125" style="101"/>
    <col min="7072" max="7073" width="1.5703125" style="101" customWidth="1"/>
    <col min="7074" max="7074" width="28.5703125" style="101" customWidth="1"/>
    <col min="7075" max="7075" width="7" style="101" customWidth="1"/>
    <col min="7076" max="7076" width="0.5703125" style="101" customWidth="1"/>
    <col min="7077" max="7077" width="9.5703125" style="101" customWidth="1"/>
    <col min="7078" max="7078" width="0.5703125" style="101" customWidth="1"/>
    <col min="7079" max="7079" width="11.42578125" style="101" bestFit="1" customWidth="1"/>
    <col min="7080" max="7080" width="0.5703125" style="101" customWidth="1"/>
    <col min="7081" max="7081" width="9.42578125" style="101" customWidth="1"/>
    <col min="7082" max="7082" width="0.5703125" style="101" customWidth="1"/>
    <col min="7083" max="7083" width="11" style="101" customWidth="1"/>
    <col min="7084" max="7084" width="0.5703125" style="101" customWidth="1"/>
    <col min="7085" max="7085" width="13.5703125" style="101" bestFit="1" customWidth="1"/>
    <col min="7086" max="7086" width="0.5703125" style="101" customWidth="1"/>
    <col min="7087" max="7087" width="11.5703125" style="101" bestFit="1" customWidth="1"/>
    <col min="7088" max="7088" width="0.5703125" style="101" customWidth="1"/>
    <col min="7089" max="7089" width="11.42578125" style="101" bestFit="1" customWidth="1"/>
    <col min="7090" max="7090" width="0.5703125" style="101" customWidth="1"/>
    <col min="7091" max="7091" width="11" style="101" bestFit="1" customWidth="1"/>
    <col min="7092" max="7092" width="10.5703125" style="101" bestFit="1" customWidth="1"/>
    <col min="7093" max="7327" width="8.42578125" style="101"/>
    <col min="7328" max="7329" width="1.5703125" style="101" customWidth="1"/>
    <col min="7330" max="7330" width="28.5703125" style="101" customWidth="1"/>
    <col min="7331" max="7331" width="7" style="101" customWidth="1"/>
    <col min="7332" max="7332" width="0.5703125" style="101" customWidth="1"/>
    <col min="7333" max="7333" width="9.5703125" style="101" customWidth="1"/>
    <col min="7334" max="7334" width="0.5703125" style="101" customWidth="1"/>
    <col min="7335" max="7335" width="11.42578125" style="101" bestFit="1" customWidth="1"/>
    <col min="7336" max="7336" width="0.5703125" style="101" customWidth="1"/>
    <col min="7337" max="7337" width="9.42578125" style="101" customWidth="1"/>
    <col min="7338" max="7338" width="0.5703125" style="101" customWidth="1"/>
    <col min="7339" max="7339" width="11" style="101" customWidth="1"/>
    <col min="7340" max="7340" width="0.5703125" style="101" customWidth="1"/>
    <col min="7341" max="7341" width="13.5703125" style="101" bestFit="1" customWidth="1"/>
    <col min="7342" max="7342" width="0.5703125" style="101" customWidth="1"/>
    <col min="7343" max="7343" width="11.5703125" style="101" bestFit="1" customWidth="1"/>
    <col min="7344" max="7344" width="0.5703125" style="101" customWidth="1"/>
    <col min="7345" max="7345" width="11.42578125" style="101" bestFit="1" customWidth="1"/>
    <col min="7346" max="7346" width="0.5703125" style="101" customWidth="1"/>
    <col min="7347" max="7347" width="11" style="101" bestFit="1" customWidth="1"/>
    <col min="7348" max="7348" width="10.5703125" style="101" bestFit="1" customWidth="1"/>
    <col min="7349" max="7583" width="8.42578125" style="101"/>
    <col min="7584" max="7585" width="1.5703125" style="101" customWidth="1"/>
    <col min="7586" max="7586" width="28.5703125" style="101" customWidth="1"/>
    <col min="7587" max="7587" width="7" style="101" customWidth="1"/>
    <col min="7588" max="7588" width="0.5703125" style="101" customWidth="1"/>
    <col min="7589" max="7589" width="9.5703125" style="101" customWidth="1"/>
    <col min="7590" max="7590" width="0.5703125" style="101" customWidth="1"/>
    <col min="7591" max="7591" width="11.42578125" style="101" bestFit="1" customWidth="1"/>
    <col min="7592" max="7592" width="0.5703125" style="101" customWidth="1"/>
    <col min="7593" max="7593" width="9.42578125" style="101" customWidth="1"/>
    <col min="7594" max="7594" width="0.5703125" style="101" customWidth="1"/>
    <col min="7595" max="7595" width="11" style="101" customWidth="1"/>
    <col min="7596" max="7596" width="0.5703125" style="101" customWidth="1"/>
    <col min="7597" max="7597" width="13.5703125" style="101" bestFit="1" customWidth="1"/>
    <col min="7598" max="7598" width="0.5703125" style="101" customWidth="1"/>
    <col min="7599" max="7599" width="11.5703125" style="101" bestFit="1" customWidth="1"/>
    <col min="7600" max="7600" width="0.5703125" style="101" customWidth="1"/>
    <col min="7601" max="7601" width="11.42578125" style="101" bestFit="1" customWidth="1"/>
    <col min="7602" max="7602" width="0.5703125" style="101" customWidth="1"/>
    <col min="7603" max="7603" width="11" style="101" bestFit="1" customWidth="1"/>
    <col min="7604" max="7604" width="10.5703125" style="101" bestFit="1" customWidth="1"/>
    <col min="7605" max="7839" width="8.42578125" style="101"/>
    <col min="7840" max="7841" width="1.5703125" style="101" customWidth="1"/>
    <col min="7842" max="7842" width="28.5703125" style="101" customWidth="1"/>
    <col min="7843" max="7843" width="7" style="101" customWidth="1"/>
    <col min="7844" max="7844" width="0.5703125" style="101" customWidth="1"/>
    <col min="7845" max="7845" width="9.5703125" style="101" customWidth="1"/>
    <col min="7846" max="7846" width="0.5703125" style="101" customWidth="1"/>
    <col min="7847" max="7847" width="11.42578125" style="101" bestFit="1" customWidth="1"/>
    <col min="7848" max="7848" width="0.5703125" style="101" customWidth="1"/>
    <col min="7849" max="7849" width="9.42578125" style="101" customWidth="1"/>
    <col min="7850" max="7850" width="0.5703125" style="101" customWidth="1"/>
    <col min="7851" max="7851" width="11" style="101" customWidth="1"/>
    <col min="7852" max="7852" width="0.5703125" style="101" customWidth="1"/>
    <col min="7853" max="7853" width="13.5703125" style="101" bestFit="1" customWidth="1"/>
    <col min="7854" max="7854" width="0.5703125" style="101" customWidth="1"/>
    <col min="7855" max="7855" width="11.5703125" style="101" bestFit="1" customWidth="1"/>
    <col min="7856" max="7856" width="0.5703125" style="101" customWidth="1"/>
    <col min="7857" max="7857" width="11.42578125" style="101" bestFit="1" customWidth="1"/>
    <col min="7858" max="7858" width="0.5703125" style="101" customWidth="1"/>
    <col min="7859" max="7859" width="11" style="101" bestFit="1" customWidth="1"/>
    <col min="7860" max="7860" width="10.5703125" style="101" bestFit="1" customWidth="1"/>
    <col min="7861" max="8095" width="8.42578125" style="101"/>
    <col min="8096" max="8097" width="1.5703125" style="101" customWidth="1"/>
    <col min="8098" max="8098" width="28.5703125" style="101" customWidth="1"/>
    <col min="8099" max="8099" width="7" style="101" customWidth="1"/>
    <col min="8100" max="8100" width="0.5703125" style="101" customWidth="1"/>
    <col min="8101" max="8101" width="9.5703125" style="101" customWidth="1"/>
    <col min="8102" max="8102" width="0.5703125" style="101" customWidth="1"/>
    <col min="8103" max="8103" width="11.42578125" style="101" bestFit="1" customWidth="1"/>
    <col min="8104" max="8104" width="0.5703125" style="101" customWidth="1"/>
    <col min="8105" max="8105" width="9.42578125" style="101" customWidth="1"/>
    <col min="8106" max="8106" width="0.5703125" style="101" customWidth="1"/>
    <col min="8107" max="8107" width="11" style="101" customWidth="1"/>
    <col min="8108" max="8108" width="0.5703125" style="101" customWidth="1"/>
    <col min="8109" max="8109" width="13.5703125" style="101" bestFit="1" customWidth="1"/>
    <col min="8110" max="8110" width="0.5703125" style="101" customWidth="1"/>
    <col min="8111" max="8111" width="11.5703125" style="101" bestFit="1" customWidth="1"/>
    <col min="8112" max="8112" width="0.5703125" style="101" customWidth="1"/>
    <col min="8113" max="8113" width="11.42578125" style="101" bestFit="1" customWidth="1"/>
    <col min="8114" max="8114" width="0.5703125" style="101" customWidth="1"/>
    <col min="8115" max="8115" width="11" style="101" bestFit="1" customWidth="1"/>
    <col min="8116" max="8116" width="10.5703125" style="101" bestFit="1" customWidth="1"/>
    <col min="8117" max="8351" width="8.42578125" style="101"/>
    <col min="8352" max="8353" width="1.5703125" style="101" customWidth="1"/>
    <col min="8354" max="8354" width="28.5703125" style="101" customWidth="1"/>
    <col min="8355" max="8355" width="7" style="101" customWidth="1"/>
    <col min="8356" max="8356" width="0.5703125" style="101" customWidth="1"/>
    <col min="8357" max="8357" width="9.5703125" style="101" customWidth="1"/>
    <col min="8358" max="8358" width="0.5703125" style="101" customWidth="1"/>
    <col min="8359" max="8359" width="11.42578125" style="101" bestFit="1" customWidth="1"/>
    <col min="8360" max="8360" width="0.5703125" style="101" customWidth="1"/>
    <col min="8361" max="8361" width="9.42578125" style="101" customWidth="1"/>
    <col min="8362" max="8362" width="0.5703125" style="101" customWidth="1"/>
    <col min="8363" max="8363" width="11" style="101" customWidth="1"/>
    <col min="8364" max="8364" width="0.5703125" style="101" customWidth="1"/>
    <col min="8365" max="8365" width="13.5703125" style="101" bestFit="1" customWidth="1"/>
    <col min="8366" max="8366" width="0.5703125" style="101" customWidth="1"/>
    <col min="8367" max="8367" width="11.5703125" style="101" bestFit="1" customWidth="1"/>
    <col min="8368" max="8368" width="0.5703125" style="101" customWidth="1"/>
    <col min="8369" max="8369" width="11.42578125" style="101" bestFit="1" customWidth="1"/>
    <col min="8370" max="8370" width="0.5703125" style="101" customWidth="1"/>
    <col min="8371" max="8371" width="11" style="101" bestFit="1" customWidth="1"/>
    <col min="8372" max="8372" width="10.5703125" style="101" bestFit="1" customWidth="1"/>
    <col min="8373" max="8607" width="8.42578125" style="101"/>
    <col min="8608" max="8609" width="1.5703125" style="101" customWidth="1"/>
    <col min="8610" max="8610" width="28.5703125" style="101" customWidth="1"/>
    <col min="8611" max="8611" width="7" style="101" customWidth="1"/>
    <col min="8612" max="8612" width="0.5703125" style="101" customWidth="1"/>
    <col min="8613" max="8613" width="9.5703125" style="101" customWidth="1"/>
    <col min="8614" max="8614" width="0.5703125" style="101" customWidth="1"/>
    <col min="8615" max="8615" width="11.42578125" style="101" bestFit="1" customWidth="1"/>
    <col min="8616" max="8616" width="0.5703125" style="101" customWidth="1"/>
    <col min="8617" max="8617" width="9.42578125" style="101" customWidth="1"/>
    <col min="8618" max="8618" width="0.5703125" style="101" customWidth="1"/>
    <col min="8619" max="8619" width="11" style="101" customWidth="1"/>
    <col min="8620" max="8620" width="0.5703125" style="101" customWidth="1"/>
    <col min="8621" max="8621" width="13.5703125" style="101" bestFit="1" customWidth="1"/>
    <col min="8622" max="8622" width="0.5703125" style="101" customWidth="1"/>
    <col min="8623" max="8623" width="11.5703125" style="101" bestFit="1" customWidth="1"/>
    <col min="8624" max="8624" width="0.5703125" style="101" customWidth="1"/>
    <col min="8625" max="8625" width="11.42578125" style="101" bestFit="1" customWidth="1"/>
    <col min="8626" max="8626" width="0.5703125" style="101" customWidth="1"/>
    <col min="8627" max="8627" width="11" style="101" bestFit="1" customWidth="1"/>
    <col min="8628" max="8628" width="10.5703125" style="101" bestFit="1" customWidth="1"/>
    <col min="8629" max="8863" width="8.42578125" style="101"/>
    <col min="8864" max="8865" width="1.5703125" style="101" customWidth="1"/>
    <col min="8866" max="8866" width="28.5703125" style="101" customWidth="1"/>
    <col min="8867" max="8867" width="7" style="101" customWidth="1"/>
    <col min="8868" max="8868" width="0.5703125" style="101" customWidth="1"/>
    <col min="8869" max="8869" width="9.5703125" style="101" customWidth="1"/>
    <col min="8870" max="8870" width="0.5703125" style="101" customWidth="1"/>
    <col min="8871" max="8871" width="11.42578125" style="101" bestFit="1" customWidth="1"/>
    <col min="8872" max="8872" width="0.5703125" style="101" customWidth="1"/>
    <col min="8873" max="8873" width="9.42578125" style="101" customWidth="1"/>
    <col min="8874" max="8874" width="0.5703125" style="101" customWidth="1"/>
    <col min="8875" max="8875" width="11" style="101" customWidth="1"/>
    <col min="8876" max="8876" width="0.5703125" style="101" customWidth="1"/>
    <col min="8877" max="8877" width="13.5703125" style="101" bestFit="1" customWidth="1"/>
    <col min="8878" max="8878" width="0.5703125" style="101" customWidth="1"/>
    <col min="8879" max="8879" width="11.5703125" style="101" bestFit="1" customWidth="1"/>
    <col min="8880" max="8880" width="0.5703125" style="101" customWidth="1"/>
    <col min="8881" max="8881" width="11.42578125" style="101" bestFit="1" customWidth="1"/>
    <col min="8882" max="8882" width="0.5703125" style="101" customWidth="1"/>
    <col min="8883" max="8883" width="11" style="101" bestFit="1" customWidth="1"/>
    <col min="8884" max="8884" width="10.5703125" style="101" bestFit="1" customWidth="1"/>
    <col min="8885" max="9119" width="8.42578125" style="101"/>
    <col min="9120" max="9121" width="1.5703125" style="101" customWidth="1"/>
    <col min="9122" max="9122" width="28.5703125" style="101" customWidth="1"/>
    <col min="9123" max="9123" width="7" style="101" customWidth="1"/>
    <col min="9124" max="9124" width="0.5703125" style="101" customWidth="1"/>
    <col min="9125" max="9125" width="9.5703125" style="101" customWidth="1"/>
    <col min="9126" max="9126" width="0.5703125" style="101" customWidth="1"/>
    <col min="9127" max="9127" width="11.42578125" style="101" bestFit="1" customWidth="1"/>
    <col min="9128" max="9128" width="0.5703125" style="101" customWidth="1"/>
    <col min="9129" max="9129" width="9.42578125" style="101" customWidth="1"/>
    <col min="9130" max="9130" width="0.5703125" style="101" customWidth="1"/>
    <col min="9131" max="9131" width="11" style="101" customWidth="1"/>
    <col min="9132" max="9132" width="0.5703125" style="101" customWidth="1"/>
    <col min="9133" max="9133" width="13.5703125" style="101" bestFit="1" customWidth="1"/>
    <col min="9134" max="9134" width="0.5703125" style="101" customWidth="1"/>
    <col min="9135" max="9135" width="11.5703125" style="101" bestFit="1" customWidth="1"/>
    <col min="9136" max="9136" width="0.5703125" style="101" customWidth="1"/>
    <col min="9137" max="9137" width="11.42578125" style="101" bestFit="1" customWidth="1"/>
    <col min="9138" max="9138" width="0.5703125" style="101" customWidth="1"/>
    <col min="9139" max="9139" width="11" style="101" bestFit="1" customWidth="1"/>
    <col min="9140" max="9140" width="10.5703125" style="101" bestFit="1" customWidth="1"/>
    <col min="9141" max="9375" width="8.42578125" style="101"/>
    <col min="9376" max="9377" width="1.5703125" style="101" customWidth="1"/>
    <col min="9378" max="9378" width="28.5703125" style="101" customWidth="1"/>
    <col min="9379" max="9379" width="7" style="101" customWidth="1"/>
    <col min="9380" max="9380" width="0.5703125" style="101" customWidth="1"/>
    <col min="9381" max="9381" width="9.5703125" style="101" customWidth="1"/>
    <col min="9382" max="9382" width="0.5703125" style="101" customWidth="1"/>
    <col min="9383" max="9383" width="11.42578125" style="101" bestFit="1" customWidth="1"/>
    <col min="9384" max="9384" width="0.5703125" style="101" customWidth="1"/>
    <col min="9385" max="9385" width="9.42578125" style="101" customWidth="1"/>
    <col min="9386" max="9386" width="0.5703125" style="101" customWidth="1"/>
    <col min="9387" max="9387" width="11" style="101" customWidth="1"/>
    <col min="9388" max="9388" width="0.5703125" style="101" customWidth="1"/>
    <col min="9389" max="9389" width="13.5703125" style="101" bestFit="1" customWidth="1"/>
    <col min="9390" max="9390" width="0.5703125" style="101" customWidth="1"/>
    <col min="9391" max="9391" width="11.5703125" style="101" bestFit="1" customWidth="1"/>
    <col min="9392" max="9392" width="0.5703125" style="101" customWidth="1"/>
    <col min="9393" max="9393" width="11.42578125" style="101" bestFit="1" customWidth="1"/>
    <col min="9394" max="9394" width="0.5703125" style="101" customWidth="1"/>
    <col min="9395" max="9395" width="11" style="101" bestFit="1" customWidth="1"/>
    <col min="9396" max="9396" width="10.5703125" style="101" bestFit="1" customWidth="1"/>
    <col min="9397" max="9631" width="8.42578125" style="101"/>
    <col min="9632" max="9633" width="1.5703125" style="101" customWidth="1"/>
    <col min="9634" max="9634" width="28.5703125" style="101" customWidth="1"/>
    <col min="9635" max="9635" width="7" style="101" customWidth="1"/>
    <col min="9636" max="9636" width="0.5703125" style="101" customWidth="1"/>
    <col min="9637" max="9637" width="9.5703125" style="101" customWidth="1"/>
    <col min="9638" max="9638" width="0.5703125" style="101" customWidth="1"/>
    <col min="9639" max="9639" width="11.42578125" style="101" bestFit="1" customWidth="1"/>
    <col min="9640" max="9640" width="0.5703125" style="101" customWidth="1"/>
    <col min="9641" max="9641" width="9.42578125" style="101" customWidth="1"/>
    <col min="9642" max="9642" width="0.5703125" style="101" customWidth="1"/>
    <col min="9643" max="9643" width="11" style="101" customWidth="1"/>
    <col min="9644" max="9644" width="0.5703125" style="101" customWidth="1"/>
    <col min="9645" max="9645" width="13.5703125" style="101" bestFit="1" customWidth="1"/>
    <col min="9646" max="9646" width="0.5703125" style="101" customWidth="1"/>
    <col min="9647" max="9647" width="11.5703125" style="101" bestFit="1" customWidth="1"/>
    <col min="9648" max="9648" width="0.5703125" style="101" customWidth="1"/>
    <col min="9649" max="9649" width="11.42578125" style="101" bestFit="1" customWidth="1"/>
    <col min="9650" max="9650" width="0.5703125" style="101" customWidth="1"/>
    <col min="9651" max="9651" width="11" style="101" bestFit="1" customWidth="1"/>
    <col min="9652" max="9652" width="10.5703125" style="101" bestFit="1" customWidth="1"/>
    <col min="9653" max="9887" width="8.42578125" style="101"/>
    <col min="9888" max="9889" width="1.5703125" style="101" customWidth="1"/>
    <col min="9890" max="9890" width="28.5703125" style="101" customWidth="1"/>
    <col min="9891" max="9891" width="7" style="101" customWidth="1"/>
    <col min="9892" max="9892" width="0.5703125" style="101" customWidth="1"/>
    <col min="9893" max="9893" width="9.5703125" style="101" customWidth="1"/>
    <col min="9894" max="9894" width="0.5703125" style="101" customWidth="1"/>
    <col min="9895" max="9895" width="11.42578125" style="101" bestFit="1" customWidth="1"/>
    <col min="9896" max="9896" width="0.5703125" style="101" customWidth="1"/>
    <col min="9897" max="9897" width="9.42578125" style="101" customWidth="1"/>
    <col min="9898" max="9898" width="0.5703125" style="101" customWidth="1"/>
    <col min="9899" max="9899" width="11" style="101" customWidth="1"/>
    <col min="9900" max="9900" width="0.5703125" style="101" customWidth="1"/>
    <col min="9901" max="9901" width="13.5703125" style="101" bestFit="1" customWidth="1"/>
    <col min="9902" max="9902" width="0.5703125" style="101" customWidth="1"/>
    <col min="9903" max="9903" width="11.5703125" style="101" bestFit="1" customWidth="1"/>
    <col min="9904" max="9904" width="0.5703125" style="101" customWidth="1"/>
    <col min="9905" max="9905" width="11.42578125" style="101" bestFit="1" customWidth="1"/>
    <col min="9906" max="9906" width="0.5703125" style="101" customWidth="1"/>
    <col min="9907" max="9907" width="11" style="101" bestFit="1" customWidth="1"/>
    <col min="9908" max="9908" width="10.5703125" style="101" bestFit="1" customWidth="1"/>
    <col min="9909" max="10143" width="8.42578125" style="101"/>
    <col min="10144" max="10145" width="1.5703125" style="101" customWidth="1"/>
    <col min="10146" max="10146" width="28.5703125" style="101" customWidth="1"/>
    <col min="10147" max="10147" width="7" style="101" customWidth="1"/>
    <col min="10148" max="10148" width="0.5703125" style="101" customWidth="1"/>
    <col min="10149" max="10149" width="9.5703125" style="101" customWidth="1"/>
    <col min="10150" max="10150" width="0.5703125" style="101" customWidth="1"/>
    <col min="10151" max="10151" width="11.42578125" style="101" bestFit="1" customWidth="1"/>
    <col min="10152" max="10152" width="0.5703125" style="101" customWidth="1"/>
    <col min="10153" max="10153" width="9.42578125" style="101" customWidth="1"/>
    <col min="10154" max="10154" width="0.5703125" style="101" customWidth="1"/>
    <col min="10155" max="10155" width="11" style="101" customWidth="1"/>
    <col min="10156" max="10156" width="0.5703125" style="101" customWidth="1"/>
    <col min="10157" max="10157" width="13.5703125" style="101" bestFit="1" customWidth="1"/>
    <col min="10158" max="10158" width="0.5703125" style="101" customWidth="1"/>
    <col min="10159" max="10159" width="11.5703125" style="101" bestFit="1" customWidth="1"/>
    <col min="10160" max="10160" width="0.5703125" style="101" customWidth="1"/>
    <col min="10161" max="10161" width="11.42578125" style="101" bestFit="1" customWidth="1"/>
    <col min="10162" max="10162" width="0.5703125" style="101" customWidth="1"/>
    <col min="10163" max="10163" width="11" style="101" bestFit="1" customWidth="1"/>
    <col min="10164" max="10164" width="10.5703125" style="101" bestFit="1" customWidth="1"/>
    <col min="10165" max="10399" width="8.42578125" style="101"/>
    <col min="10400" max="10401" width="1.5703125" style="101" customWidth="1"/>
    <col min="10402" max="10402" width="28.5703125" style="101" customWidth="1"/>
    <col min="10403" max="10403" width="7" style="101" customWidth="1"/>
    <col min="10404" max="10404" width="0.5703125" style="101" customWidth="1"/>
    <col min="10405" max="10405" width="9.5703125" style="101" customWidth="1"/>
    <col min="10406" max="10406" width="0.5703125" style="101" customWidth="1"/>
    <col min="10407" max="10407" width="11.42578125" style="101" bestFit="1" customWidth="1"/>
    <col min="10408" max="10408" width="0.5703125" style="101" customWidth="1"/>
    <col min="10409" max="10409" width="9.42578125" style="101" customWidth="1"/>
    <col min="10410" max="10410" width="0.5703125" style="101" customWidth="1"/>
    <col min="10411" max="10411" width="11" style="101" customWidth="1"/>
    <col min="10412" max="10412" width="0.5703125" style="101" customWidth="1"/>
    <col min="10413" max="10413" width="13.5703125" style="101" bestFit="1" customWidth="1"/>
    <col min="10414" max="10414" width="0.5703125" style="101" customWidth="1"/>
    <col min="10415" max="10415" width="11.5703125" style="101" bestFit="1" customWidth="1"/>
    <col min="10416" max="10416" width="0.5703125" style="101" customWidth="1"/>
    <col min="10417" max="10417" width="11.42578125" style="101" bestFit="1" customWidth="1"/>
    <col min="10418" max="10418" width="0.5703125" style="101" customWidth="1"/>
    <col min="10419" max="10419" width="11" style="101" bestFit="1" customWidth="1"/>
    <col min="10420" max="10420" width="10.5703125" style="101" bestFit="1" customWidth="1"/>
    <col min="10421" max="10655" width="8.42578125" style="101"/>
    <col min="10656" max="10657" width="1.5703125" style="101" customWidth="1"/>
    <col min="10658" max="10658" width="28.5703125" style="101" customWidth="1"/>
    <col min="10659" max="10659" width="7" style="101" customWidth="1"/>
    <col min="10660" max="10660" width="0.5703125" style="101" customWidth="1"/>
    <col min="10661" max="10661" width="9.5703125" style="101" customWidth="1"/>
    <col min="10662" max="10662" width="0.5703125" style="101" customWidth="1"/>
    <col min="10663" max="10663" width="11.42578125" style="101" bestFit="1" customWidth="1"/>
    <col min="10664" max="10664" width="0.5703125" style="101" customWidth="1"/>
    <col min="10665" max="10665" width="9.42578125" style="101" customWidth="1"/>
    <col min="10666" max="10666" width="0.5703125" style="101" customWidth="1"/>
    <col min="10667" max="10667" width="11" style="101" customWidth="1"/>
    <col min="10668" max="10668" width="0.5703125" style="101" customWidth="1"/>
    <col min="10669" max="10669" width="13.5703125" style="101" bestFit="1" customWidth="1"/>
    <col min="10670" max="10670" width="0.5703125" style="101" customWidth="1"/>
    <col min="10671" max="10671" width="11.5703125" style="101" bestFit="1" customWidth="1"/>
    <col min="10672" max="10672" width="0.5703125" style="101" customWidth="1"/>
    <col min="10673" max="10673" width="11.42578125" style="101" bestFit="1" customWidth="1"/>
    <col min="10674" max="10674" width="0.5703125" style="101" customWidth="1"/>
    <col min="10675" max="10675" width="11" style="101" bestFit="1" customWidth="1"/>
    <col min="10676" max="10676" width="10.5703125" style="101" bestFit="1" customWidth="1"/>
    <col min="10677" max="10911" width="8.42578125" style="101"/>
    <col min="10912" max="10913" width="1.5703125" style="101" customWidth="1"/>
    <col min="10914" max="10914" width="28.5703125" style="101" customWidth="1"/>
    <col min="10915" max="10915" width="7" style="101" customWidth="1"/>
    <col min="10916" max="10916" width="0.5703125" style="101" customWidth="1"/>
    <col min="10917" max="10917" width="9.5703125" style="101" customWidth="1"/>
    <col min="10918" max="10918" width="0.5703125" style="101" customWidth="1"/>
    <col min="10919" max="10919" width="11.42578125" style="101" bestFit="1" customWidth="1"/>
    <col min="10920" max="10920" width="0.5703125" style="101" customWidth="1"/>
    <col min="10921" max="10921" width="9.42578125" style="101" customWidth="1"/>
    <col min="10922" max="10922" width="0.5703125" style="101" customWidth="1"/>
    <col min="10923" max="10923" width="11" style="101" customWidth="1"/>
    <col min="10924" max="10924" width="0.5703125" style="101" customWidth="1"/>
    <col min="10925" max="10925" width="13.5703125" style="101" bestFit="1" customWidth="1"/>
    <col min="10926" max="10926" width="0.5703125" style="101" customWidth="1"/>
    <col min="10927" max="10927" width="11.5703125" style="101" bestFit="1" customWidth="1"/>
    <col min="10928" max="10928" width="0.5703125" style="101" customWidth="1"/>
    <col min="10929" max="10929" width="11.42578125" style="101" bestFit="1" customWidth="1"/>
    <col min="10930" max="10930" width="0.5703125" style="101" customWidth="1"/>
    <col min="10931" max="10931" width="11" style="101" bestFit="1" customWidth="1"/>
    <col min="10932" max="10932" width="10.5703125" style="101" bestFit="1" customWidth="1"/>
    <col min="10933" max="11167" width="8.42578125" style="101"/>
    <col min="11168" max="11169" width="1.5703125" style="101" customWidth="1"/>
    <col min="11170" max="11170" width="28.5703125" style="101" customWidth="1"/>
    <col min="11171" max="11171" width="7" style="101" customWidth="1"/>
    <col min="11172" max="11172" width="0.5703125" style="101" customWidth="1"/>
    <col min="11173" max="11173" width="9.5703125" style="101" customWidth="1"/>
    <col min="11174" max="11174" width="0.5703125" style="101" customWidth="1"/>
    <col min="11175" max="11175" width="11.42578125" style="101" bestFit="1" customWidth="1"/>
    <col min="11176" max="11176" width="0.5703125" style="101" customWidth="1"/>
    <col min="11177" max="11177" width="9.42578125" style="101" customWidth="1"/>
    <col min="11178" max="11178" width="0.5703125" style="101" customWidth="1"/>
    <col min="11179" max="11179" width="11" style="101" customWidth="1"/>
    <col min="11180" max="11180" width="0.5703125" style="101" customWidth="1"/>
    <col min="11181" max="11181" width="13.5703125" style="101" bestFit="1" customWidth="1"/>
    <col min="11182" max="11182" width="0.5703125" style="101" customWidth="1"/>
    <col min="11183" max="11183" width="11.5703125" style="101" bestFit="1" customWidth="1"/>
    <col min="11184" max="11184" width="0.5703125" style="101" customWidth="1"/>
    <col min="11185" max="11185" width="11.42578125" style="101" bestFit="1" customWidth="1"/>
    <col min="11186" max="11186" width="0.5703125" style="101" customWidth="1"/>
    <col min="11187" max="11187" width="11" style="101" bestFit="1" customWidth="1"/>
    <col min="11188" max="11188" width="10.5703125" style="101" bestFit="1" customWidth="1"/>
    <col min="11189" max="11423" width="8.42578125" style="101"/>
    <col min="11424" max="11425" width="1.5703125" style="101" customWidth="1"/>
    <col min="11426" max="11426" width="28.5703125" style="101" customWidth="1"/>
    <col min="11427" max="11427" width="7" style="101" customWidth="1"/>
    <col min="11428" max="11428" width="0.5703125" style="101" customWidth="1"/>
    <col min="11429" max="11429" width="9.5703125" style="101" customWidth="1"/>
    <col min="11430" max="11430" width="0.5703125" style="101" customWidth="1"/>
    <col min="11431" max="11431" width="11.42578125" style="101" bestFit="1" customWidth="1"/>
    <col min="11432" max="11432" width="0.5703125" style="101" customWidth="1"/>
    <col min="11433" max="11433" width="9.42578125" style="101" customWidth="1"/>
    <col min="11434" max="11434" width="0.5703125" style="101" customWidth="1"/>
    <col min="11435" max="11435" width="11" style="101" customWidth="1"/>
    <col min="11436" max="11436" width="0.5703125" style="101" customWidth="1"/>
    <col min="11437" max="11437" width="13.5703125" style="101" bestFit="1" customWidth="1"/>
    <col min="11438" max="11438" width="0.5703125" style="101" customWidth="1"/>
    <col min="11439" max="11439" width="11.5703125" style="101" bestFit="1" customWidth="1"/>
    <col min="11440" max="11440" width="0.5703125" style="101" customWidth="1"/>
    <col min="11441" max="11441" width="11.42578125" style="101" bestFit="1" customWidth="1"/>
    <col min="11442" max="11442" width="0.5703125" style="101" customWidth="1"/>
    <col min="11443" max="11443" width="11" style="101" bestFit="1" customWidth="1"/>
    <col min="11444" max="11444" width="10.5703125" style="101" bestFit="1" customWidth="1"/>
    <col min="11445" max="11679" width="8.42578125" style="101"/>
    <col min="11680" max="11681" width="1.5703125" style="101" customWidth="1"/>
    <col min="11682" max="11682" width="28.5703125" style="101" customWidth="1"/>
    <col min="11683" max="11683" width="7" style="101" customWidth="1"/>
    <col min="11684" max="11684" width="0.5703125" style="101" customWidth="1"/>
    <col min="11685" max="11685" width="9.5703125" style="101" customWidth="1"/>
    <col min="11686" max="11686" width="0.5703125" style="101" customWidth="1"/>
    <col min="11687" max="11687" width="11.42578125" style="101" bestFit="1" customWidth="1"/>
    <col min="11688" max="11688" width="0.5703125" style="101" customWidth="1"/>
    <col min="11689" max="11689" width="9.42578125" style="101" customWidth="1"/>
    <col min="11690" max="11690" width="0.5703125" style="101" customWidth="1"/>
    <col min="11691" max="11691" width="11" style="101" customWidth="1"/>
    <col min="11692" max="11692" width="0.5703125" style="101" customWidth="1"/>
    <col min="11693" max="11693" width="13.5703125" style="101" bestFit="1" customWidth="1"/>
    <col min="11694" max="11694" width="0.5703125" style="101" customWidth="1"/>
    <col min="11695" max="11695" width="11.5703125" style="101" bestFit="1" customWidth="1"/>
    <col min="11696" max="11696" width="0.5703125" style="101" customWidth="1"/>
    <col min="11697" max="11697" width="11.42578125" style="101" bestFit="1" customWidth="1"/>
    <col min="11698" max="11698" width="0.5703125" style="101" customWidth="1"/>
    <col min="11699" max="11699" width="11" style="101" bestFit="1" customWidth="1"/>
    <col min="11700" max="11700" width="10.5703125" style="101" bestFit="1" customWidth="1"/>
    <col min="11701" max="11935" width="8.42578125" style="101"/>
    <col min="11936" max="11937" width="1.5703125" style="101" customWidth="1"/>
    <col min="11938" max="11938" width="28.5703125" style="101" customWidth="1"/>
    <col min="11939" max="11939" width="7" style="101" customWidth="1"/>
    <col min="11940" max="11940" width="0.5703125" style="101" customWidth="1"/>
    <col min="11941" max="11941" width="9.5703125" style="101" customWidth="1"/>
    <col min="11942" max="11942" width="0.5703125" style="101" customWidth="1"/>
    <col min="11943" max="11943" width="11.42578125" style="101" bestFit="1" customWidth="1"/>
    <col min="11944" max="11944" width="0.5703125" style="101" customWidth="1"/>
    <col min="11945" max="11945" width="9.42578125" style="101" customWidth="1"/>
    <col min="11946" max="11946" width="0.5703125" style="101" customWidth="1"/>
    <col min="11947" max="11947" width="11" style="101" customWidth="1"/>
    <col min="11948" max="11948" width="0.5703125" style="101" customWidth="1"/>
    <col min="11949" max="11949" width="13.5703125" style="101" bestFit="1" customWidth="1"/>
    <col min="11950" max="11950" width="0.5703125" style="101" customWidth="1"/>
    <col min="11951" max="11951" width="11.5703125" style="101" bestFit="1" customWidth="1"/>
    <col min="11952" max="11952" width="0.5703125" style="101" customWidth="1"/>
    <col min="11953" max="11953" width="11.42578125" style="101" bestFit="1" customWidth="1"/>
    <col min="11954" max="11954" width="0.5703125" style="101" customWidth="1"/>
    <col min="11955" max="11955" width="11" style="101" bestFit="1" customWidth="1"/>
    <col min="11956" max="11956" width="10.5703125" style="101" bestFit="1" customWidth="1"/>
    <col min="11957" max="12191" width="8.42578125" style="101"/>
    <col min="12192" max="12193" width="1.5703125" style="101" customWidth="1"/>
    <col min="12194" max="12194" width="28.5703125" style="101" customWidth="1"/>
    <col min="12195" max="12195" width="7" style="101" customWidth="1"/>
    <col min="12196" max="12196" width="0.5703125" style="101" customWidth="1"/>
    <col min="12197" max="12197" width="9.5703125" style="101" customWidth="1"/>
    <col min="12198" max="12198" width="0.5703125" style="101" customWidth="1"/>
    <col min="12199" max="12199" width="11.42578125" style="101" bestFit="1" customWidth="1"/>
    <col min="12200" max="12200" width="0.5703125" style="101" customWidth="1"/>
    <col min="12201" max="12201" width="9.42578125" style="101" customWidth="1"/>
    <col min="12202" max="12202" width="0.5703125" style="101" customWidth="1"/>
    <col min="12203" max="12203" width="11" style="101" customWidth="1"/>
    <col min="12204" max="12204" width="0.5703125" style="101" customWidth="1"/>
    <col min="12205" max="12205" width="13.5703125" style="101" bestFit="1" customWidth="1"/>
    <col min="12206" max="12206" width="0.5703125" style="101" customWidth="1"/>
    <col min="12207" max="12207" width="11.5703125" style="101" bestFit="1" customWidth="1"/>
    <col min="12208" max="12208" width="0.5703125" style="101" customWidth="1"/>
    <col min="12209" max="12209" width="11.42578125" style="101" bestFit="1" customWidth="1"/>
    <col min="12210" max="12210" width="0.5703125" style="101" customWidth="1"/>
    <col min="12211" max="12211" width="11" style="101" bestFit="1" customWidth="1"/>
    <col min="12212" max="12212" width="10.5703125" style="101" bestFit="1" customWidth="1"/>
    <col min="12213" max="12447" width="8.42578125" style="101"/>
    <col min="12448" max="12449" width="1.5703125" style="101" customWidth="1"/>
    <col min="12450" max="12450" width="28.5703125" style="101" customWidth="1"/>
    <col min="12451" max="12451" width="7" style="101" customWidth="1"/>
    <col min="12452" max="12452" width="0.5703125" style="101" customWidth="1"/>
    <col min="12453" max="12453" width="9.5703125" style="101" customWidth="1"/>
    <col min="12454" max="12454" width="0.5703125" style="101" customWidth="1"/>
    <col min="12455" max="12455" width="11.42578125" style="101" bestFit="1" customWidth="1"/>
    <col min="12456" max="12456" width="0.5703125" style="101" customWidth="1"/>
    <col min="12457" max="12457" width="9.42578125" style="101" customWidth="1"/>
    <col min="12458" max="12458" width="0.5703125" style="101" customWidth="1"/>
    <col min="12459" max="12459" width="11" style="101" customWidth="1"/>
    <col min="12460" max="12460" width="0.5703125" style="101" customWidth="1"/>
    <col min="12461" max="12461" width="13.5703125" style="101" bestFit="1" customWidth="1"/>
    <col min="12462" max="12462" width="0.5703125" style="101" customWidth="1"/>
    <col min="12463" max="12463" width="11.5703125" style="101" bestFit="1" customWidth="1"/>
    <col min="12464" max="12464" width="0.5703125" style="101" customWidth="1"/>
    <col min="12465" max="12465" width="11.42578125" style="101" bestFit="1" customWidth="1"/>
    <col min="12466" max="12466" width="0.5703125" style="101" customWidth="1"/>
    <col min="12467" max="12467" width="11" style="101" bestFit="1" customWidth="1"/>
    <col min="12468" max="12468" width="10.5703125" style="101" bestFit="1" customWidth="1"/>
    <col min="12469" max="12703" width="8.42578125" style="101"/>
    <col min="12704" max="12705" width="1.5703125" style="101" customWidth="1"/>
    <col min="12706" max="12706" width="28.5703125" style="101" customWidth="1"/>
    <col min="12707" max="12707" width="7" style="101" customWidth="1"/>
    <col min="12708" max="12708" width="0.5703125" style="101" customWidth="1"/>
    <col min="12709" max="12709" width="9.5703125" style="101" customWidth="1"/>
    <col min="12710" max="12710" width="0.5703125" style="101" customWidth="1"/>
    <col min="12711" max="12711" width="11.42578125" style="101" bestFit="1" customWidth="1"/>
    <col min="12712" max="12712" width="0.5703125" style="101" customWidth="1"/>
    <col min="12713" max="12713" width="9.42578125" style="101" customWidth="1"/>
    <col min="12714" max="12714" width="0.5703125" style="101" customWidth="1"/>
    <col min="12715" max="12715" width="11" style="101" customWidth="1"/>
    <col min="12716" max="12716" width="0.5703125" style="101" customWidth="1"/>
    <col min="12717" max="12717" width="13.5703125" style="101" bestFit="1" customWidth="1"/>
    <col min="12718" max="12718" width="0.5703125" style="101" customWidth="1"/>
    <col min="12719" max="12719" width="11.5703125" style="101" bestFit="1" customWidth="1"/>
    <col min="12720" max="12720" width="0.5703125" style="101" customWidth="1"/>
    <col min="12721" max="12721" width="11.42578125" style="101" bestFit="1" customWidth="1"/>
    <col min="12722" max="12722" width="0.5703125" style="101" customWidth="1"/>
    <col min="12723" max="12723" width="11" style="101" bestFit="1" customWidth="1"/>
    <col min="12724" max="12724" width="10.5703125" style="101" bestFit="1" customWidth="1"/>
    <col min="12725" max="12959" width="8.42578125" style="101"/>
    <col min="12960" max="12961" width="1.5703125" style="101" customWidth="1"/>
    <col min="12962" max="12962" width="28.5703125" style="101" customWidth="1"/>
    <col min="12963" max="12963" width="7" style="101" customWidth="1"/>
    <col min="12964" max="12964" width="0.5703125" style="101" customWidth="1"/>
    <col min="12965" max="12965" width="9.5703125" style="101" customWidth="1"/>
    <col min="12966" max="12966" width="0.5703125" style="101" customWidth="1"/>
    <col min="12967" max="12967" width="11.42578125" style="101" bestFit="1" customWidth="1"/>
    <col min="12968" max="12968" width="0.5703125" style="101" customWidth="1"/>
    <col min="12969" max="12969" width="9.42578125" style="101" customWidth="1"/>
    <col min="12970" max="12970" width="0.5703125" style="101" customWidth="1"/>
    <col min="12971" max="12971" width="11" style="101" customWidth="1"/>
    <col min="12972" max="12972" width="0.5703125" style="101" customWidth="1"/>
    <col min="12973" max="12973" width="13.5703125" style="101" bestFit="1" customWidth="1"/>
    <col min="12974" max="12974" width="0.5703125" style="101" customWidth="1"/>
    <col min="12975" max="12975" width="11.5703125" style="101" bestFit="1" customWidth="1"/>
    <col min="12976" max="12976" width="0.5703125" style="101" customWidth="1"/>
    <col min="12977" max="12977" width="11.42578125" style="101" bestFit="1" customWidth="1"/>
    <col min="12978" max="12978" width="0.5703125" style="101" customWidth="1"/>
    <col min="12979" max="12979" width="11" style="101" bestFit="1" customWidth="1"/>
    <col min="12980" max="12980" width="10.5703125" style="101" bestFit="1" customWidth="1"/>
    <col min="12981" max="13215" width="8.42578125" style="101"/>
    <col min="13216" max="13217" width="1.5703125" style="101" customWidth="1"/>
    <col min="13218" max="13218" width="28.5703125" style="101" customWidth="1"/>
    <col min="13219" max="13219" width="7" style="101" customWidth="1"/>
    <col min="13220" max="13220" width="0.5703125" style="101" customWidth="1"/>
    <col min="13221" max="13221" width="9.5703125" style="101" customWidth="1"/>
    <col min="13222" max="13222" width="0.5703125" style="101" customWidth="1"/>
    <col min="13223" max="13223" width="11.42578125" style="101" bestFit="1" customWidth="1"/>
    <col min="13224" max="13224" width="0.5703125" style="101" customWidth="1"/>
    <col min="13225" max="13225" width="9.42578125" style="101" customWidth="1"/>
    <col min="13226" max="13226" width="0.5703125" style="101" customWidth="1"/>
    <col min="13227" max="13227" width="11" style="101" customWidth="1"/>
    <col min="13228" max="13228" width="0.5703125" style="101" customWidth="1"/>
    <col min="13229" max="13229" width="13.5703125" style="101" bestFit="1" customWidth="1"/>
    <col min="13230" max="13230" width="0.5703125" style="101" customWidth="1"/>
    <col min="13231" max="13231" width="11.5703125" style="101" bestFit="1" customWidth="1"/>
    <col min="13232" max="13232" width="0.5703125" style="101" customWidth="1"/>
    <col min="13233" max="13233" width="11.42578125" style="101" bestFit="1" customWidth="1"/>
    <col min="13234" max="13234" width="0.5703125" style="101" customWidth="1"/>
    <col min="13235" max="13235" width="11" style="101" bestFit="1" customWidth="1"/>
    <col min="13236" max="13236" width="10.5703125" style="101" bestFit="1" customWidth="1"/>
    <col min="13237" max="13471" width="8.42578125" style="101"/>
    <col min="13472" max="13473" width="1.5703125" style="101" customWidth="1"/>
    <col min="13474" max="13474" width="28.5703125" style="101" customWidth="1"/>
    <col min="13475" max="13475" width="7" style="101" customWidth="1"/>
    <col min="13476" max="13476" width="0.5703125" style="101" customWidth="1"/>
    <col min="13477" max="13477" width="9.5703125" style="101" customWidth="1"/>
    <col min="13478" max="13478" width="0.5703125" style="101" customWidth="1"/>
    <col min="13479" max="13479" width="11.42578125" style="101" bestFit="1" customWidth="1"/>
    <col min="13480" max="13480" width="0.5703125" style="101" customWidth="1"/>
    <col min="13481" max="13481" width="9.42578125" style="101" customWidth="1"/>
    <col min="13482" max="13482" width="0.5703125" style="101" customWidth="1"/>
    <col min="13483" max="13483" width="11" style="101" customWidth="1"/>
    <col min="13484" max="13484" width="0.5703125" style="101" customWidth="1"/>
    <col min="13485" max="13485" width="13.5703125" style="101" bestFit="1" customWidth="1"/>
    <col min="13486" max="13486" width="0.5703125" style="101" customWidth="1"/>
    <col min="13487" max="13487" width="11.5703125" style="101" bestFit="1" customWidth="1"/>
    <col min="13488" max="13488" width="0.5703125" style="101" customWidth="1"/>
    <col min="13489" max="13489" width="11.42578125" style="101" bestFit="1" customWidth="1"/>
    <col min="13490" max="13490" width="0.5703125" style="101" customWidth="1"/>
    <col min="13491" max="13491" width="11" style="101" bestFit="1" customWidth="1"/>
    <col min="13492" max="13492" width="10.5703125" style="101" bestFit="1" customWidth="1"/>
    <col min="13493" max="13727" width="8.42578125" style="101"/>
    <col min="13728" max="13729" width="1.5703125" style="101" customWidth="1"/>
    <col min="13730" max="13730" width="28.5703125" style="101" customWidth="1"/>
    <col min="13731" max="13731" width="7" style="101" customWidth="1"/>
    <col min="13732" max="13732" width="0.5703125" style="101" customWidth="1"/>
    <col min="13733" max="13733" width="9.5703125" style="101" customWidth="1"/>
    <col min="13734" max="13734" width="0.5703125" style="101" customWidth="1"/>
    <col min="13735" max="13735" width="11.42578125" style="101" bestFit="1" customWidth="1"/>
    <col min="13736" max="13736" width="0.5703125" style="101" customWidth="1"/>
    <col min="13737" max="13737" width="9.42578125" style="101" customWidth="1"/>
    <col min="13738" max="13738" width="0.5703125" style="101" customWidth="1"/>
    <col min="13739" max="13739" width="11" style="101" customWidth="1"/>
    <col min="13740" max="13740" width="0.5703125" style="101" customWidth="1"/>
    <col min="13741" max="13741" width="13.5703125" style="101" bestFit="1" customWidth="1"/>
    <col min="13742" max="13742" width="0.5703125" style="101" customWidth="1"/>
    <col min="13743" max="13743" width="11.5703125" style="101" bestFit="1" customWidth="1"/>
    <col min="13744" max="13744" width="0.5703125" style="101" customWidth="1"/>
    <col min="13745" max="13745" width="11.42578125" style="101" bestFit="1" customWidth="1"/>
    <col min="13746" max="13746" width="0.5703125" style="101" customWidth="1"/>
    <col min="13747" max="13747" width="11" style="101" bestFit="1" customWidth="1"/>
    <col min="13748" max="13748" width="10.5703125" style="101" bestFit="1" customWidth="1"/>
    <col min="13749" max="13983" width="8.42578125" style="101"/>
    <col min="13984" max="13985" width="1.5703125" style="101" customWidth="1"/>
    <col min="13986" max="13986" width="28.5703125" style="101" customWidth="1"/>
    <col min="13987" max="13987" width="7" style="101" customWidth="1"/>
    <col min="13988" max="13988" width="0.5703125" style="101" customWidth="1"/>
    <col min="13989" max="13989" width="9.5703125" style="101" customWidth="1"/>
    <col min="13990" max="13990" width="0.5703125" style="101" customWidth="1"/>
    <col min="13991" max="13991" width="11.42578125" style="101" bestFit="1" customWidth="1"/>
    <col min="13992" max="13992" width="0.5703125" style="101" customWidth="1"/>
    <col min="13993" max="13993" width="9.42578125" style="101" customWidth="1"/>
    <col min="13994" max="13994" width="0.5703125" style="101" customWidth="1"/>
    <col min="13995" max="13995" width="11" style="101" customWidth="1"/>
    <col min="13996" max="13996" width="0.5703125" style="101" customWidth="1"/>
    <col min="13997" max="13997" width="13.5703125" style="101" bestFit="1" customWidth="1"/>
    <col min="13998" max="13998" width="0.5703125" style="101" customWidth="1"/>
    <col min="13999" max="13999" width="11.5703125" style="101" bestFit="1" customWidth="1"/>
    <col min="14000" max="14000" width="0.5703125" style="101" customWidth="1"/>
    <col min="14001" max="14001" width="11.42578125" style="101" bestFit="1" customWidth="1"/>
    <col min="14002" max="14002" width="0.5703125" style="101" customWidth="1"/>
    <col min="14003" max="14003" width="11" style="101" bestFit="1" customWidth="1"/>
    <col min="14004" max="14004" width="10.5703125" style="101" bestFit="1" customWidth="1"/>
    <col min="14005" max="14239" width="8.42578125" style="101"/>
    <col min="14240" max="14241" width="1.5703125" style="101" customWidth="1"/>
    <col min="14242" max="14242" width="28.5703125" style="101" customWidth="1"/>
    <col min="14243" max="14243" width="7" style="101" customWidth="1"/>
    <col min="14244" max="14244" width="0.5703125" style="101" customWidth="1"/>
    <col min="14245" max="14245" width="9.5703125" style="101" customWidth="1"/>
    <col min="14246" max="14246" width="0.5703125" style="101" customWidth="1"/>
    <col min="14247" max="14247" width="11.42578125" style="101" bestFit="1" customWidth="1"/>
    <col min="14248" max="14248" width="0.5703125" style="101" customWidth="1"/>
    <col min="14249" max="14249" width="9.42578125" style="101" customWidth="1"/>
    <col min="14250" max="14250" width="0.5703125" style="101" customWidth="1"/>
    <col min="14251" max="14251" width="11" style="101" customWidth="1"/>
    <col min="14252" max="14252" width="0.5703125" style="101" customWidth="1"/>
    <col min="14253" max="14253" width="13.5703125" style="101" bestFit="1" customWidth="1"/>
    <col min="14254" max="14254" width="0.5703125" style="101" customWidth="1"/>
    <col min="14255" max="14255" width="11.5703125" style="101" bestFit="1" customWidth="1"/>
    <col min="14256" max="14256" width="0.5703125" style="101" customWidth="1"/>
    <col min="14257" max="14257" width="11.42578125" style="101" bestFit="1" customWidth="1"/>
    <col min="14258" max="14258" width="0.5703125" style="101" customWidth="1"/>
    <col min="14259" max="14259" width="11" style="101" bestFit="1" customWidth="1"/>
    <col min="14260" max="14260" width="10.5703125" style="101" bestFit="1" customWidth="1"/>
    <col min="14261" max="14495" width="8.42578125" style="101"/>
    <col min="14496" max="14497" width="1.5703125" style="101" customWidth="1"/>
    <col min="14498" max="14498" width="28.5703125" style="101" customWidth="1"/>
    <col min="14499" max="14499" width="7" style="101" customWidth="1"/>
    <col min="14500" max="14500" width="0.5703125" style="101" customWidth="1"/>
    <col min="14501" max="14501" width="9.5703125" style="101" customWidth="1"/>
    <col min="14502" max="14502" width="0.5703125" style="101" customWidth="1"/>
    <col min="14503" max="14503" width="11.42578125" style="101" bestFit="1" customWidth="1"/>
    <col min="14504" max="14504" width="0.5703125" style="101" customWidth="1"/>
    <col min="14505" max="14505" width="9.42578125" style="101" customWidth="1"/>
    <col min="14506" max="14506" width="0.5703125" style="101" customWidth="1"/>
    <col min="14507" max="14507" width="11" style="101" customWidth="1"/>
    <col min="14508" max="14508" width="0.5703125" style="101" customWidth="1"/>
    <col min="14509" max="14509" width="13.5703125" style="101" bestFit="1" customWidth="1"/>
    <col min="14510" max="14510" width="0.5703125" style="101" customWidth="1"/>
    <col min="14511" max="14511" width="11.5703125" style="101" bestFit="1" customWidth="1"/>
    <col min="14512" max="14512" width="0.5703125" style="101" customWidth="1"/>
    <col min="14513" max="14513" width="11.42578125" style="101" bestFit="1" customWidth="1"/>
    <col min="14514" max="14514" width="0.5703125" style="101" customWidth="1"/>
    <col min="14515" max="14515" width="11" style="101" bestFit="1" customWidth="1"/>
    <col min="14516" max="14516" width="10.5703125" style="101" bestFit="1" customWidth="1"/>
    <col min="14517" max="14751" width="8.42578125" style="101"/>
    <col min="14752" max="14753" width="1.5703125" style="101" customWidth="1"/>
    <col min="14754" max="14754" width="28.5703125" style="101" customWidth="1"/>
    <col min="14755" max="14755" width="7" style="101" customWidth="1"/>
    <col min="14756" max="14756" width="0.5703125" style="101" customWidth="1"/>
    <col min="14757" max="14757" width="9.5703125" style="101" customWidth="1"/>
    <col min="14758" max="14758" width="0.5703125" style="101" customWidth="1"/>
    <col min="14759" max="14759" width="11.42578125" style="101" bestFit="1" customWidth="1"/>
    <col min="14760" max="14760" width="0.5703125" style="101" customWidth="1"/>
    <col min="14761" max="14761" width="9.42578125" style="101" customWidth="1"/>
    <col min="14762" max="14762" width="0.5703125" style="101" customWidth="1"/>
    <col min="14763" max="14763" width="11" style="101" customWidth="1"/>
    <col min="14764" max="14764" width="0.5703125" style="101" customWidth="1"/>
    <col min="14765" max="14765" width="13.5703125" style="101" bestFit="1" customWidth="1"/>
    <col min="14766" max="14766" width="0.5703125" style="101" customWidth="1"/>
    <col min="14767" max="14767" width="11.5703125" style="101" bestFit="1" customWidth="1"/>
    <col min="14768" max="14768" width="0.5703125" style="101" customWidth="1"/>
    <col min="14769" max="14769" width="11.42578125" style="101" bestFit="1" customWidth="1"/>
    <col min="14770" max="14770" width="0.5703125" style="101" customWidth="1"/>
    <col min="14771" max="14771" width="11" style="101" bestFit="1" customWidth="1"/>
    <col min="14772" max="14772" width="10.5703125" style="101" bestFit="1" customWidth="1"/>
    <col min="14773" max="15007" width="8.42578125" style="101"/>
    <col min="15008" max="15009" width="1.5703125" style="101" customWidth="1"/>
    <col min="15010" max="15010" width="28.5703125" style="101" customWidth="1"/>
    <col min="15011" max="15011" width="7" style="101" customWidth="1"/>
    <col min="15012" max="15012" width="0.5703125" style="101" customWidth="1"/>
    <col min="15013" max="15013" width="9.5703125" style="101" customWidth="1"/>
    <col min="15014" max="15014" width="0.5703125" style="101" customWidth="1"/>
    <col min="15015" max="15015" width="11.42578125" style="101" bestFit="1" customWidth="1"/>
    <col min="15016" max="15016" width="0.5703125" style="101" customWidth="1"/>
    <col min="15017" max="15017" width="9.42578125" style="101" customWidth="1"/>
    <col min="15018" max="15018" width="0.5703125" style="101" customWidth="1"/>
    <col min="15019" max="15019" width="11" style="101" customWidth="1"/>
    <col min="15020" max="15020" width="0.5703125" style="101" customWidth="1"/>
    <col min="15021" max="15021" width="13.5703125" style="101" bestFit="1" customWidth="1"/>
    <col min="15022" max="15022" width="0.5703125" style="101" customWidth="1"/>
    <col min="15023" max="15023" width="11.5703125" style="101" bestFit="1" customWidth="1"/>
    <col min="15024" max="15024" width="0.5703125" style="101" customWidth="1"/>
    <col min="15025" max="15025" width="11.42578125" style="101" bestFit="1" customWidth="1"/>
    <col min="15026" max="15026" width="0.5703125" style="101" customWidth="1"/>
    <col min="15027" max="15027" width="11" style="101" bestFit="1" customWidth="1"/>
    <col min="15028" max="15028" width="10.5703125" style="101" bestFit="1" customWidth="1"/>
    <col min="15029" max="15263" width="8.42578125" style="101"/>
    <col min="15264" max="15265" width="1.5703125" style="101" customWidth="1"/>
    <col min="15266" max="15266" width="28.5703125" style="101" customWidth="1"/>
    <col min="15267" max="15267" width="7" style="101" customWidth="1"/>
    <col min="15268" max="15268" width="0.5703125" style="101" customWidth="1"/>
    <col min="15269" max="15269" width="9.5703125" style="101" customWidth="1"/>
    <col min="15270" max="15270" width="0.5703125" style="101" customWidth="1"/>
    <col min="15271" max="15271" width="11.42578125" style="101" bestFit="1" customWidth="1"/>
    <col min="15272" max="15272" width="0.5703125" style="101" customWidth="1"/>
    <col min="15273" max="15273" width="9.42578125" style="101" customWidth="1"/>
    <col min="15274" max="15274" width="0.5703125" style="101" customWidth="1"/>
    <col min="15275" max="15275" width="11" style="101" customWidth="1"/>
    <col min="15276" max="15276" width="0.5703125" style="101" customWidth="1"/>
    <col min="15277" max="15277" width="13.5703125" style="101" bestFit="1" customWidth="1"/>
    <col min="15278" max="15278" width="0.5703125" style="101" customWidth="1"/>
    <col min="15279" max="15279" width="11.5703125" style="101" bestFit="1" customWidth="1"/>
    <col min="15280" max="15280" width="0.5703125" style="101" customWidth="1"/>
    <col min="15281" max="15281" width="11.42578125" style="101" bestFit="1" customWidth="1"/>
    <col min="15282" max="15282" width="0.5703125" style="101" customWidth="1"/>
    <col min="15283" max="15283" width="11" style="101" bestFit="1" customWidth="1"/>
    <col min="15284" max="15284" width="10.5703125" style="101" bestFit="1" customWidth="1"/>
    <col min="15285" max="15519" width="8.42578125" style="101"/>
    <col min="15520" max="15521" width="1.5703125" style="101" customWidth="1"/>
    <col min="15522" max="15522" width="28.5703125" style="101" customWidth="1"/>
    <col min="15523" max="15523" width="7" style="101" customWidth="1"/>
    <col min="15524" max="15524" width="0.5703125" style="101" customWidth="1"/>
    <col min="15525" max="15525" width="9.5703125" style="101" customWidth="1"/>
    <col min="15526" max="15526" width="0.5703125" style="101" customWidth="1"/>
    <col min="15527" max="15527" width="11.42578125" style="101" bestFit="1" customWidth="1"/>
    <col min="15528" max="15528" width="0.5703125" style="101" customWidth="1"/>
    <col min="15529" max="15529" width="9.42578125" style="101" customWidth="1"/>
    <col min="15530" max="15530" width="0.5703125" style="101" customWidth="1"/>
    <col min="15531" max="15531" width="11" style="101" customWidth="1"/>
    <col min="15532" max="15532" width="0.5703125" style="101" customWidth="1"/>
    <col min="15533" max="15533" width="13.5703125" style="101" bestFit="1" customWidth="1"/>
    <col min="15534" max="15534" width="0.5703125" style="101" customWidth="1"/>
    <col min="15535" max="15535" width="11.5703125" style="101" bestFit="1" customWidth="1"/>
    <col min="15536" max="15536" width="0.5703125" style="101" customWidth="1"/>
    <col min="15537" max="15537" width="11.42578125" style="101" bestFit="1" customWidth="1"/>
    <col min="15538" max="15538" width="0.5703125" style="101" customWidth="1"/>
    <col min="15539" max="15539" width="11" style="101" bestFit="1" customWidth="1"/>
    <col min="15540" max="15540" width="10.5703125" style="101" bestFit="1" customWidth="1"/>
    <col min="15541" max="15775" width="8.42578125" style="101"/>
    <col min="15776" max="15777" width="1.5703125" style="101" customWidth="1"/>
    <col min="15778" max="15778" width="28.5703125" style="101" customWidth="1"/>
    <col min="15779" max="15779" width="7" style="101" customWidth="1"/>
    <col min="15780" max="15780" width="0.5703125" style="101" customWidth="1"/>
    <col min="15781" max="15781" width="9.5703125" style="101" customWidth="1"/>
    <col min="15782" max="15782" width="0.5703125" style="101" customWidth="1"/>
    <col min="15783" max="15783" width="11.42578125" style="101" bestFit="1" customWidth="1"/>
    <col min="15784" max="15784" width="0.5703125" style="101" customWidth="1"/>
    <col min="15785" max="15785" width="9.42578125" style="101" customWidth="1"/>
    <col min="15786" max="15786" width="0.5703125" style="101" customWidth="1"/>
    <col min="15787" max="15787" width="11" style="101" customWidth="1"/>
    <col min="15788" max="15788" width="0.5703125" style="101" customWidth="1"/>
    <col min="15789" max="15789" width="13.5703125" style="101" bestFit="1" customWidth="1"/>
    <col min="15790" max="15790" width="0.5703125" style="101" customWidth="1"/>
    <col min="15791" max="15791" width="11.5703125" style="101" bestFit="1" customWidth="1"/>
    <col min="15792" max="15792" width="0.5703125" style="101" customWidth="1"/>
    <col min="15793" max="15793" width="11.42578125" style="101" bestFit="1" customWidth="1"/>
    <col min="15794" max="15794" width="0.5703125" style="101" customWidth="1"/>
    <col min="15795" max="15795" width="11" style="101" bestFit="1" customWidth="1"/>
    <col min="15796" max="15796" width="10.5703125" style="101" bestFit="1" customWidth="1"/>
    <col min="15797" max="16031" width="8.42578125" style="101"/>
    <col min="16032" max="16033" width="1.5703125" style="101" customWidth="1"/>
    <col min="16034" max="16034" width="28.5703125" style="101" customWidth="1"/>
    <col min="16035" max="16035" width="7" style="101" customWidth="1"/>
    <col min="16036" max="16036" width="0.5703125" style="101" customWidth="1"/>
    <col min="16037" max="16037" width="9.5703125" style="101" customWidth="1"/>
    <col min="16038" max="16038" width="0.5703125" style="101" customWidth="1"/>
    <col min="16039" max="16039" width="11.42578125" style="101" bestFit="1" customWidth="1"/>
    <col min="16040" max="16040" width="0.5703125" style="101" customWidth="1"/>
    <col min="16041" max="16041" width="9.42578125" style="101" customWidth="1"/>
    <col min="16042" max="16042" width="0.5703125" style="101" customWidth="1"/>
    <col min="16043" max="16043" width="11" style="101" customWidth="1"/>
    <col min="16044" max="16044" width="0.5703125" style="101" customWidth="1"/>
    <col min="16045" max="16045" width="13.5703125" style="101" bestFit="1" customWidth="1"/>
    <col min="16046" max="16046" width="0.5703125" style="101" customWidth="1"/>
    <col min="16047" max="16047" width="11.5703125" style="101" bestFit="1" customWidth="1"/>
    <col min="16048" max="16048" width="0.5703125" style="101" customWidth="1"/>
    <col min="16049" max="16049" width="11.42578125" style="101" bestFit="1" customWidth="1"/>
    <col min="16050" max="16050" width="0.5703125" style="101" customWidth="1"/>
    <col min="16051" max="16051" width="11" style="101" bestFit="1" customWidth="1"/>
    <col min="16052" max="16052" width="10.5703125" style="101" bestFit="1" customWidth="1"/>
    <col min="16053" max="16384" width="8.42578125" style="101"/>
  </cols>
  <sheetData>
    <row r="1" spans="1:20" s="68" customFormat="1" ht="21.75" customHeight="1" x14ac:dyDescent="0.25">
      <c r="A1" s="68" t="s">
        <v>0</v>
      </c>
      <c r="D1" s="65"/>
      <c r="F1" s="81"/>
      <c r="H1" s="81"/>
      <c r="I1" s="82"/>
      <c r="J1" s="82"/>
      <c r="K1" s="82"/>
      <c r="L1" s="39"/>
      <c r="M1" s="83"/>
      <c r="N1" s="82"/>
      <c r="O1" s="82"/>
      <c r="P1" s="39"/>
      <c r="Q1" s="82"/>
      <c r="R1" s="39"/>
      <c r="S1" s="82"/>
      <c r="T1" s="39"/>
    </row>
    <row r="2" spans="1:20" s="68" customFormat="1" ht="21.75" customHeight="1" x14ac:dyDescent="0.25">
      <c r="A2" s="68" t="s">
        <v>104</v>
      </c>
      <c r="D2" s="65"/>
      <c r="F2" s="81"/>
      <c r="H2" s="81"/>
      <c r="I2" s="82"/>
      <c r="J2" s="82"/>
      <c r="K2" s="82"/>
      <c r="L2" s="39"/>
      <c r="M2" s="83"/>
      <c r="N2" s="82"/>
      <c r="O2" s="82"/>
      <c r="P2" s="39"/>
      <c r="Q2" s="82"/>
      <c r="R2" s="39"/>
      <c r="S2" s="82"/>
      <c r="T2" s="39"/>
    </row>
    <row r="3" spans="1:20" s="68" customFormat="1" ht="21.75" customHeight="1" x14ac:dyDescent="0.25">
      <c r="A3" s="84" t="s">
        <v>80</v>
      </c>
      <c r="B3" s="85"/>
      <c r="C3" s="85"/>
      <c r="D3" s="86"/>
      <c r="E3" s="87"/>
      <c r="F3" s="88"/>
      <c r="G3" s="87"/>
      <c r="H3" s="88"/>
      <c r="I3" s="86"/>
      <c r="J3" s="86"/>
      <c r="K3" s="86"/>
      <c r="L3" s="67"/>
      <c r="M3" s="87"/>
      <c r="N3" s="86"/>
      <c r="O3" s="86"/>
      <c r="P3" s="87"/>
      <c r="Q3" s="86"/>
      <c r="R3" s="87"/>
      <c r="S3" s="86"/>
      <c r="T3" s="87"/>
    </row>
    <row r="4" spans="1:20" s="89" customFormat="1" ht="21.75" customHeight="1" x14ac:dyDescent="0.25">
      <c r="D4" s="90"/>
      <c r="E4" s="91"/>
      <c r="F4" s="92"/>
      <c r="G4" s="91"/>
      <c r="H4" s="92"/>
      <c r="I4" s="90"/>
      <c r="J4" s="90"/>
      <c r="K4" s="90"/>
      <c r="L4" s="93"/>
      <c r="M4" s="91"/>
      <c r="N4" s="90"/>
      <c r="O4" s="90"/>
      <c r="P4" s="91"/>
      <c r="Q4" s="90"/>
      <c r="R4" s="91"/>
      <c r="S4" s="90"/>
      <c r="T4" s="91"/>
    </row>
    <row r="5" spans="1:20" s="89" customFormat="1" ht="21.75" customHeight="1" x14ac:dyDescent="0.25">
      <c r="D5" s="90"/>
      <c r="E5" s="91"/>
      <c r="F5" s="177" t="s">
        <v>3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</row>
    <row r="6" spans="1:20" s="89" customFormat="1" ht="21.75" customHeight="1" x14ac:dyDescent="0.25">
      <c r="D6" s="90"/>
      <c r="E6" s="91"/>
      <c r="F6" s="177" t="s">
        <v>105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90"/>
      <c r="R6" s="91"/>
      <c r="S6" s="90"/>
      <c r="T6" s="91"/>
    </row>
    <row r="7" spans="1:20" s="89" customFormat="1" ht="21.75" customHeight="1" x14ac:dyDescent="0.25">
      <c r="D7" s="90"/>
      <c r="E7" s="91"/>
      <c r="F7" s="92"/>
      <c r="G7" s="92"/>
      <c r="H7" s="92"/>
      <c r="I7" s="92"/>
      <c r="K7" s="92"/>
      <c r="L7" s="92"/>
      <c r="M7" s="92"/>
      <c r="N7" s="92" t="s">
        <v>106</v>
      </c>
      <c r="O7" s="92"/>
      <c r="P7" s="92"/>
      <c r="Q7" s="90"/>
      <c r="R7" s="91"/>
      <c r="S7" s="90"/>
      <c r="T7" s="91"/>
    </row>
    <row r="8" spans="1:20" s="89" customFormat="1" ht="21.75" customHeight="1" x14ac:dyDescent="0.25">
      <c r="D8" s="94"/>
      <c r="E8" s="95"/>
      <c r="F8" s="96"/>
      <c r="G8" s="95"/>
      <c r="H8" s="96"/>
      <c r="I8" s="90"/>
      <c r="J8" s="177" t="s">
        <v>71</v>
      </c>
      <c r="K8" s="177"/>
      <c r="L8" s="177"/>
      <c r="N8" s="97" t="s">
        <v>107</v>
      </c>
      <c r="O8" s="90"/>
      <c r="Q8" s="90"/>
      <c r="R8" s="93"/>
      <c r="S8" s="90"/>
    </row>
    <row r="9" spans="1:20" s="89" customFormat="1" ht="21.75" customHeight="1" x14ac:dyDescent="0.25">
      <c r="D9" s="94"/>
      <c r="E9" s="95"/>
      <c r="F9" s="96"/>
      <c r="G9" s="95"/>
      <c r="H9" s="93" t="s">
        <v>189</v>
      </c>
      <c r="I9" s="90"/>
      <c r="N9" s="98"/>
      <c r="O9" s="90"/>
      <c r="P9" s="93" t="s">
        <v>108</v>
      </c>
      <c r="Q9" s="90"/>
      <c r="R9" s="93"/>
      <c r="S9" s="90"/>
    </row>
    <row r="10" spans="1:20" ht="21.75" customHeight="1" x14ac:dyDescent="0.25">
      <c r="A10" s="89"/>
      <c r="B10" s="89"/>
      <c r="C10" s="89"/>
      <c r="D10" s="94"/>
      <c r="E10" s="95"/>
      <c r="F10" s="93" t="s">
        <v>109</v>
      </c>
      <c r="G10" s="95"/>
      <c r="H10" s="93" t="s">
        <v>190</v>
      </c>
      <c r="I10" s="90"/>
      <c r="J10" s="99" t="s">
        <v>110</v>
      </c>
      <c r="K10" s="91"/>
      <c r="L10" s="93" t="s">
        <v>71</v>
      </c>
      <c r="N10" s="91" t="s">
        <v>111</v>
      </c>
      <c r="O10" s="90"/>
      <c r="P10" s="93" t="s">
        <v>112</v>
      </c>
      <c r="Q10" s="90"/>
      <c r="R10" s="100" t="s">
        <v>113</v>
      </c>
      <c r="S10" s="90"/>
      <c r="T10" s="93" t="s">
        <v>108</v>
      </c>
    </row>
    <row r="11" spans="1:20" ht="21.75" customHeight="1" x14ac:dyDescent="0.25">
      <c r="A11" s="89"/>
      <c r="B11" s="89"/>
      <c r="C11" s="89"/>
      <c r="D11" s="94"/>
      <c r="E11" s="95"/>
      <c r="F11" s="93" t="s">
        <v>114</v>
      </c>
      <c r="G11" s="95"/>
      <c r="H11" s="93" t="s">
        <v>191</v>
      </c>
      <c r="I11" s="91"/>
      <c r="J11" s="93" t="s">
        <v>115</v>
      </c>
      <c r="K11" s="91"/>
      <c r="L11" s="93" t="s">
        <v>116</v>
      </c>
      <c r="N11" s="91" t="s">
        <v>117</v>
      </c>
      <c r="O11" s="91"/>
      <c r="P11" s="100" t="s">
        <v>118</v>
      </c>
      <c r="Q11" s="91"/>
      <c r="R11" s="93" t="s">
        <v>119</v>
      </c>
      <c r="S11" s="91"/>
      <c r="T11" s="93" t="s">
        <v>120</v>
      </c>
    </row>
    <row r="12" spans="1:20" ht="21.75" customHeight="1" x14ac:dyDescent="0.25">
      <c r="D12"/>
      <c r="E12" s="91"/>
      <c r="F12" s="102" t="s">
        <v>12</v>
      </c>
      <c r="G12" s="95"/>
      <c r="H12" s="102" t="s">
        <v>12</v>
      </c>
      <c r="I12" s="91"/>
      <c r="J12" s="102" t="s">
        <v>12</v>
      </c>
      <c r="K12" s="91"/>
      <c r="L12" s="102" t="s">
        <v>12</v>
      </c>
      <c r="N12" s="103" t="s">
        <v>12</v>
      </c>
      <c r="O12" s="91"/>
      <c r="P12" s="102" t="s">
        <v>12</v>
      </c>
      <c r="Q12" s="91"/>
      <c r="R12" s="102" t="s">
        <v>12</v>
      </c>
      <c r="S12" s="91"/>
      <c r="T12" s="102" t="s">
        <v>12</v>
      </c>
    </row>
    <row r="13" spans="1:20" ht="6" customHeight="1" x14ac:dyDescent="0.25">
      <c r="D13" s="94"/>
      <c r="E13" s="95"/>
      <c r="F13" s="93"/>
      <c r="G13" s="95"/>
      <c r="H13" s="93"/>
      <c r="I13" s="91"/>
      <c r="J13" s="91"/>
      <c r="K13" s="91"/>
      <c r="L13" s="93"/>
      <c r="M13" s="91"/>
      <c r="N13" s="91"/>
      <c r="O13" s="91"/>
      <c r="P13" s="93"/>
      <c r="Q13" s="91"/>
      <c r="R13" s="93"/>
      <c r="S13" s="91"/>
      <c r="T13" s="93"/>
    </row>
    <row r="14" spans="1:20" s="89" customFormat="1" ht="21.75" customHeight="1" x14ac:dyDescent="0.25">
      <c r="A14" s="89" t="s">
        <v>121</v>
      </c>
      <c r="B14" s="101"/>
      <c r="C14" s="101"/>
      <c r="D14" s="94"/>
      <c r="E14" s="95"/>
      <c r="F14" s="104">
        <v>510504800</v>
      </c>
      <c r="G14" s="105"/>
      <c r="H14" s="104">
        <v>532000000</v>
      </c>
      <c r="I14" s="106"/>
      <c r="J14" s="104">
        <v>49937829</v>
      </c>
      <c r="K14" s="106"/>
      <c r="L14" s="104">
        <v>222119336</v>
      </c>
      <c r="M14" s="106"/>
      <c r="N14" s="104">
        <v>-1535004</v>
      </c>
      <c r="O14" s="106"/>
      <c r="P14" s="104">
        <f>SUM(F14:N14)</f>
        <v>1313026961</v>
      </c>
      <c r="Q14" s="106"/>
      <c r="R14" s="104">
        <v>6251616</v>
      </c>
      <c r="S14" s="106"/>
      <c r="T14" s="104">
        <f>SUM(P14:R14)</f>
        <v>1319278577</v>
      </c>
    </row>
    <row r="15" spans="1:20" s="89" customFormat="1" ht="6" customHeight="1" x14ac:dyDescent="0.25">
      <c r="B15" s="101"/>
      <c r="C15" s="101"/>
      <c r="D15" s="94"/>
      <c r="E15" s="95"/>
      <c r="F15" s="104"/>
      <c r="G15" s="104"/>
      <c r="H15" s="104"/>
      <c r="I15" s="95"/>
      <c r="J15" s="104"/>
      <c r="K15" s="95"/>
      <c r="L15" s="104"/>
      <c r="M15" s="95"/>
      <c r="N15" s="104"/>
      <c r="O15" s="95"/>
      <c r="P15" s="104"/>
      <c r="Q15" s="95"/>
      <c r="R15" s="104"/>
      <c r="S15" s="95"/>
      <c r="T15" s="104"/>
    </row>
    <row r="16" spans="1:20" s="89" customFormat="1" ht="21.75" customHeight="1" x14ac:dyDescent="0.25">
      <c r="A16" s="89" t="s">
        <v>122</v>
      </c>
      <c r="B16" s="101"/>
      <c r="C16" s="101"/>
      <c r="D16" s="94"/>
      <c r="E16" s="95"/>
      <c r="F16" s="104"/>
      <c r="G16" s="104"/>
      <c r="H16" s="104"/>
      <c r="I16" s="95"/>
      <c r="J16" s="104"/>
      <c r="K16" s="95"/>
      <c r="L16" s="104"/>
      <c r="M16" s="95"/>
      <c r="N16" s="104"/>
      <c r="O16" s="95"/>
      <c r="P16" s="104"/>
      <c r="Q16" s="95"/>
      <c r="R16" s="104"/>
      <c r="S16" s="95"/>
      <c r="T16" s="104"/>
    </row>
    <row r="17" spans="1:20" s="89" customFormat="1" ht="21.75" customHeight="1" x14ac:dyDescent="0.25">
      <c r="A17" s="101" t="s">
        <v>123</v>
      </c>
      <c r="B17" s="101"/>
      <c r="C17" s="101"/>
      <c r="D17" s="94"/>
      <c r="E17" s="95"/>
      <c r="F17" s="105">
        <v>0</v>
      </c>
      <c r="G17" s="105"/>
      <c r="H17" s="105">
        <v>0</v>
      </c>
      <c r="I17" s="106"/>
      <c r="J17" s="105">
        <v>1112651</v>
      </c>
      <c r="K17" s="106"/>
      <c r="L17" s="105">
        <v>-1112651</v>
      </c>
      <c r="M17" s="106"/>
      <c r="N17" s="105">
        <v>0</v>
      </c>
      <c r="O17" s="106"/>
      <c r="P17" s="105">
        <f>SUM(F17:N17)</f>
        <v>0</v>
      </c>
      <c r="Q17" s="106"/>
      <c r="R17" s="105">
        <v>0</v>
      </c>
      <c r="S17" s="107"/>
      <c r="T17" s="105">
        <f>SUM(P17:R17)</f>
        <v>0</v>
      </c>
    </row>
    <row r="18" spans="1:20" ht="21.75" customHeight="1" x14ac:dyDescent="0.25">
      <c r="A18" s="101" t="s">
        <v>124</v>
      </c>
      <c r="D18" s="94"/>
      <c r="E18" s="95"/>
      <c r="F18" s="108">
        <v>0</v>
      </c>
      <c r="G18" s="105"/>
      <c r="H18" s="108">
        <v>0</v>
      </c>
      <c r="I18" s="106"/>
      <c r="J18" s="108">
        <v>0</v>
      </c>
      <c r="K18" s="106"/>
      <c r="L18" s="108">
        <v>38703217</v>
      </c>
      <c r="M18" s="106"/>
      <c r="N18" s="108">
        <v>0</v>
      </c>
      <c r="O18" s="106"/>
      <c r="P18" s="108">
        <f>SUM(F18:N18)</f>
        <v>38703217</v>
      </c>
      <c r="Q18" s="106"/>
      <c r="R18" s="108">
        <v>-387224</v>
      </c>
      <c r="S18" s="107"/>
      <c r="T18" s="108">
        <f>SUM(P18:R18)</f>
        <v>38315993</v>
      </c>
    </row>
    <row r="19" spans="1:20" ht="6" customHeight="1" x14ac:dyDescent="0.25">
      <c r="A19" s="89"/>
      <c r="D19" s="94"/>
      <c r="E19" s="95"/>
      <c r="F19" s="104"/>
      <c r="G19" s="95"/>
      <c r="H19" s="104"/>
      <c r="I19" s="104"/>
      <c r="J19" s="104"/>
      <c r="K19" s="104"/>
      <c r="M19" s="104"/>
      <c r="N19" s="104"/>
      <c r="O19" s="104"/>
      <c r="P19" s="104"/>
      <c r="Q19" s="104"/>
      <c r="R19" s="104"/>
      <c r="S19" s="104"/>
      <c r="T19" s="104"/>
    </row>
    <row r="20" spans="1:20" s="89" customFormat="1" ht="21.75" customHeight="1" thickBot="1" x14ac:dyDescent="0.3">
      <c r="A20" s="89" t="s">
        <v>125</v>
      </c>
      <c r="B20" s="101"/>
      <c r="C20" s="101"/>
      <c r="D20" s="94"/>
      <c r="E20" s="95"/>
      <c r="F20" s="109">
        <f>SUM(F14:F18)</f>
        <v>510504800</v>
      </c>
      <c r="G20" s="105"/>
      <c r="H20" s="109">
        <f>SUM(H14:H18)</f>
        <v>532000000</v>
      </c>
      <c r="I20" s="106"/>
      <c r="J20" s="109">
        <f>SUM(J14:J18)</f>
        <v>51050480</v>
      </c>
      <c r="K20" s="106"/>
      <c r="L20" s="109">
        <f>SUM(L14:L18)</f>
        <v>259709902</v>
      </c>
      <c r="M20" s="106"/>
      <c r="N20" s="109">
        <f>SUM(N14:N18)</f>
        <v>-1535004</v>
      </c>
      <c r="O20" s="106"/>
      <c r="P20" s="109">
        <f>SUM(P14:P18)</f>
        <v>1351730178</v>
      </c>
      <c r="Q20" s="106"/>
      <c r="R20" s="109">
        <f>SUM(R14:R18)</f>
        <v>5864392</v>
      </c>
      <c r="S20" s="106"/>
      <c r="T20" s="109">
        <f>SUM(T14:T18)</f>
        <v>1357594570</v>
      </c>
    </row>
    <row r="21" spans="1:20" s="89" customFormat="1" ht="21.75" customHeight="1" thickTop="1" x14ac:dyDescent="0.25">
      <c r="B21" s="101"/>
      <c r="C21" s="101"/>
      <c r="D21" s="94"/>
      <c r="E21" s="95"/>
      <c r="F21" s="104"/>
      <c r="G21" s="104"/>
      <c r="H21" s="104"/>
      <c r="I21" s="95"/>
      <c r="J21" s="104"/>
      <c r="K21" s="95"/>
      <c r="L21" s="104"/>
      <c r="M21" s="95"/>
      <c r="N21" s="104"/>
      <c r="O21" s="95"/>
      <c r="P21" s="104"/>
      <c r="Q21" s="95"/>
      <c r="R21" s="104"/>
      <c r="S21" s="95"/>
      <c r="T21" s="104"/>
    </row>
    <row r="22" spans="1:20" s="89" customFormat="1" ht="21.75" customHeight="1" x14ac:dyDescent="0.25">
      <c r="A22" s="89" t="s">
        <v>126</v>
      </c>
      <c r="B22" s="101"/>
      <c r="C22" s="101"/>
      <c r="D22" s="94"/>
      <c r="E22" s="95"/>
      <c r="F22" s="104">
        <v>510504800</v>
      </c>
      <c r="G22" s="105"/>
      <c r="H22" s="104">
        <v>532000000</v>
      </c>
      <c r="I22" s="106"/>
      <c r="J22" s="104">
        <v>51050480</v>
      </c>
      <c r="K22" s="106"/>
      <c r="L22" s="104">
        <v>213122916</v>
      </c>
      <c r="N22" s="104">
        <v>-14600757</v>
      </c>
      <c r="O22" s="105"/>
      <c r="P22" s="104">
        <f>SUM(F22:N22)</f>
        <v>1292077439</v>
      </c>
      <c r="Q22" s="105"/>
      <c r="R22" s="104">
        <v>-120631</v>
      </c>
      <c r="S22" s="105"/>
      <c r="T22" s="104">
        <f>SUM(P22:R22)</f>
        <v>1291956808</v>
      </c>
    </row>
    <row r="23" spans="1:20" s="89" customFormat="1" ht="6" customHeight="1" x14ac:dyDescent="0.25">
      <c r="B23" s="101"/>
      <c r="C23" s="101"/>
      <c r="D23" s="94"/>
      <c r="E23" s="95"/>
      <c r="F23" s="104"/>
      <c r="G23" s="104"/>
      <c r="H23" s="104"/>
      <c r="I23" s="95"/>
      <c r="J23" s="104"/>
      <c r="K23" s="95"/>
      <c r="L23" s="104"/>
      <c r="N23" s="104"/>
      <c r="O23" s="95"/>
      <c r="P23" s="104"/>
      <c r="Q23" s="95"/>
      <c r="R23" s="104"/>
      <c r="S23" s="95"/>
      <c r="T23" s="104"/>
    </row>
    <row r="24" spans="1:20" s="89" customFormat="1" ht="21.75" customHeight="1" x14ac:dyDescent="0.25">
      <c r="A24" s="89" t="s">
        <v>122</v>
      </c>
      <c r="B24" s="101"/>
      <c r="C24" s="101"/>
      <c r="D24" s="94"/>
      <c r="E24" s="95"/>
      <c r="F24" s="104"/>
      <c r="G24" s="104"/>
      <c r="H24" s="104"/>
      <c r="I24" s="95"/>
      <c r="J24" s="104"/>
      <c r="K24" s="95"/>
      <c r="L24" s="104"/>
      <c r="N24" s="104"/>
      <c r="O24" s="95"/>
      <c r="P24" s="104"/>
      <c r="Q24" s="95"/>
      <c r="R24" s="104"/>
      <c r="S24" s="95"/>
      <c r="T24" s="104"/>
    </row>
    <row r="25" spans="1:20" ht="21.75" customHeight="1" x14ac:dyDescent="0.25">
      <c r="A25" s="101" t="s">
        <v>124</v>
      </c>
      <c r="D25" s="94"/>
      <c r="E25" s="95"/>
      <c r="F25" s="108">
        <v>0</v>
      </c>
      <c r="G25" s="95"/>
      <c r="H25" s="108">
        <v>0</v>
      </c>
      <c r="I25" s="104"/>
      <c r="J25" s="108">
        <v>0</v>
      </c>
      <c r="K25" s="104"/>
      <c r="L25" s="108">
        <v>44413144</v>
      </c>
      <c r="N25" s="108">
        <v>0</v>
      </c>
      <c r="O25" s="104"/>
      <c r="P25" s="108">
        <f>SUM(F25:N25)</f>
        <v>44413144</v>
      </c>
      <c r="Q25" s="104"/>
      <c r="R25" s="108">
        <v>-91297</v>
      </c>
      <c r="S25" s="104"/>
      <c r="T25" s="108">
        <f t="shared" ref="T25" si="0">SUM(P25:R25)</f>
        <v>44321847</v>
      </c>
    </row>
    <row r="26" spans="1:20" ht="6" customHeight="1" x14ac:dyDescent="0.25">
      <c r="A26" s="89"/>
      <c r="D26" s="94"/>
      <c r="E26" s="95"/>
      <c r="F26" s="104"/>
      <c r="G26" s="95"/>
      <c r="H26" s="104"/>
      <c r="I26" s="104"/>
      <c r="J26" s="104"/>
      <c r="K26" s="104"/>
      <c r="N26" s="104"/>
      <c r="O26" s="104"/>
      <c r="P26" s="104"/>
      <c r="Q26" s="104"/>
      <c r="R26" s="104"/>
      <c r="S26" s="104"/>
      <c r="T26" s="104"/>
    </row>
    <row r="27" spans="1:20" s="89" customFormat="1" ht="21.75" customHeight="1" thickBot="1" x14ac:dyDescent="0.3">
      <c r="A27" s="89" t="s">
        <v>127</v>
      </c>
      <c r="B27" s="101"/>
      <c r="C27" s="101"/>
      <c r="D27" s="94"/>
      <c r="E27" s="95"/>
      <c r="F27" s="109">
        <f>SUM(F22:F25)</f>
        <v>510504800</v>
      </c>
      <c r="G27" s="105"/>
      <c r="H27" s="109">
        <f>SUM(H22:H25)</f>
        <v>532000000</v>
      </c>
      <c r="I27" s="106"/>
      <c r="J27" s="109">
        <f>SUM(J22:J25)</f>
        <v>51050480</v>
      </c>
      <c r="K27" s="106"/>
      <c r="L27" s="109">
        <f>SUM(L22:L25)</f>
        <v>257536060</v>
      </c>
      <c r="N27" s="109">
        <f>SUM(N22:N25)</f>
        <v>-14600757</v>
      </c>
      <c r="O27" s="106"/>
      <c r="P27" s="109">
        <f>SUM(P22:P25)</f>
        <v>1336490583</v>
      </c>
      <c r="Q27" s="106"/>
      <c r="R27" s="109">
        <f>SUM(R22:R25)</f>
        <v>-211928</v>
      </c>
      <c r="S27" s="106"/>
      <c r="T27" s="109">
        <f>SUM(T22:T25)</f>
        <v>1336278655</v>
      </c>
    </row>
    <row r="28" spans="1:20" s="62" customFormat="1" ht="21.75" customHeight="1" thickTop="1" x14ac:dyDescent="0.25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</row>
    <row r="29" spans="1:20" s="62" customFormat="1" ht="21.75" customHeight="1" x14ac:dyDescent="0.25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</row>
    <row r="30" spans="1:20" s="62" customFormat="1" ht="15.75" customHeight="1" x14ac:dyDescent="0.25">
      <c r="A30" s="101"/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</row>
    <row r="31" spans="1:20" s="62" customFormat="1" ht="7.5" customHeight="1" x14ac:dyDescent="0.25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</row>
    <row r="32" spans="1:20" ht="21.75" customHeight="1" x14ac:dyDescent="0.25">
      <c r="A32" s="110" t="s">
        <v>40</v>
      </c>
      <c r="B32" s="110"/>
      <c r="C32" s="110"/>
      <c r="D32" s="111"/>
      <c r="E32" s="112"/>
      <c r="F32" s="113"/>
      <c r="G32" s="112"/>
      <c r="H32" s="113"/>
      <c r="I32" s="111"/>
      <c r="J32" s="112"/>
      <c r="K32" s="112"/>
      <c r="L32" s="114"/>
      <c r="M32" s="112"/>
      <c r="N32" s="112"/>
      <c r="O32" s="112"/>
      <c r="P32" s="112"/>
      <c r="Q32" s="111"/>
      <c r="R32" s="112"/>
      <c r="S32" s="111"/>
      <c r="T32" s="112"/>
    </row>
  </sheetData>
  <mergeCells count="3">
    <mergeCell ref="F5:T5"/>
    <mergeCell ref="F6:P6"/>
    <mergeCell ref="J8:L8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77E64-EDFC-4547-B131-29F8BAB81C85}">
  <dimension ref="A1:N29"/>
  <sheetViews>
    <sheetView zoomScale="110" zoomScaleNormal="110" zoomScaleSheetLayoutView="100" workbookViewId="0"/>
  </sheetViews>
  <sheetFormatPr defaultColWidth="8.42578125" defaultRowHeight="19.350000000000001" customHeight="1" x14ac:dyDescent="0.25"/>
  <cols>
    <col min="1" max="2" width="1.5703125" style="62" customWidth="1"/>
    <col min="3" max="3" width="47.7109375" style="62" customWidth="1"/>
    <col min="4" max="4" width="7.7109375" style="75" bestFit="1" customWidth="1"/>
    <col min="5" max="5" width="0.7109375" style="62" customWidth="1"/>
    <col min="6" max="6" width="11.7109375" style="130" customWidth="1"/>
    <col min="7" max="7" width="0.7109375" style="62" customWidth="1"/>
    <col min="8" max="8" width="15.85546875" style="130" customWidth="1"/>
    <col min="9" max="9" width="0.7109375" style="131" customWidth="1"/>
    <col min="10" max="10" width="11.7109375" style="131" customWidth="1"/>
    <col min="11" max="11" width="0.7109375" style="131" customWidth="1"/>
    <col min="12" max="12" width="11.7109375" style="38" customWidth="1"/>
    <col min="13" max="13" width="0.7109375" style="118" customWidth="1"/>
    <col min="14" max="14" width="11.7109375" style="62" customWidth="1"/>
    <col min="15" max="16384" width="8.42578125" style="62"/>
  </cols>
  <sheetData>
    <row r="1" spans="1:14" s="68" customFormat="1" ht="21.75" customHeight="1" x14ac:dyDescent="0.25">
      <c r="A1" s="68" t="s">
        <v>0</v>
      </c>
      <c r="D1" s="65"/>
      <c r="F1" s="81"/>
      <c r="H1" s="81"/>
      <c r="I1" s="82"/>
      <c r="J1" s="82"/>
      <c r="K1" s="82"/>
      <c r="L1" s="39"/>
      <c r="M1" s="83"/>
      <c r="N1" s="39"/>
    </row>
    <row r="2" spans="1:14" s="68" customFormat="1" ht="21.75" customHeight="1" x14ac:dyDescent="0.25">
      <c r="A2" s="68" t="s">
        <v>128</v>
      </c>
      <c r="D2" s="65"/>
      <c r="F2" s="81"/>
      <c r="H2" s="81"/>
      <c r="I2" s="82"/>
      <c r="J2" s="82"/>
      <c r="K2" s="82"/>
      <c r="L2" s="39"/>
      <c r="M2" s="83"/>
      <c r="N2" s="39"/>
    </row>
    <row r="3" spans="1:14" s="68" customFormat="1" ht="21.75" customHeight="1" x14ac:dyDescent="0.25">
      <c r="A3" s="117" t="str">
        <f>'6'!A3</f>
        <v>สำหรับรอบระยะเวลาสามเดือนสิ้นสุดวันที่ 31 มีนาคม พ.ศ. 2569</v>
      </c>
      <c r="B3" s="85"/>
      <c r="C3" s="85"/>
      <c r="D3" s="64"/>
      <c r="E3" s="87"/>
      <c r="F3" s="88"/>
      <c r="G3" s="87"/>
      <c r="H3" s="88"/>
      <c r="I3" s="86"/>
      <c r="J3" s="86"/>
      <c r="K3" s="86"/>
      <c r="L3" s="67"/>
      <c r="M3" s="87"/>
      <c r="N3" s="87"/>
    </row>
    <row r="4" spans="1:14" s="68" customFormat="1" ht="21.75" customHeight="1" x14ac:dyDescent="0.25">
      <c r="D4" s="65"/>
      <c r="E4" s="83"/>
      <c r="F4" s="81"/>
      <c r="G4" s="83"/>
      <c r="H4" s="81"/>
      <c r="I4" s="82"/>
      <c r="J4" s="82"/>
      <c r="K4" s="82"/>
      <c r="L4" s="39"/>
      <c r="M4" s="83"/>
      <c r="N4" s="83"/>
    </row>
    <row r="5" spans="1:14" ht="21.75" customHeight="1" x14ac:dyDescent="0.25">
      <c r="A5" s="68"/>
      <c r="E5" s="118"/>
      <c r="F5" s="178" t="s">
        <v>4</v>
      </c>
      <c r="G5" s="178"/>
      <c r="H5" s="178"/>
      <c r="I5" s="178"/>
      <c r="J5" s="178"/>
      <c r="K5" s="178"/>
      <c r="L5" s="178"/>
      <c r="M5" s="178"/>
      <c r="N5" s="178"/>
    </row>
    <row r="6" spans="1:14" ht="21.75" customHeight="1" x14ac:dyDescent="0.25">
      <c r="A6" s="68"/>
      <c r="E6" s="118"/>
      <c r="F6" s="39"/>
      <c r="G6" s="39"/>
      <c r="H6" s="39" t="s">
        <v>189</v>
      </c>
      <c r="I6" s="82"/>
      <c r="J6" s="179" t="s">
        <v>71</v>
      </c>
      <c r="K6" s="179"/>
      <c r="L6" s="179"/>
      <c r="N6" s="39"/>
    </row>
    <row r="7" spans="1:14" ht="21.75" customHeight="1" x14ac:dyDescent="0.25">
      <c r="A7" s="68"/>
      <c r="E7" s="118"/>
      <c r="F7" s="39" t="s">
        <v>109</v>
      </c>
      <c r="G7" s="39"/>
      <c r="H7" s="39" t="s">
        <v>190</v>
      </c>
      <c r="I7" s="82"/>
      <c r="J7" s="119" t="s">
        <v>110</v>
      </c>
      <c r="K7" s="83"/>
      <c r="L7" s="119" t="s">
        <v>71</v>
      </c>
      <c r="N7" s="39" t="s">
        <v>108</v>
      </c>
    </row>
    <row r="8" spans="1:14" ht="21.75" customHeight="1" x14ac:dyDescent="0.25">
      <c r="E8" s="118"/>
      <c r="F8" s="39" t="s">
        <v>114</v>
      </c>
      <c r="G8" s="39"/>
      <c r="H8" s="39" t="s">
        <v>191</v>
      </c>
      <c r="I8" s="83"/>
      <c r="J8" s="39" t="s">
        <v>115</v>
      </c>
      <c r="K8" s="83"/>
      <c r="L8" s="39" t="s">
        <v>116</v>
      </c>
      <c r="N8" s="39" t="s">
        <v>120</v>
      </c>
    </row>
    <row r="9" spans="1:14" ht="21.75" customHeight="1" x14ac:dyDescent="0.25">
      <c r="D9"/>
      <c r="E9" s="118"/>
      <c r="F9" s="67" t="s">
        <v>12</v>
      </c>
      <c r="G9" s="39"/>
      <c r="H9" s="67" t="s">
        <v>12</v>
      </c>
      <c r="I9" s="83"/>
      <c r="J9" s="67" t="s">
        <v>12</v>
      </c>
      <c r="K9" s="83"/>
      <c r="L9" s="67" t="s">
        <v>12</v>
      </c>
      <c r="N9" s="67" t="s">
        <v>12</v>
      </c>
    </row>
    <row r="10" spans="1:14" ht="6" customHeight="1" x14ac:dyDescent="0.25">
      <c r="E10" s="118"/>
      <c r="F10" s="39"/>
      <c r="G10" s="39"/>
      <c r="H10" s="39"/>
      <c r="I10" s="83"/>
      <c r="J10" s="39"/>
      <c r="K10" s="39"/>
      <c r="L10" s="39"/>
      <c r="M10" s="83"/>
      <c r="N10" s="39"/>
    </row>
    <row r="11" spans="1:14" ht="21.75" customHeight="1" x14ac:dyDescent="0.25">
      <c r="A11" s="68" t="s">
        <v>121</v>
      </c>
      <c r="D11" s="62"/>
      <c r="E11" s="118"/>
      <c r="F11" s="38">
        <v>510504800</v>
      </c>
      <c r="G11" s="120"/>
      <c r="H11" s="38">
        <v>532000000</v>
      </c>
      <c r="I11" s="120"/>
      <c r="J11" s="38">
        <v>49937829</v>
      </c>
      <c r="K11" s="120"/>
      <c r="L11" s="38">
        <v>337017855</v>
      </c>
      <c r="M11" s="120"/>
      <c r="N11" s="38">
        <f>SUM(F11:M11)</f>
        <v>1429460484</v>
      </c>
    </row>
    <row r="12" spans="1:14" ht="6" customHeight="1" x14ac:dyDescent="0.25">
      <c r="A12" s="68"/>
      <c r="D12" s="62"/>
      <c r="E12" s="118"/>
      <c r="F12" s="38"/>
      <c r="G12" s="120"/>
      <c r="H12" s="38"/>
      <c r="I12" s="120"/>
      <c r="J12" s="38"/>
      <c r="K12" s="120"/>
      <c r="M12" s="120"/>
      <c r="N12" s="38"/>
    </row>
    <row r="13" spans="1:14" ht="21.75" customHeight="1" x14ac:dyDescent="0.25">
      <c r="A13" s="68" t="s">
        <v>122</v>
      </c>
      <c r="D13" s="62"/>
      <c r="E13" s="118"/>
      <c r="F13" s="38"/>
      <c r="G13" s="120"/>
      <c r="H13" s="38"/>
      <c r="I13" s="120"/>
      <c r="J13" s="38"/>
      <c r="K13" s="120"/>
      <c r="M13" s="120"/>
      <c r="N13" s="38"/>
    </row>
    <row r="14" spans="1:14" ht="21.75" customHeight="1" x14ac:dyDescent="0.25">
      <c r="A14" s="62" t="s">
        <v>123</v>
      </c>
      <c r="D14" s="62"/>
      <c r="E14" s="118"/>
      <c r="F14" s="38">
        <v>0</v>
      </c>
      <c r="G14" s="121"/>
      <c r="H14" s="38">
        <v>0</v>
      </c>
      <c r="I14" s="121"/>
      <c r="J14" s="38">
        <v>1112651</v>
      </c>
      <c r="K14" s="121"/>
      <c r="L14" s="38">
        <v>-1112651</v>
      </c>
      <c r="M14" s="121"/>
      <c r="N14" s="38">
        <f>SUM(F14:M14)</f>
        <v>0</v>
      </c>
    </row>
    <row r="15" spans="1:14" ht="21.75" customHeight="1" x14ac:dyDescent="0.25">
      <c r="A15" s="101" t="s">
        <v>98</v>
      </c>
      <c r="D15" s="62"/>
      <c r="E15" s="118"/>
      <c r="F15" s="122">
        <v>0</v>
      </c>
      <c r="G15" s="121"/>
      <c r="H15" s="122">
        <v>0</v>
      </c>
      <c r="I15" s="121"/>
      <c r="J15" s="122">
        <v>0</v>
      </c>
      <c r="K15" s="121"/>
      <c r="L15" s="122">
        <v>33956086</v>
      </c>
      <c r="M15" s="121"/>
      <c r="N15" s="122">
        <f>SUM(F15:M15)</f>
        <v>33956086</v>
      </c>
    </row>
    <row r="16" spans="1:14" ht="6" customHeight="1" x14ac:dyDescent="0.25">
      <c r="D16" s="62"/>
      <c r="E16" s="118"/>
      <c r="F16" s="38"/>
      <c r="G16" s="118"/>
      <c r="H16" s="38"/>
      <c r="I16" s="118"/>
      <c r="J16" s="38"/>
      <c r="K16" s="38"/>
      <c r="N16" s="38"/>
    </row>
    <row r="17" spans="1:14" ht="21.75" customHeight="1" thickBot="1" x14ac:dyDescent="0.3">
      <c r="A17" s="68" t="s">
        <v>125</v>
      </c>
      <c r="D17" s="62"/>
      <c r="E17" s="118"/>
      <c r="F17" s="123">
        <f>SUM(F11:F15)</f>
        <v>510504800</v>
      </c>
      <c r="G17" s="38"/>
      <c r="H17" s="123">
        <f>SUM(H11:H15)</f>
        <v>532000000</v>
      </c>
      <c r="I17" s="38"/>
      <c r="J17" s="123">
        <f>SUM(J11:J15)</f>
        <v>51050480</v>
      </c>
      <c r="K17" s="38"/>
      <c r="L17" s="123">
        <f>SUM(L11:L15)</f>
        <v>369861290</v>
      </c>
      <c r="M17" s="38"/>
      <c r="N17" s="123">
        <f>SUM(N11:N15)</f>
        <v>1463416570</v>
      </c>
    </row>
    <row r="18" spans="1:14" ht="21.75" customHeight="1" thickTop="1" x14ac:dyDescent="0.25">
      <c r="A18" s="68"/>
      <c r="E18" s="118"/>
      <c r="F18" s="38"/>
      <c r="G18" s="38"/>
      <c r="H18" s="38"/>
      <c r="I18" s="38"/>
      <c r="J18" s="38" t="s">
        <v>129</v>
      </c>
      <c r="K18" s="38"/>
      <c r="M18" s="38"/>
      <c r="N18" s="38"/>
    </row>
    <row r="19" spans="1:14" ht="21.75" customHeight="1" x14ac:dyDescent="0.25">
      <c r="A19" s="68" t="s">
        <v>126</v>
      </c>
      <c r="D19" s="62"/>
      <c r="E19" s="118"/>
      <c r="F19" s="38">
        <v>510504800</v>
      </c>
      <c r="G19" s="120"/>
      <c r="H19" s="38">
        <v>532000000</v>
      </c>
      <c r="I19" s="120"/>
      <c r="J19" s="38">
        <v>51050480</v>
      </c>
      <c r="K19" s="120"/>
      <c r="L19" s="38">
        <v>315122930</v>
      </c>
      <c r="N19" s="38">
        <f>SUM(F19:M19)</f>
        <v>1408678210</v>
      </c>
    </row>
    <row r="20" spans="1:14" ht="6" customHeight="1" x14ac:dyDescent="0.25">
      <c r="A20" s="68"/>
      <c r="D20" s="62"/>
      <c r="E20" s="118"/>
      <c r="F20" s="38"/>
      <c r="G20" s="120"/>
      <c r="H20" s="38"/>
      <c r="I20" s="120"/>
      <c r="J20" s="38"/>
      <c r="K20" s="120"/>
      <c r="N20" s="38"/>
    </row>
    <row r="21" spans="1:14" ht="21.75" customHeight="1" x14ac:dyDescent="0.25">
      <c r="A21" s="68" t="s">
        <v>122</v>
      </c>
      <c r="D21" s="62"/>
      <c r="E21" s="118"/>
      <c r="F21" s="38"/>
      <c r="G21" s="120"/>
      <c r="H21" s="38"/>
      <c r="I21" s="120"/>
      <c r="J21" s="38"/>
      <c r="K21" s="120"/>
      <c r="N21" s="38"/>
    </row>
    <row r="22" spans="1:14" ht="21.75" customHeight="1" x14ac:dyDescent="0.25">
      <c r="A22" s="101" t="s">
        <v>98</v>
      </c>
      <c r="D22" s="62"/>
      <c r="E22" s="118"/>
      <c r="F22" s="122">
        <v>0</v>
      </c>
      <c r="G22" s="121"/>
      <c r="H22" s="122">
        <v>0</v>
      </c>
      <c r="I22" s="38"/>
      <c r="J22" s="122">
        <v>0</v>
      </c>
      <c r="K22" s="38"/>
      <c r="L22" s="122">
        <v>41037658</v>
      </c>
      <c r="N22" s="122">
        <f>SUM(F22:L22)</f>
        <v>41037658</v>
      </c>
    </row>
    <row r="23" spans="1:14" ht="6" customHeight="1" x14ac:dyDescent="0.25">
      <c r="D23" s="62"/>
      <c r="E23" s="118"/>
      <c r="F23" s="38"/>
      <c r="G23" s="118"/>
      <c r="H23" s="38"/>
      <c r="I23" s="118"/>
      <c r="J23" s="38"/>
      <c r="K23" s="118"/>
      <c r="N23" s="38"/>
    </row>
    <row r="24" spans="1:14" ht="21.75" customHeight="1" thickBot="1" x14ac:dyDescent="0.3">
      <c r="A24" s="68" t="s">
        <v>127</v>
      </c>
      <c r="D24" s="62"/>
      <c r="E24" s="118"/>
      <c r="F24" s="123">
        <f>SUM(F19:F22)</f>
        <v>510504800</v>
      </c>
      <c r="G24" s="38"/>
      <c r="H24" s="123">
        <f>SUM(H19:H22)</f>
        <v>532000000</v>
      </c>
      <c r="I24" s="38"/>
      <c r="J24" s="123">
        <f>SUM(J19:J22)</f>
        <v>51050480</v>
      </c>
      <c r="K24" s="38"/>
      <c r="L24" s="123">
        <f>SUM(L19:L22)</f>
        <v>356160588</v>
      </c>
      <c r="N24" s="123">
        <f>SUM(N19:N22)</f>
        <v>1449715868</v>
      </c>
    </row>
    <row r="25" spans="1:14" ht="21.75" customHeight="1" thickTop="1" x14ac:dyDescent="0.25">
      <c r="A25" s="68"/>
      <c r="D25" s="62"/>
      <c r="E25" s="118"/>
      <c r="F25" s="38"/>
      <c r="G25" s="38"/>
      <c r="H25" s="38"/>
      <c r="I25" s="38"/>
      <c r="J25" s="38"/>
      <c r="K25" s="38"/>
      <c r="M25" s="38"/>
      <c r="N25" s="38"/>
    </row>
    <row r="26" spans="1:14" ht="21.75" customHeight="1" x14ac:dyDescent="0.25">
      <c r="A26" s="68"/>
      <c r="D26" s="62"/>
      <c r="E26" s="118"/>
      <c r="F26" s="38"/>
      <c r="G26" s="38"/>
      <c r="H26" s="38"/>
      <c r="I26" s="38"/>
      <c r="J26" s="38"/>
      <c r="K26" s="38"/>
      <c r="M26" s="38"/>
      <c r="N26" s="38"/>
    </row>
    <row r="27" spans="1:14" ht="17.25" customHeight="1" x14ac:dyDescent="0.25">
      <c r="A27" s="68"/>
      <c r="D27" s="62"/>
      <c r="E27" s="118"/>
      <c r="F27" s="38"/>
      <c r="G27" s="38"/>
      <c r="H27" s="38"/>
      <c r="I27" s="38"/>
      <c r="J27" s="38"/>
      <c r="K27" s="38"/>
      <c r="M27" s="38"/>
      <c r="N27" s="38"/>
    </row>
    <row r="28" spans="1:14" ht="9" customHeight="1" x14ac:dyDescent="0.25">
      <c r="A28" s="68"/>
      <c r="E28" s="118"/>
      <c r="F28" s="38"/>
      <c r="G28" s="38"/>
      <c r="H28" s="38"/>
      <c r="I28" s="38"/>
      <c r="J28" s="38"/>
      <c r="K28" s="38"/>
      <c r="M28" s="38"/>
      <c r="N28" s="38"/>
    </row>
    <row r="29" spans="1:14" ht="21.75" customHeight="1" x14ac:dyDescent="0.25">
      <c r="A29" s="124" t="s">
        <v>40</v>
      </c>
      <c r="B29" s="124"/>
      <c r="C29" s="124"/>
      <c r="D29" s="125"/>
      <c r="E29" s="126"/>
      <c r="F29" s="127"/>
      <c r="G29" s="126"/>
      <c r="H29" s="127"/>
      <c r="I29" s="128"/>
      <c r="J29" s="126"/>
      <c r="K29" s="126"/>
      <c r="L29" s="129"/>
      <c r="M29" s="126"/>
      <c r="N29" s="126"/>
    </row>
  </sheetData>
  <mergeCells count="2">
    <mergeCell ref="F5:N5"/>
    <mergeCell ref="J6:L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C956D-DCA8-401E-BC9C-CA73CB7458A6}">
  <dimension ref="A1:L138"/>
  <sheetViews>
    <sheetView zoomScaleNormal="100" zoomScaleSheetLayoutView="111" workbookViewId="0"/>
  </sheetViews>
  <sheetFormatPr defaultColWidth="0.5703125" defaultRowHeight="20.100000000000001" customHeight="1" x14ac:dyDescent="0.25"/>
  <cols>
    <col min="1" max="2" width="1.5703125" style="62" customWidth="1"/>
    <col min="3" max="3" width="44.7109375" style="62" customWidth="1"/>
    <col min="4" max="4" width="8.42578125" style="75" customWidth="1"/>
    <col min="5" max="5" width="0.7109375" style="62" customWidth="1"/>
    <col min="6" max="6" width="11.28515625" style="63" customWidth="1"/>
    <col min="7" max="7" width="0.7109375" style="62" customWidth="1"/>
    <col min="8" max="8" width="11.28515625" style="63" customWidth="1"/>
    <col min="9" max="9" width="0.7109375" style="62" customWidth="1"/>
    <col min="10" max="10" width="12.28515625" style="63" bestFit="1" customWidth="1"/>
    <col min="11" max="11" width="0.7109375" style="62" customWidth="1"/>
    <col min="12" max="12" width="11.28515625" style="63" customWidth="1"/>
    <col min="13" max="179" width="10.5703125" style="62" customWidth="1"/>
    <col min="180" max="16384" width="0.5703125" style="62"/>
  </cols>
  <sheetData>
    <row r="1" spans="1:12" ht="21.75" customHeight="1" x14ac:dyDescent="0.25">
      <c r="A1" s="132" t="s">
        <v>0</v>
      </c>
      <c r="B1" s="68"/>
    </row>
    <row r="2" spans="1:12" ht="21.75" customHeight="1" x14ac:dyDescent="0.25">
      <c r="A2" s="132" t="s">
        <v>130</v>
      </c>
      <c r="B2" s="132"/>
      <c r="C2" s="133"/>
      <c r="D2" s="82"/>
    </row>
    <row r="3" spans="1:12" ht="21.75" customHeight="1" x14ac:dyDescent="0.25">
      <c r="A3" s="134" t="s">
        <v>80</v>
      </c>
      <c r="B3" s="134"/>
      <c r="C3" s="135"/>
      <c r="D3" s="86"/>
      <c r="E3" s="124"/>
      <c r="F3" s="136"/>
      <c r="G3" s="124"/>
      <c r="H3" s="136"/>
      <c r="I3" s="124"/>
      <c r="J3" s="136"/>
      <c r="K3" s="124"/>
      <c r="L3" s="136"/>
    </row>
    <row r="4" spans="1:12" ht="21.75" customHeight="1" x14ac:dyDescent="0.25">
      <c r="A4" s="137"/>
      <c r="B4" s="132"/>
      <c r="C4" s="133"/>
      <c r="D4" s="82"/>
    </row>
    <row r="5" spans="1:12" ht="21.75" customHeight="1" x14ac:dyDescent="0.25">
      <c r="A5" s="133"/>
      <c r="B5" s="133"/>
      <c r="C5" s="133"/>
      <c r="D5" s="82"/>
      <c r="F5" s="175" t="s">
        <v>3</v>
      </c>
      <c r="G5" s="175"/>
      <c r="H5" s="175"/>
      <c r="I5" s="65"/>
      <c r="J5" s="175" t="s">
        <v>4</v>
      </c>
      <c r="K5" s="175"/>
      <c r="L5" s="175"/>
    </row>
    <row r="6" spans="1:12" ht="21.75" customHeight="1" x14ac:dyDescent="0.25">
      <c r="A6" s="133"/>
      <c r="B6" s="133"/>
      <c r="C6" s="133"/>
      <c r="D6" s="82"/>
      <c r="F6" s="39" t="s">
        <v>7</v>
      </c>
      <c r="G6" s="65"/>
      <c r="H6" s="39" t="s">
        <v>7</v>
      </c>
      <c r="I6" s="65"/>
      <c r="J6" s="39" t="s">
        <v>7</v>
      </c>
      <c r="K6" s="65"/>
      <c r="L6" s="39" t="s">
        <v>7</v>
      </c>
    </row>
    <row r="7" spans="1:12" ht="21.75" customHeight="1" x14ac:dyDescent="0.25">
      <c r="A7" s="138"/>
      <c r="B7" s="138"/>
      <c r="C7" s="138"/>
      <c r="E7" s="139"/>
      <c r="F7" s="39" t="s">
        <v>9</v>
      </c>
      <c r="G7" s="63"/>
      <c r="H7" s="39" t="s">
        <v>10</v>
      </c>
      <c r="I7" s="66"/>
      <c r="J7" s="39" t="s">
        <v>9</v>
      </c>
      <c r="K7" s="63"/>
      <c r="L7" s="39" t="s">
        <v>10</v>
      </c>
    </row>
    <row r="8" spans="1:12" ht="21.75" customHeight="1" x14ac:dyDescent="0.25">
      <c r="A8" s="138"/>
      <c r="B8" s="138"/>
      <c r="C8" s="138"/>
      <c r="D8" s="64" t="s">
        <v>11</v>
      </c>
      <c r="E8" s="65"/>
      <c r="F8" s="67" t="s">
        <v>12</v>
      </c>
      <c r="G8" s="65"/>
      <c r="H8" s="67" t="s">
        <v>12</v>
      </c>
      <c r="I8" s="39"/>
      <c r="J8" s="67" t="s">
        <v>12</v>
      </c>
      <c r="K8" s="39"/>
      <c r="L8" s="67" t="s">
        <v>12</v>
      </c>
    </row>
    <row r="9" spans="1:12" ht="21.75" customHeight="1" x14ac:dyDescent="0.25">
      <c r="A9" s="133" t="s">
        <v>131</v>
      </c>
      <c r="B9" s="133"/>
      <c r="C9" s="140"/>
      <c r="D9" s="131"/>
      <c r="F9" s="141"/>
      <c r="H9" s="141"/>
      <c r="J9" s="141"/>
      <c r="L9" s="141"/>
    </row>
    <row r="10" spans="1:12" ht="21.75" customHeight="1" x14ac:dyDescent="0.25">
      <c r="A10" s="140" t="s">
        <v>94</v>
      </c>
      <c r="B10" s="140"/>
      <c r="C10" s="140"/>
      <c r="F10" s="141">
        <v>55368411</v>
      </c>
      <c r="H10" s="141">
        <v>48307307</v>
      </c>
      <c r="J10" s="141">
        <v>51395352</v>
      </c>
      <c r="K10" s="38"/>
      <c r="L10" s="141">
        <v>42630411</v>
      </c>
    </row>
    <row r="11" spans="1:12" ht="21.75" customHeight="1" x14ac:dyDescent="0.25">
      <c r="A11" s="140" t="s">
        <v>132</v>
      </c>
      <c r="B11" s="140"/>
      <c r="C11" s="140"/>
      <c r="D11" s="131"/>
      <c r="F11" s="38"/>
      <c r="H11" s="38"/>
      <c r="J11" s="38"/>
      <c r="K11" s="38"/>
      <c r="L11" s="38"/>
    </row>
    <row r="12" spans="1:12" ht="21.75" customHeight="1" x14ac:dyDescent="0.25">
      <c r="A12" s="140"/>
      <c r="B12" s="62" t="s">
        <v>133</v>
      </c>
      <c r="C12" s="140"/>
      <c r="D12" s="142" t="s">
        <v>134</v>
      </c>
      <c r="F12" s="38">
        <v>84915228</v>
      </c>
      <c r="H12" s="38">
        <v>88495520</v>
      </c>
      <c r="J12" s="38">
        <v>77595775</v>
      </c>
      <c r="K12" s="38"/>
      <c r="L12" s="38">
        <v>81832578</v>
      </c>
    </row>
    <row r="13" spans="1:12" ht="21.75" customHeight="1" x14ac:dyDescent="0.25">
      <c r="A13" s="140"/>
      <c r="B13" s="140" t="s">
        <v>135</v>
      </c>
      <c r="C13" s="140"/>
      <c r="D13" s="142">
        <v>12</v>
      </c>
      <c r="F13" s="38">
        <v>16891978</v>
      </c>
      <c r="H13" s="38">
        <v>15220519</v>
      </c>
      <c r="J13" s="38">
        <v>17000016</v>
      </c>
      <c r="K13" s="38"/>
      <c r="L13" s="38">
        <v>15533272</v>
      </c>
    </row>
    <row r="14" spans="1:12" ht="21.75" customHeight="1" x14ac:dyDescent="0.25">
      <c r="B14" s="143" t="s">
        <v>136</v>
      </c>
      <c r="D14" s="142">
        <v>17</v>
      </c>
      <c r="F14" s="141">
        <v>-11274379</v>
      </c>
      <c r="H14" s="141">
        <v>-8135020</v>
      </c>
      <c r="J14" s="141">
        <v>-11657439</v>
      </c>
      <c r="K14" s="38"/>
      <c r="L14" s="141">
        <v>-8133185</v>
      </c>
    </row>
    <row r="15" spans="1:12" ht="21.75" customHeight="1" x14ac:dyDescent="0.25">
      <c r="B15" s="62" t="s">
        <v>137</v>
      </c>
      <c r="D15" s="142">
        <v>11</v>
      </c>
      <c r="F15" s="141">
        <v>3788707</v>
      </c>
      <c r="H15" s="141">
        <v>17835339</v>
      </c>
      <c r="J15" s="141">
        <v>129500</v>
      </c>
      <c r="K15" s="38"/>
      <c r="L15" s="141">
        <v>15611404</v>
      </c>
    </row>
    <row r="16" spans="1:12" ht="21.75" customHeight="1" x14ac:dyDescent="0.25">
      <c r="B16" s="62" t="s">
        <v>138</v>
      </c>
      <c r="D16" s="142"/>
      <c r="F16" s="141">
        <v>-35144</v>
      </c>
      <c r="H16" s="141">
        <v>0</v>
      </c>
      <c r="J16" s="141">
        <v>-35144</v>
      </c>
      <c r="K16" s="38"/>
      <c r="L16" s="141">
        <v>0</v>
      </c>
    </row>
    <row r="17" spans="1:12" ht="21.75" customHeight="1" x14ac:dyDescent="0.25">
      <c r="B17" s="62" t="s">
        <v>139</v>
      </c>
      <c r="D17" s="142"/>
      <c r="F17" s="141">
        <v>-403980</v>
      </c>
      <c r="H17" s="141">
        <v>-191400</v>
      </c>
      <c r="J17" s="141">
        <v>51531</v>
      </c>
      <c r="K17" s="38"/>
      <c r="L17" s="141">
        <v>-80900</v>
      </c>
    </row>
    <row r="18" spans="1:12" ht="21.75" customHeight="1" x14ac:dyDescent="0.25">
      <c r="B18" s="62" t="s">
        <v>140</v>
      </c>
      <c r="D18" s="142"/>
      <c r="F18" s="141"/>
      <c r="H18" s="141"/>
      <c r="J18" s="141"/>
      <c r="L18" s="141"/>
    </row>
    <row r="19" spans="1:12" ht="21.75" customHeight="1" x14ac:dyDescent="0.25">
      <c r="C19" s="62" t="s">
        <v>141</v>
      </c>
      <c r="D19" s="131">
        <v>6</v>
      </c>
      <c r="F19" s="141">
        <v>-223679</v>
      </c>
      <c r="H19" s="141">
        <v>-881082</v>
      </c>
      <c r="J19" s="141">
        <v>-223679</v>
      </c>
      <c r="L19" s="141">
        <v>-881082</v>
      </c>
    </row>
    <row r="20" spans="1:12" ht="21.75" customHeight="1" x14ac:dyDescent="0.25">
      <c r="B20" s="62" t="s">
        <v>142</v>
      </c>
      <c r="D20" s="131"/>
      <c r="F20" s="141">
        <v>-5849556</v>
      </c>
      <c r="H20" s="141">
        <v>-5443159</v>
      </c>
      <c r="J20" s="141">
        <v>-6685080</v>
      </c>
      <c r="L20" s="141">
        <v>-6559295</v>
      </c>
    </row>
    <row r="21" spans="1:12" ht="21.75" customHeight="1" x14ac:dyDescent="0.25">
      <c r="B21" s="62" t="s">
        <v>143</v>
      </c>
      <c r="D21" s="131">
        <v>17</v>
      </c>
      <c r="F21" s="141">
        <v>-1187426</v>
      </c>
      <c r="H21" s="141">
        <v>-873211</v>
      </c>
      <c r="J21" s="141">
        <v>-1412958</v>
      </c>
      <c r="K21" s="38"/>
      <c r="L21" s="141">
        <v>-1293276</v>
      </c>
    </row>
    <row r="22" spans="1:12" ht="21.75" customHeight="1" x14ac:dyDescent="0.25">
      <c r="B22" s="62" t="s">
        <v>93</v>
      </c>
      <c r="D22" s="131"/>
      <c r="F22" s="141">
        <v>4461673</v>
      </c>
      <c r="H22" s="141">
        <v>5228591</v>
      </c>
      <c r="J22" s="141">
        <v>4178349</v>
      </c>
      <c r="K22" s="38"/>
      <c r="L22" s="141">
        <v>5035606</v>
      </c>
    </row>
    <row r="23" spans="1:12" ht="21.75" customHeight="1" x14ac:dyDescent="0.25">
      <c r="B23" s="62" t="s">
        <v>56</v>
      </c>
      <c r="D23" s="131"/>
      <c r="F23" s="141">
        <v>2481469</v>
      </c>
      <c r="H23" s="141">
        <v>2628839</v>
      </c>
      <c r="J23" s="141">
        <v>1638877</v>
      </c>
      <c r="K23" s="38"/>
      <c r="L23" s="141">
        <v>1633505</v>
      </c>
    </row>
    <row r="24" spans="1:12" ht="21.75" customHeight="1" x14ac:dyDescent="0.25">
      <c r="B24" s="62" t="s">
        <v>144</v>
      </c>
      <c r="D24" s="131"/>
      <c r="F24" s="144">
        <v>28622</v>
      </c>
      <c r="H24" s="144">
        <v>-531972</v>
      </c>
      <c r="J24" s="144">
        <v>28622</v>
      </c>
      <c r="K24" s="38"/>
      <c r="L24" s="144">
        <v>-531972</v>
      </c>
    </row>
    <row r="25" spans="1:12" ht="6" customHeight="1" x14ac:dyDescent="0.25">
      <c r="D25" s="131"/>
      <c r="F25" s="141"/>
      <c r="H25" s="141"/>
      <c r="J25" s="141"/>
      <c r="L25" s="141"/>
    </row>
    <row r="26" spans="1:12" ht="21.75" customHeight="1" x14ac:dyDescent="0.25">
      <c r="D26" s="131"/>
      <c r="F26" s="141">
        <f>SUM(F10:F24)</f>
        <v>148961924</v>
      </c>
      <c r="H26" s="141">
        <f>SUM(H10:H24)</f>
        <v>161660271</v>
      </c>
      <c r="J26" s="141">
        <f>SUM(J10:J24)</f>
        <v>132003722</v>
      </c>
      <c r="L26" s="141">
        <f>SUM(L10:L24)</f>
        <v>144797066</v>
      </c>
    </row>
    <row r="27" spans="1:12" ht="21.75" customHeight="1" x14ac:dyDescent="0.25">
      <c r="A27" s="62" t="s">
        <v>145</v>
      </c>
      <c r="D27" s="131"/>
      <c r="F27" s="38"/>
      <c r="H27" s="38"/>
      <c r="J27" s="38"/>
      <c r="K27" s="38"/>
      <c r="L27" s="38"/>
    </row>
    <row r="28" spans="1:12" ht="21.75" customHeight="1" x14ac:dyDescent="0.25">
      <c r="B28" s="145" t="s">
        <v>146</v>
      </c>
      <c r="D28" s="131"/>
      <c r="F28" s="141">
        <v>22207508</v>
      </c>
      <c r="H28" s="141">
        <v>105694600</v>
      </c>
      <c r="J28" s="141">
        <v>24810930</v>
      </c>
      <c r="L28" s="141">
        <v>81600352</v>
      </c>
    </row>
    <row r="29" spans="1:12" ht="21.75" customHeight="1" x14ac:dyDescent="0.25">
      <c r="B29" s="145" t="s">
        <v>147</v>
      </c>
      <c r="D29" s="131"/>
      <c r="F29" s="141">
        <v>30778717</v>
      </c>
      <c r="H29" s="141">
        <v>91931887</v>
      </c>
      <c r="J29" s="141">
        <v>40978788</v>
      </c>
      <c r="L29" s="141">
        <v>96992989</v>
      </c>
    </row>
    <row r="30" spans="1:12" ht="21.75" customHeight="1" x14ac:dyDescent="0.25">
      <c r="B30" s="145" t="s">
        <v>148</v>
      </c>
      <c r="D30" s="131"/>
      <c r="F30" s="141">
        <v>3928684</v>
      </c>
      <c r="H30" s="141">
        <v>6447056</v>
      </c>
      <c r="J30" s="141">
        <v>-52385</v>
      </c>
      <c r="L30" s="141">
        <v>31860</v>
      </c>
    </row>
    <row r="31" spans="1:12" ht="21.75" customHeight="1" x14ac:dyDescent="0.25">
      <c r="B31" s="145" t="s">
        <v>149</v>
      </c>
      <c r="D31" s="131"/>
      <c r="F31" s="141">
        <v>-183782</v>
      </c>
      <c r="H31" s="141">
        <v>358527</v>
      </c>
      <c r="J31" s="141">
        <v>-8603021</v>
      </c>
      <c r="L31" s="141">
        <v>-5527626</v>
      </c>
    </row>
    <row r="32" spans="1:12" ht="21.75" customHeight="1" x14ac:dyDescent="0.25">
      <c r="B32" s="146" t="s">
        <v>150</v>
      </c>
      <c r="D32" s="131"/>
      <c r="F32" s="141">
        <v>77360810</v>
      </c>
      <c r="H32" s="141">
        <v>-148274964</v>
      </c>
      <c r="J32" s="141">
        <v>81469669</v>
      </c>
      <c r="L32" s="141">
        <v>-133625405</v>
      </c>
    </row>
    <row r="33" spans="1:12" ht="21.75" customHeight="1" x14ac:dyDescent="0.25">
      <c r="B33" s="146" t="s">
        <v>151</v>
      </c>
      <c r="D33" s="131"/>
      <c r="F33" s="141">
        <v>324019</v>
      </c>
      <c r="H33" s="141">
        <v>5248946</v>
      </c>
      <c r="J33" s="141">
        <v>15763513</v>
      </c>
      <c r="L33" s="141">
        <v>4699970</v>
      </c>
    </row>
    <row r="34" spans="1:12" ht="21.75" customHeight="1" x14ac:dyDescent="0.25">
      <c r="B34" s="146" t="s">
        <v>152</v>
      </c>
      <c r="D34" s="131"/>
      <c r="F34" s="141">
        <v>5315392</v>
      </c>
      <c r="H34" s="141">
        <v>3852830</v>
      </c>
      <c r="J34" s="141">
        <v>4942402</v>
      </c>
      <c r="L34" s="141">
        <v>3390705</v>
      </c>
    </row>
    <row r="35" spans="1:12" ht="21.75" customHeight="1" x14ac:dyDescent="0.25">
      <c r="B35" s="147" t="s">
        <v>153</v>
      </c>
      <c r="D35" s="131"/>
      <c r="F35" s="141">
        <v>0</v>
      </c>
      <c r="H35" s="141">
        <v>-212184</v>
      </c>
      <c r="J35" s="141">
        <v>0</v>
      </c>
      <c r="L35" s="141">
        <v>0</v>
      </c>
    </row>
    <row r="36" spans="1:12" ht="21.75" customHeight="1" x14ac:dyDescent="0.25">
      <c r="B36" s="146" t="s">
        <v>154</v>
      </c>
      <c r="F36" s="148">
        <v>1892732</v>
      </c>
      <c r="H36" s="148">
        <v>5763142</v>
      </c>
      <c r="J36" s="148">
        <v>1891665</v>
      </c>
      <c r="L36" s="148">
        <v>5756827</v>
      </c>
    </row>
    <row r="37" spans="1:12" ht="6" customHeight="1" x14ac:dyDescent="0.25">
      <c r="A37" s="140"/>
      <c r="B37" s="140"/>
      <c r="C37" s="140"/>
      <c r="D37" s="131"/>
      <c r="F37" s="38"/>
      <c r="H37" s="38"/>
      <c r="J37" s="38"/>
      <c r="K37" s="38"/>
      <c r="L37" s="38"/>
    </row>
    <row r="38" spans="1:12" ht="21.75" customHeight="1" x14ac:dyDescent="0.25">
      <c r="A38" s="140" t="s">
        <v>155</v>
      </c>
      <c r="B38" s="140"/>
      <c r="C38" s="140"/>
      <c r="D38" s="131"/>
      <c r="E38" s="141"/>
      <c r="F38" s="141">
        <f>SUM(F26:F36)</f>
        <v>290586004</v>
      </c>
      <c r="G38" s="141"/>
      <c r="H38" s="141">
        <f>SUM(H26:H36)</f>
        <v>232470111</v>
      </c>
      <c r="I38" s="141"/>
      <c r="J38" s="141">
        <f>SUM(J26:J36)</f>
        <v>293205283</v>
      </c>
      <c r="K38" s="141"/>
      <c r="L38" s="141">
        <f>SUM(L26:L36)</f>
        <v>198116738</v>
      </c>
    </row>
    <row r="39" spans="1:12" ht="21.75" customHeight="1" x14ac:dyDescent="0.25">
      <c r="A39" s="140" t="s">
        <v>156</v>
      </c>
      <c r="B39" s="140"/>
      <c r="C39" s="140"/>
      <c r="D39" s="131"/>
      <c r="E39" s="141"/>
      <c r="F39" s="141">
        <v>-4531020</v>
      </c>
      <c r="G39" s="141"/>
      <c r="H39" s="141">
        <v>-5218486</v>
      </c>
      <c r="I39" s="141"/>
      <c r="J39" s="141">
        <v>-4247697</v>
      </c>
      <c r="K39" s="141"/>
      <c r="L39" s="141">
        <v>-5025501</v>
      </c>
    </row>
    <row r="40" spans="1:12" ht="21.75" customHeight="1" x14ac:dyDescent="0.25">
      <c r="A40" s="140" t="s">
        <v>157</v>
      </c>
      <c r="B40" s="140"/>
      <c r="C40" s="140"/>
      <c r="D40" s="131"/>
      <c r="F40" s="144">
        <v>-2560279</v>
      </c>
      <c r="H40" s="144">
        <v>-4622804</v>
      </c>
      <c r="J40" s="144">
        <v>-1808010</v>
      </c>
      <c r="L40" s="144">
        <v>-1923029</v>
      </c>
    </row>
    <row r="41" spans="1:12" ht="6" customHeight="1" x14ac:dyDescent="0.25">
      <c r="A41" s="140"/>
      <c r="B41" s="140"/>
      <c r="C41" s="140"/>
      <c r="D41" s="131"/>
      <c r="F41" s="38"/>
      <c r="H41" s="38"/>
      <c r="J41" s="38"/>
      <c r="K41" s="38"/>
      <c r="L41" s="38"/>
    </row>
    <row r="42" spans="1:12" ht="21.75" customHeight="1" x14ac:dyDescent="0.25">
      <c r="A42" s="140" t="s">
        <v>158</v>
      </c>
      <c r="B42" s="140"/>
      <c r="C42" s="140"/>
      <c r="D42" s="131"/>
      <c r="E42" s="38"/>
      <c r="F42" s="129">
        <f>SUM(F38:F40)</f>
        <v>283494705</v>
      </c>
      <c r="G42" s="38"/>
      <c r="H42" s="129">
        <f>SUM(H38:H40)</f>
        <v>222628821</v>
      </c>
      <c r="I42" s="38"/>
      <c r="J42" s="129">
        <f>SUM(J38:J40)</f>
        <v>287149576</v>
      </c>
      <c r="K42" s="38"/>
      <c r="L42" s="129">
        <f>SUM(L38:L40)</f>
        <v>191168208</v>
      </c>
    </row>
    <row r="43" spans="1:12" ht="21.75" customHeight="1" x14ac:dyDescent="0.25">
      <c r="A43" s="140"/>
      <c r="B43" s="140"/>
      <c r="C43" s="140"/>
      <c r="D43" s="131"/>
      <c r="E43" s="38"/>
      <c r="F43" s="38"/>
      <c r="G43" s="38"/>
      <c r="H43" s="38"/>
      <c r="I43" s="38"/>
      <c r="J43" s="38"/>
      <c r="K43" s="38"/>
      <c r="L43" s="38"/>
    </row>
    <row r="44" spans="1:12" ht="21.75" customHeight="1" x14ac:dyDescent="0.25">
      <c r="A44" s="140"/>
      <c r="B44" s="140"/>
      <c r="C44" s="140"/>
      <c r="D44" s="131"/>
      <c r="E44" s="38"/>
      <c r="F44" s="38"/>
      <c r="G44" s="38"/>
      <c r="H44" s="38"/>
      <c r="I44" s="38"/>
      <c r="J44" s="38"/>
      <c r="K44" s="38"/>
      <c r="L44" s="38"/>
    </row>
    <row r="45" spans="1:12" ht="3" customHeight="1" x14ac:dyDescent="0.25">
      <c r="A45" s="140"/>
      <c r="B45" s="140"/>
      <c r="C45" s="140"/>
      <c r="D45" s="131"/>
      <c r="E45" s="38"/>
      <c r="F45" s="38"/>
      <c r="G45" s="38"/>
      <c r="H45" s="38"/>
      <c r="I45" s="38"/>
      <c r="J45" s="38"/>
      <c r="K45" s="38"/>
      <c r="L45" s="38"/>
    </row>
    <row r="46" spans="1:12" ht="22.15" customHeight="1" x14ac:dyDescent="0.25">
      <c r="A46" s="181" t="s">
        <v>40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</row>
    <row r="47" spans="1:12" ht="21.75" customHeight="1" x14ac:dyDescent="0.25">
      <c r="A47" s="149" t="str">
        <f>A1</f>
        <v>บริษัท ดับบลิวพี เอ็นเนอร์ยี่ จำกัด (มหาชน)</v>
      </c>
      <c r="B47" s="149"/>
      <c r="C47" s="140"/>
      <c r="D47" s="131"/>
    </row>
    <row r="48" spans="1:12" ht="21.75" customHeight="1" x14ac:dyDescent="0.25">
      <c r="A48" s="150" t="s">
        <v>159</v>
      </c>
      <c r="B48" s="150"/>
      <c r="C48" s="140"/>
      <c r="D48" s="131"/>
    </row>
    <row r="49" spans="1:12" ht="21.75" customHeight="1" x14ac:dyDescent="0.25">
      <c r="A49" s="135" t="str">
        <f>A3</f>
        <v>สำหรับรอบระยะเวลาสามเดือนสิ้นสุดวันที่ 31 มีนาคม พ.ศ. 2569</v>
      </c>
      <c r="B49" s="135"/>
      <c r="C49" s="151"/>
      <c r="D49" s="128"/>
      <c r="E49" s="124"/>
      <c r="F49" s="136"/>
      <c r="G49" s="124"/>
      <c r="H49" s="136"/>
      <c r="I49" s="124"/>
      <c r="J49" s="136"/>
      <c r="K49" s="124"/>
      <c r="L49" s="136"/>
    </row>
    <row r="50" spans="1:12" ht="21.75" customHeight="1" x14ac:dyDescent="0.25">
      <c r="A50" s="133"/>
      <c r="B50" s="133"/>
      <c r="C50" s="140"/>
      <c r="D50" s="131"/>
    </row>
    <row r="51" spans="1:12" ht="21.75" customHeight="1" x14ac:dyDescent="0.25">
      <c r="A51" s="133"/>
      <c r="B51" s="133"/>
      <c r="C51" s="133"/>
      <c r="D51" s="82"/>
      <c r="F51" s="175" t="s">
        <v>3</v>
      </c>
      <c r="G51" s="175"/>
      <c r="H51" s="175"/>
      <c r="I51" s="65"/>
      <c r="J51" s="175" t="s">
        <v>4</v>
      </c>
      <c r="K51" s="175"/>
      <c r="L51" s="175"/>
    </row>
    <row r="52" spans="1:12" ht="21.75" customHeight="1" x14ac:dyDescent="0.25">
      <c r="A52" s="133"/>
      <c r="B52" s="133"/>
      <c r="C52" s="133"/>
      <c r="D52" s="82"/>
      <c r="F52" s="39" t="s">
        <v>7</v>
      </c>
      <c r="G52" s="65"/>
      <c r="H52" s="39" t="s">
        <v>7</v>
      </c>
      <c r="I52" s="65"/>
      <c r="J52" s="39" t="s">
        <v>7</v>
      </c>
      <c r="K52" s="65"/>
      <c r="L52" s="39" t="s">
        <v>7</v>
      </c>
    </row>
    <row r="53" spans="1:12" ht="21.75" customHeight="1" x14ac:dyDescent="0.25">
      <c r="A53" s="138"/>
      <c r="B53" s="138"/>
      <c r="C53" s="138"/>
      <c r="E53" s="139"/>
      <c r="F53" s="39" t="s">
        <v>9</v>
      </c>
      <c r="G53" s="63"/>
      <c r="H53" s="39" t="s">
        <v>10</v>
      </c>
      <c r="I53" s="66"/>
      <c r="J53" s="39" t="s">
        <v>9</v>
      </c>
      <c r="K53" s="63"/>
      <c r="L53" s="39" t="s">
        <v>10</v>
      </c>
    </row>
    <row r="54" spans="1:12" ht="21.75" customHeight="1" x14ac:dyDescent="0.25">
      <c r="A54" s="138"/>
      <c r="B54" s="138"/>
      <c r="C54" s="138"/>
      <c r="D54" s="64" t="s">
        <v>11</v>
      </c>
      <c r="E54" s="65"/>
      <c r="F54" s="67" t="s">
        <v>12</v>
      </c>
      <c r="G54" s="65"/>
      <c r="H54" s="67" t="s">
        <v>12</v>
      </c>
      <c r="I54" s="39"/>
      <c r="J54" s="67" t="s">
        <v>12</v>
      </c>
      <c r="K54" s="39"/>
      <c r="L54" s="67" t="s">
        <v>12</v>
      </c>
    </row>
    <row r="55" spans="1:12" ht="21.75" customHeight="1" x14ac:dyDescent="0.25">
      <c r="A55" s="133" t="s">
        <v>160</v>
      </c>
      <c r="B55" s="133"/>
      <c r="C55" s="133"/>
      <c r="D55" s="82"/>
      <c r="F55" s="38"/>
      <c r="H55" s="38"/>
      <c r="J55" s="38"/>
      <c r="L55" s="38"/>
    </row>
    <row r="56" spans="1:12" ht="21.75" customHeight="1" x14ac:dyDescent="0.25">
      <c r="A56" s="140" t="s">
        <v>161</v>
      </c>
      <c r="B56" s="152"/>
      <c r="C56" s="133"/>
      <c r="D56" s="131"/>
      <c r="F56" s="38"/>
      <c r="H56" s="38"/>
      <c r="J56" s="38"/>
      <c r="L56" s="38"/>
    </row>
    <row r="57" spans="1:12" ht="21.75" customHeight="1" x14ac:dyDescent="0.25">
      <c r="A57" s="133"/>
      <c r="B57" s="152" t="s">
        <v>162</v>
      </c>
      <c r="C57" s="133"/>
      <c r="D57" s="131"/>
      <c r="F57" s="38">
        <v>0</v>
      </c>
      <c r="H57" s="38">
        <v>-60000000</v>
      </c>
      <c r="J57" s="38">
        <v>0</v>
      </c>
      <c r="L57" s="38">
        <v>-60000000</v>
      </c>
    </row>
    <row r="58" spans="1:12" ht="21.75" customHeight="1" x14ac:dyDescent="0.25">
      <c r="A58" s="62" t="s">
        <v>163</v>
      </c>
      <c r="C58" s="133"/>
      <c r="D58" s="131"/>
      <c r="F58" s="38">
        <v>5849556</v>
      </c>
      <c r="G58" s="38"/>
      <c r="H58" s="38">
        <v>5443159</v>
      </c>
      <c r="I58" s="38"/>
      <c r="J58" s="38">
        <v>6685080</v>
      </c>
      <c r="K58" s="38"/>
      <c r="L58" s="38">
        <v>6559295</v>
      </c>
    </row>
    <row r="59" spans="1:12" ht="21.75" customHeight="1" x14ac:dyDescent="0.25">
      <c r="A59" s="62" t="s">
        <v>164</v>
      </c>
      <c r="C59" s="138"/>
      <c r="D59" s="131"/>
      <c r="F59" s="38"/>
      <c r="H59" s="38"/>
      <c r="J59" s="38"/>
      <c r="L59" s="38"/>
    </row>
    <row r="60" spans="1:12" ht="21.75" customHeight="1" x14ac:dyDescent="0.25">
      <c r="B60" s="138" t="s">
        <v>165</v>
      </c>
      <c r="C60" s="138"/>
      <c r="D60" s="153">
        <v>21.3</v>
      </c>
      <c r="F60" s="38">
        <v>0</v>
      </c>
      <c r="H60" s="38">
        <v>0</v>
      </c>
      <c r="J60" s="38">
        <v>16892182</v>
      </c>
      <c r="L60" s="38">
        <v>1464999</v>
      </c>
    </row>
    <row r="61" spans="1:12" ht="21.75" customHeight="1" x14ac:dyDescent="0.25">
      <c r="A61" s="62" t="s">
        <v>166</v>
      </c>
      <c r="B61" s="138"/>
      <c r="C61" s="138"/>
      <c r="D61" s="82"/>
      <c r="F61" s="38"/>
      <c r="G61" s="38"/>
      <c r="H61" s="38"/>
      <c r="I61" s="38"/>
      <c r="K61" s="38"/>
    </row>
    <row r="62" spans="1:12" ht="21.75" customHeight="1" x14ac:dyDescent="0.25">
      <c r="B62" s="62" t="s">
        <v>165</v>
      </c>
      <c r="C62" s="140"/>
      <c r="D62" s="153">
        <v>21.3</v>
      </c>
      <c r="F62" s="38">
        <v>0</v>
      </c>
      <c r="G62" s="38"/>
      <c r="H62" s="38">
        <v>0</v>
      </c>
      <c r="I62" s="38"/>
      <c r="J62" s="38">
        <v>-15000000</v>
      </c>
      <c r="K62" s="38"/>
      <c r="L62" s="38">
        <v>0</v>
      </c>
    </row>
    <row r="63" spans="1:12" ht="21.75" customHeight="1" x14ac:dyDescent="0.25">
      <c r="A63" s="154" t="s">
        <v>167</v>
      </c>
      <c r="B63" s="155"/>
      <c r="C63" s="156"/>
      <c r="D63" s="157">
        <v>8</v>
      </c>
      <c r="F63" s="38">
        <v>1606160</v>
      </c>
      <c r="H63" s="38">
        <v>1055227</v>
      </c>
      <c r="J63" s="38">
        <v>0</v>
      </c>
      <c r="L63" s="38">
        <v>0</v>
      </c>
    </row>
    <row r="64" spans="1:12" ht="21.75" customHeight="1" x14ac:dyDescent="0.25">
      <c r="A64" s="62" t="s">
        <v>168</v>
      </c>
      <c r="C64" s="133"/>
      <c r="D64" s="82"/>
      <c r="F64" s="38">
        <v>-89187272</v>
      </c>
      <c r="G64" s="38"/>
      <c r="H64" s="38">
        <v>-51422760</v>
      </c>
      <c r="I64" s="38"/>
      <c r="J64" s="38">
        <v>-76212957</v>
      </c>
      <c r="K64" s="38"/>
      <c r="L64" s="38">
        <v>-49903396</v>
      </c>
    </row>
    <row r="65" spans="1:12" ht="21.75" customHeight="1" x14ac:dyDescent="0.25">
      <c r="A65" s="62" t="s">
        <v>169</v>
      </c>
      <c r="C65" s="133"/>
      <c r="D65" s="158"/>
      <c r="F65" s="38">
        <v>11400872</v>
      </c>
      <c r="G65" s="38"/>
      <c r="H65" s="38">
        <v>8163940</v>
      </c>
      <c r="I65" s="38"/>
      <c r="J65" s="38">
        <v>14275814</v>
      </c>
      <c r="K65" s="38"/>
      <c r="L65" s="38">
        <v>8162103</v>
      </c>
    </row>
    <row r="66" spans="1:12" ht="21.75" customHeight="1" x14ac:dyDescent="0.25">
      <c r="A66" s="62" t="s">
        <v>170</v>
      </c>
      <c r="C66" s="133"/>
      <c r="D66" s="158"/>
      <c r="F66" s="38">
        <v>0</v>
      </c>
      <c r="G66" s="38"/>
      <c r="H66" s="38">
        <v>0</v>
      </c>
      <c r="I66" s="38"/>
      <c r="J66" s="38">
        <v>13000000</v>
      </c>
      <c r="K66" s="38"/>
      <c r="L66" s="38">
        <v>0</v>
      </c>
    </row>
    <row r="67" spans="1:12" ht="21.75" customHeight="1" x14ac:dyDescent="0.25">
      <c r="A67" s="159" t="s">
        <v>171</v>
      </c>
      <c r="C67" s="133"/>
      <c r="D67" s="158"/>
      <c r="F67" s="38">
        <v>0</v>
      </c>
      <c r="G67" s="38"/>
      <c r="H67" s="38">
        <v>8900594</v>
      </c>
      <c r="I67" s="38"/>
      <c r="J67" s="38">
        <v>0</v>
      </c>
      <c r="K67" s="38"/>
      <c r="L67" s="38">
        <v>9014719</v>
      </c>
    </row>
    <row r="68" spans="1:12" ht="21.75" customHeight="1" x14ac:dyDescent="0.25">
      <c r="A68" s="62" t="s">
        <v>143</v>
      </c>
      <c r="C68" s="133"/>
      <c r="D68" s="158"/>
      <c r="F68" s="129">
        <v>1117774</v>
      </c>
      <c r="H68" s="129">
        <v>677188</v>
      </c>
      <c r="J68" s="129">
        <v>1343306</v>
      </c>
      <c r="L68" s="129">
        <v>1097253</v>
      </c>
    </row>
    <row r="69" spans="1:12" ht="6" customHeight="1" x14ac:dyDescent="0.25">
      <c r="A69" s="140"/>
      <c r="B69" s="140"/>
      <c r="C69" s="140"/>
      <c r="D69" s="131"/>
      <c r="F69" s="38"/>
      <c r="H69" s="38"/>
      <c r="J69" s="38"/>
      <c r="L69" s="38"/>
    </row>
    <row r="70" spans="1:12" ht="21.75" customHeight="1" x14ac:dyDescent="0.25">
      <c r="A70" s="152" t="s">
        <v>172</v>
      </c>
      <c r="B70" s="152"/>
      <c r="C70" s="152"/>
      <c r="F70" s="129">
        <f>SUM(F56:F69)</f>
        <v>-69212910</v>
      </c>
      <c r="H70" s="129">
        <f>SUM(H56:H69)</f>
        <v>-87182652</v>
      </c>
      <c r="J70" s="129">
        <f>SUM(J56:J69)</f>
        <v>-39016575</v>
      </c>
      <c r="L70" s="129">
        <f>SUM(L56:L69)</f>
        <v>-83605027</v>
      </c>
    </row>
    <row r="71" spans="1:12" ht="21.75" customHeight="1" x14ac:dyDescent="0.25">
      <c r="A71" s="138"/>
      <c r="B71" s="138"/>
      <c r="C71" s="138"/>
      <c r="D71" s="65"/>
      <c r="E71" s="65"/>
      <c r="F71" s="39"/>
      <c r="G71" s="65"/>
      <c r="H71" s="39"/>
      <c r="I71" s="65"/>
      <c r="J71" s="39"/>
      <c r="K71" s="39"/>
      <c r="L71" s="39"/>
    </row>
    <row r="72" spans="1:12" ht="21.75" customHeight="1" x14ac:dyDescent="0.25">
      <c r="A72" s="149" t="s">
        <v>173</v>
      </c>
      <c r="B72" s="149"/>
      <c r="C72" s="138"/>
      <c r="D72" s="131"/>
      <c r="F72" s="38"/>
      <c r="H72" s="38"/>
      <c r="J72" s="38"/>
      <c r="L72" s="38"/>
    </row>
    <row r="73" spans="1:12" ht="21.75" customHeight="1" x14ac:dyDescent="0.25">
      <c r="A73" s="160" t="s">
        <v>174</v>
      </c>
      <c r="B73" s="138"/>
      <c r="C73" s="138"/>
      <c r="D73" s="142">
        <v>15</v>
      </c>
      <c r="F73" s="38">
        <v>-16484622</v>
      </c>
      <c r="H73" s="38">
        <v>-16056641</v>
      </c>
      <c r="J73" s="38">
        <v>-16702436</v>
      </c>
      <c r="L73" s="38">
        <v>-16273840</v>
      </c>
    </row>
    <row r="74" spans="1:12" ht="21.75" customHeight="1" x14ac:dyDescent="0.25">
      <c r="A74" s="155" t="s">
        <v>175</v>
      </c>
      <c r="B74" s="138"/>
      <c r="C74" s="131"/>
      <c r="D74" s="161">
        <v>14.1</v>
      </c>
      <c r="E74" s="131"/>
      <c r="F74" s="38">
        <v>10000000</v>
      </c>
      <c r="G74" s="131"/>
      <c r="H74" s="38">
        <v>10000000</v>
      </c>
      <c r="I74" s="131"/>
      <c r="J74" s="38">
        <v>0</v>
      </c>
      <c r="K74" s="38"/>
      <c r="L74" s="38">
        <v>0</v>
      </c>
    </row>
    <row r="75" spans="1:12" ht="21.75" customHeight="1" x14ac:dyDescent="0.25">
      <c r="A75" s="155" t="s">
        <v>176</v>
      </c>
      <c r="B75" s="138"/>
      <c r="C75" s="131"/>
      <c r="D75" s="161">
        <v>14.1</v>
      </c>
      <c r="E75" s="131"/>
      <c r="F75" s="38">
        <v>-110000000</v>
      </c>
      <c r="G75" s="131"/>
      <c r="H75" s="38">
        <v>-10000000</v>
      </c>
      <c r="I75" s="131"/>
      <c r="J75" s="38">
        <v>-100000000</v>
      </c>
      <c r="K75" s="38"/>
      <c r="L75" s="38">
        <v>0</v>
      </c>
    </row>
    <row r="76" spans="1:12" ht="21.75" customHeight="1" x14ac:dyDescent="0.25">
      <c r="A76" s="138" t="s">
        <v>177</v>
      </c>
      <c r="D76" s="161">
        <v>14.2</v>
      </c>
      <c r="F76" s="162">
        <v>-11497834</v>
      </c>
      <c r="H76" s="162">
        <v>-11429918</v>
      </c>
      <c r="J76" s="162">
        <v>-11497834</v>
      </c>
      <c r="L76" s="162">
        <v>-11429918</v>
      </c>
    </row>
    <row r="77" spans="1:12" ht="6" customHeight="1" x14ac:dyDescent="0.25">
      <c r="A77" s="150"/>
      <c r="B77" s="150"/>
      <c r="C77" s="140"/>
      <c r="D77" s="131"/>
      <c r="F77" s="38"/>
      <c r="H77" s="38"/>
      <c r="J77" s="38"/>
      <c r="L77" s="38"/>
    </row>
    <row r="78" spans="1:12" ht="21.75" customHeight="1" x14ac:dyDescent="0.25">
      <c r="A78" s="145" t="s">
        <v>178</v>
      </c>
      <c r="B78" s="150"/>
      <c r="C78" s="140"/>
      <c r="D78" s="131"/>
      <c r="F78" s="162">
        <f>SUM(F73:F77)</f>
        <v>-127982456</v>
      </c>
      <c r="H78" s="162">
        <f>SUM(H73:H77)</f>
        <v>-27486559</v>
      </c>
      <c r="J78" s="162">
        <f>SUM(J73:J77)</f>
        <v>-128200270</v>
      </c>
      <c r="L78" s="162">
        <f>SUM(L73:L77)</f>
        <v>-27703758</v>
      </c>
    </row>
    <row r="79" spans="1:12" ht="21.75" customHeight="1" x14ac:dyDescent="0.25">
      <c r="A79" s="145"/>
      <c r="B79" s="150"/>
      <c r="C79" s="140"/>
      <c r="D79" s="131"/>
      <c r="F79" s="38"/>
      <c r="H79" s="38"/>
      <c r="J79" s="38"/>
      <c r="L79" s="38"/>
    </row>
    <row r="80" spans="1:12" ht="21.75" customHeight="1" x14ac:dyDescent="0.25">
      <c r="A80" s="145"/>
      <c r="B80" s="150"/>
      <c r="C80" s="140"/>
      <c r="D80" s="131"/>
      <c r="F80" s="38"/>
      <c r="H80" s="38"/>
      <c r="J80" s="38"/>
      <c r="L80" s="38"/>
    </row>
    <row r="81" spans="1:12" ht="21.75" customHeight="1" x14ac:dyDescent="0.25">
      <c r="A81" s="145"/>
      <c r="B81" s="150"/>
      <c r="C81" s="140"/>
      <c r="D81" s="131"/>
      <c r="F81" s="38"/>
      <c r="H81" s="38"/>
      <c r="J81" s="38"/>
      <c r="L81" s="38"/>
    </row>
    <row r="82" spans="1:12" ht="21.75" customHeight="1" x14ac:dyDescent="0.25">
      <c r="A82" s="145"/>
      <c r="B82" s="150"/>
      <c r="C82" s="140"/>
      <c r="D82" s="131"/>
      <c r="F82" s="38"/>
      <c r="H82" s="38"/>
      <c r="J82" s="38"/>
      <c r="L82" s="38"/>
    </row>
    <row r="83" spans="1:12" ht="21.75" customHeight="1" x14ac:dyDescent="0.25">
      <c r="A83" s="145"/>
      <c r="B83" s="150"/>
      <c r="C83" s="140"/>
      <c r="D83" s="131"/>
      <c r="F83" s="38"/>
      <c r="H83" s="38"/>
      <c r="J83" s="38"/>
      <c r="L83" s="38"/>
    </row>
    <row r="84" spans="1:12" ht="21.75" customHeight="1" x14ac:dyDescent="0.25">
      <c r="A84" s="145"/>
      <c r="B84" s="150"/>
      <c r="C84" s="140"/>
      <c r="D84" s="131"/>
      <c r="F84" s="38"/>
      <c r="H84" s="38"/>
      <c r="J84" s="38"/>
      <c r="L84" s="38"/>
    </row>
    <row r="85" spans="1:12" ht="21.75" customHeight="1" x14ac:dyDescent="0.25">
      <c r="A85" s="145"/>
      <c r="B85" s="150"/>
      <c r="C85" s="140"/>
      <c r="D85" s="131"/>
      <c r="F85" s="38"/>
      <c r="H85" s="38"/>
      <c r="J85" s="38"/>
      <c r="L85" s="38"/>
    </row>
    <row r="86" spans="1:12" ht="21.75" customHeight="1" x14ac:dyDescent="0.25">
      <c r="A86" s="145"/>
      <c r="B86" s="150"/>
      <c r="C86" s="140"/>
      <c r="D86" s="131"/>
      <c r="F86" s="38"/>
      <c r="H86" s="38"/>
      <c r="J86" s="38"/>
      <c r="L86" s="38"/>
    </row>
    <row r="87" spans="1:12" ht="21.75" customHeight="1" x14ac:dyDescent="0.25">
      <c r="A87" s="150"/>
      <c r="B87" s="150"/>
      <c r="C87" s="140"/>
      <c r="D87" s="131"/>
      <c r="F87" s="38"/>
      <c r="H87" s="38"/>
      <c r="J87" s="38"/>
      <c r="L87" s="38"/>
    </row>
    <row r="88" spans="1:12" ht="26.25" customHeight="1" x14ac:dyDescent="0.25">
      <c r="A88" s="150"/>
      <c r="B88" s="150"/>
      <c r="C88" s="140"/>
      <c r="D88" s="131"/>
      <c r="F88" s="38"/>
      <c r="H88" s="38"/>
      <c r="J88" s="38"/>
      <c r="L88" s="38"/>
    </row>
    <row r="89" spans="1:12" ht="21.75" customHeight="1" x14ac:dyDescent="0.25">
      <c r="A89" s="150"/>
      <c r="B89" s="150"/>
      <c r="C89" s="140"/>
      <c r="D89" s="131"/>
      <c r="F89" s="38"/>
      <c r="H89" s="38"/>
      <c r="J89" s="38"/>
      <c r="L89" s="38"/>
    </row>
    <row r="90" spans="1:12" ht="4.5" customHeight="1" x14ac:dyDescent="0.25">
      <c r="A90" s="150"/>
      <c r="B90" s="150"/>
      <c r="C90" s="140"/>
      <c r="D90" s="131"/>
      <c r="F90" s="38"/>
      <c r="H90" s="38"/>
      <c r="J90" s="38"/>
      <c r="L90" s="38"/>
    </row>
    <row r="91" spans="1:12" ht="22.15" customHeight="1" x14ac:dyDescent="0.25">
      <c r="A91" s="163" t="s">
        <v>40</v>
      </c>
      <c r="B91" s="163"/>
      <c r="C91" s="163"/>
      <c r="D91" s="164"/>
      <c r="E91" s="164"/>
      <c r="F91" s="165"/>
      <c r="G91" s="164"/>
      <c r="H91" s="165"/>
      <c r="I91" s="165"/>
      <c r="J91" s="165"/>
      <c r="K91" s="165"/>
      <c r="L91" s="165"/>
    </row>
    <row r="92" spans="1:12" ht="21.75" customHeight="1" x14ac:dyDescent="0.25">
      <c r="A92" s="149" t="s">
        <v>0</v>
      </c>
      <c r="B92" s="149"/>
      <c r="C92" s="140"/>
      <c r="D92" s="131"/>
    </row>
    <row r="93" spans="1:12" ht="21.75" customHeight="1" x14ac:dyDescent="0.25">
      <c r="A93" s="150" t="s">
        <v>159</v>
      </c>
      <c r="B93" s="150"/>
      <c r="C93" s="140"/>
      <c r="D93" s="131"/>
    </row>
    <row r="94" spans="1:12" ht="21.75" customHeight="1" x14ac:dyDescent="0.25">
      <c r="A94" s="135" t="str">
        <f>A49</f>
        <v>สำหรับรอบระยะเวลาสามเดือนสิ้นสุดวันที่ 31 มีนาคม พ.ศ. 2569</v>
      </c>
      <c r="B94" s="135"/>
      <c r="C94" s="151"/>
      <c r="D94" s="128"/>
      <c r="E94" s="124"/>
      <c r="F94" s="136"/>
      <c r="G94" s="124"/>
      <c r="H94" s="136"/>
      <c r="I94" s="124"/>
      <c r="J94" s="136"/>
      <c r="K94" s="124"/>
      <c r="L94" s="136"/>
    </row>
    <row r="95" spans="1:12" ht="21.75" customHeight="1" x14ac:dyDescent="0.25">
      <c r="A95" s="133"/>
      <c r="B95" s="133"/>
      <c r="C95" s="140"/>
      <c r="D95" s="131"/>
    </row>
    <row r="96" spans="1:12" ht="21.75" customHeight="1" x14ac:dyDescent="0.25">
      <c r="A96" s="133"/>
      <c r="B96" s="133"/>
      <c r="C96" s="133"/>
      <c r="D96" s="82"/>
      <c r="F96" s="175" t="s">
        <v>3</v>
      </c>
      <c r="G96" s="175"/>
      <c r="H96" s="175"/>
      <c r="I96" s="65"/>
      <c r="J96" s="175" t="s">
        <v>4</v>
      </c>
      <c r="K96" s="175"/>
      <c r="L96" s="175"/>
    </row>
    <row r="97" spans="1:12" ht="21.75" customHeight="1" x14ac:dyDescent="0.25">
      <c r="A97" s="133"/>
      <c r="B97" s="133"/>
      <c r="C97" s="133"/>
      <c r="D97" s="82"/>
      <c r="F97" s="39" t="s">
        <v>7</v>
      </c>
      <c r="G97" s="65"/>
      <c r="H97" s="39" t="s">
        <v>7</v>
      </c>
      <c r="I97" s="65"/>
      <c r="J97" s="39" t="s">
        <v>7</v>
      </c>
      <c r="K97" s="65"/>
      <c r="L97" s="39" t="s">
        <v>7</v>
      </c>
    </row>
    <row r="98" spans="1:12" ht="21.75" customHeight="1" x14ac:dyDescent="0.25">
      <c r="A98" s="138"/>
      <c r="B98" s="138"/>
      <c r="C98" s="138"/>
      <c r="E98" s="139"/>
      <c r="F98" s="39" t="s">
        <v>9</v>
      </c>
      <c r="G98" s="63"/>
      <c r="H98" s="39" t="s">
        <v>10</v>
      </c>
      <c r="I98" s="66"/>
      <c r="J98" s="39" t="s">
        <v>9</v>
      </c>
      <c r="K98" s="63"/>
      <c r="L98" s="39" t="s">
        <v>10</v>
      </c>
    </row>
    <row r="99" spans="1:12" ht="21.75" customHeight="1" x14ac:dyDescent="0.25">
      <c r="A99" s="138"/>
      <c r="B99" s="138"/>
      <c r="C99" s="138"/>
      <c r="E99" s="65"/>
      <c r="F99" s="67" t="s">
        <v>12</v>
      </c>
      <c r="G99" s="65"/>
      <c r="H99" s="67" t="s">
        <v>12</v>
      </c>
      <c r="I99" s="39"/>
      <c r="J99" s="67" t="s">
        <v>12</v>
      </c>
      <c r="K99" s="39"/>
      <c r="L99" s="67" t="s">
        <v>12</v>
      </c>
    </row>
    <row r="100" spans="1:12" ht="6" customHeight="1" x14ac:dyDescent="0.25">
      <c r="A100" s="138"/>
      <c r="B100" s="138"/>
      <c r="C100" s="138"/>
      <c r="E100" s="65"/>
      <c r="F100" s="38"/>
      <c r="G100" s="65"/>
      <c r="H100" s="38"/>
      <c r="I100" s="39"/>
      <c r="J100" s="38"/>
      <c r="K100" s="39"/>
      <c r="L100" s="38"/>
    </row>
    <row r="101" spans="1:12" ht="21.75" customHeight="1" x14ac:dyDescent="0.25">
      <c r="A101" s="150" t="s">
        <v>179</v>
      </c>
      <c r="B101" s="150"/>
      <c r="C101" s="140"/>
      <c r="D101" s="131"/>
      <c r="F101" s="38">
        <f>SUM(F78,F70,F42)</f>
        <v>86299339</v>
      </c>
      <c r="H101" s="38">
        <f>SUM(H78,H70,H42)</f>
        <v>107959610</v>
      </c>
      <c r="J101" s="38">
        <f>SUM(J78,J70,J42)</f>
        <v>119932731</v>
      </c>
      <c r="K101" s="38"/>
      <c r="L101" s="38">
        <f>SUM(L78,L70,L42)</f>
        <v>79859423</v>
      </c>
    </row>
    <row r="102" spans="1:12" ht="21.75" customHeight="1" x14ac:dyDescent="0.25">
      <c r="A102" s="145" t="s">
        <v>180</v>
      </c>
      <c r="B102" s="145"/>
      <c r="C102" s="140"/>
      <c r="D102" s="131"/>
      <c r="F102" s="141">
        <v>632881474</v>
      </c>
      <c r="H102" s="141">
        <v>536258296</v>
      </c>
      <c r="J102" s="141">
        <v>369589177</v>
      </c>
      <c r="L102" s="141">
        <v>417436800</v>
      </c>
    </row>
    <row r="103" spans="1:12" ht="21.75" customHeight="1" x14ac:dyDescent="0.25">
      <c r="A103" s="166" t="s">
        <v>181</v>
      </c>
      <c r="B103" s="145"/>
      <c r="C103" s="140"/>
      <c r="D103" s="131"/>
      <c r="F103" s="144">
        <v>90</v>
      </c>
      <c r="H103" s="144">
        <v>530687</v>
      </c>
      <c r="J103" s="144">
        <v>90</v>
      </c>
      <c r="L103" s="144">
        <v>530687</v>
      </c>
    </row>
    <row r="104" spans="1:12" s="38" customFormat="1" ht="6" customHeight="1" x14ac:dyDescent="0.25"/>
    <row r="105" spans="1:12" ht="21.75" customHeight="1" thickBot="1" x14ac:dyDescent="0.3">
      <c r="A105" s="150" t="s">
        <v>182</v>
      </c>
      <c r="B105" s="150"/>
      <c r="C105" s="140"/>
      <c r="D105" s="131"/>
      <c r="F105" s="167">
        <f>SUM(F101:F103)</f>
        <v>719180903</v>
      </c>
      <c r="H105" s="167">
        <f>SUM(H101:H103)</f>
        <v>644748593</v>
      </c>
      <c r="J105" s="167">
        <f>SUM(J101:J103)</f>
        <v>489521998</v>
      </c>
      <c r="L105" s="167">
        <f>SUM(L101:L103)</f>
        <v>497826910</v>
      </c>
    </row>
    <row r="106" spans="1:12" ht="21.75" customHeight="1" thickTop="1" x14ac:dyDescent="0.25">
      <c r="A106" s="140"/>
      <c r="B106" s="140"/>
      <c r="C106" s="140"/>
      <c r="D106" s="131"/>
      <c r="F106" s="38"/>
      <c r="H106" s="38"/>
      <c r="J106" s="38"/>
      <c r="K106" s="38"/>
      <c r="L106" s="38"/>
    </row>
    <row r="107" spans="1:12" ht="21.75" customHeight="1" x14ac:dyDescent="0.25">
      <c r="A107" s="133" t="s">
        <v>183</v>
      </c>
      <c r="B107" s="133"/>
      <c r="C107" s="140"/>
      <c r="D107" s="131"/>
      <c r="F107" s="38"/>
      <c r="H107" s="38"/>
      <c r="J107" s="38"/>
      <c r="L107" s="38"/>
    </row>
    <row r="108" spans="1:12" ht="8.1" customHeight="1" x14ac:dyDescent="0.25">
      <c r="A108" s="140"/>
      <c r="B108" s="140"/>
      <c r="C108" s="38"/>
      <c r="D108" s="131"/>
      <c r="F108" s="38"/>
      <c r="H108" s="38"/>
      <c r="J108" s="38"/>
      <c r="L108" s="38"/>
    </row>
    <row r="109" spans="1:12" ht="21.75" customHeight="1" x14ac:dyDescent="0.25">
      <c r="A109" s="180" t="s">
        <v>184</v>
      </c>
      <c r="B109" s="180"/>
      <c r="C109" s="180"/>
      <c r="D109" s="180"/>
      <c r="E109" s="180"/>
      <c r="F109" s="180"/>
      <c r="G109" s="180"/>
      <c r="H109" s="180"/>
      <c r="I109" s="180"/>
      <c r="J109" s="180"/>
      <c r="K109" s="180"/>
      <c r="L109" s="180"/>
    </row>
    <row r="110" spans="1:12" ht="6" customHeight="1" x14ac:dyDescent="0.25">
      <c r="A110" s="140"/>
      <c r="B110" s="140"/>
      <c r="C110" s="140"/>
      <c r="D110" s="131"/>
      <c r="F110" s="38"/>
      <c r="H110" s="38"/>
      <c r="J110" s="38"/>
      <c r="L110" s="38"/>
    </row>
    <row r="111" spans="1:12" ht="21.75" customHeight="1" x14ac:dyDescent="0.25">
      <c r="A111" s="140" t="s">
        <v>185</v>
      </c>
      <c r="B111" s="140"/>
      <c r="D111" s="62"/>
      <c r="F111" s="63">
        <v>57595798</v>
      </c>
      <c r="H111" s="63">
        <v>68999104</v>
      </c>
      <c r="J111" s="63">
        <v>56263429</v>
      </c>
      <c r="L111" s="63">
        <v>68927414</v>
      </c>
    </row>
    <row r="112" spans="1:12" ht="21.75" customHeight="1" x14ac:dyDescent="0.25">
      <c r="A112" s="140" t="s">
        <v>186</v>
      </c>
      <c r="B112" s="140"/>
      <c r="D112" s="62"/>
      <c r="F112" s="63">
        <v>0</v>
      </c>
      <c r="H112" s="63">
        <v>568750</v>
      </c>
      <c r="J112" s="63">
        <v>0</v>
      </c>
      <c r="L112" s="63">
        <v>568750</v>
      </c>
    </row>
    <row r="113" spans="1:12" ht="21.75" customHeight="1" x14ac:dyDescent="0.25">
      <c r="A113" s="168" t="s">
        <v>187</v>
      </c>
      <c r="B113" s="140"/>
      <c r="D113" s="62"/>
      <c r="F113" s="63">
        <v>3309589</v>
      </c>
      <c r="H113" s="63">
        <v>16085084</v>
      </c>
      <c r="J113" s="63">
        <v>3309589</v>
      </c>
      <c r="L113" s="63">
        <v>13515525</v>
      </c>
    </row>
    <row r="114" spans="1:12" ht="21.75" customHeight="1" x14ac:dyDescent="0.25">
      <c r="A114" s="140" t="s">
        <v>188</v>
      </c>
      <c r="B114" s="140"/>
      <c r="D114" s="62"/>
      <c r="F114" s="63">
        <v>5269132</v>
      </c>
      <c r="H114" s="63">
        <v>0</v>
      </c>
      <c r="J114" s="63">
        <v>7790082</v>
      </c>
      <c r="L114" s="63">
        <v>0</v>
      </c>
    </row>
    <row r="115" spans="1:12" ht="20.100000000000001" customHeight="1" x14ac:dyDescent="0.25">
      <c r="A115" s="140"/>
      <c r="B115" s="140"/>
      <c r="D115" s="62"/>
    </row>
    <row r="116" spans="1:12" ht="20.100000000000001" customHeight="1" x14ac:dyDescent="0.25">
      <c r="A116" s="140"/>
      <c r="B116" s="140"/>
      <c r="D116" s="62"/>
    </row>
    <row r="117" spans="1:12" ht="20.100000000000001" customHeight="1" x14ac:dyDescent="0.25">
      <c r="A117" s="140"/>
      <c r="B117" s="140"/>
      <c r="D117" s="62"/>
    </row>
    <row r="118" spans="1:12" ht="20.100000000000001" customHeight="1" x14ac:dyDescent="0.25">
      <c r="A118" s="140"/>
      <c r="B118" s="140"/>
      <c r="D118" s="62"/>
    </row>
    <row r="119" spans="1:12" ht="20.100000000000001" customHeight="1" x14ac:dyDescent="0.25">
      <c r="A119" s="140"/>
      <c r="B119" s="140"/>
      <c r="D119" s="62"/>
    </row>
    <row r="120" spans="1:12" ht="20.100000000000001" customHeight="1" x14ac:dyDescent="0.25">
      <c r="A120" s="140"/>
      <c r="B120" s="140"/>
      <c r="D120" s="62"/>
    </row>
    <row r="121" spans="1:12" ht="20.100000000000001" customHeight="1" x14ac:dyDescent="0.25">
      <c r="A121" s="140"/>
      <c r="B121" s="140"/>
      <c r="D121" s="62"/>
    </row>
    <row r="122" spans="1:12" ht="20.100000000000001" customHeight="1" x14ac:dyDescent="0.25">
      <c r="A122" s="140"/>
      <c r="B122" s="140"/>
      <c r="D122" s="62"/>
    </row>
    <row r="123" spans="1:12" ht="20.100000000000001" customHeight="1" x14ac:dyDescent="0.25">
      <c r="A123" s="140"/>
      <c r="B123" s="140"/>
      <c r="D123" s="62"/>
    </row>
    <row r="124" spans="1:12" ht="20.100000000000001" customHeight="1" x14ac:dyDescent="0.25">
      <c r="A124" s="140"/>
      <c r="B124" s="140"/>
      <c r="D124" s="62"/>
    </row>
    <row r="125" spans="1:12" ht="20.100000000000001" customHeight="1" x14ac:dyDescent="0.25">
      <c r="A125" s="140"/>
      <c r="B125" s="140"/>
      <c r="D125" s="62"/>
    </row>
    <row r="126" spans="1:12" ht="20.100000000000001" customHeight="1" x14ac:dyDescent="0.25">
      <c r="A126" s="140"/>
      <c r="B126" s="140"/>
      <c r="D126" s="62"/>
    </row>
    <row r="127" spans="1:12" ht="20.100000000000001" customHeight="1" x14ac:dyDescent="0.25">
      <c r="A127" s="140"/>
      <c r="B127" s="140"/>
      <c r="D127" s="62"/>
    </row>
    <row r="128" spans="1:12" ht="20.100000000000001" customHeight="1" x14ac:dyDescent="0.25">
      <c r="A128" s="140"/>
      <c r="B128" s="140"/>
      <c r="D128" s="62"/>
    </row>
    <row r="129" spans="1:12" ht="20.100000000000001" customHeight="1" x14ac:dyDescent="0.25">
      <c r="A129" s="140"/>
      <c r="B129" s="140"/>
      <c r="D129" s="62"/>
    </row>
    <row r="130" spans="1:12" ht="20.100000000000001" customHeight="1" x14ac:dyDescent="0.25">
      <c r="A130" s="140"/>
      <c r="B130" s="140"/>
      <c r="D130" s="62"/>
    </row>
    <row r="131" spans="1:12" ht="20.100000000000001" customHeight="1" x14ac:dyDescent="0.25">
      <c r="A131" s="140"/>
      <c r="B131" s="140"/>
      <c r="D131" s="62"/>
    </row>
    <row r="132" spans="1:12" ht="20.100000000000001" customHeight="1" x14ac:dyDescent="0.25">
      <c r="A132" s="140"/>
      <c r="B132" s="140"/>
      <c r="D132" s="62"/>
    </row>
    <row r="133" spans="1:12" ht="20.100000000000001" customHeight="1" x14ac:dyDescent="0.25">
      <c r="A133" s="140"/>
      <c r="B133" s="140"/>
      <c r="D133" s="62"/>
    </row>
    <row r="134" spans="1:12" ht="20.100000000000001" customHeight="1" x14ac:dyDescent="0.25">
      <c r="A134" s="140"/>
      <c r="B134" s="140"/>
      <c r="D134" s="62"/>
    </row>
    <row r="135" spans="1:12" ht="22.5" customHeight="1" x14ac:dyDescent="0.25">
      <c r="A135" s="140"/>
      <c r="B135" s="140"/>
      <c r="D135" s="62"/>
    </row>
    <row r="136" spans="1:12" ht="24.75" customHeight="1" x14ac:dyDescent="0.25">
      <c r="A136" s="140"/>
      <c r="B136" s="140"/>
      <c r="D136" s="62"/>
    </row>
    <row r="137" spans="1:12" ht="24" customHeight="1" x14ac:dyDescent="0.25"/>
    <row r="138" spans="1:12" ht="22.15" customHeight="1" x14ac:dyDescent="0.25">
      <c r="A138" s="169" t="s">
        <v>40</v>
      </c>
      <c r="B138" s="169"/>
      <c r="C138" s="124"/>
      <c r="D138" s="125"/>
      <c r="E138" s="124"/>
      <c r="F138" s="136"/>
      <c r="G138" s="124"/>
      <c r="H138" s="136"/>
      <c r="I138" s="124"/>
      <c r="J138" s="136"/>
      <c r="K138" s="124"/>
      <c r="L138" s="136"/>
    </row>
  </sheetData>
  <mergeCells count="8">
    <mergeCell ref="A109:L109"/>
    <mergeCell ref="F5:H5"/>
    <mergeCell ref="J5:L5"/>
    <mergeCell ref="A46:L46"/>
    <mergeCell ref="F51:H51"/>
    <mergeCell ref="J51:L51"/>
    <mergeCell ref="F96:H96"/>
    <mergeCell ref="J96:L96"/>
  </mergeCells>
  <pageMargins left="0.8" right="0.5" top="0.5" bottom="0.6" header="0.49" footer="0.4"/>
  <pageSetup paperSize="9" scale="85" firstPageNumber="8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</vt:lpstr>
      <vt:lpstr>7</vt:lpstr>
      <vt:lpstr>8-10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2026-05-13T03:48:03Z</cp:lastPrinted>
  <dcterms:created xsi:type="dcterms:W3CDTF">2026-05-13T02:54:11Z</dcterms:created>
  <dcterms:modified xsi:type="dcterms:W3CDTF">2026-05-13T04:27:25Z</dcterms:modified>
</cp:coreProperties>
</file>