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P Energy Public Company Limited\WP Energy_Mar26 Q1 (NPH-14)\"/>
    </mc:Choice>
  </mc:AlternateContent>
  <xr:revisionPtr revIDLastSave="0" documentId="13_ncr:1_{FA3BB8F8-A3FD-4072-BC5C-47F019CD0FDA}" xr6:coauthVersionLast="47" xr6:coauthVersionMax="47" xr10:uidLastSave="{00000000-0000-0000-0000-000000000000}"/>
  <bookViews>
    <workbookView xWindow="-120" yWindow="-120" windowWidth="29040" windowHeight="15720" xr2:uid="{522F6155-5515-4685-B80D-AE52B6841FF7}"/>
  </bookViews>
  <sheets>
    <sheet name="2-4" sheetId="1" r:id="rId1"/>
    <sheet name="5(3M)" sheetId="8" r:id="rId2"/>
    <sheet name="6" sheetId="17" r:id="rId3"/>
    <sheet name="7" sheetId="18" r:id="rId4"/>
    <sheet name="8-10" sheetId="19" r:id="rId5"/>
  </sheets>
  <definedNames>
    <definedName name="___BR18" localSheetId="2" hidden="1">#REF!</definedName>
    <definedName name="___BR18" localSheetId="3" hidden="1">#REF!</definedName>
    <definedName name="___BR18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localSheetId="2" hidden="1">#REF!</definedName>
    <definedName name="__123Graph_A\B118" localSheetId="3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localSheetId="2" hidden="1">{"'Model'!$A$1:$N$53"}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localSheetId="2" hidden="1">{"'Eng (page2)'!$A$1:$D$52"}</definedName>
    <definedName name="_V320" localSheetId="3" hidden="1">{"'Eng (page2)'!$A$1:$D$52"}</definedName>
    <definedName name="_V320" localSheetId="4" hidden="1">{"'Eng (page2)'!$A$1:$D$52"}</definedName>
    <definedName name="_V320" hidden="1">{"'Eng (page2)'!$A$1:$D$52"}</definedName>
    <definedName name="_www3" localSheetId="2" hidden="1">{"Year1996",#N/A,FALSE,"1996-1998 Analyst Models";"Year1997",#N/A,FALSE,"1996-1998 Analyst Models";"Year1998",#N/A,FALSE,"1996-1998 Analyst Models"}</definedName>
    <definedName name="_www3" localSheetId="3" hidden="1">{"Year1996",#N/A,FALSE,"1996-1998 Analyst Models";"Year1997",#N/A,FALSE,"1996-1998 Analyst Models";"Year1998",#N/A,FALSE,"1996-1998 Analyst Models"}</definedName>
    <definedName name="_www3" localSheetId="4" hidden="1">{"Year1996",#N/A,FALSE,"1996-1998 Analyst Models";"Year1997",#N/A,FALSE,"1996-1998 Analyst Models";"Year1998",#N/A,FALSE,"1996-1998 Analyst Models"}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localSheetId="2" hidden="1">{"'Eng (page2)'!$A$1:$D$52"}</definedName>
    <definedName name="aaaaaaaa" localSheetId="3" hidden="1">{"'Eng (page2)'!$A$1:$D$52"}</definedName>
    <definedName name="aaaaaaaa" localSheetId="4" hidden="1">{"'Eng (page2)'!$A$1:$D$52"}</definedName>
    <definedName name="aaaaaaaa" hidden="1">{"'Eng (page2)'!$A$1:$D$52"}</definedName>
    <definedName name="ACwvu.inputs._.raw._.data." hidden="1">#REF!</definedName>
    <definedName name="adagadf" localSheetId="2" hidden="1">{"PFE",#N/A,TRUE,"FILMS"}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tete" localSheetId="2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localSheetId="2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eaae" localSheetId="2" hidden="1">{"PFE",#N/A,TRUE,"FILMS"}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2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2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EDF" hidden="1">#REF!</definedName>
    <definedName name="aertartrt" localSheetId="2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GENT" localSheetId="2" hidden="1">{"PFE",#N/A,TRUE,"FILMS"}</definedName>
    <definedName name="AGENT" localSheetId="3" hidden="1">{"PFE",#N/A,TRUE,"FILMS"}</definedName>
    <definedName name="AGENT" localSheetId="4" hidden="1">{"PFE",#N/A,TRUE,"FILMS"}</definedName>
    <definedName name="AGENT" hidden="1">{"PFE",#N/A,TRUE,"FILMS"}</definedName>
    <definedName name="agtete" localSheetId="2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ke" hidden="1">#REF!</definedName>
    <definedName name="AM_test" localSheetId="2" hidden="1">{"Year1996",#N/A,FALSE,"1996-1998 Analyst Models";"Year1997",#N/A,FALSE,"1996-1998 Analyst Models";"Year1998",#N/A,FALSE,"1996-1998 Analyst Models"}</definedName>
    <definedName name="AM_test" localSheetId="3" hidden="1">{"Year1996",#N/A,FALSE,"1996-1998 Analyst Models";"Year1997",#N/A,FALSE,"1996-1998 Analyst Models";"Year1998",#N/A,FALSE,"1996-1998 Analyst Models"}</definedName>
    <definedName name="AM_test" localSheetId="4" hidden="1">{"Year1996",#N/A,FALSE,"1996-1998 Analyst Models";"Year1997",#N/A,FALSE,"1996-1998 Analyst Models";"Year1998",#N/A,FALSE,"1996-1998 Analyst Models"}</definedName>
    <definedName name="AM_test" hidden="1">{"Year1996",#N/A,FALSE,"1996-1998 Analyst Models";"Year1997",#N/A,FALSE,"1996-1998 Analyst Models";"Year1998",#N/A,FALSE,"1996-1998 Analyst Models"}</definedName>
    <definedName name="aolin1" localSheetId="2" hidden="1">{#N/A,"Base Case",FALSE,"Revenue";#N/A,"£6.25 Fee",FALSE,"Revenue"}</definedName>
    <definedName name="aolin1" localSheetId="3" hidden="1">{#N/A,"Base Case",FALSE,"Revenue";#N/A,"£6.25 Fee",FALSE,"Revenue"}</definedName>
    <definedName name="aolin1" localSheetId="4" hidden="1">{#N/A,"Base Case",FALSE,"Revenue";#N/A,"£6.25 Fee",FALSE,"Revenue"}</definedName>
    <definedName name="aolin1" hidden="1">{#N/A,"Base Case",FALSE,"Revenue";#N/A,"£6.25 Fee",FALSE,"Revenue"}</definedName>
    <definedName name="aolinc" localSheetId="2" hidden="1">{#N/A,"Base Case",FALSE,"Revenue";#N/A,"£6.25 Fee",FALSE,"Revenue"}</definedName>
    <definedName name="aolinc" localSheetId="3" hidden="1">{#N/A,"Base Case",FALSE,"Revenue";#N/A,"£6.25 Fee",FALSE,"Revenue"}</definedName>
    <definedName name="aolinc" localSheetId="4" hidden="1">{#N/A,"Base Case",FALSE,"Revenue";#N/A,"£6.25 Fee",FALSE,"Revenue"}</definedName>
    <definedName name="aolinc" hidden="1">{#N/A,"Base Case",FALSE,"Revenue";#N/A,"£6.25 Fee",FALSE,"Revenue"}</definedName>
    <definedName name="apr" localSheetId="2" hidden="1">{"PFE",#N/A,TRUE,"FILMS"}</definedName>
    <definedName name="apr" localSheetId="3" hidden="1">{"PFE",#N/A,TRUE,"FILMS"}</definedName>
    <definedName name="apr" localSheetId="4" hidden="1">{"PFE",#N/A,TRUE,"FILMS"}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bbb" localSheetId="2" hidden="1">{"'Eng (page2)'!$A$1:$D$52"}</definedName>
    <definedName name="bbbbbb" localSheetId="3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localSheetId="4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localSheetId="2" hidden="1">{"PFE",#N/A,TRUE,"FILMS"}</definedName>
    <definedName name="bo" localSheetId="3" hidden="1">{"PFE",#N/A,TRUE,"FILMS"}</definedName>
    <definedName name="bo" localSheetId="4" hidden="1">{"PFE",#N/A,TRUE,"FILMS"}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localSheetId="2" hidden="1">{"PFE",#N/A,TRUE,"FILMS"}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2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chilled" localSheetId="2" hidden="1">{"'Eng (page2)'!$A$1:$D$52"}</definedName>
    <definedName name="chilled" localSheetId="3" hidden="1">{"'Eng (page2)'!$A$1:$D$52"}</definedName>
    <definedName name="chilled" localSheetId="4" hidden="1">{"'Eng (page2)'!$A$1:$D$52"}</definedName>
    <definedName name="chilled" hidden="1">{"'Eng (page2)'!$A$1:$D$52"}</definedName>
    <definedName name="Cwvu.GREY_ALL." hidden="1">#REF!</definedName>
    <definedName name="dad" localSheetId="2" hidden="1">{"PFE",#N/A,TRUE,"FILMS"}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2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localSheetId="2" hidden="1">{#N/A,"Base Case",FALSE,"Revenue";#N/A,"£6.25 Fee",FALSE,"Revenue"}</definedName>
    <definedName name="dasdg" localSheetId="3" hidden="1">{#N/A,"Base Case",FALSE,"Revenue";#N/A,"£6.25 Fee",FALSE,"Revenue"}</definedName>
    <definedName name="dasdg" localSheetId="4" hidden="1">{#N/A,"Base Case",FALSE,"Revenue";#N/A,"£6.25 Fee",FALSE,"Revenue"}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localSheetId="2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f" localSheetId="2" hidden="1">{"PFE",#N/A,TRUE,"FILMS"}</definedName>
    <definedName name="df" localSheetId="3" hidden="1">{"PFE",#N/A,TRUE,"FILMS"}</definedName>
    <definedName name="df" localSheetId="4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localSheetId="2" hidden="1">{"Year1996",#N/A,FALSE,"1996-1998 Analyst Models";"Year1997",#N/A,FALSE,"1996-1998 Analyst Models";"Year1998",#N/A,FALSE,"1996-1998 Analyst Models"}</definedName>
    <definedName name="don_test" localSheetId="3" hidden="1">{"Year1996",#N/A,FALSE,"1996-1998 Analyst Models";"Year1997",#N/A,FALSE,"1996-1998 Analyst Models";"Year1998",#N/A,FALSE,"1996-1998 Analyst Models"}</definedName>
    <definedName name="don_test" localSheetId="4" hidden="1">{"Year1996",#N/A,FALSE,"1996-1998 Analyst Models";"Year1997",#N/A,FALSE,"1996-1998 Analyst Models";"Year1998",#N/A,FALSE,"1996-1998 Analyst Models"}</definedName>
    <definedName name="don_test" hidden="1">{"Year1996",#N/A,FALSE,"1996-1998 Analyst Models";"Year1997",#N/A,FALSE,"1996-1998 Analyst Models";"Year1998",#N/A,FALSE,"1996-1998 Analyst Models"}</definedName>
    <definedName name="eae" localSheetId="2" hidden="1">{"PFE",#N/A,TRUE,"FILMS"}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RB" hidden="1">#REF!</definedName>
    <definedName name="ERE" localSheetId="2" hidden="1">{"PFE",#N/A,TRUE,"FILMS"}</definedName>
    <definedName name="ERE" localSheetId="3" hidden="1">{"PFE",#N/A,TRUE,"FILMS"}</definedName>
    <definedName name="ERE" localSheetId="4" hidden="1">{"PFE",#N/A,TRUE,"FILMS"}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localSheetId="2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TGGGG" hidden="1">#REF!</definedName>
    <definedName name="exists" localSheetId="2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localSheetId="2" hidden="1">{"'Eng (page2)'!$A$1:$D$52"}</definedName>
    <definedName name="fgdp" localSheetId="3" hidden="1">{"'Eng (page2)'!$A$1:$D$52"}</definedName>
    <definedName name="fgdp" localSheetId="4" hidden="1">{"'Eng (page2)'!$A$1:$D$52"}</definedName>
    <definedName name="fgdp" hidden="1">{"'Eng (page2)'!$A$1:$D$52"}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localSheetId="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localSheetId="2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GFYJGF" hidden="1">#REF!</definedName>
    <definedName name="ggggg" localSheetId="2" hidden="1">{"PFE",#N/A,TRUE,"FILMS"}</definedName>
    <definedName name="ggggg" localSheetId="3" hidden="1">{"PFE",#N/A,TRUE,"FILMS"}</definedName>
    <definedName name="ggggg" localSheetId="4" hidden="1">{"PFE",#N/A,TRUE,"FILMS"}</definedName>
    <definedName name="ggggg" hidden="1">{"PFE",#N/A,TRUE,"FILMS"}</definedName>
    <definedName name="GGJJJJ" hidden="1">#REF!</definedName>
    <definedName name="GL" localSheetId="2" hidden="1">{"PFE",#N/A,TRUE,"FILMS"}</definedName>
    <definedName name="GL" localSheetId="3" hidden="1">{"PFE",#N/A,TRUE,"FILMS"}</definedName>
    <definedName name="GL" localSheetId="4" hidden="1">{"PFE",#N/A,TRUE,"FILMS"}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localSheetId="2" hidden="1">{"'Eng (page2)'!$A$1:$D$52"}</definedName>
    <definedName name="hshe" localSheetId="3" hidden="1">{"'Eng (page2)'!$A$1:$D$52"}</definedName>
    <definedName name="hshe" localSheetId="4" hidden="1">{"'Eng (page2)'!$A$1:$D$52"}</definedName>
    <definedName name="hshe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localSheetId="2" hidden="1">{"PFE",#N/A,TRUE,"FILMS"}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jfiee" localSheetId="2" hidden="1">{"'Eng (page2)'!$A$1:$D$52"}</definedName>
    <definedName name="jfiee" localSheetId="3" hidden="1">{"'Eng (page2)'!$A$1:$D$52"}</definedName>
    <definedName name="jfiee" localSheetId="4" hidden="1">{"'Eng (page2)'!$A$1:$D$52"}</definedName>
    <definedName name="jfiee" hidden="1">{"'Eng (page2)'!$A$1:$D$52"}</definedName>
    <definedName name="JJTYTYH" hidden="1">#REF!</definedName>
    <definedName name="JKKKKKK" hidden="1">#REF!</definedName>
    <definedName name="kas" localSheetId="2" hidden="1">{"'Eng (page2)'!$A$1:$D$52"}</definedName>
    <definedName name="kas" localSheetId="3" hidden="1">{"'Eng (page2)'!$A$1:$D$52"}</definedName>
    <definedName name="kas" localSheetId="4" hidden="1">{"'Eng (page2)'!$A$1:$D$52"}</definedName>
    <definedName name="kas" hidden="1">{"'Eng (page2)'!$A$1:$D$52"}</definedName>
    <definedName name="ki" localSheetId="2" hidden="1">{"PFE",#N/A,TRUE,"FILMS"}</definedName>
    <definedName name="ki" localSheetId="3" hidden="1">{"PFE",#N/A,TRUE,"FILMS"}</definedName>
    <definedName name="ki" localSheetId="4" hidden="1">{"PFE",#N/A,TRUE,"FILMS"}</definedName>
    <definedName name="ki" hidden="1">{"PFE",#N/A,TRUE,"FILMS"}</definedName>
    <definedName name="kod" localSheetId="2" hidden="1">{"Year1996",#N/A,FALSE,"1996-1998 Analyst Models";"Year1997",#N/A,FALSE,"1996-1998 Analyst Models";"Year1998",#N/A,FALSE,"1996-1998 Analyst Models"}</definedName>
    <definedName name="kod" localSheetId="3" hidden="1">{"Year1996",#N/A,FALSE,"1996-1998 Analyst Models";"Year1997",#N/A,FALSE,"1996-1998 Analyst Models";"Year1998",#N/A,FALSE,"1996-1998 Analyst Models"}</definedName>
    <definedName name="kod" localSheetId="4" hidden="1">{"Year1996",#N/A,FALSE,"1996-1998 Analyst Models";"Year1997",#N/A,FALSE,"1996-1998 Analyst Models";"Year1998",#N/A,FALSE,"1996-1998 Analyst Models"}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localSheetId="2" hidden="1">{"PFE",#N/A,TRUE,"FILMS"}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mae" localSheetId="2" hidden="1">{"'Eng (page2)'!$A$1:$D$52"}</definedName>
    <definedName name="mae" localSheetId="3" hidden="1">{"'Eng (page2)'!$A$1:$D$52"}</definedName>
    <definedName name="mae" localSheetId="4" hidden="1">{"'Eng (page2)'!$A$1:$D$52"}</definedName>
    <definedName name="mae" hidden="1">{"'Eng (page2)'!$A$1:$D$52"}</definedName>
    <definedName name="Mar" localSheetId="2" hidden="1">{"PFE",#N/A,TRUE,"FILMS"}</definedName>
    <definedName name="Mar" localSheetId="3" hidden="1">{"PFE",#N/A,TRUE,"FILMS"}</definedName>
    <definedName name="Mar" localSheetId="4" hidden="1">{"PFE",#N/A,TRUE,"FILMS"}</definedName>
    <definedName name="Mar" hidden="1">{"PFE",#N/A,TRUE,"FILMS"}</definedName>
    <definedName name="mike" hidden="1">#REF!</definedName>
    <definedName name="mo" localSheetId="2" hidden="1">{"PFE",#N/A,TRUE,"FILMS"}</definedName>
    <definedName name="mo" localSheetId="3" hidden="1">{"PFE",#N/A,TRUE,"FILMS"}</definedName>
    <definedName name="mo" localSheetId="4" hidden="1">{"PFE",#N/A,TRUE,"FILMS"}</definedName>
    <definedName name="mo" hidden="1">{"PFE",#N/A,TRUE,"FILMS"}</definedName>
    <definedName name="MOD" localSheetId="2" hidden="1">{"Year1996",#N/A,FALSE,"1996-1998 Analyst Models";"Year1997",#N/A,FALSE,"1996-1998 Analyst Models";"Year1998",#N/A,FALSE,"1996-1998 Analyst Models"}</definedName>
    <definedName name="MOD" localSheetId="3" hidden="1">{"Year1996",#N/A,FALSE,"1996-1998 Analyst Models";"Year1997",#N/A,FALSE,"1996-1998 Analyst Models";"Year1998",#N/A,FALSE,"1996-1998 Analyst Models"}</definedName>
    <definedName name="MOD" localSheetId="4" hidden="1">{"Year1996",#N/A,FALSE,"1996-1998 Analyst Models";"Year1997",#N/A,FALSE,"1996-1998 Analyst Models";"Year1998",#N/A,FALSE,"1996-1998 Analyst Models"}</definedName>
    <definedName name="MOD" hidden="1">{"Year1996",#N/A,FALSE,"1996-1998 Analyst Models";"Year1997",#N/A,FALSE,"1996-1998 Analyst Models";"Year1998",#N/A,FALSE,"1996-1998 Analyst Models"}</definedName>
    <definedName name="modg" localSheetId="2" hidden="1">{"Year1996",#N/A,FALSE,"1996-1998 Analyst Models";"Year1997",#N/A,FALSE,"1996-1998 Analyst Models";"Year1998",#N/A,FALSE,"1996-1998 Analyst Models"}</definedName>
    <definedName name="modg" localSheetId="3" hidden="1">{"Year1996",#N/A,FALSE,"1996-1998 Analyst Models";"Year1997",#N/A,FALSE,"1996-1998 Analyst Models";"Year1998",#N/A,FALSE,"1996-1998 Analyst Models"}</definedName>
    <definedName name="modg" localSheetId="4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localSheetId="2" hidden="1">{"PFE",#N/A,TRUE,"FILMS"}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NATURE" localSheetId="2" hidden="1">{"'Eng (page2)'!$A$1:$D$52"}</definedName>
    <definedName name="NATURE" localSheetId="3" hidden="1">{"'Eng (page2)'!$A$1:$D$52"}</definedName>
    <definedName name="NATURE" localSheetId="4" hidden="1">{"'Eng (page2)'!$A$1:$D$52"}</definedName>
    <definedName name="NATURE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hidden="1">{"'Eng (page2)'!$A$1:$D$52"}</definedName>
    <definedName name="nm" localSheetId="2" hidden="1">{"'Eng (page2)'!$A$1:$D$52"}</definedName>
    <definedName name="nm" localSheetId="3" hidden="1">{"'Eng (page2)'!$A$1:$D$52"}</definedName>
    <definedName name="nm" localSheetId="4" hidden="1">{"'Eng (page2)'!$A$1:$D$52"}</definedName>
    <definedName name="nm" hidden="1">{"'Eng (page2)'!$A$1:$D$52"}</definedName>
    <definedName name="nut" hidden="1">#REF!</definedName>
    <definedName name="nutchareel" hidden="1">#REF!</definedName>
    <definedName name="oooo" localSheetId="2" hidden="1">{"PFE",#N/A,TRUE,"FILMS"}</definedName>
    <definedName name="oooo" localSheetId="3" hidden="1">{"PFE",#N/A,TRUE,"FILMS"}</definedName>
    <definedName name="oooo" localSheetId="4" hidden="1">{"PFE",#N/A,TRUE,"FILMS"}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localSheetId="2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_xlnm.Print_Area" localSheetId="4">'8-10'!$A$1:$K$159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localSheetId="2" hidden="1">{#N/A,#N/A,FALSE,"COVER";#N/A,#N/A,FALSE,"VALUATION";#N/A,#N/A,FALSE,"FORECAST";#N/A,#N/A,FALSE,"FY ANALYSIS ";#N/A,#N/A,FALSE," HY ANALYSIS"}</definedName>
    <definedName name="rep" localSheetId="3" hidden="1">{#N/A,#N/A,FALSE,"COVER";#N/A,#N/A,FALSE,"VALUATION";#N/A,#N/A,FALSE,"FORECAST";#N/A,#N/A,FALSE,"FY ANALYSIS ";#N/A,#N/A,FALSE," HY ANALYSIS"}</definedName>
    <definedName name="rep" localSheetId="4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localSheetId="2" hidden="1">{"PFE",#N/A,TRUE,"FILMS"}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localSheetId="2" hidden="1">{"'Eng (page2)'!$A$1:$D$52"}</definedName>
    <definedName name="tgkj" localSheetId="3" hidden="1">{"'Eng (page2)'!$A$1:$D$52"}</definedName>
    <definedName name="tgkj" localSheetId="4" hidden="1">{"'Eng (page2)'!$A$1:$D$52"}</definedName>
    <definedName name="tgkj" hidden="1">{"'Eng (page2)'!$A$1:$D$52"}</definedName>
    <definedName name="UIIIII" hidden="1">#REF!</definedName>
    <definedName name="uio" localSheetId="2" hidden="1">{"PFE",#N/A,TRUE,"FILMS"}</definedName>
    <definedName name="uio" localSheetId="3" hidden="1">{"PFE",#N/A,TRUE,"FILMS"}</definedName>
    <definedName name="uio" localSheetId="4" hidden="1">{"PFE",#N/A,TRUE,"FILMS"}</definedName>
    <definedName name="uio" hidden="1">{"PFE",#N/A,TRUE,"FILMS"}</definedName>
    <definedName name="UUUUUU" hidden="1">#REF!</definedName>
    <definedName name="vee" localSheetId="2" hidden="1">{"PFE",#N/A,TRUE,"FILMS"}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WERWT" hidden="1">#REF!</definedName>
    <definedName name="wewew" hidden="1">#REF!</definedName>
    <definedName name="wrn.0123." localSheetId="2" hidden="1">{#N/A,#N/A,FALSE,"HS登録原価";#N/A,#N/A,FALSE,"HS登録原価"}</definedName>
    <definedName name="wrn.0123." localSheetId="3" hidden="1">{#N/A,#N/A,FALSE,"HS登録原価";#N/A,#N/A,FALSE,"HS登録原価"}</definedName>
    <definedName name="wrn.0123." localSheetId="4" hidden="1">{#N/A,#N/A,FALSE,"HS登録原価";#N/A,#N/A,FALSE,"HS登録原価"}</definedName>
    <definedName name="wrn.0123." hidden="1">{#N/A,#N/A,FALSE,"HS登録原価";#N/A,#N/A,FALSE,"HS登録原価"}</definedName>
    <definedName name="wrn.2._.pagers." localSheetId="2" hidden="1">{"Cover",#N/A,FALSE,"Cover";"Summary",#N/A,FALSE,"Summarpage"}</definedName>
    <definedName name="wrn.2._.pagers." localSheetId="3" hidden="1">{"Cover",#N/A,FALSE,"Cover";"Summary",#N/A,FALSE,"Summarpage"}</definedName>
    <definedName name="wrn.2._.pagers." localSheetId="4" hidden="1">{"Cover",#N/A,FALSE,"Cover";"Summary",#N/A,FALSE,"Summarpage"}</definedName>
    <definedName name="wrn.2._.pagers." hidden="1">{"Cover",#N/A,FALSE,"Cover";"Summary",#N/A,FALSE,"Summarpage"}</definedName>
    <definedName name="wrn.3." localSheetId="2" hidden="1">{#N/A,#N/A,FALSE,"Macro2"}</definedName>
    <definedName name="wrn.3." localSheetId="3" hidden="1">{#N/A,#N/A,FALSE,"Macro2"}</definedName>
    <definedName name="wrn.3." localSheetId="4" hidden="1">{#N/A,#N/A,FALSE,"Macro2"}</definedName>
    <definedName name="wrn.3." hidden="1">{#N/A,#N/A,FALSE,"Macro2"}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localSheetId="2" hidden="1">{#N/A,#N/A,TRUE,"Historicals";#N/A,#N/A,TRUE,"Charts";#N/A,#N/A,TRUE,"Forecasts"}</definedName>
    <definedName name="wrn.allpages." localSheetId="3" hidden="1">{#N/A,#N/A,TRUE,"Historicals";#N/A,#N/A,TRUE,"Charts";#N/A,#N/A,TRUE,"Forecasts"}</definedName>
    <definedName name="wrn.allpages." localSheetId="4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2" hidden="1">{"Annual 1996",#N/A,FALSE,"Ann-Op (Mng)";"Annual 1996",#N/A,FALSE,"Ann-Op (Rep)";"Operating Vs. Reported Earnings",#N/A,FALSE,"Rpt-Op Inc"}</definedName>
    <definedName name="wrn.Annual._.Operating._.Earnings." localSheetId="3" hidden="1">{"Annual 1996",#N/A,FALSE,"Ann-Op (Mng)";"Annual 1996",#N/A,FALSE,"Ann-Op (Rep)";"Operating Vs. Reported Earnings",#N/A,FALSE,"Rpt-Op Inc"}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2" hidden="1">{"Annual 1996",#N/A,FALSE,"Ann-Op (Mng)";"Annual 1996",#N/A,FALSE,"Ann-Op (Rep)";"Operating Vs. Reported Earnings",#N/A,FALSE,"Rpt-Op Inc"}</definedName>
    <definedName name="wrn.Annual._.Operating._.Earnings1." localSheetId="3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localSheetId="2" hidden="1">{#N/A,#N/A,FALSE,"Summit-BoothCreek"}</definedName>
    <definedName name="wrn.Customer._.class." localSheetId="3" hidden="1">{#N/A,#N/A,FALSE,"Summit-BoothCreek"}</definedName>
    <definedName name="wrn.Customer._.class." localSheetId="4" hidden="1">{#N/A,#N/A,FALSE,"Summit-BoothCreek"}</definedName>
    <definedName name="wrn.Customer._.class." hidden="1">{#N/A,#N/A,FALSE,"Summit-BoothCreek"}</definedName>
    <definedName name="wrn.Daily._.Report." localSheetId="2" hidden="1">{#N/A,#N/A,FALSE,"INSTALL";#N/A,#N/A,FALSE,"SALE"}</definedName>
    <definedName name="wrn.Daily._.Report." localSheetId="3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FCB." localSheetId="2" hidden="1">{"FCB_ALL",#N/A,FALSE,"FCB"}</definedName>
    <definedName name="wrn.FCB." localSheetId="3" hidden="1">{"FCB_ALL",#N/A,FALSE,"FCB"}</definedName>
    <definedName name="wrn.FCB." localSheetId="4" hidden="1">{"FCB_ALL",#N/A,FALSE,"FCB"}</definedName>
    <definedName name="wrn.FCB." hidden="1">{"FCB_ALL",#N/A,FALSE,"FCB"}</definedName>
    <definedName name="wrn.fcb2" localSheetId="2" hidden="1">{"FCB_ALL",#N/A,FALSE,"FCB"}</definedName>
    <definedName name="wrn.fcb2" localSheetId="3" hidden="1">{"FCB_ALL",#N/A,FALSE,"FCB"}</definedName>
    <definedName name="wrn.fcb2" localSheetId="4" hidden="1">{"FCB_ALL",#N/A,FALSE,"FCB"}</definedName>
    <definedName name="wrn.fcb2" hidden="1">{"FCB_ALL",#N/A,FALSE,"FCB"}</definedName>
    <definedName name="wrn.Forecast._.Q1." localSheetId="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2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2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2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3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localSheetId="2" hidden="1">{#N/A,#N/A,FALSE,"COVER";#N/A,#N/A,FALSE,"VALUATION";#N/A,#N/A,FALSE,"FORECAST";#N/A,#N/A,FALSE,"FY ANALYSIS ";#N/A,#N/A,FALSE," HY ANALYSIS"}</definedName>
    <definedName name="wrn.Full._.Report." localSheetId="3" hidden="1">{#N/A,#N/A,FALSE,"COVER";#N/A,#N/A,FALSE,"VALUATION";#N/A,#N/A,FALSE,"FORECAST";#N/A,#N/A,FALSE,"FY ANALYSIS ";#N/A,#N/A,FALSE," HY ANALYSIS"}</definedName>
    <definedName name="wrn.Full._.Report." localSheetId="4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Industry.xls." localSheetId="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2" hidden="1">{"PFE",#N/A,TRUE,"FILMS"}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localSheetId="2" hidden="1">{"Pulp Production",#N/A,FALSE,"Pulp";"Pulp Earnings",#N/A,FALSE,"Pulp"}</definedName>
    <definedName name="wrn.Pulp." localSheetId="3" hidden="1">{"Pulp Production",#N/A,FALSE,"Pulp";"Pulp Earnings",#N/A,FALSE,"Pulp"}</definedName>
    <definedName name="wrn.Pulp." localSheetId="4" hidden="1">{"Pulp Production",#N/A,FALSE,"Pulp";"Pulp Earnings",#N/A,FALSE,"Pulp"}</definedName>
    <definedName name="wrn.Pulp." hidden="1">{"Pulp Production",#N/A,FALSE,"Pulp";"Pulp Earnings",#N/A,FALSE,"Pulp"}</definedName>
    <definedName name="wrn.Qtr._.Op._.Q1." localSheetId="2" hidden="1">{"Qtr Op Mgd Q1",#N/A,FALSE,"Qtr-Op (Mng)";"Qtr Op Rpt Q1",#N/A,FALSE,"Qtr-Op (Rpt)";"Operating Vs Reported",#N/A,FALSE,"Rpt-Op Inc"}</definedName>
    <definedName name="wrn.Qtr._.Op._.Q1." localSheetId="3" hidden="1">{"Qtr Op Mgd Q1",#N/A,FALSE,"Qtr-Op (Mng)";"Qtr Op Rpt Q1",#N/A,FALSE,"Qtr-Op (Rpt)";"Operating Vs Reported",#N/A,FALSE,"Rpt-Op Inc"}</definedName>
    <definedName name="wrn.Qtr._.Op._.Q1." localSheetId="4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2" hidden="1">{"Qtr Op Mgd Q2",#N/A,FALSE,"Qtr-Op (Mng)";"Qtr Op Rpt Q2",#N/A,FALSE,"Qtr-Op (Rpt)";"Operating Vs Reported",#N/A,FALSE,"Rpt-Op Inc"}</definedName>
    <definedName name="wrn.Qtr._.Op._.Q2." localSheetId="3" hidden="1">{"Qtr Op Mgd Q2",#N/A,FALSE,"Qtr-Op (Mng)";"Qtr Op Rpt Q2",#N/A,FALSE,"Qtr-Op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2" hidden="1">{"Qtr Op Mgd Q3",#N/A,FALSE,"Qtr-Op (Mng)";"Qtr Op Rpt Q3",#N/A,FALSE,"Qtr-Op (Rpt)";"Operating Vs Reported",#N/A,FALSE,"Rpt-Op Inc"}</definedName>
    <definedName name="wrn.Qtr._.Op._.Q3." localSheetId="3" hidden="1">{"Qtr Op Mgd Q3",#N/A,FALSE,"Qtr-Op (Mng)";"Qtr Op Rpt Q3",#N/A,FALSE,"Qtr-Op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2" hidden="1">{"Qtr Op Mgd Q3",#N/A,FALSE,"Qtr-Op (Mng)";"Qtr Op Rpt Q4",#N/A,FALSE,"Qtr-Op (Rpt)";"Operating Vs Reported",#N/A,FALSE,"Rpt-Op Inc"}</definedName>
    <definedName name="wrn.Qtr._.Op._.Q4." localSheetId="3" hidden="1">{"Qtr Op Mgd Q3",#N/A,FALSE,"Qtr-Op (Mng)";"Qtr Op Rpt Q4",#N/A,FALSE,"Qtr-Op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2" hidden="1">{"Qtr Op Mgd Q2",#N/A,FALSE,"Qtr-Op (Mng)";"Qtr Op Rpt Q2",#N/A,FALSE,"Qtr-Op (Rpt)";"Operating Vs Reported",#N/A,FALSE,"Rpt-Op Inc"}</definedName>
    <definedName name="wrn.Qtr._.Op._Q2a." localSheetId="3" hidden="1">{"Qtr Op Mgd Q2",#N/A,FALSE,"Qtr-Op (Mng)";"Qtr Op Rpt Q2",#N/A,FALSE,"Qtr-Op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2" hidden="1">{"Qtr Op Mgd Q3",#N/A,FALSE,"Qtr-Op (Mng)";"Qtr Op Rpt Q4",#N/A,FALSE,"Qtr-Op (Rpt)";"Operating Vs Reported",#N/A,FALSE,"Rpt-Op Inc"}</definedName>
    <definedName name="wrn.Qtr_.Op._.Q4." localSheetId="3" hidden="1">{"Qtr Op Mgd Q3",#N/A,FALSE,"Qtr-Op (Mng)";"Qtr Op Rpt Q4",#N/A,FALSE,"Qtr-Op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localSheetId="2" hidden="1">{"add",#N/A,FALSE,"code"}</definedName>
    <definedName name="wrn.rep1." localSheetId="3" hidden="1">{"add",#N/A,FALSE,"code"}</definedName>
    <definedName name="wrn.rep1." localSheetId="4" hidden="1">{"add",#N/A,FALSE,"code"}</definedName>
    <definedName name="wrn.rep1." hidden="1">{"add",#N/A,FALSE,"code"}</definedName>
    <definedName name="wrn.Report." localSheetId="2" hidden="1">{#N/A,#N/A,FALSE,"COVER";#N/A,#N/A,FALSE,"FORECAST";#N/A,#N/A,FALSE,"VALUATION";#N/A,#N/A,FALSE,"FY ANALYSIS ";#N/A,#N/A,FALSE," HY ANALYSIS"}</definedName>
    <definedName name="wrn.Report." localSheetId="3" hidden="1">{#N/A,#N/A,FALSE,"COVER";#N/A,#N/A,FALSE,"FORECAST";#N/A,#N/A,FALSE,"VALUATION";#N/A,#N/A,FALSE,"FY ANALYSIS ";#N/A,#N/A,FALSE," HY ANALYSIS"}</definedName>
    <definedName name="wrn.Report." localSheetId="4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eport1." localSheetId="2" hidden="1">{#N/A,#N/A,FALSE,"IS";#N/A,#N/A,FALSE,"BS";#N/A,#N/A,FALSE,"CF";#N/A,#N/A,FALSE,"CE";#N/A,#N/A,FALSE,"Depr";#N/A,#N/A,FALSE,"APAL"}</definedName>
    <definedName name="wrn.Report1." localSheetId="3" hidden="1">{#N/A,#N/A,FALSE,"IS";#N/A,#N/A,FALSE,"BS";#N/A,#N/A,FALSE,"CF";#N/A,#N/A,FALSE,"CE";#N/A,#N/A,FALSE,"Depr";#N/A,#N/A,FALSE,"APAL"}</definedName>
    <definedName name="wrn.Report1." localSheetId="4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SULTS." localSheetId="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4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localSheetId="2" hidden="1">{#N/A,"Base Case",FALSE,"Revenue";#N/A,"£6.25 Fee",FALSE,"Revenue"}</definedName>
    <definedName name="wrn.Scenario._.Analysis." localSheetId="3" hidden="1">{#N/A,"Base Case",FALSE,"Revenue";#N/A,"£6.25 Fee",FALSE,"Revenue"}</definedName>
    <definedName name="wrn.Scenario._.Analysis." localSheetId="4" hidden="1">{#N/A,"Base Case",FALSE,"Revenue";#N/A,"£6.25 Fee",FALSE,"Revenue"}</definedName>
    <definedName name="wrn.Scenario._.Analysis." hidden="1">{#N/A,"Base Case",FALSE,"Revenue";#N/A,"£6.25 Fee",FALSE,"Revenue"}</definedName>
    <definedName name="wrn.sertchai." localSheetId="2" hidden="1">{#N/A,#N/A,FALSE,"Macro2"}</definedName>
    <definedName name="wrn.sertchai." localSheetId="3" hidden="1">{#N/A,#N/A,FALSE,"Macro2"}</definedName>
    <definedName name="wrn.sertchai." localSheetId="4" hidden="1">{#N/A,#N/A,FALSE,"Macro2"}</definedName>
    <definedName name="wrn.sertchai." hidden="1">{#N/A,#N/A,FALSE,"Macro2"}</definedName>
    <definedName name="wrn.STAND_ALONE_BOTH." localSheetId="2" hidden="1">{"FCB_ALL",#N/A,FALSE,"FCB";"GREY_ALL",#N/A,FALSE,"GREY"}</definedName>
    <definedName name="wrn.STAND_ALONE_BOTH." localSheetId="3" hidden="1">{"FCB_ALL",#N/A,FALSE,"FCB";"GREY_ALL",#N/A,FALSE,"GREY"}</definedName>
    <definedName name="wrn.STAND_ALONE_BOTH." localSheetId="4" hidden="1">{"FCB_ALL",#N/A,FALSE,"FCB";"GREY_ALL",#N/A,FALSE,"GREY"}</definedName>
    <definedName name="wrn.STAND_ALONE_BOTH." hidden="1">{"FCB_ALL",#N/A,FALSE,"FCB";"GREY_ALL",#N/A,FALSE,"GREY"}</definedName>
    <definedName name="wrn.Three._.Years." localSheetId="2" hidden="1">{"Year1996",#N/A,FALSE,"1996-1998 Analyst Models";"Year1997",#N/A,FALSE,"1996-1998 Analyst Models";"Year1998",#N/A,FALSE,"1996-1998 Analyst Models"}</definedName>
    <definedName name="wrn.Three._.Years." localSheetId="3" hidden="1">{"Year1996",#N/A,FALSE,"1996-1998 Analyst Models";"Year1997",#N/A,FALSE,"1996-1998 Analyst Models";"Year1998",#N/A,FALSE,"1996-1998 Analyst Models"}</definedName>
    <definedName name="wrn.Three._.Years." localSheetId="4" hidden="1">{"Year1996",#N/A,FALSE,"1996-1998 Analyst Models";"Year1997",#N/A,FALSE,"1996-1998 Analyst Models";"Year1998",#N/A,FALSE,"1996-1998 Analyst Models"}</definedName>
    <definedName name="wrn.Three._.Years." hidden="1">{"Year1996",#N/A,FALSE,"1996-1998 Analyst Models";"Year1997",#N/A,FALSE,"1996-1998 Analyst Models";"Year1998",#N/A,FALSE,"1996-1998 Analyst Models"}</definedName>
    <definedName name="wrn.todo." localSheetId="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localSheetId="2" hidden="1">{"Variance Q3",#N/A,FALSE,"Var"}</definedName>
    <definedName name="wrn.Variance._.3." localSheetId="3" hidden="1">{"Variance Q3",#N/A,FALSE,"Var"}</definedName>
    <definedName name="wrn.Variance._.3." localSheetId="4" hidden="1">{"Variance Q3",#N/A,FALSE,"Var"}</definedName>
    <definedName name="wrn.Variance._.3." hidden="1">{"Variance Q3",#N/A,FALSE,"Var"}</definedName>
    <definedName name="wrn.Variance._.Q1." localSheetId="2" hidden="1">{"Variance Q1",#N/A,FALSE,"Var"}</definedName>
    <definedName name="wrn.Variance._.Q1." localSheetId="3" hidden="1">{"Variance Q1",#N/A,FALSE,"Var"}</definedName>
    <definedName name="wrn.Variance._.Q1." localSheetId="4" hidden="1">{"Variance Q1",#N/A,FALSE,"Var"}</definedName>
    <definedName name="wrn.Variance._.Q1." hidden="1">{"Variance Q1",#N/A,FALSE,"Var"}</definedName>
    <definedName name="wrn.Variance._.Q2." localSheetId="2" hidden="1">{"Variance Q2",#N/A,FALSE,"Var"}</definedName>
    <definedName name="wrn.Variance._.Q2." localSheetId="3" hidden="1">{"Variance Q2",#N/A,FALSE,"Var"}</definedName>
    <definedName name="wrn.Variance._.Q2." localSheetId="4" hidden="1">{"Variance Q2",#N/A,FALSE,"Var"}</definedName>
    <definedName name="wrn.Variance._.Q2." hidden="1">{"Variance Q2",#N/A,FALSE,"Var"}</definedName>
    <definedName name="wrn.Variance._.Q3." localSheetId="2" hidden="1">{"Variance Q3",#N/A,FALSE,"Var"}</definedName>
    <definedName name="wrn.Variance._.Q3." localSheetId="3" hidden="1">{"Variance Q3",#N/A,FALSE,"Var"}</definedName>
    <definedName name="wrn.Variance._.Q3." localSheetId="4" hidden="1">{"Variance Q3",#N/A,FALSE,"Var"}</definedName>
    <definedName name="wrn.Variance._.Q3." hidden="1">{"Variance Q3",#N/A,FALSE,"Var"}</definedName>
    <definedName name="wrn.Variance._.Q4" localSheetId="2" hidden="1">{"Variance Q4",#N/A,FALSE,"Var"}</definedName>
    <definedName name="wrn.Variance._.Q4" localSheetId="3" hidden="1">{"Variance Q4",#N/A,FALSE,"Var"}</definedName>
    <definedName name="wrn.Variance._.Q4" localSheetId="4" hidden="1">{"Variance Q4",#N/A,FALSE,"Var"}</definedName>
    <definedName name="wrn.Variance._.Q4" hidden="1">{"Variance Q4",#N/A,FALSE,"Var"}</definedName>
    <definedName name="wrn.Variance._.Q4." localSheetId="2" hidden="1">{"Variance Q4",#N/A,FALSE,"Var"}</definedName>
    <definedName name="wrn.Variance._.Q4." localSheetId="3" hidden="1">{"Variance Q4",#N/A,FALSE,"Var"}</definedName>
    <definedName name="wrn.Variance._.Q4." localSheetId="4" hidden="1">{"Variance Q4",#N/A,FALSE,"Var"}</definedName>
    <definedName name="wrn.Variance._.Q4." hidden="1">{"Variance Q4",#N/A,FALSE,"Var"}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w" localSheetId="2" hidden="1">{"PFE",#N/A,TRUE,"FILMS"}</definedName>
    <definedName name="ww" localSheetId="3" hidden="1">{"PFE",#N/A,TRUE,"FILMS"}</definedName>
    <definedName name="ww" localSheetId="4" hidden="1">{"PFE",#N/A,TRUE,"FILMS"}</definedName>
    <definedName name="ww" hidden="1">{"PFE",#N/A,TRUE,"FILMS"}</definedName>
    <definedName name="WW3a7b43bfcb1d4b5da6af6ca1758d29b7_634385589212618887" hidden="1">#REF!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localSheetId="2" hidden="1">{"PFE",#N/A,TRUE,"FILMS"}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YUUT8UFT" hidden="1">#REF!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กด" localSheetId="2" hidden="1">{"PFE",#N/A,TRUE,"FILMS"}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กด" hidden="1">#REF!</definedName>
    <definedName name="คจ.ขาย" hidden="1">#REF!</definedName>
    <definedName name="ดkkk" localSheetId="2" hidden="1">{"PFE",#N/A,TRUE,"FILMS"}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  <definedName name="สมมติฐาน" hidden="1">#REF!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18" l="1"/>
  <c r="P27" i="17"/>
  <c r="T27" i="17" s="1"/>
  <c r="H80" i="1"/>
  <c r="N21" i="18"/>
  <c r="K91" i="19" l="1"/>
  <c r="K80" i="19"/>
  <c r="G91" i="19"/>
  <c r="G80" i="19"/>
  <c r="K30" i="19"/>
  <c r="K42" i="19" s="1"/>
  <c r="K46" i="19" s="1"/>
  <c r="G30" i="19"/>
  <c r="G42" i="19" s="1"/>
  <c r="G46" i="19" s="1"/>
  <c r="K45" i="8"/>
  <c r="K24" i="8"/>
  <c r="K17" i="8"/>
  <c r="G45" i="8"/>
  <c r="G24" i="8"/>
  <c r="G26" i="8" s="1"/>
  <c r="G32" i="8" s="1"/>
  <c r="G35" i="8" s="1"/>
  <c r="G38" i="8" s="1"/>
  <c r="G17" i="8"/>
  <c r="N16" i="18"/>
  <c r="N15" i="18"/>
  <c r="N12" i="18"/>
  <c r="P19" i="17"/>
  <c r="T19" i="17" s="1"/>
  <c r="T18" i="17"/>
  <c r="P15" i="17"/>
  <c r="T15" i="17" s="1"/>
  <c r="E24" i="8"/>
  <c r="I24" i="8"/>
  <c r="H27" i="1"/>
  <c r="I30" i="19"/>
  <c r="G118" i="19" l="1"/>
  <c r="G122" i="19" s="1"/>
  <c r="K118" i="19"/>
  <c r="K122" i="19" s="1"/>
  <c r="K26" i="8"/>
  <c r="K32" i="8" s="1"/>
  <c r="K35" i="8" s="1"/>
  <c r="K38" i="8" s="1"/>
  <c r="L26" i="18"/>
  <c r="L29" i="17"/>
  <c r="H138" i="1" l="1"/>
  <c r="H92" i="1"/>
  <c r="F29" i="17" l="1"/>
  <c r="I80" i="19" l="1"/>
  <c r="A3" i="18"/>
  <c r="A3" i="19" s="1"/>
  <c r="A106" i="19"/>
  <c r="I91" i="19"/>
  <c r="E91" i="19"/>
  <c r="E80" i="19"/>
  <c r="E30" i="19"/>
  <c r="J26" i="18"/>
  <c r="H26" i="18"/>
  <c r="F26" i="18"/>
  <c r="R29" i="17"/>
  <c r="N29" i="17"/>
  <c r="J29" i="17"/>
  <c r="H29" i="17"/>
  <c r="P24" i="17"/>
  <c r="L18" i="18"/>
  <c r="J18" i="18"/>
  <c r="H18" i="18"/>
  <c r="F18" i="18"/>
  <c r="R21" i="17"/>
  <c r="N21" i="17"/>
  <c r="L21" i="17"/>
  <c r="J21" i="17"/>
  <c r="H21" i="17"/>
  <c r="F21" i="17"/>
  <c r="A56" i="19" l="1"/>
  <c r="A109" i="19"/>
  <c r="E42" i="19"/>
  <c r="E46" i="19" s="1"/>
  <c r="E118" i="19" s="1"/>
  <c r="E122" i="19" s="1"/>
  <c r="I42" i="19"/>
  <c r="N26" i="18"/>
  <c r="N18" i="18"/>
  <c r="P29" i="17"/>
  <c r="T24" i="17"/>
  <c r="T29" i="17" s="1"/>
  <c r="P21" i="17"/>
  <c r="T21" i="17"/>
  <c r="L138" i="1"/>
  <c r="L141" i="1" s="1"/>
  <c r="H141" i="1"/>
  <c r="H94" i="1"/>
  <c r="N27" i="1"/>
  <c r="L27" i="1"/>
  <c r="J27" i="1"/>
  <c r="I45" i="8"/>
  <c r="I17" i="8"/>
  <c r="I26" i="8" s="1"/>
  <c r="E17" i="8"/>
  <c r="N138" i="1"/>
  <c r="N141" i="1" s="1"/>
  <c r="J138" i="1"/>
  <c r="J141" i="1" s="1"/>
  <c r="A110" i="1"/>
  <c r="A107" i="1"/>
  <c r="N92" i="1"/>
  <c r="L92" i="1"/>
  <c r="J92" i="1"/>
  <c r="N80" i="1"/>
  <c r="L80" i="1"/>
  <c r="J80" i="1"/>
  <c r="A57" i="1"/>
  <c r="A55" i="1"/>
  <c r="A108" i="1" s="1"/>
  <c r="N43" i="1"/>
  <c r="L43" i="1"/>
  <c r="J43" i="1"/>
  <c r="H43" i="1"/>
  <c r="H45" i="1" s="1"/>
  <c r="E45" i="8"/>
  <c r="H143" i="1" l="1"/>
  <c r="E26" i="8"/>
  <c r="I46" i="19"/>
  <c r="I118" i="19" s="1"/>
  <c r="J45" i="1"/>
  <c r="I32" i="8"/>
  <c r="I35" i="8" s="1"/>
  <c r="I38" i="8" s="1"/>
  <c r="N94" i="1"/>
  <c r="N143" i="1" s="1"/>
  <c r="N45" i="1"/>
  <c r="J94" i="1"/>
  <c r="J143" i="1" s="1"/>
  <c r="L94" i="1"/>
  <c r="L143" i="1" s="1"/>
  <c r="L45" i="1"/>
  <c r="E32" i="8" l="1"/>
  <c r="E35" i="8" s="1"/>
  <c r="E38" i="8" s="1"/>
  <c r="I122" i="19"/>
</calcChain>
</file>

<file path=xl/sharedStrings.xml><?xml version="1.0" encoding="utf-8"?>
<sst xmlns="http://schemas.openxmlformats.org/spreadsheetml/2006/main" count="364" uniqueCount="203">
  <si>
    <t xml:space="preserve">WP Energy Public Company Limited </t>
  </si>
  <si>
    <t>Statement of Financial Position</t>
  </si>
  <si>
    <t>As at 31 March 2026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</si>
  <si>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</si>
  <si>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</si>
  <si>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</si>
  <si>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</si>
  <si>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</si>
  <si>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</si>
  <si>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</si>
  <si>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</si>
  <si>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</si>
  <si>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</si>
  <si>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</si>
  <si>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</si>
  <si>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</si>
  <si>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</si>
  <si>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</si>
  <si>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</si>
  <si>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</t>
  </si>
  <si>
    <t xml:space="preserve">Current portion of long-term loans </t>
  </si>
  <si>
    <t>to third parties</t>
  </si>
  <si>
    <t>Inventories</t>
  </si>
  <si>
    <t>Other current assets</t>
  </si>
  <si>
    <t>Non-current assets classified as held-for-sale</t>
  </si>
  <si>
    <t>Total current assets</t>
  </si>
  <si>
    <t>Non-current assets</t>
  </si>
  <si>
    <t>Long-term loans to third parties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</si>
  <si>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</si>
  <si>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</si>
  <si>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</si>
  <si>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</si>
  <si>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</si>
  <si>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</si>
  <si>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</si>
  <si>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</si>
  <si>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</si>
  <si>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</si>
  <si>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</si>
  <si>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</si>
  <si>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</si>
  <si>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</si>
  <si>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</si>
  <si>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</si>
  <si>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</t>
  </si>
  <si>
    <t>financial institutions</t>
  </si>
  <si>
    <t>Trade and other current payables</t>
  </si>
  <si>
    <t>Current portion of long-term borrowings</t>
  </si>
  <si>
    <t>from financial institutions</t>
  </si>
  <si>
    <t>Current portion of lease liabilities</t>
  </si>
  <si>
    <t>Corporate income tax payable</t>
  </si>
  <si>
    <t>Other current liabilities</t>
  </si>
  <si>
    <t xml:space="preserve">Total current liabilities                  </t>
  </si>
  <si>
    <t>Non-current liabilities</t>
  </si>
  <si>
    <t>Long-term borrowings from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</si>
  <si>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</si>
  <si>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</si>
  <si>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</si>
  <si>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</si>
  <si>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</si>
  <si>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</si>
  <si>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</si>
  <si>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</si>
  <si>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</si>
  <si>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</si>
  <si>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</si>
  <si>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  Ordinary shares 510,504,800 shares</t>
  </si>
  <si>
    <t xml:space="preserve">of par Baht 1 each </t>
  </si>
  <si>
    <t>Issued and paid-up share capital</t>
  </si>
  <si>
    <t xml:space="preserve">  Ordinary shares 510,504,800 shares  </t>
  </si>
  <si>
    <t xml:space="preserve">of paid-up Baht 1 each 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</si>
  <si>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</si>
  <si>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</si>
  <si>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</si>
  <si>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</si>
  <si>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</si>
  <si>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</si>
  <si>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</si>
  <si>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</si>
  <si>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</si>
  <si>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</si>
  <si>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</si>
  <si>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</si>
  <si>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</si>
  <si>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</si>
  <si>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</si>
  <si>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</si>
  <si>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</si>
  <si>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</si>
  <si>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</si>
  <si>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</si>
  <si>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</si>
  <si>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</si>
  <si>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 and distribution costs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</si>
  <si>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</si>
  <si>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</si>
  <si>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</si>
  <si>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</si>
  <si>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</si>
  <si>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</si>
  <si>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</si>
  <si>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</si>
  <si>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</si>
  <si>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</si>
  <si>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</si>
  <si>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</si>
  <si>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</si>
  <si>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</si>
  <si>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</si>
  <si>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</si>
  <si>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</si>
  <si>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</si>
  <si>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</si>
  <si>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</si>
  <si>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</si>
  <si>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</si>
  <si>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</si>
  <si>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</si>
  <si>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</si>
  <si>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</si>
  <si>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</si>
  <si>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</si>
  <si>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</si>
  <si>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</si>
  <si>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</si>
  <si>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</si>
  <si>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</si>
  <si>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</si>
  <si>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</si>
  <si>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Opening balance at 1 January 2025</t>
  </si>
  <si>
    <t>Change in equity for the period</t>
  </si>
  <si>
    <t>Appropriation of legal reserve</t>
  </si>
  <si>
    <t>Closing balance at 31 March 2025</t>
  </si>
  <si>
    <t>Opening balance at 1 January 2026</t>
  </si>
  <si>
    <t>Closing balance at 31 March 2026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</si>
  <si>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</si>
  <si>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</si>
  <si>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</si>
  <si>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</si>
  <si>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</si>
  <si>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</si>
  <si>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</si>
  <si>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</si>
  <si>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Loss from write-off of equipment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</si>
  <si>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</si>
  <si>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</si>
  <si>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</si>
  <si>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</si>
  <si>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</si>
  <si>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</si>
  <si>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 xml:space="preserve">-  Trade and other current receivables </t>
  </si>
  <si>
    <t>-  Inventories</t>
  </si>
  <si>
    <t>-  Other current assets</t>
  </si>
  <si>
    <t>-  Other non-current assets</t>
  </si>
  <si>
    <t>-  Trade and other current payables</t>
  </si>
  <si>
    <t>-  Other current liabilities</t>
  </si>
  <si>
    <t>-  Deposits received</t>
  </si>
  <si>
    <t>-  Other non-current liabilities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</si>
  <si>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</si>
  <si>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</si>
  <si>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t xml:space="preserve">           Income tax paid</t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</si>
  <si>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</si>
  <si>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</si>
  <si>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</si>
  <si>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Payments for financial assets measured at</t>
  </si>
  <si>
    <t>amortised cost</t>
  </si>
  <si>
    <t xml:space="preserve">Purchases of building and equipment  </t>
  </si>
  <si>
    <t xml:space="preserve">Proceeds from rental income from </t>
  </si>
  <si>
    <t>investment properties</t>
  </si>
  <si>
    <t>Proceeds from long-term loan</t>
  </si>
  <si>
    <t>to related parties</t>
  </si>
  <si>
    <t>Payments for long-term loan to related parties</t>
  </si>
  <si>
    <t>Proceeds from long-term loans to third parties</t>
  </si>
  <si>
    <t>Decrease in restricted cash</t>
  </si>
  <si>
    <t>Interest received</t>
  </si>
  <si>
    <t>Net cash used in investing activities</t>
  </si>
  <si>
    <t>Cash flows from financing activities</t>
  </si>
  <si>
    <t>Payments on lease liabilities</t>
  </si>
  <si>
    <t>Proceeds from short-term borrowings from</t>
  </si>
  <si>
    <t>Repayments of short-term borrowings from</t>
  </si>
  <si>
    <t>Repayments of long-term borrowings from</t>
  </si>
  <si>
    <t>Net cash used in financing activities</t>
  </si>
  <si>
    <t>Cash and cash equivalents at beginning of the period</t>
  </si>
  <si>
    <t>Exchange gains on cash and cash equivalents</t>
  </si>
  <si>
    <t>Cash and cash equivalents at end of the period</t>
  </si>
  <si>
    <t xml:space="preserve">Significant non-cash transactions </t>
  </si>
  <si>
    <t>Payable arising from purchases of equipment</t>
  </si>
  <si>
    <t>Payable arising from purchases of intangible assets</t>
  </si>
  <si>
    <t>Right-of-use assets arising from lease liabilities</t>
  </si>
  <si>
    <t>The outstanding significant non-cash transactions for the three-month period ended 31 March 2026 and 2025 are as follows:</t>
  </si>
  <si>
    <t>Net increase in cash and cash equivalents</t>
  </si>
  <si>
    <t>Gain from disposal of building and equipment</t>
  </si>
  <si>
    <t>Proceeds from disposal of building and equipment</t>
  </si>
  <si>
    <t>Proceeds from disposal of investment property</t>
  </si>
  <si>
    <t>Unrealised loss (gain) on foreign exchange</t>
  </si>
  <si>
    <t>(Reversal) expected credit loss</t>
  </si>
  <si>
    <t>-  Employee benefit obligation paid</t>
  </si>
  <si>
    <t>Restricted cash of bank</t>
  </si>
  <si>
    <t>Total comprehensive income (expense) for the period</t>
  </si>
  <si>
    <t>10,11</t>
  </si>
  <si>
    <t xml:space="preserve">Transfer of deposit to investment properties and equipment </t>
  </si>
  <si>
    <t xml:space="preserve">Reversal of provision for net realizable value </t>
  </si>
  <si>
    <t xml:space="preserve">  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</si>
</sst>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;&quot;-&quot;;@"/>
    <numFmt numFmtId="168" formatCode="#,##0;\(#,##0\);\-"/>
    <numFmt numFmtId="169" formatCode="#,##0;\(#,##0\)"/>
    <numFmt numFmtId="170" formatCode="#,##0.00;\(#,##0.00\);&quot;-&quot;;@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* #,##0_);_(* \(#,##0\);_(* &quot;-&quot;_);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u/>
      <sz val="10"/>
      <color theme="10"/>
      <name val="Georgia"/>
      <family val="1"/>
    </font>
    <font>
      <sz val="9"/>
      <color theme="1"/>
      <name val="Calibri"/>
      <family val="2"/>
      <scheme val="minor"/>
    </font>
    <font>
      <sz val="14"/>
      <color theme="1"/>
      <name val="Tahoma"/>
      <family val="2"/>
      <charset val="222"/>
    </font>
    <font>
      <sz val="10"/>
      <color indexed="8"/>
      <name val="Helvetica"/>
    </font>
    <font>
      <sz val="11"/>
      <color rgb="FF000000"/>
      <name val="Calibri"/>
      <family val="2"/>
    </font>
    <font>
      <u/>
      <sz val="9"/>
      <color theme="10"/>
      <name val="Arial"/>
      <family val="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u/>
      <sz val="9"/>
      <name val="Arial"/>
      <family val="2"/>
    </font>
    <font>
      <i/>
      <sz val="9"/>
      <name val="Arial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664">
    <xf numFmtId="0" fontId="0" fillId="0" borderId="0"/>
    <xf numFmtId="37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0" fontId="9" fillId="0" borderId="0"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0" fontId="11" fillId="0" borderId="7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protection locked="0"/>
    </xf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0" fontId="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174" fontId="17" fillId="0" borderId="0"/>
    <xf numFmtId="43" fontId="1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3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8" fillId="0" borderId="0"/>
    <xf numFmtId="0" fontId="1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7" fillId="0" borderId="0"/>
    <xf numFmtId="43" fontId="9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2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>
      <protection locked="0"/>
    </xf>
    <xf numFmtId="0" fontId="11" fillId="0" borderId="7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37" fontId="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7" fillId="0" borderId="0"/>
    <xf numFmtId="0" fontId="13" fillId="0" borderId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</cellStyleXfs>
  <cellXfs count="141">
    <xf numFmtId="0" fontId="0" fillId="0" borderId="0" xfId="0"/>
    <xf numFmtId="167" fontId="4" fillId="0" borderId="0" xfId="3" quotePrefix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vertical="center"/>
    </xf>
    <xf numFmtId="0" fontId="5" fillId="0" borderId="0" xfId="5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8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7" fontId="5" fillId="0" borderId="0" xfId="4" applyNumberFormat="1" applyFont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68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" fontId="4" fillId="0" borderId="0" xfId="2" quotePrefix="1" applyNumberFormat="1" applyFont="1" applyAlignment="1">
      <alignment horizontal="right" vertical="center"/>
    </xf>
    <xf numFmtId="167" fontId="5" fillId="0" borderId="4" xfId="2" applyNumberFormat="1" applyFont="1" applyBorder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7" fontId="5" fillId="0" borderId="2" xfId="2" applyNumberFormat="1" applyFont="1" applyBorder="1" applyAlignment="1">
      <alignment horizontal="right" vertical="center"/>
    </xf>
    <xf numFmtId="167" fontId="5" fillId="0" borderId="5" xfId="2" applyNumberFormat="1" applyFont="1" applyBorder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5" xfId="2" applyNumberFormat="1" applyFont="1" applyBorder="1" applyAlignment="1">
      <alignment horizontal="right" vertical="center"/>
    </xf>
    <xf numFmtId="170" fontId="5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right" vertical="center"/>
    </xf>
    <xf numFmtId="170" fontId="5" fillId="0" borderId="5" xfId="2" applyNumberFormat="1" applyFont="1" applyBorder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8" fontId="5" fillId="0" borderId="0" xfId="4" applyNumberFormat="1" applyFont="1" applyAlignment="1">
      <alignment horizontal="center" vertical="center"/>
    </xf>
    <xf numFmtId="37" fontId="4" fillId="0" borderId="0" xfId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166" fontId="5" fillId="0" borderId="0" xfId="3" applyNumberFormat="1" applyFont="1" applyFill="1" applyBorder="1" applyAlignment="1">
      <alignment horizontal="centerContinuous" vertical="center"/>
    </xf>
    <xf numFmtId="166" fontId="5" fillId="0" borderId="0" xfId="3" applyNumberFormat="1" applyFont="1" applyFill="1" applyAlignment="1">
      <alignment horizontal="centerContinuous" vertical="center"/>
    </xf>
    <xf numFmtId="0" fontId="5" fillId="0" borderId="1" xfId="2" applyFont="1" applyBorder="1" applyAlignment="1">
      <alignment horizontal="centerContinuous" vertical="center"/>
    </xf>
    <xf numFmtId="166" fontId="5" fillId="0" borderId="1" xfId="3" applyNumberFormat="1" applyFont="1" applyFill="1" applyBorder="1" applyAlignment="1">
      <alignment horizontal="centerContinuous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0" fontId="24" fillId="0" borderId="0" xfId="2" applyFont="1" applyAlignment="1">
      <alignment horizontal="center" vertical="center"/>
    </xf>
    <xf numFmtId="167" fontId="24" fillId="0" borderId="0" xfId="3" applyNumberFormat="1" applyFont="1" applyFill="1" applyAlignment="1">
      <alignment horizontal="right" vertical="center"/>
    </xf>
    <xf numFmtId="0" fontId="4" fillId="0" borderId="0" xfId="2" quotePrefix="1" applyFont="1" applyAlignment="1">
      <alignment horizontal="right" vertical="center"/>
    </xf>
    <xf numFmtId="167" fontId="24" fillId="0" borderId="0" xfId="3" applyNumberFormat="1" applyFont="1" applyFill="1" applyBorder="1" applyAlignment="1">
      <alignment horizontal="right" vertical="center"/>
    </xf>
    <xf numFmtId="167" fontId="4" fillId="0" borderId="1" xfId="3" quotePrefix="1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horizontal="centerContinuous" vertical="center"/>
    </xf>
    <xf numFmtId="166" fontId="5" fillId="0" borderId="0" xfId="3" applyNumberFormat="1" applyFont="1" applyFill="1" applyAlignment="1">
      <alignment horizontal="center" vertical="center"/>
    </xf>
    <xf numFmtId="0" fontId="25" fillId="0" borderId="0" xfId="2" applyFont="1" applyAlignment="1">
      <alignment horizontal="center" vertical="center"/>
    </xf>
    <xf numFmtId="167" fontId="25" fillId="0" borderId="0" xfId="3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vertical="center"/>
    </xf>
    <xf numFmtId="0" fontId="25" fillId="0" borderId="2" xfId="2" applyFont="1" applyBorder="1" applyAlignment="1">
      <alignment horizontal="center" vertical="center"/>
    </xf>
    <xf numFmtId="167" fontId="5" fillId="0" borderId="2" xfId="3" applyNumberFormat="1" applyFont="1" applyFill="1" applyBorder="1" applyAlignment="1">
      <alignment horizontal="right" vertical="center"/>
    </xf>
    <xf numFmtId="167" fontId="25" fillId="0" borderId="2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center" vertical="center"/>
    </xf>
    <xf numFmtId="166" fontId="5" fillId="0" borderId="2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0" fontId="5" fillId="0" borderId="0" xfId="2" quotePrefix="1" applyFont="1" applyAlignment="1">
      <alignment vertical="center"/>
    </xf>
    <xf numFmtId="169" fontId="4" fillId="0" borderId="0" xfId="2" applyNumberFormat="1" applyFont="1" applyAlignment="1">
      <alignment horizontal="left" vertical="center"/>
    </xf>
    <xf numFmtId="169" fontId="4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Continuous" vertical="center"/>
    </xf>
    <xf numFmtId="169" fontId="4" fillId="0" borderId="1" xfId="2" applyNumberFormat="1" applyFont="1" applyBorder="1" applyAlignment="1">
      <alignment horizontal="left" vertical="center"/>
    </xf>
    <xf numFmtId="169" fontId="4" fillId="0" borderId="1" xfId="2" applyNumberFormat="1" applyFont="1" applyBorder="1" applyAlignment="1">
      <alignment horizontal="center" vertical="center"/>
    </xf>
    <xf numFmtId="167" fontId="5" fillId="0" borderId="1" xfId="2" applyNumberFormat="1" applyFont="1" applyBorder="1" applyAlignment="1">
      <alignment horizontal="centerContinuous" vertical="center"/>
    </xf>
    <xf numFmtId="169" fontId="5" fillId="0" borderId="0" xfId="2" applyNumberFormat="1" applyFont="1" applyAlignment="1">
      <alignment horizontal="left" vertical="center"/>
    </xf>
    <xf numFmtId="169" fontId="5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 wrapText="1"/>
    </xf>
    <xf numFmtId="38" fontId="5" fillId="0" borderId="0" xfId="2" applyNumberFormat="1" applyFont="1" applyAlignment="1">
      <alignment vertical="center"/>
    </xf>
    <xf numFmtId="167" fontId="5" fillId="0" borderId="2" xfId="2" applyNumberFormat="1" applyFont="1" applyBorder="1" applyAlignment="1">
      <alignment horizontal="right" vertical="center" wrapText="1"/>
    </xf>
    <xf numFmtId="169" fontId="5" fillId="0" borderId="0" xfId="2" quotePrefix="1" applyNumberFormat="1" applyFont="1" applyAlignment="1">
      <alignment horizontal="left" vertical="center"/>
    </xf>
    <xf numFmtId="0" fontId="5" fillId="0" borderId="4" xfId="2" applyFont="1" applyBorder="1" applyAlignment="1">
      <alignment vertical="center"/>
    </xf>
    <xf numFmtId="169" fontId="6" fillId="0" borderId="0" xfId="2" applyNumberFormat="1" applyFont="1" applyAlignment="1">
      <alignment horizontal="left" vertical="center"/>
    </xf>
    <xf numFmtId="167" fontId="5" fillId="0" borderId="1" xfId="2" applyNumberFormat="1" applyFont="1" applyBorder="1" applyAlignment="1">
      <alignment horizontal="right" vertical="center" wrapText="1"/>
    </xf>
    <xf numFmtId="167" fontId="5" fillId="0" borderId="1" xfId="2" applyNumberFormat="1" applyFont="1" applyBorder="1" applyAlignment="1">
      <alignment vertical="center"/>
    </xf>
    <xf numFmtId="169" fontId="5" fillId="0" borderId="1" xfId="2" applyNumberFormat="1" applyFont="1" applyBorder="1" applyAlignment="1">
      <alignment horizontal="left" vertical="center"/>
    </xf>
    <xf numFmtId="169" fontId="5" fillId="0" borderId="1" xfId="2" applyNumberFormat="1" applyFont="1" applyBorder="1" applyAlignment="1">
      <alignment horizontal="center" vertical="center"/>
    </xf>
    <xf numFmtId="169" fontId="4" fillId="0" borderId="0" xfId="2" quotePrefix="1" applyNumberFormat="1" applyFont="1" applyAlignment="1">
      <alignment horizontal="left" vertical="center"/>
    </xf>
    <xf numFmtId="169" fontId="5" fillId="0" borderId="0" xfId="6" applyNumberFormat="1" applyFont="1" applyAlignment="1">
      <alignment horizontal="left" vertical="center"/>
    </xf>
    <xf numFmtId="171" fontId="5" fillId="0" borderId="0" xfId="2" quotePrefix="1" applyNumberFormat="1" applyFont="1" applyAlignment="1">
      <alignment horizontal="center" vertical="center"/>
    </xf>
    <xf numFmtId="169" fontId="5" fillId="0" borderId="0" xfId="2" quotePrefix="1" applyNumberFormat="1" applyFont="1" applyAlignment="1">
      <alignment horizontal="center" vertical="center"/>
    </xf>
    <xf numFmtId="169" fontId="5" fillId="0" borderId="2" xfId="2" applyNumberFormat="1" applyFont="1" applyBorder="1" applyAlignment="1">
      <alignment horizontal="left" vertical="center"/>
    </xf>
    <xf numFmtId="169" fontId="5" fillId="0" borderId="2" xfId="2" applyNumberFormat="1" applyFont="1" applyBorder="1" applyAlignment="1">
      <alignment horizontal="center" vertical="center"/>
    </xf>
    <xf numFmtId="169" fontId="5" fillId="0" borderId="1" xfId="2" applyNumberFormat="1" applyFont="1" applyBorder="1" applyAlignment="1">
      <alignment vertical="center"/>
    </xf>
    <xf numFmtId="169" fontId="4" fillId="0" borderId="1" xfId="2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7" fontId="5" fillId="0" borderId="3" xfId="2" applyNumberFormat="1" applyFont="1" applyBorder="1" applyAlignment="1">
      <alignment horizontal="right" vertical="center"/>
    </xf>
    <xf numFmtId="167" fontId="4" fillId="0" borderId="4" xfId="2" applyNumberFormat="1" applyFont="1" applyBorder="1" applyAlignment="1">
      <alignment vertical="center"/>
    </xf>
    <xf numFmtId="169" fontId="4" fillId="0" borderId="1" xfId="2" applyNumberFormat="1" applyFont="1" applyBorder="1" applyAlignment="1">
      <alignment horizontal="center" vertical="center" wrapText="1"/>
    </xf>
    <xf numFmtId="171" fontId="5" fillId="0" borderId="0" xfId="2" applyNumberFormat="1" applyFont="1" applyAlignment="1">
      <alignment horizontal="center" vertical="center"/>
    </xf>
    <xf numFmtId="167" fontId="5" fillId="0" borderId="2" xfId="4" applyNumberFormat="1" applyFont="1" applyBorder="1" applyAlignment="1">
      <alignment horizontal="right" vertical="center"/>
    </xf>
    <xf numFmtId="167" fontId="5" fillId="0" borderId="3" xfId="4" applyNumberFormat="1" applyFont="1" applyBorder="1" applyAlignment="1">
      <alignment horizontal="right" vertical="center"/>
    </xf>
    <xf numFmtId="168" fontId="5" fillId="0" borderId="2" xfId="4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horizontal="right" vertical="center"/>
    </xf>
    <xf numFmtId="167" fontId="5" fillId="0" borderId="3" xfId="6" applyNumberFormat="1" applyFont="1" applyBorder="1" applyAlignment="1">
      <alignment horizontal="right" vertical="center"/>
    </xf>
    <xf numFmtId="167" fontId="5" fillId="0" borderId="3" xfId="2" applyNumberFormat="1" applyFont="1" applyBorder="1" applyAlignment="1">
      <alignment horizontal="right" vertical="center" wrapText="1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1" fontId="5" fillId="0" borderId="0" xfId="0" quotePrefix="1" applyNumberFormat="1" applyFont="1" applyAlignment="1">
      <alignment horizontal="center" vertical="center"/>
    </xf>
    <xf numFmtId="0" fontId="5" fillId="0" borderId="0" xfId="0" applyFont="1"/>
    <xf numFmtId="166" fontId="5" fillId="0" borderId="2" xfId="2" applyNumberFormat="1" applyFont="1" applyBorder="1" applyAlignment="1">
      <alignment horizontal="right" vertical="center"/>
    </xf>
    <xf numFmtId="3" fontId="5" fillId="0" borderId="2" xfId="4" applyNumberFormat="1" applyFont="1" applyBorder="1" applyAlignment="1">
      <alignment vertical="center"/>
    </xf>
    <xf numFmtId="0" fontId="5" fillId="0" borderId="0" xfId="2" applyFont="1" applyAlignment="1">
      <alignment vertical="center" wrapText="1"/>
    </xf>
    <xf numFmtId="166" fontId="4" fillId="0" borderId="0" xfId="3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6" xfId="2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7" fontId="4" fillId="0" borderId="2" xfId="2" applyNumberFormat="1" applyFont="1" applyBorder="1" applyAlignment="1">
      <alignment horizontal="center" vertical="center"/>
    </xf>
  </cellXfs>
  <cellStyles count="664">
    <cellStyle name="Comma 10" xfId="43" xr:uid="{64562899-9FB1-4429-AB5A-FE895E33ED0D}"/>
    <cellStyle name="Comma 10 12" xfId="308" xr:uid="{EF846C14-B2E5-407E-BF95-6C2C766C2744}"/>
    <cellStyle name="Comma 10 12 2" xfId="364" xr:uid="{DF31C120-F1F2-4951-978A-72D4C72A07A8}"/>
    <cellStyle name="Comma 10 12 2 2" xfId="620" xr:uid="{B389704F-C38B-44F7-B668-08404EE6BCC8}"/>
    <cellStyle name="Comma 10 12 3" xfId="335" xr:uid="{21B735C4-FE9D-4113-BB8E-8063ADD1F342}"/>
    <cellStyle name="Comma 10 12 3 2" xfId="593" xr:uid="{1C388E0F-DC9D-492F-B39B-59845EC59174}"/>
    <cellStyle name="Comma 10 12 4" xfId="566" xr:uid="{2785CE88-44E6-467F-A5CC-945C286CDA67}"/>
    <cellStyle name="Comma 10 13" xfId="107" xr:uid="{A261E003-B605-48BB-86A1-1BE4557064DA}"/>
    <cellStyle name="Comma 10 13 2" xfId="451" xr:uid="{68CCFFBB-45B2-458E-81B7-6FA73108BC21}"/>
    <cellStyle name="Comma 10 2" xfId="200" xr:uid="{E98B78CC-0541-4102-9BBA-167211B7AC25}"/>
    <cellStyle name="Comma 10 2 10" xfId="74" xr:uid="{F1AB9648-D58C-4FDC-BA55-FA478F4419E4}"/>
    <cellStyle name="Comma 10 2 10 2" xfId="49" xr:uid="{1A290D29-068C-4CBB-9BC3-67797902B8E3}"/>
    <cellStyle name="Comma 10 2 10 2 2" xfId="165" xr:uid="{29A10E3B-1A4D-464B-BE7C-7C29A552A8BF}"/>
    <cellStyle name="Comma 10 2 10 2 2 2" xfId="192" xr:uid="{D154F0EB-4B84-45D8-9A95-2463A1A507EB}"/>
    <cellStyle name="Comma 10 2 10 2 2 2 2" xfId="512" xr:uid="{85CD079A-FBD5-4080-9B2D-DFFBE73D5AF9}"/>
    <cellStyle name="Comma 10 2 10 2 2 3" xfId="486" xr:uid="{F161CA4C-F0DF-408E-8C34-36D126D010B8}"/>
    <cellStyle name="Comma 10 2 10 2 3" xfId="180" xr:uid="{89F1A62B-34B3-4A01-8CAA-5D531C84B54A}"/>
    <cellStyle name="Comma 10 2 10 2 3 2" xfId="500" xr:uid="{4700D0FF-BBA7-4CA7-B327-52A4A6FE83A9}"/>
    <cellStyle name="Comma 10 2 10 2 4" xfId="424" xr:uid="{2C91137E-5C68-46F6-B9C6-31CB53CE55A3}"/>
    <cellStyle name="Comma 10 2 10 3" xfId="86" xr:uid="{C1B4A4D0-8D95-405F-B40C-83693DB83BA2}"/>
    <cellStyle name="Comma 10 2 10 3 2" xfId="176" xr:uid="{5C0B0B1A-B9F0-4592-BC7C-BA7688C25DBC}"/>
    <cellStyle name="Comma 10 2 10 3 2 2" xfId="496" xr:uid="{3AD554EB-5681-49C3-9077-2F4821A40F37}"/>
    <cellStyle name="Comma 10 2 10 3 3" xfId="442" xr:uid="{0DA015B9-24D2-4D78-AF42-F03914CAC336}"/>
    <cellStyle name="Comma 10 2 10 4" xfId="144" xr:uid="{1B7383C4-8774-4C98-8B92-5F71845D6B2C}"/>
    <cellStyle name="Comma 10 2 10 4 2" xfId="471" xr:uid="{23E74378-2C4F-495E-9651-57753404EF57}"/>
    <cellStyle name="Comma 10 2 10 5" xfId="437" xr:uid="{3D2BA6AA-15D9-4A72-9E90-B2366B8DC273}"/>
    <cellStyle name="Comma 10 2 2" xfId="520" xr:uid="{23D0463E-0B3F-482E-8007-BC8059765AF3}"/>
    <cellStyle name="Comma 10 3" xfId="421" xr:uid="{ABF11237-8D5F-472D-BAF1-207C8BEAF0AE}"/>
    <cellStyle name="Comma 100" xfId="256" xr:uid="{B0468CBA-A948-4A85-B70F-E002B81EA4B5}"/>
    <cellStyle name="Comma 100 2" xfId="340" xr:uid="{2D6D97E8-4CE4-43F0-80C8-2D6BBBAB8ECE}"/>
    <cellStyle name="Comma 100 2 2" xfId="598" xr:uid="{D6237820-FD68-45FC-9841-7F4C4C347871}"/>
    <cellStyle name="Comma 100 3" xfId="312" xr:uid="{33618B8D-44D9-4B6E-BD5F-55BE0FC4FEBE}"/>
    <cellStyle name="Comma 100 3 2" xfId="570" xr:uid="{91022825-7B48-4CD5-94D7-A5DBF2ED0CA4}"/>
    <cellStyle name="Comma 100 4" xfId="544" xr:uid="{89CAAC37-1C3A-4DAB-8FCF-4B81870A73D2}"/>
    <cellStyle name="Comma 11" xfId="220" xr:uid="{23CAC1B0-1813-42F8-9C5F-AA844E8CD698}"/>
    <cellStyle name="Comma 11 13" xfId="5" xr:uid="{CA21015F-A813-4ECC-BD6E-2643BE8EDACD}"/>
    <cellStyle name="Comma 11 13 2" xfId="29" xr:uid="{5CC54C35-CD2A-4DFB-BDC4-C033B6D8092C}"/>
    <cellStyle name="Comma 11 13 2 2" xfId="62" xr:uid="{4242EA21-EAA9-4BFB-827E-88EFD8CFA0C5}"/>
    <cellStyle name="Comma 11 13 2 2 2" xfId="430" xr:uid="{B481DEA3-22DF-434B-BB1E-110797048293}"/>
    <cellStyle name="Comma 11 13 2 3" xfId="413" xr:uid="{32715191-DC77-4F43-9213-DF2311F1C316}"/>
    <cellStyle name="Comma 11 13 3" xfId="334" xr:uid="{21AE02FF-4494-4DB0-BB2F-41FC40668ECF}"/>
    <cellStyle name="Comma 11 13 3 2" xfId="592" xr:uid="{82356E07-625D-4AF3-A865-334B832C1AA8}"/>
    <cellStyle name="Comma 11 13 4" xfId="307" xr:uid="{4F0D2F89-6DAA-4D91-9863-311C7C8FEF9B}"/>
    <cellStyle name="Comma 11 13 4 2" xfId="565" xr:uid="{76CCD7BE-CEAF-4149-99FA-527F6D263502}"/>
    <cellStyle name="Comma 11 13 5" xfId="409" xr:uid="{09E3138A-B7EF-4100-9BBB-8C4319D5252E}"/>
    <cellStyle name="Comma 11 2" xfId="529" xr:uid="{3920C409-E5DC-4750-9196-4C55957797E0}"/>
    <cellStyle name="Comma 11 2 2" xfId="657" xr:uid="{8F7EB2AA-0000-4C9B-866A-C1BFDE0E842F}"/>
    <cellStyle name="Comma 12" xfId="34" xr:uid="{372D8EDF-3D24-4B69-9D74-441E6A91A4BC}"/>
    <cellStyle name="Comma 12 2" xfId="73" xr:uid="{15F928BE-2450-4B7A-8D70-37DF0C4067EB}"/>
    <cellStyle name="Comma 12 2 2" xfId="196" xr:uid="{B307962A-DDDD-4CB9-A20D-9676FA3D55BA}"/>
    <cellStyle name="Comma 12 2 2 2" xfId="516" xr:uid="{F9FC69A8-823F-4725-9B8A-8A7193D34422}"/>
    <cellStyle name="Comma 12 2 3" xfId="169" xr:uid="{6C2DC001-07DD-4BC6-9CD4-C10B5A0B3FE4}"/>
    <cellStyle name="Comma 12 2 3 2" xfId="490" xr:uid="{6BC24FEF-E87F-4D24-AF3B-36EEC9A6CB65}"/>
    <cellStyle name="Comma 12 2 4" xfId="131" xr:uid="{6DB70D2F-DF03-4032-98F8-3B69E560AAAC}"/>
    <cellStyle name="Comma 12 2 4 2" xfId="463" xr:uid="{37188A5B-DA60-419A-ACCC-098EF96C5943}"/>
    <cellStyle name="Comma 12 2 5" xfId="436" xr:uid="{15858289-A7D7-4E63-ACFF-EB1FB78C98FA}"/>
    <cellStyle name="Comma 12 3" xfId="184" xr:uid="{1C5EDF97-93C9-4E3A-8660-431E00124520}"/>
    <cellStyle name="Comma 12 3 2" xfId="504" xr:uid="{B5D545CC-F784-4DC9-9DD3-59C633E6D881}"/>
    <cellStyle name="Comma 12 4" xfId="204" xr:uid="{E3D0E6A6-465D-4C4F-B946-4A514D4ACE9A}"/>
    <cellStyle name="Comma 12 4 2" xfId="522" xr:uid="{B3DC6495-C205-4F23-A370-61C7B2DE9D09}"/>
    <cellStyle name="Comma 12 5" xfId="219" xr:uid="{D7C441F3-4C43-4889-BFE2-D4825A10FC0F}"/>
    <cellStyle name="Comma 12 5 2" xfId="528" xr:uid="{89166B1D-C433-4D86-BD4E-7E9FB4CBC6DF}"/>
    <cellStyle name="Comma 12 6" xfId="157" xr:uid="{FCC8E529-0915-4A23-BC1B-C96402702A0D}"/>
    <cellStyle name="Comma 12 6 2" xfId="479" xr:uid="{E62EF74E-DDB6-4348-95C6-4B753D7B1C30}"/>
    <cellStyle name="Comma 12 7" xfId="415" xr:uid="{0B0722AA-2355-465C-8024-F8235E59A0BF}"/>
    <cellStyle name="Comma 128" xfId="374" xr:uid="{9CAE8FA5-02E4-4E81-B29E-7BAFFB508201}"/>
    <cellStyle name="Comma 128 2" xfId="625" xr:uid="{D6E8D4E6-FBEF-4BFB-AF3E-D81C7B73EB58}"/>
    <cellStyle name="Comma 13" xfId="232" xr:uid="{F509F6D1-4A2E-4CB4-9F63-050D23E77722}"/>
    <cellStyle name="Comma 13 2" xfId="536" xr:uid="{83AF4D9C-DA7C-4CBF-B29A-592A2020DB61}"/>
    <cellStyle name="Comma 13 6 2" xfId="289" xr:uid="{74D145A5-C473-4B0E-A74C-B6F03264BD68}"/>
    <cellStyle name="Comma 13 6 2 2" xfId="354" xr:uid="{C7AB4A3C-683E-4747-AC07-2039AAF25AA4}"/>
    <cellStyle name="Comma 13 6 2 2 2" xfId="612" xr:uid="{EF4927F9-0C70-4F4F-BCE3-9839B660FDD3}"/>
    <cellStyle name="Comma 13 6 2 3" xfId="327" xr:uid="{8512146C-5B4C-4325-99A8-B2CEFDEEE4B3}"/>
    <cellStyle name="Comma 13 6 2 3 2" xfId="585" xr:uid="{7B153BF4-8F50-4FD5-96CE-21F65007EBE1}"/>
    <cellStyle name="Comma 13 6 2 4" xfId="558" xr:uid="{9C4D2498-55DC-4D64-AEFC-6CD3AE75E2EE}"/>
    <cellStyle name="Comma 137 2" xfId="44" xr:uid="{11E27660-48D5-4E30-A359-382780295D57}"/>
    <cellStyle name="Comma 137 2 2" xfId="422" xr:uid="{766979A1-7DCE-47C5-9A13-E2B1FC019D90}"/>
    <cellStyle name="Comma 137 3" xfId="53" xr:uid="{0288EBB1-101F-44DA-B5A8-29C7DF024E5F}"/>
    <cellStyle name="Comma 137 3 2" xfId="425" xr:uid="{EF02C480-A02E-4A83-A8A7-FEFC2C5BEC3D}"/>
    <cellStyle name="Comma 14" xfId="140" xr:uid="{1BC332C8-0240-43F0-A16F-330126027C89}"/>
    <cellStyle name="Comma 14 2" xfId="468" xr:uid="{DB52AECB-C26D-49A9-8CE7-7C053DD52832}"/>
    <cellStyle name="Comma 15" xfId="382" xr:uid="{4A181AAA-41B1-4A62-826B-7562497C4977}"/>
    <cellStyle name="Comma 15 2" xfId="631" xr:uid="{9EF38281-5F74-4EB8-83FC-1F36B295BAFF}"/>
    <cellStyle name="Comma 16" xfId="390" xr:uid="{483A6B4E-D092-489C-A01C-6E803B1B1513}"/>
    <cellStyle name="Comma 16 2" xfId="635" xr:uid="{1A031FF5-D514-4360-AAD8-C8340F2B1257}"/>
    <cellStyle name="Comma 166" xfId="398" xr:uid="{1D1BFFC9-36F3-47F4-B66C-E672112FB5F2}"/>
    <cellStyle name="Comma 166 2" xfId="404" xr:uid="{7D0465E2-C113-478C-BD7E-4AD287C298CE}"/>
    <cellStyle name="Comma 167" xfId="401" xr:uid="{1C662594-74C4-44BF-A492-CA48B77A4672}"/>
    <cellStyle name="Comma 167 2" xfId="407" xr:uid="{245DFC75-87C0-42DB-92D0-38204326C945}"/>
    <cellStyle name="Comma 168" xfId="399" xr:uid="{597190A6-298D-40BD-894F-CE2F38B28940}"/>
    <cellStyle name="Comma 168 2" xfId="405" xr:uid="{F7A92226-B114-4DC0-84AA-35BE47C6BECC}"/>
    <cellStyle name="Comma 17" xfId="97" xr:uid="{30A47D90-A0BD-4B9C-A27C-332998B11466}"/>
    <cellStyle name="Comma 17 2" xfId="447" xr:uid="{349938AE-943E-4899-B31A-BF7BDDF875E5}"/>
    <cellStyle name="Comma 18" xfId="648" xr:uid="{6A55AE8B-9679-4184-80D9-DAEE683F41E8}"/>
    <cellStyle name="Comma 18 7 2" xfId="255" xr:uid="{68D92B2E-1694-4422-927F-32A1116D6647}"/>
    <cellStyle name="Comma 18 7 2 2" xfId="339" xr:uid="{9D0563EB-FBB6-458A-9E2D-5241339CDB4D}"/>
    <cellStyle name="Comma 18 7 2 2 2" xfId="597" xr:uid="{AFA2A1AB-924F-4CDA-8F9B-0739FF8AFA31}"/>
    <cellStyle name="Comma 18 7 2 3" xfId="311" xr:uid="{0DAC98B1-5F17-4E8B-8C78-0C23C1F5E21E}"/>
    <cellStyle name="Comma 18 7 2 3 2" xfId="569" xr:uid="{33AB22F0-AE99-4E7F-9C75-318DB9538904}"/>
    <cellStyle name="Comma 18 7 2 4" xfId="543" xr:uid="{D46BA219-1693-4F6E-9EA4-09DD49302753}"/>
    <cellStyle name="Comma 19" xfId="659" xr:uid="{6904CAE9-EECC-41A4-819E-AFFD3ECFDB40}"/>
    <cellStyle name="Comma 2" xfId="15" xr:uid="{131B5935-82A6-4E7C-BA55-4E787E5F0A1F}"/>
    <cellStyle name="Comma 2 10" xfId="386" xr:uid="{CBD9FEE9-3559-4787-A0B7-DA6EF5DE5AA6}"/>
    <cellStyle name="Comma 2 10 2" xfId="633" xr:uid="{8FB46E65-6729-4BF0-B2D5-4663DDCEA4E2}"/>
    <cellStyle name="Comma 2 11" xfId="660" xr:uid="{3537F009-F0D2-4826-9F77-B6F835D5F88C}"/>
    <cellStyle name="Comma 2 2" xfId="38" xr:uid="{C7336E6C-2C0C-4DE8-9936-7D3DAC422F9D}"/>
    <cellStyle name="Comma 2 2 19" xfId="298" xr:uid="{6DB8B2CE-CE78-4411-BFA3-3B6D002A2B39}"/>
    <cellStyle name="Comma 2 2 19 2" xfId="358" xr:uid="{F573661A-21CD-4EFD-94F9-4DBD013FACC8}"/>
    <cellStyle name="Comma 2 2 19 2 2" xfId="616" xr:uid="{52D1A4B6-B137-4F1F-BAE5-7BE07E076BF5}"/>
    <cellStyle name="Comma 2 2 19 3" xfId="330" xr:uid="{E77841A6-017C-4B0B-806B-DD5DB8F1B3B8}"/>
    <cellStyle name="Comma 2 2 19 3 2" xfId="588" xr:uid="{B82795BA-AB77-4A57-A5E1-3CA84D31D7BD}"/>
    <cellStyle name="Comma 2 2 19 4" xfId="561" xr:uid="{576E37A1-15B0-4B1E-A951-4E404A6916E2}"/>
    <cellStyle name="Comma 2 2 2" xfId="37" xr:uid="{4334C62E-1B3D-4527-AC0F-05C0555F6430}"/>
    <cellStyle name="Comma 2 2 2 16" xfId="3" xr:uid="{72F064DC-1485-4159-B0C2-12E1C641E6B2}"/>
    <cellStyle name="Comma 2 2 2 16 2" xfId="28" xr:uid="{EB75CD03-1ABF-4275-9249-88F483694EC6}"/>
    <cellStyle name="Comma 2 2 2 16 2 2" xfId="412" xr:uid="{22A45F8B-7C4D-4B3F-9865-C7D78FA1BABD}"/>
    <cellStyle name="Comma 2 2 2 16 3" xfId="394" xr:uid="{BAC14083-27C2-4751-B9E1-0A9BDF7C1D07}"/>
    <cellStyle name="Comma 2 2 2 16 4" xfId="408" xr:uid="{3C955351-DD86-4A6E-9AFD-611C22BC5E44}"/>
    <cellStyle name="Comma 2 2 2 2" xfId="61" xr:uid="{072543B0-3029-4804-8CAD-61A8510DC6F8}"/>
    <cellStyle name="Comma 2 2 2 2 2" xfId="342" xr:uid="{1F40D936-FD3F-48FE-86DA-8049437F8055}"/>
    <cellStyle name="Comma 2 2 2 2 2 2" xfId="600" xr:uid="{E413965E-A530-473E-B873-94855F14F7FA}"/>
    <cellStyle name="Comma 2 2 2 2 3" xfId="188" xr:uid="{6B07960B-E0FA-493E-BB77-1ED9CC3A0497}"/>
    <cellStyle name="Comma 2 2 2 2 3 2" xfId="508" xr:uid="{3F8A3FAD-7547-46A7-8E35-96E0CE30673D}"/>
    <cellStyle name="Comma 2 2 2 2 4" xfId="429" xr:uid="{4FF6BE45-CE38-462A-83A9-BCD5D09B07FE}"/>
    <cellStyle name="Comma 2 2 2 3" xfId="162" xr:uid="{CA1D36B8-B7B1-496A-B2AB-F59659C38243}"/>
    <cellStyle name="Comma 2 2 2 3 2" xfId="315" xr:uid="{57677470-33BF-4556-9FBE-87437B088435}"/>
    <cellStyle name="Comma 2 2 2 3 2 2" xfId="573" xr:uid="{2B09D348-4171-49F3-9896-46701B4A7ACD}"/>
    <cellStyle name="Comma 2 2 2 3 3" xfId="483" xr:uid="{96420871-A827-41A4-85FA-5A43382ECA83}"/>
    <cellStyle name="Comma 2 2 2 4" xfId="259" xr:uid="{7BF97DDF-D8CB-4B1E-8159-E8BCA995E2EA}"/>
    <cellStyle name="Comma 2 2 2 4 2" xfId="546" xr:uid="{29FC5F1E-C324-43E6-981D-9A58675EC7FE}"/>
    <cellStyle name="Comma 2 2 2 5" xfId="135" xr:uid="{1BFC5935-55C1-46D0-B5D5-5924180B2B64}"/>
    <cellStyle name="Comma 2 2 2 5 2" xfId="465" xr:uid="{2FDA1C19-DB28-4A07-8778-4E61BA5ECB24}"/>
    <cellStyle name="Comma 2 2 2 6" xfId="417" xr:uid="{E843C747-1316-461A-9CA9-F31516458B75}"/>
    <cellStyle name="Comma 2 2 3" xfId="156" xr:uid="{2080F38D-01BB-494C-84F7-4B2A952E9254}"/>
    <cellStyle name="Comma 2 2 3 2" xfId="129" xr:uid="{F41795AA-2931-4976-A51C-572195354669}"/>
    <cellStyle name="Comma 2 2 3 2 2" xfId="195" xr:uid="{306B6A27-BC35-4371-BBCE-64B035A2263D}"/>
    <cellStyle name="Comma 2 2 3 2 2 2" xfId="515" xr:uid="{DB956B7C-6BDB-4F1D-B68A-1AFD3D8BC7A4}"/>
    <cellStyle name="Comma 2 2 3 2 3" xfId="168" xr:uid="{1952DECC-4325-4C18-89C2-1EFA5B1FE601}"/>
    <cellStyle name="Comma 2 2 3 2 3 2" xfId="489" xr:uid="{87ECED51-7653-4965-B6A5-3C1EA981EE88}"/>
    <cellStyle name="Comma 2 2 3 2 4" xfId="462" xr:uid="{0E408FA3-1D1D-496B-B4C3-F1B4AE749CA7}"/>
    <cellStyle name="Comma 2 2 3 3" xfId="183" xr:uid="{2A658A78-CF57-429A-9FEA-92D58997C546}"/>
    <cellStyle name="Comma 2 2 3 3 2" xfId="503" xr:uid="{C0C58DAA-1966-411F-AA10-2468BAE498E4}"/>
    <cellStyle name="Comma 2 2 3 4" xfId="356" xr:uid="{A115E53A-31CC-4772-9029-E570AE999022}"/>
    <cellStyle name="Comma 2 2 3 4 2" xfId="614" xr:uid="{175EFE21-36FA-400E-BF85-E998549B2B71}"/>
    <cellStyle name="Comma 2 2 3 5" xfId="478" xr:uid="{505ECBA3-F5A3-415F-B826-B8A880A7BF45}"/>
    <cellStyle name="Comma 2 2 4" xfId="175" xr:uid="{A8B40B35-3C64-47C2-AFBB-2320FF6122F1}"/>
    <cellStyle name="Comma 2 2 4 2" xfId="495" xr:uid="{7E94F5B1-D8DA-4547-A139-E179688F570B}"/>
    <cellStyle name="Comma 2 2 5" xfId="143" xr:uid="{C33A100D-53E8-43A7-A6F0-27E99AAC2D34}"/>
    <cellStyle name="Comma 2 2 5 2" xfId="470" xr:uid="{30507FBB-D84D-4C95-863E-4BC148A2F29E}"/>
    <cellStyle name="Comma 2 2 6" xfId="214" xr:uid="{1ADA894F-8948-4B54-845D-847DF62A731D}"/>
    <cellStyle name="Comma 2 2 6 2" xfId="526" xr:uid="{4E8AC4A1-A1F6-4764-8AB7-C8B7024C2688}"/>
    <cellStyle name="Comma 2 2 7" xfId="139" xr:uid="{E5CDC94E-C292-49E5-9A31-7551FFB127E0}"/>
    <cellStyle name="Comma 2 2 7 2" xfId="467" xr:uid="{D1D7DA29-F5D7-4CB7-9320-8B5A6231CD17}"/>
    <cellStyle name="Comma 2 2 8" xfId="418" xr:uid="{B4589C6C-DFE7-4413-A6AD-26376AFFF914}"/>
    <cellStyle name="Comma 2 24" xfId="233" xr:uid="{36C3435C-38A5-4098-AC4B-61A890F25CE3}"/>
    <cellStyle name="Comma 2 24 2" xfId="537" xr:uid="{B5149AFC-5447-469A-A325-9925DD9A1ADD}"/>
    <cellStyle name="Comma 2 3" xfId="65" xr:uid="{C02F8C29-16E4-487C-9767-A6BD38B4FFA1}"/>
    <cellStyle name="Comma 2 3 2" xfId="164" xr:uid="{C9C0D103-9DF2-430B-A7D4-7F8CF036C141}"/>
    <cellStyle name="Comma 2 3 2 2" xfId="191" xr:uid="{F95628F6-81D0-4D1F-964F-810D99EF73C6}"/>
    <cellStyle name="Comma 2 3 2 2 2" xfId="361" xr:uid="{EA78360A-4A86-490D-AD45-11DA0BAA6872}"/>
    <cellStyle name="Comma 2 3 2 2 2 2" xfId="619" xr:uid="{231DBFED-366E-452B-B5A2-C304A1E852B4}"/>
    <cellStyle name="Comma 2 3 2 2 3" xfId="511" xr:uid="{6A5A5C73-E2B0-43D8-AAD7-B5E567C1A8AD}"/>
    <cellStyle name="Comma 2 3 2 3" xfId="333" xr:uid="{A787A55A-2E50-496A-8700-CE129714C1FA}"/>
    <cellStyle name="Comma 2 3 2 3 2" xfId="591" xr:uid="{DE0086D1-9328-4454-93BF-72CDC5C4E1C9}"/>
    <cellStyle name="Comma 2 3 2 4" xfId="304" xr:uid="{71BF368F-91F2-40E2-B919-CC12E43AA877}"/>
    <cellStyle name="Comma 2 3 2 4 2" xfId="564" xr:uid="{D9999C3F-76E4-4F3F-88D1-A572CB4200CF}"/>
    <cellStyle name="Comma 2 3 2 5" xfId="485" xr:uid="{EAB3C978-26B6-4151-B483-D8E3CF40079D}"/>
    <cellStyle name="Comma 2 3 3" xfId="60" xr:uid="{59C2898E-CEC2-4C10-82D7-A9CC7C15D55D}"/>
    <cellStyle name="Comma 2 3 3 2" xfId="179" xr:uid="{D26A9F89-EE38-4791-88B9-E6646294CC10}"/>
    <cellStyle name="Comma 2 3 3 2 2" xfId="499" xr:uid="{5111EBC1-B4C0-4BAF-BAD1-3E1B8D08EBFD}"/>
    <cellStyle name="Comma 2 3 3 3" xfId="345" xr:uid="{16D1685E-3850-4707-87A9-13699F9EEE70}"/>
    <cellStyle name="Comma 2 3 3 3 2" xfId="603" xr:uid="{8EE3D13F-1262-4A1D-8463-073E3F9D68E5}"/>
    <cellStyle name="Comma 2 3 3 4" xfId="428" xr:uid="{E81B0A77-5D8F-4063-B138-B5D1F4C5D9CE}"/>
    <cellStyle name="Comma 2 3 4" xfId="222" xr:uid="{79BAA94F-CE46-4239-8E6B-839DC6A52E73}"/>
    <cellStyle name="Comma 2 3 4 2" xfId="318" xr:uid="{2A52E624-B03C-4D43-A84A-794D706A70C5}"/>
    <cellStyle name="Comma 2 3 4 2 2" xfId="576" xr:uid="{BC07AFDE-14BA-4BC5-8237-6954C9B42590}"/>
    <cellStyle name="Comma 2 3 4 3" xfId="531" xr:uid="{E134566F-0B46-4B2A-BBCB-D14F0DC8331B}"/>
    <cellStyle name="Comma 2 3 5" xfId="151" xr:uid="{D3D77C69-32B1-45C2-A192-2B6B4D925B6A}"/>
    <cellStyle name="Comma 2 3 5 2" xfId="475" xr:uid="{6205FFB7-6F52-47FE-99C1-9BBBF963F061}"/>
    <cellStyle name="Comma 2 3 6" xfId="270" xr:uid="{4B7F6DA3-BECA-4982-808E-13C244EC9B38}"/>
    <cellStyle name="Comma 2 3 6 2" xfId="549" xr:uid="{B78F08A2-4D9D-42B6-B954-AF33BDADCFD2}"/>
    <cellStyle name="Comma 2 3 7" xfId="432" xr:uid="{25BFDC2D-561F-4A5B-8446-6D9B8F72C077}"/>
    <cellStyle name="Comma 2 4" xfId="69" xr:uid="{6BCB087B-9373-42EB-8756-8F720C075EB3}"/>
    <cellStyle name="Comma 2 4 2" xfId="359" xr:uid="{607A99A7-16CB-4A7E-BFA1-6B7AE0454E7C}"/>
    <cellStyle name="Comma 2 4 2 2" xfId="617" xr:uid="{2C66AF6F-3A1F-440C-95D4-95D4CB4F3D42}"/>
    <cellStyle name="Comma 2 4 3" xfId="331" xr:uid="{52A9EDEE-4144-4500-BEB4-31C95508F4A1}"/>
    <cellStyle name="Comma 2 4 3 2" xfId="589" xr:uid="{4DCA6A19-946C-43F3-B517-2D6249584AA4}"/>
    <cellStyle name="Comma 2 4 4" xfId="301" xr:uid="{48C43141-FDCD-4E90-B272-EE3D39CD16B8}"/>
    <cellStyle name="Comma 2 4 4 2" xfId="562" xr:uid="{C58BCC03-E2A9-4ADE-894D-EB3371A482AE}"/>
    <cellStyle name="Comma 2 4 5" xfId="104" xr:uid="{A5CDD7B8-132F-46C9-9074-979401B808B7}"/>
    <cellStyle name="Comma 2 4 6" xfId="435" xr:uid="{0F6B6002-F15D-4B31-B6B0-3AB99CCF83C9}"/>
    <cellStyle name="Comma 2 5" xfId="42" xr:uid="{CF2A8461-6C9E-4750-BF88-C68A0B04BDF0}"/>
    <cellStyle name="Comma 2 5 2" xfId="187" xr:uid="{7E10E87A-9925-456C-9CF2-2D870B8337F7}"/>
    <cellStyle name="Comma 2 5 2 2" xfId="336" xr:uid="{E1DEDE46-D1FA-4E7D-B301-0C9A581536A8}"/>
    <cellStyle name="Comma 2 5 2 2 2" xfId="594" xr:uid="{AF2A071E-A7D2-4B3A-8295-E41B77AED35E}"/>
    <cellStyle name="Comma 2 5 2 3" xfId="507" xr:uid="{2720C2F9-DD07-4F11-AE01-302379F44753}"/>
    <cellStyle name="Comma 2 5 3" xfId="309" xr:uid="{52532FB1-A7B2-4580-8D07-AE4DB3E7105E}"/>
    <cellStyle name="Comma 2 5 3 2" xfId="567" xr:uid="{B89268AD-DDA4-4E0D-A7F6-A50301351E26}"/>
    <cellStyle name="Comma 2 5 4" xfId="161" xr:uid="{B834C421-E5AB-40B6-A8D6-F4F5C6F91597}"/>
    <cellStyle name="Comma 2 5 4 2" xfId="482" xr:uid="{BD0A6BE8-338F-48F3-943A-4D07CBBF6BAE}"/>
    <cellStyle name="Comma 2 5 5" xfId="420" xr:uid="{F0E126EE-9052-4853-9D8B-E9B492B77191}"/>
    <cellStyle name="Comma 2 6" xfId="170" xr:uid="{B33A51D4-0DAE-4382-BA00-C656519EBB58}"/>
    <cellStyle name="Comma 2 6 2" xfId="197" xr:uid="{9F458C5E-78B3-401C-B554-9581DA1D514D}"/>
    <cellStyle name="Comma 2 6 2 2" xfId="517" xr:uid="{C2FA6DCC-4AEA-4930-A013-1096F2273ED0}"/>
    <cellStyle name="Comma 2 6 3" xfId="371" xr:uid="{4C6F379C-E463-478C-8090-65C509090684}"/>
    <cellStyle name="Comma 2 6 3 2" xfId="623" xr:uid="{CEDBEF35-723A-4A46-996B-57EF8C21E5E4}"/>
    <cellStyle name="Comma 2 6 4" xfId="491" xr:uid="{6275B665-41E3-4802-9DC9-1482EC898D94}"/>
    <cellStyle name="Comma 2 7" xfId="91" xr:uid="{1911D3C2-910D-4845-B20D-D0BE0FB91306}"/>
    <cellStyle name="Comma 2 7 2" xfId="174" xr:uid="{7C5600DC-21CF-40EB-81E7-6CDF599936C7}"/>
    <cellStyle name="Comma 2 7 2 2" xfId="494" xr:uid="{B9EE589F-7796-424D-8B0B-D6D1046043CB}"/>
    <cellStyle name="Comma 2 7 3" xfId="381" xr:uid="{E2810BE4-2A6C-4C25-B1A1-E619344DC22F}"/>
    <cellStyle name="Comma 2 7 3 2" xfId="630" xr:uid="{BEC660F2-58EE-4AA6-96A6-03DE5009ACA8}"/>
    <cellStyle name="Comma 2 7 4" xfId="444" xr:uid="{3A892801-98D4-4E97-A4B1-322AB55D637C}"/>
    <cellStyle name="Comma 2 8" xfId="100" xr:uid="{D9CA9292-E3FC-4D3E-8070-0F754BD78123}"/>
    <cellStyle name="Comma 2 8 2" xfId="142" xr:uid="{CB6017FD-EF16-40E6-9ED0-673B453ACF13}"/>
    <cellStyle name="Comma 2 8 2 2" xfId="469" xr:uid="{1C75F4A6-704F-4AE4-8DE0-26D3EA6663CB}"/>
    <cellStyle name="Comma 2 8 3" xfId="448" xr:uid="{C2A68073-5D3B-4076-938D-A43F11807D99}"/>
    <cellStyle name="Comma 2 8 4" xfId="663" xr:uid="{4DCDC5DD-BF2C-45CB-9C23-6FBED7E70301}"/>
    <cellStyle name="Comma 2 9" xfId="56" xr:uid="{E6BF8D6C-7158-4756-962C-3FD225473894}"/>
    <cellStyle name="Comma 2 9 2" xfId="201" xr:uid="{8081A7C5-A2E8-46E8-BB29-193D97D46A85}"/>
    <cellStyle name="Comma 2 9 2 2" xfId="521" xr:uid="{A4F50216-21CA-4719-9A9F-235D12E4CD6C}"/>
    <cellStyle name="Comma 2 9 3" xfId="426" xr:uid="{A23EDA26-AB80-4B09-B387-2E26C3C2EAE7}"/>
    <cellStyle name="Comma 28" xfId="120" xr:uid="{341B6492-5D4D-4C93-96DE-EFC44F5CBAF9}"/>
    <cellStyle name="Comma 28 10" xfId="372" xr:uid="{6C70965F-13E3-4E2E-A311-3AD69732C145}"/>
    <cellStyle name="Comma 28 10 2" xfId="624" xr:uid="{61C33F67-5772-48B2-87B0-6F77AE51BAE6}"/>
    <cellStyle name="Comma 28 2" xfId="378" xr:uid="{17A51158-45F2-4B75-AD15-6337163A51CB}"/>
    <cellStyle name="Comma 28 2 2" xfId="627" xr:uid="{EFD4201F-439C-4A66-8939-D46D1C2B5A37}"/>
    <cellStyle name="Comma 28 3" xfId="456" xr:uid="{F849894B-B953-427E-B900-D8246563289A}"/>
    <cellStyle name="Comma 3" xfId="14" xr:uid="{F6E2C148-23A6-43B2-ADF0-52221545508F}"/>
    <cellStyle name="Comma 3 2" xfId="63" xr:uid="{4ED91887-C032-4C0B-9322-ACCC448019C3}"/>
    <cellStyle name="Comma 3 2 17 2" xfId="283" xr:uid="{29FB5621-C952-4A3D-98EC-04648BC154DF}"/>
    <cellStyle name="Comma 3 2 17 2 2" xfId="350" xr:uid="{B8EEEC22-7DBF-4219-9DF0-80C9173140E6}"/>
    <cellStyle name="Comma 3 2 17 2 2 2" xfId="608" xr:uid="{C73ADF4B-17B0-4B07-9EBA-1FEE4CA0C2DD}"/>
    <cellStyle name="Comma 3 2 17 2 3" xfId="323" xr:uid="{5D9E6397-FC9C-4226-AC97-AD19C53891C8}"/>
    <cellStyle name="Comma 3 2 17 2 3 2" xfId="581" xr:uid="{B4E225A0-5A71-4436-833B-E6DD9B3289AE}"/>
    <cellStyle name="Comma 3 2 17 2 4" xfId="554" xr:uid="{0E035C29-FB92-4D7C-91CE-C981E2CABE80}"/>
    <cellStyle name="Comma 3 2 19" xfId="77" xr:uid="{672FA707-F367-4817-B972-557372B3126B}"/>
    <cellStyle name="Comma 3 2 19 2" xfId="102" xr:uid="{229783D8-78F9-4454-B16B-6B8FE2E1E73E}"/>
    <cellStyle name="Comma 3 2 19 2 2" xfId="108" xr:uid="{1A70FCF2-74CF-4351-A12E-92EAF8AFD4AD}"/>
    <cellStyle name="Comma 3 2 19 2 2 2" xfId="452" xr:uid="{F58860E5-47E8-4EA2-B92B-6A19928502E1}"/>
    <cellStyle name="Comma 3 2 19 2 3" xfId="449" xr:uid="{687D4DA4-1658-4942-A17B-C5BBD187EC0F}"/>
    <cellStyle name="Comma 3 2 19 3" xfId="439" xr:uid="{8587BA5C-871D-4DF1-A7A1-2862A89A4202}"/>
    <cellStyle name="Comma 3 2 2" xfId="189" xr:uid="{E03A2EE5-F21A-44F1-884D-7C612BAF2696}"/>
    <cellStyle name="Comma 3 2 2 16 2 2" xfId="286" xr:uid="{D3AD4A9C-7A4E-4257-A4C5-CDB46D7C5454}"/>
    <cellStyle name="Comma 3 2 2 16 2 2 2" xfId="353" xr:uid="{40679EB9-9635-44FB-804D-AF09317F6FCA}"/>
    <cellStyle name="Comma 3 2 2 16 2 2 2 2" xfId="611" xr:uid="{20511E80-051D-4B24-8328-EFFD976F319C}"/>
    <cellStyle name="Comma 3 2 2 16 2 2 3" xfId="326" xr:uid="{88E6BF76-C21C-4C99-B330-C664AD2EE066}"/>
    <cellStyle name="Comma 3 2 2 16 2 2 3 2" xfId="584" xr:uid="{56B0015E-DDC6-4C7C-BD72-1DD053A453B7}"/>
    <cellStyle name="Comma 3 2 2 16 2 2 4" xfId="557" xr:uid="{2E3F6ECD-D4AC-4106-A286-96F2EFB2228C}"/>
    <cellStyle name="Comma 3 2 2 2" xfId="509" xr:uid="{365E9542-D6FC-4091-9F37-13B38360B642}"/>
    <cellStyle name="Comma 3 2 2 2 13 2 2" xfId="291" xr:uid="{AC2B8338-8B20-4B4C-BE65-27559D1E7911}"/>
    <cellStyle name="Comma 3 2 2 2 13 2 2 2" xfId="355" xr:uid="{CE0B6DD4-B533-45DC-A41D-6AB148BFC9E5}"/>
    <cellStyle name="Comma 3 2 2 2 13 2 2 2 2" xfId="613" xr:uid="{72C6FA40-D04E-4031-81AE-FBB3A3B6536C}"/>
    <cellStyle name="Comma 3 2 2 2 13 2 2 3" xfId="328" xr:uid="{D8671C9F-A24A-49C0-B9F5-1EEC1D87474B}"/>
    <cellStyle name="Comma 3 2 2 2 13 2 2 3 2" xfId="586" xr:uid="{33EC036E-AD84-4C09-ADCA-BA272F198732}"/>
    <cellStyle name="Comma 3 2 2 2 13 2 2 4" xfId="559" xr:uid="{FE6E92F7-F345-4931-ABB5-D880958DF710}"/>
    <cellStyle name="Comma 3 2 22" xfId="281" xr:uid="{E9F76F02-908C-46E1-B532-36F46F67DF5A}"/>
    <cellStyle name="Comma 3 2 22 2" xfId="348" xr:uid="{9B12D918-1E00-4BB1-B023-1D8EF146981E}"/>
    <cellStyle name="Comma 3 2 22 2 2" xfId="606" xr:uid="{6E23B48D-D227-438F-8FAA-8584485D1823}"/>
    <cellStyle name="Comma 3 2 22 3" xfId="321" xr:uid="{AC5AE5CD-64B5-4964-A9EF-9BE3CEF2F513}"/>
    <cellStyle name="Comma 3 2 22 3 2" xfId="579" xr:uid="{E9E8D69F-148C-4F6E-B003-3C549F0F69AF}"/>
    <cellStyle name="Comma 3 2 22 4" xfId="552" xr:uid="{3F4E89DC-3EFC-4175-AA08-832CB067D49A}"/>
    <cellStyle name="Comma 3 2 3" xfId="248" xr:uid="{08D32B82-C207-47CF-8D62-58490F8AD9D6}"/>
    <cellStyle name="Comma 3 2 3 2" xfId="540" xr:uid="{86D9DA87-BAAB-4960-A4BE-1BF3A56A2861}"/>
    <cellStyle name="Comma 3 2 4" xfId="431" xr:uid="{FC047A7C-0404-4BB4-AE5C-DC8936B3C2EA}"/>
    <cellStyle name="Comma 3 2 5" xfId="661" xr:uid="{AE527FE9-DB11-4538-A5F5-AF86D4087C21}"/>
    <cellStyle name="Comma 3 3" xfId="92" xr:uid="{D2307AB3-CECC-448F-B741-8E22DB64A8D2}"/>
    <cellStyle name="Comma 3 3 2" xfId="177" xr:uid="{7FA3129A-C5A8-40C5-8EEC-625B4FC1C8D1}"/>
    <cellStyle name="Comma 3 3 2 2" xfId="497" xr:uid="{550F2299-B81F-419D-BCA6-FAB673B6A4D1}"/>
    <cellStyle name="Comma 3 3 3" xfId="445" xr:uid="{02F60A96-BA8F-46B1-BF55-91C126687E70}"/>
    <cellStyle name="Comma 3 4" xfId="147" xr:uid="{2217EA37-5F8E-44BC-81AA-0BBFC2ADAB3A}"/>
    <cellStyle name="Comma 3 4 2" xfId="472" xr:uid="{5A9F8D78-1C49-4CDF-B06E-FE928DF0A571}"/>
    <cellStyle name="Comma 3 5" xfId="206" xr:uid="{93F9AF0E-7868-4EED-9C78-9DA6B6A4598E}"/>
    <cellStyle name="Comma 3 5 2" xfId="523" xr:uid="{E7E6FB36-5397-415E-83E8-4F049C767E13}"/>
    <cellStyle name="Comma 3 6" xfId="125" xr:uid="{097DA0D0-2D50-412B-BC90-164C33FAFED0}"/>
    <cellStyle name="Comma 3 6 2" xfId="459" xr:uid="{73833721-F184-4991-88DB-184576AE09E4}"/>
    <cellStyle name="Comma 3 7" xfId="383" xr:uid="{38454B2C-7E01-4C17-BEF4-85641C03BC30}"/>
    <cellStyle name="Comma 3 7 2" xfId="632" xr:uid="{F921DE4F-C9D6-4DE1-A729-64E7222D5C6C}"/>
    <cellStyle name="Comma 3 8" xfId="387" xr:uid="{DE1C9996-BDA2-40BF-8A70-B35768F5AA12}"/>
    <cellStyle name="Comma 3 8 2" xfId="634" xr:uid="{16FB74A6-602C-4043-8CB9-76E7FE150369}"/>
    <cellStyle name="Comma 3 9" xfId="410" xr:uid="{6F098180-290A-46E1-B292-23856A13A53F}"/>
    <cellStyle name="Comma 4" xfId="24" xr:uid="{B2E5EE49-9761-42A5-A9EC-E107B1134A28}"/>
    <cellStyle name="Comma 4 11" xfId="392" xr:uid="{09329A30-AED1-45CB-A0A0-CE3F9E4BC5A1}"/>
    <cellStyle name="Comma 4 14" xfId="285" xr:uid="{076BDDC0-E03A-4A89-806C-9454B7E1463D}"/>
    <cellStyle name="Comma 4 14 2" xfId="352" xr:uid="{C4BEF1A8-4B17-4FC4-8CEB-E7EDDEA01FB4}"/>
    <cellStyle name="Comma 4 14 2 2" xfId="610" xr:uid="{66157DF3-BD59-4ED6-99CD-8DDE4F871A3F}"/>
    <cellStyle name="Comma 4 14 3" xfId="325" xr:uid="{F9F7653B-3323-4928-B674-E0BCA577372A}"/>
    <cellStyle name="Comma 4 14 3 2" xfId="583" xr:uid="{2D6F7D18-9501-496A-B116-67BF4C4A0A6F}"/>
    <cellStyle name="Comma 4 14 4" xfId="556" xr:uid="{48B5A5AF-6D45-4E97-81B1-321542641DF0}"/>
    <cellStyle name="Comma 4 18" xfId="154" xr:uid="{0483D552-6A01-48BE-8760-D50607439748}"/>
    <cellStyle name="Comma 4 18 2" xfId="166" xr:uid="{B88388D6-D2DC-40C1-932E-81622C33502C}"/>
    <cellStyle name="Comma 4 18 2 2" xfId="193" xr:uid="{845F92E6-7D73-4218-B407-6536F88836A3}"/>
    <cellStyle name="Comma 4 18 2 2 2" xfId="513" xr:uid="{3B1AF95A-C626-420C-861E-F88A74B61C44}"/>
    <cellStyle name="Comma 4 18 2 3" xfId="487" xr:uid="{C911F03A-9845-409E-9BE8-2F369D5393AE}"/>
    <cellStyle name="Comma 4 18 3" xfId="181" xr:uid="{38791886-D922-434B-8000-44CF689C4A10}"/>
    <cellStyle name="Comma 4 18 3 2" xfId="501" xr:uid="{9FCC481B-F6E4-40AA-B006-609A527A9850}"/>
    <cellStyle name="Comma 4 18 4" xfId="476" xr:uid="{BBB32797-E120-4CDC-9E54-4345AF5612F0}"/>
    <cellStyle name="Comma 4 19" xfId="266" xr:uid="{F94B43CC-939B-43A1-952B-C1DC0688D706}"/>
    <cellStyle name="Comma 4 19 2" xfId="344" xr:uid="{12273317-A582-46DD-9585-09871C4F2280}"/>
    <cellStyle name="Comma 4 19 2 2" xfId="602" xr:uid="{0AC23A8A-2BD6-44B1-966E-2402C8C685EA}"/>
    <cellStyle name="Comma 4 19 3" xfId="317" xr:uid="{5F165C0B-E5A7-42BD-9A64-0C9D77BCED69}"/>
    <cellStyle name="Comma 4 19 3 2" xfId="575" xr:uid="{F8D5B825-41E7-4D74-B9EC-F35FB4F4BEC9}"/>
    <cellStyle name="Comma 4 19 4" xfId="548" xr:uid="{FBEA2961-0DC4-470C-9266-FDFC01AF79B0}"/>
    <cellStyle name="Comma 4 2" xfId="48" xr:uid="{74564959-892E-43AE-B548-676A9DEA865D}"/>
    <cellStyle name="Comma 4 2 2" xfId="123" xr:uid="{C020EC58-7A51-4384-98EC-9A5426D892D0}"/>
    <cellStyle name="Comma 4 2 2 2" xfId="224" xr:uid="{219F3B7F-7001-4250-99D4-B6BDB5C5620F}"/>
    <cellStyle name="Comma 4 2 2 2 2" xfId="532" xr:uid="{BAFEAB84-A977-47C2-85B4-4B1FB5E706A2}"/>
    <cellStyle name="Comma 4 2 2 3" xfId="190" xr:uid="{02CAD781-7EBA-4392-8FCA-F8801A3F6C38}"/>
    <cellStyle name="Comma 4 2 2 3 2" xfId="510" xr:uid="{6CBFD84F-842B-45A9-89C2-D5570DAF571E}"/>
    <cellStyle name="Comma 4 2 2 4" xfId="343" xr:uid="{7644C723-24C8-4235-AFA1-CDDCC7645CD4}"/>
    <cellStyle name="Comma 4 2 2 4 2" xfId="601" xr:uid="{B58D2430-71D7-4F91-A37F-DF0597C0396D}"/>
    <cellStyle name="Comma 4 2 2 5" xfId="458" xr:uid="{ABF39598-068D-41F9-8C3F-88E6532F46B9}"/>
    <cellStyle name="Comma 4 2 2 7" xfId="367" xr:uid="{18967DAA-BBC8-43ED-8AC1-D124FE257418}"/>
    <cellStyle name="Comma 4 2 2 7 2" xfId="622" xr:uid="{7D475F33-A08D-4E33-9379-2DFC40FF35AA}"/>
    <cellStyle name="Comma 4 2 3" xfId="215" xr:uid="{21695B56-6113-4504-B0CE-B30C5438C82A}"/>
    <cellStyle name="Comma 4 2 3 2" xfId="380" xr:uid="{9124D90B-244E-4EB1-9F13-46288BFFF52B}"/>
    <cellStyle name="Comma 4 2 3 2 2" xfId="629" xr:uid="{5F449271-C0C9-4174-A22F-F91E546300DA}"/>
    <cellStyle name="Comma 4 2 3 3" xfId="527" xr:uid="{89FDE456-9F5F-4A22-BA91-327FFE1684A6}"/>
    <cellStyle name="Comma 4 2 4" xfId="163" xr:uid="{79ED1901-B41F-4588-B12C-903194CD419B}"/>
    <cellStyle name="Comma 4 2 4 2" xfId="316" xr:uid="{A5353A5C-81BE-4193-917F-A028C7EA8C17}"/>
    <cellStyle name="Comma 4 2 4 2 2" xfId="574" xr:uid="{2D833950-6C56-49BB-A071-16457FCD6BBC}"/>
    <cellStyle name="Comma 4 2 4 3" xfId="484" xr:uid="{13AC6474-A279-4188-98C9-05DE663D68E1}"/>
    <cellStyle name="Comma 4 2 5" xfId="261" xr:uid="{2882DCAB-A87D-4C99-AF4A-FDBD024D128C}"/>
    <cellStyle name="Comma 4 2 5 2" xfId="547" xr:uid="{CE2E4EA0-DE01-4F2B-B877-67C560053FC0}"/>
    <cellStyle name="Comma 4 2 6" xfId="118" xr:uid="{E7BFA10E-3C17-4A30-9C2F-D6DAD0A17628}"/>
    <cellStyle name="Comma 4 2 6 2" xfId="455" xr:uid="{1BD727CD-0FEA-4BF4-94E5-C088EB7CBFC6}"/>
    <cellStyle name="Comma 4 2 7" xfId="423" xr:uid="{FEB43B0E-B87D-4F63-A25E-8DF93E3261D2}"/>
    <cellStyle name="Comma 4 25" xfId="375" xr:uid="{F83B3FA3-2FA6-44AF-8954-46527F81CEA5}"/>
    <cellStyle name="Comma 4 25 2" xfId="626" xr:uid="{38ECDCE2-A73B-44EB-9612-6E336651F4AC}"/>
    <cellStyle name="Comma 4 3" xfId="68" xr:uid="{17CA5C64-3364-4AF9-9811-6A171A860362}"/>
    <cellStyle name="Comma 4 3 2" xfId="178" xr:uid="{AD987FE4-8CCF-4B59-B8F6-292E4AB8D657}"/>
    <cellStyle name="Comma 4 3 2 2" xfId="498" xr:uid="{5B29C444-1FB2-4D82-AA62-E5466663D78B}"/>
    <cellStyle name="Comma 4 3 2 2 2" xfId="284" xr:uid="{7438761A-2B41-4E5C-BC4A-3EE37E3D87C6}"/>
    <cellStyle name="Comma 4 3 2 2 2 2" xfId="351" xr:uid="{1A94153E-0EFE-4822-AD93-1F6AE0A697CA}"/>
    <cellStyle name="Comma 4 3 2 2 2 2 2" xfId="609" xr:uid="{FB407460-D2AD-4B47-8261-C9312BD9D102}"/>
    <cellStyle name="Comma 4 3 2 2 2 3" xfId="324" xr:uid="{65E3D8A4-DE25-4574-BE36-E422EFCB56B0}"/>
    <cellStyle name="Comma 4 3 2 2 2 3 2" xfId="582" xr:uid="{7AC090AD-7E82-41D9-8564-EC047922EA6E}"/>
    <cellStyle name="Comma 4 3 2 2 2 4" xfId="555" xr:uid="{2A1A9A2E-13EC-4357-A133-E1AA3977DB24}"/>
    <cellStyle name="Comma 4 3 2 3 2" xfId="282" xr:uid="{4999FF72-3317-4981-B1E6-08DAEBB26CFA}"/>
    <cellStyle name="Comma 4 3 2 3 2 2" xfId="349" xr:uid="{F764434A-513B-4BE9-B5F7-2CDB33E5ACBC}"/>
    <cellStyle name="Comma 4 3 2 3 2 2 2" xfId="607" xr:uid="{26F30B14-C9D3-43BE-A0EC-0C55DA5362C5}"/>
    <cellStyle name="Comma 4 3 2 3 2 3" xfId="322" xr:uid="{A2D6A275-013E-4F65-9834-EA084542D3E8}"/>
    <cellStyle name="Comma 4 3 2 3 2 3 2" xfId="580" xr:uid="{5FF37C89-4788-4A08-9014-303920AFDF0A}"/>
    <cellStyle name="Comma 4 3 2 3 2 4" xfId="553" xr:uid="{C2CAC343-B347-449D-B2B4-784459DC5BE9}"/>
    <cellStyle name="Comma 4 3 2 5" xfId="277" xr:uid="{2A32DB26-5ED0-45EB-9125-AD740BEBCF3D}"/>
    <cellStyle name="Comma 4 3 2 5 2" xfId="347" xr:uid="{5ECD138C-2D0C-4BAE-951B-A6BD3B10421C}"/>
    <cellStyle name="Comma 4 3 2 5 2 2" xfId="605" xr:uid="{EBBBC8E0-D5D2-4630-8A88-9162063994D5}"/>
    <cellStyle name="Comma 4 3 2 5 3" xfId="320" xr:uid="{16C4DA84-D57A-479A-8ED3-55B45669EC16}"/>
    <cellStyle name="Comma 4 3 2 5 3 2" xfId="578" xr:uid="{84AA5967-0BAA-47CF-947C-9F4C50DB333E}"/>
    <cellStyle name="Comma 4 3 2 5 4" xfId="551" xr:uid="{214FB148-E05C-4F0B-80E1-48896F7EB37D}"/>
    <cellStyle name="Comma 4 3 3" xfId="434" xr:uid="{56A30978-8667-4FF7-A4A1-056C816E9333}"/>
    <cellStyle name="Comma 4 3 7 2 2" xfId="295" xr:uid="{9EC8CDBE-3691-49DB-8829-0CEAE031CD7C}"/>
    <cellStyle name="Comma 4 3 7 2 2 2" xfId="357" xr:uid="{C2EB0D05-B893-459B-875D-70B013BAEB0B}"/>
    <cellStyle name="Comma 4 3 7 2 2 2 2" xfId="615" xr:uid="{FE67F74E-8B5C-4096-B3C5-FC2BA823C4B6}"/>
    <cellStyle name="Comma 4 3 7 2 2 3" xfId="329" xr:uid="{1365B431-A693-4DE6-BCA8-8685479B74D9}"/>
    <cellStyle name="Comma 4 3 7 2 2 3 2" xfId="587" xr:uid="{F124D8DF-F879-4BB4-B7A8-802BFC6F737B}"/>
    <cellStyle name="Comma 4 3 7 2 2 4" xfId="560" xr:uid="{C2879F37-C8A6-48B1-8468-3029C7D3CDC0}"/>
    <cellStyle name="Comma 4 34" xfId="400" xr:uid="{2AAD352F-DDD8-4EB6-AC98-2C8256E8E10C}"/>
    <cellStyle name="Comma 4 34 2" xfId="406" xr:uid="{EEA8AB3F-6351-48AD-B0EC-154C6F2FE80D}"/>
    <cellStyle name="Comma 4 4" xfId="148" xr:uid="{A1360946-2592-49CC-B887-EFAD79AA0892}"/>
    <cellStyle name="Comma 4 4 2" xfId="473" xr:uid="{9E51ABC1-AE97-41FF-8B60-DCAF19B89C1F}"/>
    <cellStyle name="Comma 4 5" xfId="211" xr:uid="{0BFC81DA-6C93-4389-92DD-834068D3EFCA}"/>
    <cellStyle name="Comma 4 5 2" xfId="525" xr:uid="{92A37DEB-3A44-4697-AC11-933E3F862A04}"/>
    <cellStyle name="Comma 4 6" xfId="230" xr:uid="{2D99727C-0BAC-4113-B203-CAB73C7B4BD5}"/>
    <cellStyle name="Comma 4 6 2" xfId="535" xr:uid="{0A04C2D3-7B20-4273-AB81-FE6FFD1C0965}"/>
    <cellStyle name="Comma 4 7" xfId="126" xr:uid="{F3ACA923-AE01-496D-A189-C4C54D0FB5FB}"/>
    <cellStyle name="Comma 4 7 2" xfId="460" xr:uid="{CC0C7086-109C-4778-8DAF-4C93FD8FB589}"/>
    <cellStyle name="Comma 4 8" xfId="40" xr:uid="{E3160599-2191-47C1-9B5D-B93D259AE653}"/>
    <cellStyle name="Comma 4 8 2" xfId="243" xr:uid="{B8F62D60-62A0-4863-B70C-1F3CDC3122D2}"/>
    <cellStyle name="Comma 4 8 2 2" xfId="538" xr:uid="{48157968-08E8-429C-9E09-F5DCB645BF2B}"/>
    <cellStyle name="Comma 4 8 3" xfId="419" xr:uid="{0422B426-4127-43EE-BA64-B06E0B69CE55}"/>
    <cellStyle name="Comma 4 9" xfId="411" xr:uid="{54EF13ED-CD55-48F0-AA8A-7D9757CEA36A}"/>
    <cellStyle name="Comma 5" xfId="30" xr:uid="{5936DB37-0F35-4ECA-854F-8EA00DAA87FF}"/>
    <cellStyle name="Comma 5 18" xfId="78" xr:uid="{4084E7BE-016F-40DB-BFA5-E8D5EBDFFDD3}"/>
    <cellStyle name="Comma 5 18 2" xfId="103" xr:uid="{B6DEE218-7720-4FB3-9E43-3B069966DDD0}"/>
    <cellStyle name="Comma 5 18 2 2" xfId="109" xr:uid="{2819158F-B6A6-49D7-948F-C60EFC563013}"/>
    <cellStyle name="Comma 5 18 2 2 2" xfId="453" xr:uid="{02EEECD6-41A7-476F-85B9-83208134EAC7}"/>
    <cellStyle name="Comma 5 18 2 3" xfId="112" xr:uid="{DFA94019-74A0-4C1C-B2AA-28CD66CE6FC9}"/>
    <cellStyle name="Comma 5 18 2 3 2" xfId="454" xr:uid="{65D48D77-7306-48DF-A841-B5AC6EAF5176}"/>
    <cellStyle name="Comma 5 18 2 4" xfId="450" xr:uid="{35650944-F758-460C-94F5-72037789D1C7}"/>
    <cellStyle name="Comma 5 18 3" xfId="440" xr:uid="{1C886D43-8A2E-4E6E-8E87-A08E8CE311D9}"/>
    <cellStyle name="Comma 5 2" xfId="158" xr:uid="{C7444FEB-EFF7-4F35-879C-5387F63EDA5B}"/>
    <cellStyle name="Comma 5 2 2" xfId="185" xr:uid="{59947B95-AA6E-4E49-904F-DB5F0EDFFF4C}"/>
    <cellStyle name="Comma 5 2 2 2" xfId="505" xr:uid="{9E07E81C-6FC6-4EC8-BECE-964122B9CAA6}"/>
    <cellStyle name="Comma 5 2 3" xfId="480" xr:uid="{C23C69A0-427D-47DC-A259-208187C522FB}"/>
    <cellStyle name="Comma 5 3" xfId="167" xr:uid="{7BAC672E-8425-44B6-B49C-E03C7DC73963}"/>
    <cellStyle name="Comma 5 3 2" xfId="194" xr:uid="{B92F90DC-06E7-40BB-B0F6-1D79859C05D2}"/>
    <cellStyle name="Comma 5 3 2 2" xfId="514" xr:uid="{6D0013C6-0221-45F5-BCC1-380498516929}"/>
    <cellStyle name="Comma 5 3 3" xfId="379" xr:uid="{A6C7771E-CCC2-48A9-B687-1A7B05C7B71D}"/>
    <cellStyle name="Comma 5 3 3 2" xfId="628" xr:uid="{3BCBDB1F-5AB0-4489-AF58-A8B409A05AD0}"/>
    <cellStyle name="Comma 5 3 4" xfId="488" xr:uid="{BA380995-624B-44CD-8470-9B560B811C97}"/>
    <cellStyle name="Comma 5 4" xfId="182" xr:uid="{E6F7B656-ED0F-4EAE-9A78-CE9941E864AA}"/>
    <cellStyle name="Comma 5 4 2" xfId="314" xr:uid="{AA02AF00-B1E0-4729-A380-29E2ABD888D8}"/>
    <cellStyle name="Comma 5 4 2 2" xfId="572" xr:uid="{67A5F573-5F87-4C38-B3F0-AE9281A3D9B1}"/>
    <cellStyle name="Comma 5 4 3" xfId="502" xr:uid="{4AEDD4D9-1AE1-4B04-9389-C8AE6180D021}"/>
    <cellStyle name="Comma 5 5" xfId="58" xr:uid="{C6E16E93-BC6F-4D82-AC6B-EB5B00589AB0}"/>
    <cellStyle name="Comma 5 5 2" xfId="155" xr:uid="{7E483589-97B9-482A-B830-FFE3C3A8DD76}"/>
    <cellStyle name="Comma 5 5 2 2" xfId="477" xr:uid="{2FCF0023-71CA-4ECC-9B60-CC9498A9EF2F}"/>
    <cellStyle name="Comma 5 5 3" xfId="427" xr:uid="{175D74CF-22C7-4231-8FE5-91DCCBB86443}"/>
    <cellStyle name="Comma 5 6" xfId="221" xr:uid="{05EF6EAF-2729-4D45-9CF5-9638C2504E9D}"/>
    <cellStyle name="Comma 5 6 2" xfId="530" xr:uid="{57E1ABD7-7101-47E4-B78B-A5303A795106}"/>
    <cellStyle name="Comma 5 7" xfId="138" xr:uid="{713E213D-EC5F-4BC8-B20A-8D1EAE13DD2D}"/>
    <cellStyle name="Comma 5 7 2" xfId="466" xr:uid="{4B78DCB9-8AB0-4937-9531-A92165889B80}"/>
    <cellStyle name="Comma 5 8" xfId="414" xr:uid="{859FB472-3C7A-46AF-BB29-2FF9B4622D7F}"/>
    <cellStyle name="Comma 6" xfId="84" xr:uid="{E6796D66-8B2A-4905-B897-62285848481F}"/>
    <cellStyle name="Comma 6 16" xfId="365" xr:uid="{CE5495A6-5584-40F4-AB66-4282B22DFC32}"/>
    <cellStyle name="Comma 6 16 2" xfId="621" xr:uid="{9F5226C9-1300-4CFA-8C66-CB9D3A77FA0A}"/>
    <cellStyle name="Comma 6 2" xfId="186" xr:uid="{935B47F8-F0B3-44AA-9C82-94893E7EB040}"/>
    <cellStyle name="Comma 6 2 2" xfId="360" xr:uid="{39022BBE-CCC4-48CE-868E-EB7955B74282}"/>
    <cellStyle name="Comma 6 2 2 2" xfId="618" xr:uid="{28C8C106-41C7-45EF-A88A-27907CB2139A}"/>
    <cellStyle name="Comma 6 2 3" xfId="506" xr:uid="{BBFE0A13-9D9E-42DA-A757-4D92E3EDEE96}"/>
    <cellStyle name="Comma 6 3" xfId="226" xr:uid="{F12EB696-0A4B-4B02-A414-9FC7CF7DB31B}"/>
    <cellStyle name="Comma 6 3 2" xfId="332" xr:uid="{56746815-2220-444E-B961-3A9CA8474585}"/>
    <cellStyle name="Comma 6 3 2 2" xfId="590" xr:uid="{34A77C77-96F5-43E5-BBE3-4997729F7337}"/>
    <cellStyle name="Comma 6 3 3" xfId="533" xr:uid="{B833F666-9AC6-4379-B536-72FD203BA0F3}"/>
    <cellStyle name="Comma 6 4" xfId="302" xr:uid="{F48DBDB6-CE9E-4E8F-BC1B-B9B695FF09CB}"/>
    <cellStyle name="Comma 6 4 2" xfId="563" xr:uid="{0AD86E33-06B9-447E-A6A9-C7B76478F226}"/>
    <cellStyle name="Comma 6 5" xfId="160" xr:uid="{B8892C2B-2F21-43A0-BBB0-3A9423559430}"/>
    <cellStyle name="Comma 6 5 2" xfId="481" xr:uid="{99DAF490-FCA4-4FE6-9200-BAC6D43C8945}"/>
    <cellStyle name="Comma 6 5 3" xfId="650" xr:uid="{5782AF8D-60BE-4381-9B1F-115FD616A99A}"/>
    <cellStyle name="Comma 6 6" xfId="441" xr:uid="{0428572A-C545-483F-9FFA-94D6E59A28D2}"/>
    <cellStyle name="Comma 7" xfId="67" xr:uid="{88FFD76C-A239-4E01-A14B-55449D0B8F62}"/>
    <cellStyle name="Comma 7 2" xfId="198" xr:uid="{576367CA-CD4E-40C0-B02A-C2E7CD104C85}"/>
    <cellStyle name="Comma 7 2 2" xfId="346" xr:uid="{ABB93BD7-11FE-43B6-813B-7B4297FBD9EB}"/>
    <cellStyle name="Comma 7 2 2 2" xfId="604" xr:uid="{8EAD3834-F05F-4641-BA85-FB82269912FB}"/>
    <cellStyle name="Comma 7 2 3" xfId="319" xr:uid="{558E095D-D2B9-4DC0-8049-E35C2AD59A0F}"/>
    <cellStyle name="Comma 7 2 3 2" xfId="577" xr:uid="{71BA1ECD-D929-4C1F-A7A9-4F8BDA3B1D73}"/>
    <cellStyle name="Comma 7 2 4" xfId="271" xr:uid="{6C10E290-3D45-4E71-860A-5CC8F7CDB156}"/>
    <cellStyle name="Comma 7 2 4 2" xfId="550" xr:uid="{955AAC95-70BC-4B2B-BFB4-4F2587DFA8EE}"/>
    <cellStyle name="Comma 7 2 5" xfId="518" xr:uid="{90E44227-106D-4933-8F28-5B049B49A9C3}"/>
    <cellStyle name="Comma 7 3" xfId="133" xr:uid="{CCE5C109-9CC9-45CC-BCEA-C0E1D11EB35C}"/>
    <cellStyle name="Comma 7 3 2" xfId="337" xr:uid="{33DF7C93-6AA0-403B-9DDF-91EF2FC7F8A5}"/>
    <cellStyle name="Comma 7 3 2 2" xfId="595" xr:uid="{9427D737-9A59-4E3A-9C38-3536DC875D53}"/>
    <cellStyle name="Comma 7 3 3" xfId="464" xr:uid="{D61E32A0-81C3-4206-A07D-ACEA2D864046}"/>
    <cellStyle name="Comma 7 4" xfId="247" xr:uid="{D7C59C92-BD4A-4AF3-BE9E-894A6D62B806}"/>
    <cellStyle name="Comma 7 4 2" xfId="539" xr:uid="{3838898F-83F4-4172-8E7E-9B77A93A7615}"/>
    <cellStyle name="Comma 7 5" xfId="171" xr:uid="{68CEE749-74CB-4C1A-AF8B-C41217EBFD7D}"/>
    <cellStyle name="Comma 7 5 2" xfId="492" xr:uid="{24DCA23B-A732-4B1A-8FE2-DD8CDFEDD214}"/>
    <cellStyle name="Comma 7 5 3" xfId="652" xr:uid="{F31EE441-97BC-426D-BF78-786F8ECAE7BB}"/>
    <cellStyle name="Comma 7 6" xfId="433" xr:uid="{4A30AC80-7495-4900-8ADC-22C8E89B27BD}"/>
    <cellStyle name="Comma 8" xfId="88" xr:uid="{615293F9-DDEE-4E15-AD55-6E2FA36D233A}"/>
    <cellStyle name="Comma 8 2" xfId="172" xr:uid="{783174CE-A235-49AB-8627-C5CB1393B8F7}"/>
    <cellStyle name="Comma 8 2 2" xfId="493" xr:uid="{AC7D4F18-235D-4FA5-BB5D-761DFCB9B9BF}"/>
    <cellStyle name="Comma 8 3" xfId="443" xr:uid="{6A587851-2654-4FB1-A61C-BCA663A882B4}"/>
    <cellStyle name="Comma 9" xfId="95" xr:uid="{A2E0A9F4-2D5F-47DC-A74C-5EAB713D89B5}"/>
    <cellStyle name="Comma 9 2" xfId="199" xr:uid="{5C71E535-13D4-4CDA-8F85-2DFD17C633A4}"/>
    <cellStyle name="Comma 9 2 2" xfId="519" xr:uid="{10C5FCAC-6028-4788-B15D-45531BE9FC32}"/>
    <cellStyle name="Comma 9 3" xfId="250" xr:uid="{8EB3C638-EA9F-473E-A834-04E3197BC396}"/>
    <cellStyle name="Comma 9 3 2" xfId="541" xr:uid="{F3654B68-3460-4AC9-AC4D-67A239C530A1}"/>
    <cellStyle name="Comma 9 4" xfId="446" xr:uid="{EBCABF56-BC7F-49A1-B062-95BCB7FC1B23}"/>
    <cellStyle name="Comma 9 4 2" xfId="655" xr:uid="{A73AF228-D909-40A7-8A1B-B465CD3D51DF}"/>
    <cellStyle name="Comma 99" xfId="253" xr:uid="{9BA407D8-C32E-4946-B99F-1E0E5058DA20}"/>
    <cellStyle name="Comma 99 2" xfId="338" xr:uid="{43A1F556-B6D2-4E86-A791-3068BB03A004}"/>
    <cellStyle name="Comma 99 2 2" xfId="596" xr:uid="{A7AFFED9-C230-4D1C-BE8F-7B2AAB61F61D}"/>
    <cellStyle name="Comma 99 3" xfId="258" xr:uid="{B50B54D8-F590-4983-8173-4D2617626307}"/>
    <cellStyle name="Comma 99 3 2" xfId="341" xr:uid="{F88F71AE-F483-443F-92CA-B82A911520A8}"/>
    <cellStyle name="Comma 99 3 2 2" xfId="599" xr:uid="{EC55EA4A-1AC5-4CB7-A525-42B441C172A8}"/>
    <cellStyle name="Comma 99 3 3" xfId="313" xr:uid="{6F7366B6-7C89-45B2-AE31-294FD0CE1EF4}"/>
    <cellStyle name="Comma 99 3 3 2" xfId="571" xr:uid="{C3B794B8-8B1C-4651-A07F-3E7A5A866B93}"/>
    <cellStyle name="Comma 99 3 4" xfId="545" xr:uid="{F8F61F51-D1C0-4404-9E13-15A2EE43DFD0}"/>
    <cellStyle name="Comma 99 4" xfId="310" xr:uid="{B8FB3DE2-E6AF-4E2E-BD1F-66E013901F81}"/>
    <cellStyle name="Comma 99 4 2" xfId="568" xr:uid="{07D84237-501E-4C30-AAD9-D29F1B3E5146}"/>
    <cellStyle name="Comma 99 5" xfId="542" xr:uid="{796E5270-0DBE-4DE9-A0FE-3B3E487B9C83}"/>
    <cellStyle name="Currency 2" xfId="16" xr:uid="{E2371755-4C7F-49A7-96DF-7C42FCE9DD1C}"/>
    <cellStyle name="Followed Hyperlink" xfId="19" xr:uid="{F7BEF3A1-82BA-4F2E-8E7D-9DA2D46356A2}"/>
    <cellStyle name="Followed Hyperlink 2" xfId="105" xr:uid="{E8D438B3-3938-4932-8C0F-78EA6144A7CA}"/>
    <cellStyle name="Followed Hyperlink 2 2" xfId="362" xr:uid="{DA267414-5D46-472D-9FC4-502BC736CA55}"/>
    <cellStyle name="Followed Hyperlink 3" xfId="113" xr:uid="{D657EED6-EF96-4E3A-A357-59BB847E9518}"/>
    <cellStyle name="Followed Hyperlink 3 2" xfId="208" xr:uid="{ACC88AB0-2427-45B0-847E-3632CAE54678}"/>
    <cellStyle name="Hyperlink" xfId="21" xr:uid="{FA125DA5-C6A0-438B-A0EB-EF773B2042D2}"/>
    <cellStyle name="Hyperlink 15" xfId="229" xr:uid="{BBE9E353-84A9-42E5-A75B-E5BD6C30C3F3}"/>
    <cellStyle name="Hyperlink 2" xfId="20" xr:uid="{8151914E-5F74-4C35-9EAF-4EF6DB506EF1}"/>
    <cellStyle name="Hyperlink 2 14" xfId="80" xr:uid="{CC047A2C-F6F2-418C-8C47-CAB2F2F4C809}"/>
    <cellStyle name="Hyperlink 2 2" xfId="64" xr:uid="{AFEFE6A6-CBE9-4363-94DA-3C3F28B464B2}"/>
    <cellStyle name="Hyperlink 2 2 2" xfId="149" xr:uid="{E91D917A-E678-4FC0-B670-9938F9A87286}"/>
    <cellStyle name="Hyperlink 2 2 2 2" xfId="294" xr:uid="{87F4448C-7EB5-4DC8-8AC6-77DB00204585}"/>
    <cellStyle name="Hyperlink 2 2 3" xfId="114" xr:uid="{06020A66-35C9-4DC7-9427-6C04348F9037}"/>
    <cellStyle name="Hyperlink 2 3" xfId="209" xr:uid="{EE7C7A69-35D9-4AD0-B886-B94C21A813CA}"/>
    <cellStyle name="Hyperlink 2 3 2" xfId="300" xr:uid="{DADAC85D-C1F0-43D4-9AE7-FDF6AAFD0F0C}"/>
    <cellStyle name="Hyperlink 2 3 3" xfId="524" xr:uid="{6DDC4956-0434-40F4-BE99-9C7B3F7D067E}"/>
    <cellStyle name="Hyperlink 2 4" xfId="145" xr:uid="{3435E52D-0611-4F66-835C-5CEE3BFF6651}"/>
    <cellStyle name="Hyperlink 2 4 6" xfId="274" xr:uid="{1F2902A9-9559-4CE3-9330-5F920C63811F}"/>
    <cellStyle name="Hyperlink 2 5" xfId="235" xr:uid="{6A54B80A-BAA0-46FB-9EDB-F1379F620910}"/>
    <cellStyle name="Hyperlink 2 9" xfId="275" xr:uid="{366E1D62-D096-45AE-9B47-F62D1088B72A}"/>
    <cellStyle name="Hyperlink 3" xfId="75" xr:uid="{9C226560-AE95-4852-BEFA-B8A8316F44AA}"/>
    <cellStyle name="Hyperlink 3 2" xfId="110" xr:uid="{84B72B28-3762-44F3-AC44-F41BFAEA6937}"/>
    <cellStyle name="Hyperlink 3 2 2" xfId="159" xr:uid="{8DCF5160-E6FB-40F8-8154-2B2F894ABDF3}"/>
    <cellStyle name="Hyperlink 3 3" xfId="124" xr:uid="{AF52D7EE-05B7-4611-8F98-C4A7582FD415}"/>
    <cellStyle name="Hyperlink 3 4" xfId="136" xr:uid="{A19E3210-5EC7-433E-95D7-876F47A3A772}"/>
    <cellStyle name="Hyperlink 3 5" xfId="438" xr:uid="{C1248EC5-6718-459A-9484-E32DC9BF6D10}"/>
    <cellStyle name="Hyperlink 4" xfId="76" xr:uid="{04B396AF-A7F7-418C-8248-41AC9B5463E1}"/>
    <cellStyle name="Hyperlink 5" xfId="106" xr:uid="{CEC928B9-569D-4C67-8547-8917536AAB8C}"/>
    <cellStyle name="Hyperlink 6" xfId="41" xr:uid="{49232A70-0A94-4DB6-8F9A-9842CB5ED176}"/>
    <cellStyle name="Hyperlink 7" xfId="202" xr:uid="{09ED6879-3A86-4A04-A0DC-29B4CF523C4E}"/>
    <cellStyle name="Hyperlink 8" xfId="234" xr:uid="{39C93D92-6E01-44AF-91F8-FE92F8B85594}"/>
    <cellStyle name="Normal" xfId="0" builtinId="0"/>
    <cellStyle name="Normal - Style1 5" xfId="397" xr:uid="{FCCBD2B6-E1EB-45AF-92AA-EB02DDEB3E89}"/>
    <cellStyle name="Normal 10" xfId="33" xr:uid="{571A14B4-6D20-4896-9211-6F1CDBA3A409}"/>
    <cellStyle name="Normal 10 10" xfId="252" xr:uid="{D3CCE690-5ACD-4758-ACC4-7E6CED384B8E}"/>
    <cellStyle name="Normal 10 10 3" xfId="257" xr:uid="{CA166564-D2C7-4B97-A074-6755B6FCA276}"/>
    <cellStyle name="Normal 10 15" xfId="32" xr:uid="{4B182543-7963-4092-ACD7-E4D794E30FFF}"/>
    <cellStyle name="Normal 10 2" xfId="72" xr:uid="{D35951CD-2BD7-44F5-AE81-579BAD030FD2}"/>
    <cellStyle name="Normal 10 2 2" xfId="85" xr:uid="{19BD58DB-1D62-4663-88B1-076E34B1D25F}"/>
    <cellStyle name="Normal 10 2 3" xfId="272" xr:uid="{0A8A0D19-C219-422D-B3AD-984EB88A8B5F}"/>
    <cellStyle name="Normal 10 3" xfId="653" xr:uid="{639A0954-D478-4B01-B09F-D9F5C753656D}"/>
    <cellStyle name="Normal 10 3 2 3" xfId="369" xr:uid="{7DE27F02-48E4-4C75-A667-4DCA4E15445E}"/>
    <cellStyle name="Normal 11" xfId="81" xr:uid="{2ED41D03-5451-4D0F-91C4-82B5125FD7E3}"/>
    <cellStyle name="Normal 11 2" xfId="249" xr:uid="{56D694F2-C38F-45AD-8B89-C8CEF47595C4}"/>
    <cellStyle name="Normal 11 3" xfId="654" xr:uid="{9A43571E-BB9B-466D-A5F6-EFF0F760C1DD}"/>
    <cellStyle name="Normal 12" xfId="83" xr:uid="{8749682D-757D-427F-80A7-C72A0670F130}"/>
    <cellStyle name="Normal 12 2" xfId="241" xr:uid="{36A0E16D-90AC-4F18-A8FD-23ABD3650A48}"/>
    <cellStyle name="Normal 126" xfId="292" xr:uid="{7123C94E-35F7-43E0-9FF1-8DA9760E492A}"/>
    <cellStyle name="Normal 129" xfId="57" xr:uid="{37DA8A47-F39C-41AE-860A-4EA193C45344}"/>
    <cellStyle name="Normal 13" xfId="50" xr:uid="{B7ACCD91-FDEF-4D3F-A50A-3641B6556A4B}"/>
    <cellStyle name="Normal 13 2" xfId="656" xr:uid="{5CEC0954-BF9C-4C2B-BD49-45D5FEE816D6}"/>
    <cellStyle name="Normal 136" xfId="373" xr:uid="{A1BB8FDF-5F5E-404B-9641-445780344B07}"/>
    <cellStyle name="Normal 14" xfId="47" xr:uid="{93EC5F25-503E-4F40-B802-63DC1E8F487B}"/>
    <cellStyle name="Normal 14 2" xfId="96" xr:uid="{412727CC-A81D-4DCC-8708-D065F75B18EE}"/>
    <cellStyle name="Normal 14 3" xfId="384" xr:uid="{E0D2FCD5-4880-4BB4-A8CF-C4A8301A1292}"/>
    <cellStyle name="Normal 15" xfId="87" xr:uid="{F67B011C-AAB4-487F-9375-7C558C11377E}"/>
    <cellStyle name="Normal 15 2" xfId="385" xr:uid="{FD9DD12C-309C-4AE2-907D-CAD8A97CAB8A}"/>
    <cellStyle name="Normal 16" xfId="94" xr:uid="{E7E39BA0-78E1-4110-9BAD-31FA67272D8F}"/>
    <cellStyle name="Normal 16 2" xfId="203" xr:uid="{B75CAA77-59D7-499F-BCDD-2675F4377A12}"/>
    <cellStyle name="Normal 17" xfId="101" xr:uid="{C8A22D48-03D9-4601-B2F5-C6AB25A21B50}"/>
    <cellStyle name="Normal 17 4" xfId="402" xr:uid="{E4431125-BA10-450B-9EFF-EF09EBA922A2}"/>
    <cellStyle name="Normal 176" xfId="368" xr:uid="{90FDE55D-456D-4565-B0EE-0FB4A060D6FA}"/>
    <cellStyle name="Normal 18" xfId="389" xr:uid="{C630EB90-91AB-4988-BC33-CE514075666D}"/>
    <cellStyle name="Normal 18 2" xfId="267" xr:uid="{A59F085F-6E91-4EC6-8C25-2154B8DC807F}"/>
    <cellStyle name="Normal 189" xfId="290" xr:uid="{C91C8293-4A07-4869-AA7A-22DB25B27631}"/>
    <cellStyle name="Normal 19" xfId="637" xr:uid="{ED3E5D43-49A7-4858-B302-33375BAAB691}"/>
    <cellStyle name="Normal 19 2" xfId="646" xr:uid="{359012B9-571D-443B-9AB4-94ECD377882E}"/>
    <cellStyle name="Normal 2" xfId="2" xr:uid="{9587CF96-B263-4871-A274-E84BE7E4370A}"/>
    <cellStyle name="Normal 2 10" xfId="370" xr:uid="{C632A387-7773-4539-BC5D-C6F1EAEE755F}"/>
    <cellStyle name="Normal 2 2" xfId="17" xr:uid="{40AFC786-1EC8-46DF-8E45-656ED458B4DE}"/>
    <cellStyle name="Normal 2 2 11" xfId="121" xr:uid="{068EE78C-DFBC-45F5-9495-F08C0B6A9292}"/>
    <cellStyle name="Normal 2 2 2" xfId="59" xr:uid="{C71873E4-5831-41F6-8EE3-5BD9EE094F39}"/>
    <cellStyle name="Normal 2 2 2 2 2 2 2 2 2 2 2 2 2" xfId="366" xr:uid="{D89B9C7F-6E20-4B39-AC48-6350C788971A}"/>
    <cellStyle name="Normal 2 2 3" xfId="393" xr:uid="{CADCE1C6-281F-4D55-AC07-E342342F3CDA}"/>
    <cellStyle name="Normal 2 2 4 3" xfId="7" xr:uid="{04426DC7-63D8-4E3C-BFA6-392E91E5B1A5}"/>
    <cellStyle name="Normal 2 3" xfId="27" xr:uid="{996901CE-CEB3-463E-8179-E9D8CC7AF6FF}"/>
    <cellStyle name="Normal 2 3 11" xfId="273" xr:uid="{761D5AC6-ECE1-4371-8281-3D76F83ED238}"/>
    <cellStyle name="Normal 2 3 2" xfId="71" xr:uid="{5D902351-8F34-4F27-AB86-E46AF67679CB}"/>
    <cellStyle name="Normal 2 3 2 2" xfId="35" xr:uid="{8D46D23F-B9D2-4D36-B83C-DD94747B41EC}"/>
    <cellStyle name="Normal 2 3 2 3" xfId="299" xr:uid="{49C6063C-49A8-4B8D-B4B3-C1B1D65E4860}"/>
    <cellStyle name="Normal 2 3 3" xfId="55" xr:uid="{BC813B06-F6A3-4796-942B-2349441FE7B6}"/>
    <cellStyle name="Normal 2 3 3 2" xfId="305" xr:uid="{5060B4B6-622F-4A93-A9FC-3B69A31FF70D}"/>
    <cellStyle name="Normal 2 3 3 3" xfId="150" xr:uid="{EDC5B606-7E72-4802-BB76-972C877B7353}"/>
    <cellStyle name="Normal 2 3 3 6" xfId="264" xr:uid="{2DC31548-D791-48DE-B3CF-7C0D6900DDE5}"/>
    <cellStyle name="Normal 2 3 4" xfId="212" xr:uid="{67F31C09-68CE-4C6A-AAE1-75C5A6936CD2}"/>
    <cellStyle name="Normal 2 3 5" xfId="134" xr:uid="{6E906DA8-D8DA-4D35-BEC1-0C9CE978DDFE}"/>
    <cellStyle name="Normal 2 3 6" xfId="242" xr:uid="{3404A201-3BFD-4B06-8E5A-293A30DBE236}"/>
    <cellStyle name="Normal 2 3 7" xfId="269" xr:uid="{DAFBCED7-5802-4E43-AD01-8661F15FB20B}"/>
    <cellStyle name="Normal 2 4" xfId="11" xr:uid="{638B0725-65B3-4C08-B982-A4ED5BB39B26}"/>
    <cellStyle name="Normal 2 4 2" xfId="117" xr:uid="{683D3C32-4F05-4CF4-9AAF-070B2984AE79}"/>
    <cellStyle name="Normal 2 4 3" xfId="251" xr:uid="{B0397544-6685-4CDC-92C1-CBEFE3367DB0}"/>
    <cellStyle name="Normal 2 5" xfId="45" xr:uid="{7E177A2A-25DF-4216-9DC1-FC9C2C5CD70E}"/>
    <cellStyle name="Normal 2 5 2" xfId="141" xr:uid="{EED056FF-3C07-48CB-AB62-8E71F4CBA7BC}"/>
    <cellStyle name="Normal 2 6" xfId="99" xr:uid="{1F92473F-850D-466C-BCA6-A50BE15AF3D3}"/>
    <cellStyle name="Normal 20" xfId="636" xr:uid="{202B255E-580A-42ED-BBF8-55D5607FAA1F}"/>
    <cellStyle name="Normal 20 2" xfId="376" xr:uid="{3B6EC335-E74A-4C8A-8F33-B89742EBD5D0}"/>
    <cellStyle name="Normal 20 3" xfId="658" xr:uid="{18C6AB1E-7CBD-495A-8584-16351A93378F}"/>
    <cellStyle name="Normal 21" xfId="638" xr:uid="{E10D9380-A5B0-49C9-A2F2-A1739F565939}"/>
    <cellStyle name="Normal 22" xfId="474" xr:uid="{D12EACA7-FEC5-4393-AB66-FFBEE8295DDF}"/>
    <cellStyle name="Normal 23" xfId="457" xr:uid="{4C98B52C-282F-47C7-83C4-A592B183D04A}"/>
    <cellStyle name="Normal 24" xfId="639" xr:uid="{8D7EE37F-7B4A-4723-8BA6-C3B2D937DD84}"/>
    <cellStyle name="Normal 25" xfId="645" xr:uid="{53B1FF08-119E-4F06-850A-12E31F75E981}"/>
    <cellStyle name="Normal 26" xfId="640" xr:uid="{433D6FDE-080A-4C51-B947-0F0C5FF9D8C9}"/>
    <cellStyle name="Normal 27" xfId="642" xr:uid="{449238B7-E977-47A4-891C-355C4609395E}"/>
    <cellStyle name="Normal 28" xfId="641" xr:uid="{832500D4-32BA-4D6D-AC07-AFA32620FA53}"/>
    <cellStyle name="Normal 29" xfId="644" xr:uid="{6DC637E4-D353-45B7-A125-DC44BEE51415}"/>
    <cellStyle name="Normal 3" xfId="12" xr:uid="{5FDCB2CE-6953-4FCC-A9E1-A34EECBC7A31}"/>
    <cellStyle name="Normal 3 2" xfId="13" xr:uid="{CB4C237A-A7A7-488A-AFC2-E821B81AA52E}"/>
    <cellStyle name="Normal 3 2 2" xfId="236" xr:uid="{876E4BDF-ABD9-4B05-9321-D7579D91D8D4}"/>
    <cellStyle name="Normal 3 2 5" xfId="237" xr:uid="{4EAFD7AC-74BF-4327-BA7C-6EB1D79336FD}"/>
    <cellStyle name="Normal 3 3" xfId="89" xr:uid="{7275BE89-4865-45CD-B088-F6C79B4C92C1}"/>
    <cellStyle name="Normal 3 3 2" xfId="210" xr:uid="{0C6F3787-E119-46D5-BCFD-0B4F4D5E3035}"/>
    <cellStyle name="Normal 3 3 2 2" xfId="238" xr:uid="{DD43659B-9C5C-42F3-A98C-5B806102A897}"/>
    <cellStyle name="Normal 3 3 3" xfId="132" xr:uid="{E2B5A449-2309-400A-B6C9-E3ED3958A281}"/>
    <cellStyle name="Normal 3 3 4" xfId="662" xr:uid="{8732C936-1E04-44CE-A5B0-E4D685BDAFF8}"/>
    <cellStyle name="Normal 3 4" xfId="146" xr:uid="{F8CD6B5C-8ECA-4C94-8D2E-A70280669ECB}"/>
    <cellStyle name="Normal 3 4 2" xfId="213" xr:uid="{62AE03F5-5474-4E8D-BEB1-70474F7C37A0}"/>
    <cellStyle name="Normal 3 4 2 7 2" xfId="254" xr:uid="{836B05DB-BBE6-4AFC-9D21-853F1EA5B27E}"/>
    <cellStyle name="Normal 3 4 3" xfId="303" xr:uid="{09024224-3545-49B9-A723-4CC6215A2192}"/>
    <cellStyle name="Normal 3 4 4 2" xfId="276" xr:uid="{B83F6551-C9AD-4013-9B4C-D5477C12E939}"/>
    <cellStyle name="Normal 3 5" xfId="51" xr:uid="{AD600FBE-9D42-43BF-9DDF-E893B1A3C9FF}"/>
    <cellStyle name="Normal 30" xfId="643" xr:uid="{37C405D0-13BA-42A9-8AF2-E3EFA0522957}"/>
    <cellStyle name="Normal 36" xfId="130" xr:uid="{49A0D0BB-FCED-4078-A0EC-8F21A1AF982A}"/>
    <cellStyle name="Normal 36 2" xfId="10" xr:uid="{14622029-E53D-4D82-9811-572D19C76645}"/>
    <cellStyle name="Normal 4" xfId="1" xr:uid="{42BA5FA9-A36D-4DDA-BF8C-B651FD35CB2F}"/>
    <cellStyle name="Normal 4 2" xfId="26" xr:uid="{4D38CE85-2753-4AE2-8FE7-DBA4ED66CC92}"/>
    <cellStyle name="Normal 4 2 2" xfId="90" xr:uid="{A53E1F07-8EEC-45D7-A3D0-29DE7120AC64}"/>
    <cellStyle name="Normal 4 2 2 2" xfId="127" xr:uid="{AA392D05-8A8B-4D42-8362-0ADD4F5BF860}"/>
    <cellStyle name="Normal 4 2 2 2 2" xfId="52" xr:uid="{8075E5B7-70EF-4092-96C3-E01A3EE9E19B}"/>
    <cellStyle name="Normal 4 2 2 2 2 2" xfId="288" xr:uid="{4CD1EA98-454D-4AF0-80C0-317BD1AA3A06}"/>
    <cellStyle name="Normal 4 2 2 2 3" xfId="461" xr:uid="{A5948889-5775-4232-9E51-B952488CBA57}"/>
    <cellStyle name="Normal 4 2 2 3" xfId="306" xr:uid="{1247FFFD-9AB3-41FD-86F2-A7E1DEDC4100}"/>
    <cellStyle name="Normal 4 2 3" xfId="217" xr:uid="{B633BBFB-414C-471A-BDB4-32820D539F72}"/>
    <cellStyle name="Normal 4 2 3 2" xfId="152" xr:uid="{9A0838A1-61F3-499A-A13C-DC4E5FE7FAF5}"/>
    <cellStyle name="Normal 4 2 4" xfId="4" xr:uid="{0F541D2E-5563-4A45-B129-44BCE1526E20}"/>
    <cellStyle name="Normal 4 2 4 2" xfId="395" xr:uid="{08F4D617-A188-48AC-82DF-AB9E27FE351E}"/>
    <cellStyle name="Normal 4 2 5" xfId="263" xr:uid="{8998AAE6-C929-4AD4-B754-3B4D3D7BB0AD}"/>
    <cellStyle name="Normal 4 2 9" xfId="39" xr:uid="{0A916392-5B76-415F-893C-A460C6A3109B}"/>
    <cellStyle name="Normal 4 3" xfId="23" xr:uid="{E9A68E0C-DD46-4E22-B410-CC2FA44817C2}"/>
    <cellStyle name="Normal 4 3 2" xfId="207" xr:uid="{8AD5A16D-0EEE-4D2E-A977-727EDC40FB89}"/>
    <cellStyle name="Normal 4 3 8 2 2" xfId="293" xr:uid="{2EE84DCD-B3EC-412A-8D5C-7CF0F872DBA1}"/>
    <cellStyle name="Normal 4 4" xfId="377" xr:uid="{39C9D6BE-03E3-4AC5-B630-1089B049D1C2}"/>
    <cellStyle name="Normal 4 5" xfId="391" xr:uid="{B37967FD-9D86-4113-A53A-0C7E00D78B46}"/>
    <cellStyle name="Normal 48" xfId="119" xr:uid="{341E1541-3A84-4A6D-BD5B-CEDF00FE536D}"/>
    <cellStyle name="Normal 5" xfId="22" xr:uid="{01E91355-5BFB-4C08-87ED-85A05F981F2F}"/>
    <cellStyle name="Normal 5 18" xfId="265" xr:uid="{4F1BC5DD-E1F0-49D4-BA95-0FFA0F3EF0DD}"/>
    <cellStyle name="Normal 5 2" xfId="70" xr:uid="{75ACB419-8E74-45E5-95F3-1A2D204FB00E}"/>
    <cellStyle name="Normal 5 2 2" xfId="223" xr:uid="{D696ECF3-3F1B-46DB-898E-794539EBA8A6}"/>
    <cellStyle name="Normal 5 2 3" xfId="260" xr:uid="{3C7E7AD0-9820-4F15-819F-D4F4C289177A}"/>
    <cellStyle name="Normal 5 2 4" xfId="122" xr:uid="{86FFCAC9-F55D-48A3-9B4C-4F5F9868B3A1}"/>
    <cellStyle name="Normal 5 3" xfId="115" xr:uid="{813F25FA-40CD-4775-82ED-74EE70A4784E}"/>
    <cellStyle name="Normal 5 3 2" xfId="205" xr:uid="{45A38CF9-3E2F-4439-8F5F-63489465C2D9}"/>
    <cellStyle name="Normal 5 4" xfId="228" xr:uid="{A12280AF-1575-4493-82E6-64CE9A01C0A8}"/>
    <cellStyle name="Normal 5 4 2" xfId="534" xr:uid="{62A352B2-CFB3-4436-8985-FE444BDF0F68}"/>
    <cellStyle name="Normal 5 4 3" xfId="403" xr:uid="{4C5A640F-BC2A-4D42-BD9F-413FBF397DB6}"/>
    <cellStyle name="Normal 5 5" xfId="128" xr:uid="{E40E278A-5DEA-4F2F-80BE-5F6259771B43}"/>
    <cellStyle name="Normal 5 6" xfId="111" xr:uid="{09E9BBBC-6F07-4461-93B5-09E29B99C14B}"/>
    <cellStyle name="Normal 58" xfId="231" xr:uid="{F6FC2DAD-059E-4E62-B294-9F3720E5EB60}"/>
    <cellStyle name="Normal 6" xfId="8" xr:uid="{7F5E9246-F204-4126-9B59-85D497BB3272}"/>
    <cellStyle name="Normal 6 10" xfId="396" xr:uid="{25C405D6-FEB4-4C2C-ABCB-9357A4A6963C}"/>
    <cellStyle name="Normal 6 10 2" xfId="46" xr:uid="{ED3667F3-5432-4239-B592-B2BDA9F92EE7}"/>
    <cellStyle name="Normal 6 10 3" xfId="54" xr:uid="{F8EA04DC-C444-497F-9955-D3BDB3B25536}"/>
    <cellStyle name="Normal 6 2" xfId="6" xr:uid="{8BE6BF9F-2F2F-4D97-B3BB-F87D070A93E5}"/>
    <cellStyle name="Normal 6 2 2 2" xfId="279" xr:uid="{B04B842A-DE04-4CEF-BF61-1C70634B3EED}"/>
    <cellStyle name="Normal 6 3" xfId="137" xr:uid="{2B1A869A-2CD8-4159-A99E-2EC084A1306A}"/>
    <cellStyle name="Normal 6 4" xfId="239" xr:uid="{E667CA8B-0BF3-4145-93C3-C158456B67AD}"/>
    <cellStyle name="Normal 6 5" xfId="647" xr:uid="{DE86FE8B-02A6-4A58-AA3B-1EEC506F016D}"/>
    <cellStyle name="Normal 7" xfId="79" xr:uid="{429E8C0D-88AE-4287-8EF9-C08907555E5B}"/>
    <cellStyle name="Normal 7 2" xfId="225" xr:uid="{BF8F0A03-86F8-41D8-9572-9DF97226A60A}"/>
    <cellStyle name="Normal 7 3" xfId="240" xr:uid="{B29F2BE2-38C0-4A75-A5B6-4E2FE404DEAD}"/>
    <cellStyle name="Normal 8" xfId="82" xr:uid="{D6276CDC-949D-475D-8FCB-27E2F6899E78}"/>
    <cellStyle name="Normal 8 2" xfId="244" xr:uid="{276D3F43-500A-495E-85AB-F3006ED481D3}"/>
    <cellStyle name="Normal 8 2 2" xfId="246" xr:uid="{BBE041C5-6E68-49F4-ABF4-43DD7DB0A5C2}"/>
    <cellStyle name="Normal 8 2 2 2" xfId="651" xr:uid="{0505FE72-717F-405C-B0EB-D6BA6C7D09B9}"/>
    <cellStyle name="Normal 8 2 3" xfId="649" xr:uid="{2AC08FFA-C315-4511-8AB5-210771D10CB1}"/>
    <cellStyle name="Normal 8 2 8" xfId="287" xr:uid="{7BF652D4-66B1-45C1-8182-7DD7EDB68B93}"/>
    <cellStyle name="Normal 8 3" xfId="245" xr:uid="{4F522D66-574F-4BC1-B271-9D43C7AD35F3}"/>
    <cellStyle name="Normal 9" xfId="36" xr:uid="{3D291CA0-F2D3-44C8-A8CE-563705FC082F}"/>
    <cellStyle name="Normal 9 2" xfId="363" xr:uid="{030F4BE5-644C-484A-A44F-B2B74DE1B462}"/>
    <cellStyle name="Normal 9 3" xfId="268" xr:uid="{25C26C3E-14C9-4579-A9F0-1961DCA8B48C}"/>
    <cellStyle name="Normal 9 4" xfId="416" xr:uid="{E6F66ED5-B196-419C-BC7A-5ADE5EB5D5BF}"/>
    <cellStyle name="Percent 2" xfId="18" xr:uid="{A0F2B6DA-5D0F-49B9-8093-23BA8B9B47A4}"/>
    <cellStyle name="Percent 2 2" xfId="66" xr:uid="{4D08B0CC-BFFF-4B0C-A424-7AA9BF97DA7C}"/>
    <cellStyle name="Percent 29 2" xfId="262" xr:uid="{E16D9FDF-1F4E-4232-A137-735CA83E4E4B}"/>
    <cellStyle name="Percent 3" xfId="9" xr:uid="{D62426F5-0A89-407B-A27E-62BA9BB7E9FE}"/>
    <cellStyle name="Percent 3 2" xfId="31" xr:uid="{012B36C2-49D1-48AE-AAC4-4882C0F1E71F}"/>
    <cellStyle name="Percent 3 2 2" xfId="98" xr:uid="{595CD5DC-F8E0-4AFE-9129-9BE827939DEF}"/>
    <cellStyle name="Percent 3 2 2 2" xfId="218" xr:uid="{44DE44A4-5CB1-4CC4-B984-80DE2FF3AF0E}"/>
    <cellStyle name="Percent 3 2 2 4" xfId="278" xr:uid="{47EF1081-9279-4BC6-81FE-76C980FCB592}"/>
    <cellStyle name="Percent 3 2 3" xfId="173" xr:uid="{32AEA68D-B586-4948-B2A3-2B88166B8435}"/>
    <cellStyle name="Percent 3 2 4" xfId="280" xr:uid="{CF7119BA-274F-4140-95EC-FD8BD9153E92}"/>
    <cellStyle name="Percent 3 3" xfId="25" xr:uid="{B3B07216-DCC0-4F54-B8C8-C5930F210ACB}"/>
    <cellStyle name="Percent 3 3 2" xfId="216" xr:uid="{E12C684D-6967-48F5-AE70-D6288E50EC4F}"/>
    <cellStyle name="Percent 3 4" xfId="296" xr:uid="{D8A404BA-5F4E-4F90-9220-92B71CBD5018}"/>
    <cellStyle name="Percent 3 8" xfId="153" xr:uid="{91874229-7980-4FBD-B7CC-5FA070534E5C}"/>
    <cellStyle name="Percent 3 8 2" xfId="297" xr:uid="{54355AC1-43FE-437F-91BD-2827D55E03A8}"/>
    <cellStyle name="Percent 4" xfId="93" xr:uid="{4D5A5F69-C1E9-4784-99EE-5CEC46F09203}"/>
    <cellStyle name="Percent 4 2" xfId="116" xr:uid="{DBCDC4F1-0402-45D3-AB6C-3103A0D4CBE7}"/>
    <cellStyle name="Percent 4 3" xfId="227" xr:uid="{94557216-C7E6-40BB-AFB3-E265E2FF65CA}"/>
    <cellStyle name="Percent 5" xfId="388" xr:uid="{6E0645BB-3DDE-40C9-84B5-77FAC9762A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0D59-39BA-4211-8D8E-62A8750952E6}">
  <dimension ref="A1:N161"/>
  <sheetViews>
    <sheetView tabSelected="1" zoomScale="90" zoomScaleNormal="90" zoomScaleSheetLayoutView="100" workbookViewId="0"/>
  </sheetViews>
  <sheetFormatPr defaultColWidth="9.28515625" defaultRowHeight="16.5" customHeight="1"/>
  <cols>
    <col min="1" max="4" width="1.5703125" style="11" customWidth="1"/>
    <col min="5" max="5" width="31.28515625" style="11" customWidth="1"/>
    <col min="6" max="6" width="5.42578125" style="11" customWidth="1"/>
    <col min="7" max="7" width="0.5703125" style="11" customWidth="1"/>
    <col min="8" max="8" width="13.5703125" style="79" customWidth="1"/>
    <col min="9" max="9" width="0.5703125" style="79" customWidth="1"/>
    <col min="10" max="10" width="13.5703125" style="79" customWidth="1"/>
    <col min="11" max="11" width="0.5703125" style="79" customWidth="1"/>
    <col min="12" max="12" width="13.5703125" style="80" customWidth="1"/>
    <col min="13" max="13" width="0.5703125" style="79" customWidth="1"/>
    <col min="14" max="14" width="13.5703125" style="80" customWidth="1"/>
    <col min="15" max="16384" width="9.28515625" style="11"/>
  </cols>
  <sheetData>
    <row r="1" spans="1:14" ht="16.5" customHeight="1">
      <c r="A1" s="53" t="s">
        <v>0</v>
      </c>
      <c r="B1" s="53"/>
      <c r="C1" s="53"/>
      <c r="D1" s="53"/>
      <c r="E1" s="10"/>
      <c r="F1" s="54"/>
      <c r="G1" s="54"/>
      <c r="H1" s="55"/>
      <c r="I1" s="55"/>
      <c r="J1" s="55"/>
      <c r="K1" s="55"/>
      <c r="L1" s="55"/>
      <c r="M1" s="55"/>
      <c r="N1" s="55"/>
    </row>
    <row r="2" spans="1:14" ht="16.5" customHeight="1">
      <c r="A2" s="9" t="s">
        <v>1</v>
      </c>
      <c r="B2" s="9"/>
      <c r="C2" s="9"/>
      <c r="D2" s="9"/>
      <c r="E2" s="9"/>
      <c r="F2" s="54"/>
      <c r="G2" s="54"/>
      <c r="H2" s="55"/>
      <c r="I2" s="55"/>
      <c r="J2" s="55"/>
      <c r="K2" s="55"/>
      <c r="L2" s="56"/>
      <c r="M2" s="55"/>
      <c r="N2" s="56"/>
    </row>
    <row r="3" spans="1:14" ht="16.5" customHeight="1">
      <c r="A3" s="12" t="s">
        <v>2</v>
      </c>
      <c r="B3" s="12"/>
      <c r="C3" s="12"/>
      <c r="D3" s="12"/>
      <c r="E3" s="13"/>
      <c r="F3" s="57"/>
      <c r="G3" s="57"/>
      <c r="H3" s="58"/>
      <c r="I3" s="58"/>
      <c r="J3" s="58"/>
      <c r="K3" s="58"/>
      <c r="L3" s="58"/>
      <c r="M3" s="58"/>
      <c r="N3" s="58"/>
    </row>
    <row r="4" spans="1:14" ht="16.5" customHeight="1">
      <c r="A4" s="9"/>
      <c r="B4" s="9"/>
      <c r="C4" s="9"/>
      <c r="D4" s="9"/>
      <c r="E4" s="9"/>
      <c r="F4" s="54"/>
      <c r="G4" s="54"/>
      <c r="H4" s="55"/>
      <c r="I4" s="55"/>
      <c r="J4" s="55"/>
      <c r="K4" s="55"/>
      <c r="L4" s="55"/>
      <c r="M4" s="55"/>
      <c r="N4" s="55"/>
    </row>
    <row r="5" spans="1:14" ht="16.5" customHeight="1">
      <c r="A5" s="9"/>
      <c r="B5" s="9"/>
      <c r="C5" s="9"/>
      <c r="D5" s="9"/>
      <c r="E5" s="9"/>
      <c r="F5" s="54"/>
      <c r="G5" s="54"/>
      <c r="H5" s="55"/>
      <c r="I5" s="55"/>
      <c r="J5" s="55"/>
      <c r="K5" s="55"/>
      <c r="L5" s="55"/>
      <c r="M5" s="55"/>
      <c r="N5" s="55"/>
    </row>
    <row r="6" spans="1:14" ht="16.5" customHeight="1">
      <c r="A6" s="9"/>
      <c r="B6" s="9"/>
      <c r="C6" s="9"/>
      <c r="D6" s="9"/>
      <c r="E6" s="9"/>
      <c r="F6" s="54"/>
      <c r="G6" s="54"/>
      <c r="H6" s="130" t="s">
        <v>3</v>
      </c>
      <c r="I6" s="130"/>
      <c r="J6" s="130"/>
      <c r="K6" s="55"/>
      <c r="L6" s="130" t="s">
        <v>4</v>
      </c>
      <c r="M6" s="130"/>
      <c r="N6" s="130"/>
    </row>
    <row r="7" spans="1:14" ht="16.5" customHeight="1">
      <c r="A7" s="9"/>
      <c r="B7" s="9"/>
      <c r="C7" s="9"/>
      <c r="D7" s="9"/>
      <c r="E7" s="9"/>
      <c r="F7" s="54"/>
      <c r="G7" s="54"/>
      <c r="H7" s="131" t="s">
        <v>5</v>
      </c>
      <c r="I7" s="131"/>
      <c r="J7" s="131"/>
      <c r="K7" s="55"/>
      <c r="L7" s="131" t="s">
        <v>5</v>
      </c>
      <c r="M7" s="131"/>
      <c r="N7" s="131"/>
    </row>
    <row r="8" spans="1:14" ht="16.5" customHeight="1">
      <c r="H8" s="59" t="s">
        <v>6</v>
      </c>
      <c r="I8" s="59"/>
      <c r="J8" s="59" t="s">
        <v>7</v>
      </c>
      <c r="K8" s="60"/>
      <c r="L8" s="59" t="s">
        <v>6</v>
      </c>
      <c r="M8" s="59"/>
      <c r="N8" s="59" t="s">
        <v>7</v>
      </c>
    </row>
    <row r="9" spans="1:14" ht="16.5" customHeight="1">
      <c r="H9" s="1" t="s">
        <v>8</v>
      </c>
      <c r="I9" s="59"/>
      <c r="J9" s="59" t="s">
        <v>9</v>
      </c>
      <c r="K9" s="60"/>
      <c r="L9" s="1" t="s">
        <v>8</v>
      </c>
      <c r="M9" s="59"/>
      <c r="N9" s="59" t="s">
        <v>9</v>
      </c>
    </row>
    <row r="10" spans="1:14" s="10" customFormat="1" ht="16.5" customHeight="1">
      <c r="F10" s="61"/>
      <c r="G10" s="61"/>
      <c r="H10" s="1" t="s">
        <v>10</v>
      </c>
      <c r="I10" s="62"/>
      <c r="J10" s="63" t="s">
        <v>11</v>
      </c>
      <c r="K10" s="64"/>
      <c r="L10" s="1" t="s">
        <v>10</v>
      </c>
      <c r="M10" s="62"/>
      <c r="N10" s="63" t="s">
        <v>11</v>
      </c>
    </row>
    <row r="11" spans="1:14" s="10" customFormat="1" ht="16.5" customHeight="1">
      <c r="F11" s="23" t="s">
        <v>12</v>
      </c>
      <c r="G11" s="22"/>
      <c r="H11" s="65" t="s">
        <v>13</v>
      </c>
      <c r="I11" s="59"/>
      <c r="J11" s="65" t="s">
        <v>13</v>
      </c>
      <c r="K11" s="59"/>
      <c r="L11" s="65" t="s">
        <v>13</v>
      </c>
      <c r="M11" s="59"/>
      <c r="N11" s="65" t="s">
        <v>13</v>
      </c>
    </row>
    <row r="12" spans="1:14" s="10" customFormat="1" ht="16.5" customHeight="1">
      <c r="F12" s="22"/>
      <c r="G12" s="22"/>
      <c r="H12" s="1"/>
      <c r="I12" s="59"/>
      <c r="J12" s="1"/>
      <c r="K12" s="59"/>
      <c r="L12" s="1"/>
      <c r="M12" s="59"/>
      <c r="N12" s="1"/>
    </row>
    <row r="13" spans="1:14" s="3" customFormat="1" ht="16.5" customHeight="1">
      <c r="A13" s="2" t="s">
        <v>14</v>
      </c>
      <c r="B13" s="2"/>
      <c r="C13" s="2"/>
      <c r="D13" s="2"/>
      <c r="F13" s="4"/>
      <c r="H13" s="25"/>
      <c r="I13" s="4"/>
      <c r="J13" s="25"/>
      <c r="K13" s="25"/>
      <c r="L13" s="25"/>
      <c r="M13" s="25"/>
      <c r="N13" s="25"/>
    </row>
    <row r="14" spans="1:14" s="3" customFormat="1" ht="16.5" customHeight="1">
      <c r="F14" s="4"/>
      <c r="H14" s="25"/>
      <c r="I14" s="4"/>
      <c r="J14" s="25"/>
      <c r="K14" s="25"/>
      <c r="L14" s="25"/>
      <c r="M14" s="25"/>
      <c r="N14" s="25"/>
    </row>
    <row r="15" spans="1:14" s="3" customFormat="1" ht="16.5" customHeight="1">
      <c r="A15" s="2" t="s">
        <v>15</v>
      </c>
      <c r="B15" s="2"/>
      <c r="C15" s="2"/>
      <c r="D15" s="2"/>
      <c r="E15" s="5"/>
      <c r="F15" s="4"/>
      <c r="H15" s="25"/>
      <c r="I15" s="4"/>
      <c r="J15" s="25"/>
      <c r="K15" s="25"/>
      <c r="L15" s="25"/>
      <c r="M15" s="25"/>
      <c r="N15" s="25"/>
    </row>
    <row r="16" spans="1:14" s="3" customFormat="1" ht="16.5" customHeight="1">
      <c r="A16" s="2"/>
      <c r="B16" s="2"/>
      <c r="C16" s="2"/>
      <c r="D16" s="2"/>
      <c r="E16" s="5"/>
      <c r="F16" s="4"/>
      <c r="H16" s="25"/>
      <c r="I16" s="4"/>
      <c r="J16" s="25"/>
      <c r="K16" s="25"/>
      <c r="L16" s="25"/>
      <c r="M16" s="25"/>
      <c r="N16" s="25"/>
    </row>
    <row r="17" spans="1:14" s="3" customFormat="1" ht="16.5" customHeight="1">
      <c r="A17" s="6" t="s">
        <v>16</v>
      </c>
      <c r="B17" s="6"/>
      <c r="C17" s="6"/>
      <c r="D17" s="6"/>
      <c r="E17" s="6"/>
      <c r="F17" s="4"/>
      <c r="H17" s="25">
        <v>719180903</v>
      </c>
      <c r="I17" s="4"/>
      <c r="J17" s="25">
        <v>632881474</v>
      </c>
      <c r="K17" s="25"/>
      <c r="L17" s="25">
        <v>489521998</v>
      </c>
      <c r="M17" s="25"/>
      <c r="N17" s="25">
        <v>369589177</v>
      </c>
    </row>
    <row r="18" spans="1:14" s="3" customFormat="1" ht="16.5" customHeight="1">
      <c r="A18" s="6" t="s">
        <v>17</v>
      </c>
      <c r="B18" s="6"/>
      <c r="C18" s="6"/>
      <c r="D18" s="6"/>
      <c r="E18" s="6"/>
      <c r="F18" s="4"/>
      <c r="H18" s="25"/>
      <c r="I18" s="4"/>
      <c r="J18" s="25"/>
      <c r="K18" s="25"/>
      <c r="L18" s="25"/>
      <c r="M18" s="25"/>
      <c r="N18" s="25"/>
    </row>
    <row r="19" spans="1:14" s="3" customFormat="1" ht="16.5" customHeight="1">
      <c r="A19" s="6"/>
      <c r="B19" s="6" t="s">
        <v>18</v>
      </c>
      <c r="C19" s="6"/>
      <c r="D19" s="6"/>
      <c r="F19" s="4">
        <v>6</v>
      </c>
      <c r="H19" s="25">
        <v>94196152</v>
      </c>
      <c r="I19" s="4"/>
      <c r="J19" s="25">
        <v>93972473</v>
      </c>
      <c r="K19" s="25"/>
      <c r="L19" s="25">
        <v>94196152</v>
      </c>
      <c r="M19" s="25"/>
      <c r="N19" s="25">
        <v>93972473</v>
      </c>
    </row>
    <row r="20" spans="1:14" s="3" customFormat="1" ht="16.5" customHeight="1">
      <c r="A20" s="6" t="s">
        <v>19</v>
      </c>
      <c r="B20" s="6"/>
      <c r="C20" s="6"/>
      <c r="D20" s="6"/>
      <c r="E20" s="6"/>
      <c r="F20" s="4">
        <v>7</v>
      </c>
      <c r="H20" s="25">
        <v>1488251497</v>
      </c>
      <c r="I20" s="4"/>
      <c r="J20" s="25">
        <v>1509985376</v>
      </c>
      <c r="K20" s="25"/>
      <c r="L20" s="25">
        <v>1639944696</v>
      </c>
      <c r="M20" s="25"/>
      <c r="N20" s="25">
        <v>1664737505</v>
      </c>
    </row>
    <row r="21" spans="1:14" s="3" customFormat="1" ht="16.5" customHeight="1">
      <c r="A21" s="6" t="s">
        <v>20</v>
      </c>
      <c r="B21" s="6"/>
      <c r="C21" s="6"/>
      <c r="D21" s="6"/>
      <c r="E21" s="6"/>
      <c r="F21" s="4"/>
      <c r="H21" s="25"/>
      <c r="I21" s="4"/>
      <c r="J21" s="25"/>
      <c r="K21" s="25"/>
      <c r="L21" s="25"/>
      <c r="M21" s="25"/>
      <c r="N21" s="25"/>
    </row>
    <row r="22" spans="1:14" s="3" customFormat="1" ht="16.5" customHeight="1">
      <c r="A22" s="6"/>
      <c r="B22" s="6" t="s">
        <v>21</v>
      </c>
      <c r="C22" s="6"/>
      <c r="D22" s="6"/>
      <c r="E22" s="6"/>
      <c r="F22" s="4">
        <v>8</v>
      </c>
      <c r="H22" s="25">
        <v>3000000</v>
      </c>
      <c r="I22" s="4"/>
      <c r="J22" s="25">
        <v>3000000</v>
      </c>
      <c r="K22" s="25"/>
      <c r="L22" s="25">
        <v>3000000</v>
      </c>
      <c r="M22" s="25"/>
      <c r="N22" s="25">
        <v>3000000</v>
      </c>
    </row>
    <row r="23" spans="1:14" s="3" customFormat="1" ht="16.5" customHeight="1">
      <c r="A23" s="6" t="s">
        <v>22</v>
      </c>
      <c r="B23" s="6"/>
      <c r="C23" s="6"/>
      <c r="D23" s="6"/>
      <c r="E23" s="6"/>
      <c r="F23" s="4"/>
      <c r="H23" s="25">
        <v>453819468</v>
      </c>
      <c r="I23" s="4"/>
      <c r="J23" s="25">
        <v>493274682</v>
      </c>
      <c r="K23" s="25"/>
      <c r="L23" s="25">
        <v>442473169</v>
      </c>
      <c r="M23" s="25"/>
      <c r="N23" s="25">
        <v>483416813</v>
      </c>
    </row>
    <row r="24" spans="1:14" s="3" customFormat="1" ht="16.5" customHeight="1">
      <c r="A24" s="6" t="s">
        <v>23</v>
      </c>
      <c r="B24" s="6"/>
      <c r="C24" s="6"/>
      <c r="D24" s="6"/>
      <c r="E24" s="6"/>
      <c r="F24" s="4"/>
      <c r="H24" s="25">
        <v>11848855</v>
      </c>
      <c r="I24" s="4"/>
      <c r="J24" s="25">
        <v>15777539</v>
      </c>
      <c r="K24" s="25"/>
      <c r="L24" s="25">
        <v>6218134</v>
      </c>
      <c r="M24" s="25"/>
      <c r="N24" s="25">
        <v>6165749</v>
      </c>
    </row>
    <row r="25" spans="1:14" s="3" customFormat="1" ht="16.5" customHeight="1">
      <c r="A25" s="6" t="s">
        <v>24</v>
      </c>
      <c r="B25" s="6"/>
      <c r="C25" s="6"/>
      <c r="D25" s="6"/>
      <c r="E25" s="6"/>
      <c r="F25" s="4">
        <v>9</v>
      </c>
      <c r="H25" s="116">
        <v>0</v>
      </c>
      <c r="I25" s="4"/>
      <c r="J25" s="116">
        <v>0</v>
      </c>
      <c r="K25" s="25"/>
      <c r="L25" s="128">
        <v>29812063</v>
      </c>
      <c r="M25" s="25"/>
      <c r="N25" s="116">
        <v>0</v>
      </c>
    </row>
    <row r="26" spans="1:14" s="3" customFormat="1" ht="16.5" customHeight="1">
      <c r="F26" s="4"/>
      <c r="H26" s="25"/>
      <c r="I26" s="4"/>
      <c r="J26" s="25"/>
      <c r="K26" s="25"/>
      <c r="L26" s="25"/>
      <c r="M26" s="25"/>
      <c r="N26" s="25"/>
    </row>
    <row r="27" spans="1:14" s="3" customFormat="1" ht="16.5" customHeight="1">
      <c r="A27" s="2" t="s">
        <v>25</v>
      </c>
      <c r="B27" s="2"/>
      <c r="C27" s="2"/>
      <c r="D27" s="2"/>
      <c r="F27" s="4"/>
      <c r="H27" s="116">
        <f>SUM(H17:H25)</f>
        <v>2770296875</v>
      </c>
      <c r="I27" s="4"/>
      <c r="J27" s="116">
        <f>SUM(J17:J25)</f>
        <v>2748891544</v>
      </c>
      <c r="K27" s="25"/>
      <c r="L27" s="116">
        <f>SUM(L17:L25)</f>
        <v>2705166212</v>
      </c>
      <c r="M27" s="25"/>
      <c r="N27" s="116">
        <f>SUM(N17:N25)</f>
        <v>2620881717</v>
      </c>
    </row>
    <row r="28" spans="1:14" s="3" customFormat="1" ht="16.5" customHeight="1">
      <c r="A28" s="2"/>
      <c r="B28" s="2"/>
      <c r="C28" s="2"/>
      <c r="D28" s="2"/>
      <c r="F28" s="4"/>
      <c r="H28" s="25"/>
      <c r="I28" s="4"/>
      <c r="J28" s="25"/>
      <c r="K28" s="25"/>
      <c r="L28" s="25"/>
      <c r="M28" s="25"/>
      <c r="N28" s="25"/>
    </row>
    <row r="29" spans="1:14" s="3" customFormat="1" ht="16.5" customHeight="1">
      <c r="A29" s="2" t="s">
        <v>26</v>
      </c>
      <c r="B29" s="2"/>
      <c r="C29" s="2"/>
      <c r="D29" s="2"/>
      <c r="F29" s="4"/>
      <c r="H29" s="25"/>
      <c r="I29" s="4"/>
      <c r="J29" s="25"/>
      <c r="K29" s="25"/>
      <c r="L29" s="25"/>
      <c r="M29" s="25"/>
      <c r="N29" s="25"/>
    </row>
    <row r="30" spans="1:14" s="3" customFormat="1" ht="16.5" customHeight="1">
      <c r="A30" s="2"/>
      <c r="B30" s="2"/>
      <c r="C30" s="2"/>
      <c r="D30" s="2"/>
      <c r="F30" s="4"/>
      <c r="H30" s="25"/>
      <c r="I30" s="4"/>
      <c r="J30" s="25"/>
      <c r="K30" s="25"/>
      <c r="L30" s="25"/>
      <c r="M30" s="25"/>
      <c r="N30" s="25"/>
    </row>
    <row r="31" spans="1:14" s="3" customFormat="1" ht="16.5" customHeight="1">
      <c r="A31" s="3" t="s">
        <v>197</v>
      </c>
      <c r="F31" s="4">
        <v>20</v>
      </c>
      <c r="H31" s="25">
        <v>63927640</v>
      </c>
      <c r="I31" s="4"/>
      <c r="J31" s="25">
        <v>63927640</v>
      </c>
      <c r="K31" s="25"/>
      <c r="L31" s="25">
        <v>31971140</v>
      </c>
      <c r="M31" s="25"/>
      <c r="N31" s="25">
        <v>31971140</v>
      </c>
    </row>
    <row r="32" spans="1:14" s="3" customFormat="1" ht="16.5" customHeight="1">
      <c r="A32" s="3" t="s">
        <v>27</v>
      </c>
      <c r="F32" s="4">
        <v>8</v>
      </c>
      <c r="H32" s="25">
        <v>37065488</v>
      </c>
      <c r="I32" s="4"/>
      <c r="J32" s="25">
        <v>38671648</v>
      </c>
      <c r="K32" s="25"/>
      <c r="L32" s="25">
        <v>0</v>
      </c>
      <c r="M32" s="25"/>
      <c r="N32" s="25">
        <v>0</v>
      </c>
    </row>
    <row r="33" spans="1:14" s="3" customFormat="1" ht="16.5" customHeight="1">
      <c r="A33" s="6" t="s">
        <v>28</v>
      </c>
      <c r="B33" s="6"/>
      <c r="C33" s="6"/>
      <c r="D33" s="6"/>
      <c r="F33" s="4"/>
      <c r="H33" s="25">
        <v>0</v>
      </c>
      <c r="I33" s="4"/>
      <c r="J33" s="25">
        <v>0</v>
      </c>
      <c r="K33" s="25"/>
      <c r="L33" s="25">
        <v>563395414</v>
      </c>
      <c r="M33" s="25"/>
      <c r="N33" s="25">
        <v>563395414</v>
      </c>
    </row>
    <row r="34" spans="1:14" s="3" customFormat="1" ht="16.5" customHeight="1">
      <c r="A34" s="6" t="s">
        <v>29</v>
      </c>
      <c r="B34" s="6"/>
      <c r="C34" s="6"/>
      <c r="D34" s="6"/>
      <c r="F34" s="4">
        <v>21.3</v>
      </c>
      <c r="H34" s="25">
        <v>0</v>
      </c>
      <c r="I34" s="4"/>
      <c r="J34" s="25">
        <v>0</v>
      </c>
      <c r="K34" s="25"/>
      <c r="L34" s="25">
        <v>70179072</v>
      </c>
      <c r="M34" s="25"/>
      <c r="N34" s="25">
        <v>72071254</v>
      </c>
    </row>
    <row r="35" spans="1:14" s="3" customFormat="1" ht="16.5" customHeight="1">
      <c r="A35" s="6" t="s">
        <v>30</v>
      </c>
      <c r="B35" s="6"/>
      <c r="C35" s="6"/>
      <c r="D35" s="6"/>
      <c r="F35" s="4">
        <v>10</v>
      </c>
      <c r="H35" s="25">
        <v>283504345</v>
      </c>
      <c r="I35" s="4"/>
      <c r="J35" s="25">
        <v>293059937</v>
      </c>
      <c r="K35" s="25"/>
      <c r="L35" s="25">
        <v>243986692</v>
      </c>
      <c r="M35" s="25"/>
      <c r="N35" s="25">
        <v>273903187</v>
      </c>
    </row>
    <row r="36" spans="1:14" s="3" customFormat="1" ht="16.5" customHeight="1">
      <c r="A36" s="6" t="s">
        <v>31</v>
      </c>
      <c r="B36" s="6"/>
      <c r="C36" s="6"/>
      <c r="D36" s="6"/>
      <c r="F36" s="4">
        <v>11</v>
      </c>
      <c r="H36" s="25">
        <v>2933833436</v>
      </c>
      <c r="I36" s="4"/>
      <c r="J36" s="25">
        <v>2887827991</v>
      </c>
      <c r="K36" s="25"/>
      <c r="L36" s="25">
        <v>2721324819</v>
      </c>
      <c r="M36" s="25"/>
      <c r="N36" s="25">
        <v>2703481464</v>
      </c>
    </row>
    <row r="37" spans="1:14" s="3" customFormat="1" ht="16.5" customHeight="1">
      <c r="A37" s="6" t="s">
        <v>32</v>
      </c>
      <c r="B37" s="6"/>
      <c r="C37" s="6"/>
      <c r="D37" s="6"/>
      <c r="F37" s="4">
        <v>12</v>
      </c>
      <c r="H37" s="25">
        <v>259946631</v>
      </c>
      <c r="I37" s="4"/>
      <c r="J37" s="25">
        <v>273529020</v>
      </c>
      <c r="K37" s="25"/>
      <c r="L37" s="25">
        <v>249369972</v>
      </c>
      <c r="M37" s="25"/>
      <c r="N37" s="25">
        <v>263060399</v>
      </c>
    </row>
    <row r="38" spans="1:14" s="3" customFormat="1" ht="16.5" customHeight="1">
      <c r="A38" s="6" t="s">
        <v>33</v>
      </c>
      <c r="B38" s="6"/>
      <c r="C38" s="6"/>
      <c r="D38" s="6"/>
      <c r="F38" s="4"/>
      <c r="H38" s="25">
        <v>138153197</v>
      </c>
      <c r="I38" s="4"/>
      <c r="J38" s="25">
        <v>138153197</v>
      </c>
      <c r="K38" s="25"/>
      <c r="L38" s="25">
        <v>317602</v>
      </c>
      <c r="M38" s="25"/>
      <c r="N38" s="25">
        <v>317602</v>
      </c>
    </row>
    <row r="39" spans="1:14" s="3" customFormat="1" ht="16.5" customHeight="1">
      <c r="A39" s="6" t="s">
        <v>34</v>
      </c>
      <c r="B39" s="6"/>
      <c r="C39" s="6"/>
      <c r="D39" s="6"/>
      <c r="F39" s="4">
        <v>11</v>
      </c>
      <c r="H39" s="25">
        <v>295855574</v>
      </c>
      <c r="I39" s="4"/>
      <c r="J39" s="25">
        <v>302432381</v>
      </c>
      <c r="K39" s="25"/>
      <c r="L39" s="25">
        <v>264521964</v>
      </c>
      <c r="M39" s="25"/>
      <c r="N39" s="25">
        <v>277220418</v>
      </c>
    </row>
    <row r="40" spans="1:14" s="3" customFormat="1" ht="16.5" customHeight="1">
      <c r="A40" s="6" t="s">
        <v>35</v>
      </c>
      <c r="B40" s="6"/>
      <c r="C40" s="6"/>
      <c r="D40" s="6"/>
      <c r="F40" s="4"/>
      <c r="H40" s="25">
        <v>20262897</v>
      </c>
      <c r="I40" s="4"/>
      <c r="J40" s="25">
        <v>19399830</v>
      </c>
      <c r="K40" s="25"/>
      <c r="L40" s="25">
        <v>17207367</v>
      </c>
      <c r="M40" s="25"/>
      <c r="N40" s="25">
        <v>16567489</v>
      </c>
    </row>
    <row r="41" spans="1:14" s="3" customFormat="1" ht="16.5" customHeight="1">
      <c r="A41" s="6" t="s">
        <v>36</v>
      </c>
      <c r="B41" s="6"/>
      <c r="C41" s="6"/>
      <c r="D41" s="6"/>
      <c r="F41" s="4"/>
      <c r="H41" s="116">
        <v>36334576</v>
      </c>
      <c r="I41" s="4"/>
      <c r="J41" s="116">
        <v>41419926</v>
      </c>
      <c r="K41" s="25"/>
      <c r="L41" s="116">
        <v>41843414</v>
      </c>
      <c r="M41" s="25"/>
      <c r="N41" s="116">
        <v>41030475</v>
      </c>
    </row>
    <row r="42" spans="1:14" s="3" customFormat="1" ht="16.5" customHeight="1">
      <c r="F42" s="4"/>
      <c r="H42" s="25"/>
      <c r="I42" s="4"/>
      <c r="J42" s="25"/>
      <c r="K42" s="25"/>
      <c r="L42" s="25"/>
      <c r="M42" s="25"/>
      <c r="N42" s="25"/>
    </row>
    <row r="43" spans="1:14" s="3" customFormat="1" ht="16.5" customHeight="1">
      <c r="A43" s="2" t="s">
        <v>37</v>
      </c>
      <c r="B43" s="2"/>
      <c r="C43" s="2"/>
      <c r="D43" s="2"/>
      <c r="F43" s="4"/>
      <c r="H43" s="116">
        <f>SUM(H31:H41)</f>
        <v>4068883784</v>
      </c>
      <c r="I43" s="4"/>
      <c r="J43" s="116">
        <f>SUM(J31:J41)</f>
        <v>4058421570</v>
      </c>
      <c r="K43" s="25"/>
      <c r="L43" s="116">
        <f>SUM(L31:L42)</f>
        <v>4204117456</v>
      </c>
      <c r="M43" s="25"/>
      <c r="N43" s="116">
        <f>SUM(N31:N42)</f>
        <v>4243018842</v>
      </c>
    </row>
    <row r="44" spans="1:14" s="3" customFormat="1" ht="16.5" customHeight="1">
      <c r="F44" s="4"/>
      <c r="H44" s="25"/>
      <c r="I44" s="4"/>
      <c r="J44" s="25"/>
      <c r="K44" s="25"/>
      <c r="L44" s="25"/>
      <c r="M44" s="25"/>
      <c r="N44" s="25"/>
    </row>
    <row r="45" spans="1:14" s="3" customFormat="1" ht="16.5" customHeight="1" thickBot="1">
      <c r="A45" s="2" t="s">
        <v>38</v>
      </c>
      <c r="B45" s="2"/>
      <c r="C45" s="2"/>
      <c r="D45" s="2"/>
      <c r="F45" s="4"/>
      <c r="H45" s="117">
        <f>SUM(H27,H43)</f>
        <v>6839180659</v>
      </c>
      <c r="I45" s="4"/>
      <c r="J45" s="117">
        <f>SUM(J27,J43)</f>
        <v>6807313114</v>
      </c>
      <c r="K45" s="25"/>
      <c r="L45" s="117">
        <f>SUM(L27,L43)</f>
        <v>6909283668</v>
      </c>
      <c r="M45" s="25"/>
      <c r="N45" s="117">
        <f>SUM(N27,N43)</f>
        <v>6863900559</v>
      </c>
    </row>
    <row r="46" spans="1:14" ht="16.5" customHeight="1" thickTop="1">
      <c r="A46" s="10"/>
      <c r="B46" s="10"/>
      <c r="C46" s="10"/>
      <c r="D46" s="10"/>
      <c r="E46" s="10"/>
      <c r="F46" s="14"/>
      <c r="G46" s="14"/>
      <c r="H46" s="66"/>
      <c r="I46" s="66"/>
      <c r="J46" s="67"/>
      <c r="K46" s="66"/>
      <c r="L46" s="67"/>
      <c r="M46" s="67"/>
      <c r="N46" s="67"/>
    </row>
    <row r="47" spans="1:14" ht="16.5" customHeight="1">
      <c r="A47" s="10"/>
      <c r="B47" s="10"/>
      <c r="C47" s="10"/>
      <c r="D47" s="10"/>
      <c r="E47" s="10"/>
      <c r="F47" s="14"/>
      <c r="G47" s="14"/>
      <c r="H47" s="66"/>
      <c r="I47" s="66"/>
      <c r="J47" s="67"/>
      <c r="K47" s="66"/>
      <c r="L47" s="67"/>
      <c r="M47" s="67"/>
      <c r="N47" s="67"/>
    </row>
    <row r="48" spans="1:14" ht="16.5" customHeight="1">
      <c r="A48" s="10"/>
      <c r="B48" s="10"/>
      <c r="C48" s="10"/>
      <c r="D48" s="10"/>
      <c r="E48" s="10"/>
      <c r="F48" s="14"/>
      <c r="G48" s="14"/>
      <c r="H48" s="66"/>
      <c r="I48" s="66"/>
      <c r="J48" s="67"/>
      <c r="K48" s="66"/>
      <c r="L48" s="67"/>
      <c r="M48" s="67"/>
      <c r="N48" s="67"/>
    </row>
    <row r="49" spans="1:14" ht="16.5" customHeight="1">
      <c r="A49" s="10"/>
      <c r="B49" s="10"/>
      <c r="C49" s="10"/>
      <c r="D49" s="10"/>
      <c r="E49" s="10"/>
      <c r="F49" s="14"/>
      <c r="G49" s="14"/>
      <c r="H49" s="66"/>
      <c r="I49" s="66"/>
      <c r="J49" s="67"/>
      <c r="K49" s="66"/>
      <c r="L49" s="67"/>
      <c r="M49" s="67"/>
      <c r="N49" s="67"/>
    </row>
    <row r="50" spans="1:14" ht="2.65" customHeight="1">
      <c r="A50" s="10"/>
      <c r="B50" s="10"/>
      <c r="C50" s="10"/>
      <c r="D50" s="10"/>
      <c r="E50" s="10"/>
      <c r="F50" s="14"/>
      <c r="G50" s="14"/>
      <c r="H50" s="66"/>
      <c r="I50" s="66"/>
      <c r="J50" s="67"/>
      <c r="K50" s="66"/>
      <c r="L50" s="67"/>
      <c r="M50" s="67"/>
      <c r="N50" s="67"/>
    </row>
    <row r="51" spans="1:14" ht="16.5" customHeight="1">
      <c r="A51" s="132" t="s">
        <v>39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</row>
    <row r="52" spans="1:14" ht="16.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6.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2.15" customHeight="1">
      <c r="A54" s="19" t="s">
        <v>40</v>
      </c>
      <c r="B54" s="19"/>
      <c r="C54" s="19"/>
      <c r="D54" s="19"/>
      <c r="E54" s="19"/>
      <c r="F54" s="19"/>
      <c r="G54" s="19"/>
      <c r="H54" s="68"/>
      <c r="I54" s="68"/>
      <c r="J54" s="68"/>
      <c r="K54" s="68"/>
      <c r="L54" s="68"/>
      <c r="M54" s="68"/>
      <c r="N54" s="68"/>
    </row>
    <row r="55" spans="1:14" ht="16.5" customHeight="1">
      <c r="A55" s="9" t="str">
        <f>A1</f>
        <v xml:space="preserve">WP Energy Public Company Limited </v>
      </c>
      <c r="B55" s="9"/>
      <c r="C55" s="9"/>
      <c r="D55" s="9"/>
      <c r="E55" s="9"/>
      <c r="F55" s="54"/>
      <c r="G55" s="54"/>
      <c r="H55" s="55"/>
      <c r="I55" s="55"/>
      <c r="J55" s="55"/>
      <c r="K55" s="55"/>
      <c r="L55" s="69"/>
      <c r="M55" s="55"/>
      <c r="N55" s="56"/>
    </row>
    <row r="56" spans="1:14" ht="16.5" customHeight="1">
      <c r="A56" s="9" t="s">
        <v>41</v>
      </c>
      <c r="B56" s="9"/>
      <c r="C56" s="9"/>
      <c r="D56" s="9"/>
      <c r="E56" s="9"/>
      <c r="F56" s="14"/>
      <c r="G56" s="14"/>
      <c r="H56" s="66"/>
      <c r="I56" s="66"/>
      <c r="J56" s="66"/>
      <c r="K56" s="66"/>
      <c r="L56" s="70"/>
      <c r="M56" s="66"/>
      <c r="N56" s="70"/>
    </row>
    <row r="57" spans="1:14" ht="16.5" customHeight="1">
      <c r="A57" s="12" t="str">
        <f>A3</f>
        <v>As at 31 March 2026</v>
      </c>
      <c r="B57" s="12"/>
      <c r="C57" s="12"/>
      <c r="D57" s="12"/>
      <c r="E57" s="13"/>
      <c r="F57" s="57"/>
      <c r="G57" s="57"/>
      <c r="H57" s="58"/>
      <c r="I57" s="58"/>
      <c r="J57" s="58"/>
      <c r="K57" s="58"/>
      <c r="L57" s="58"/>
      <c r="M57" s="58"/>
      <c r="N57" s="58"/>
    </row>
    <row r="58" spans="1:14" ht="16.5" customHeight="1">
      <c r="A58" s="9"/>
      <c r="B58" s="9"/>
      <c r="C58" s="9"/>
      <c r="D58" s="9"/>
      <c r="E58" s="9"/>
      <c r="F58" s="14"/>
      <c r="G58" s="14"/>
      <c r="H58" s="66"/>
      <c r="I58" s="66"/>
      <c r="J58" s="66"/>
      <c r="K58" s="66"/>
      <c r="L58" s="66"/>
      <c r="M58" s="66"/>
      <c r="N58" s="66"/>
    </row>
    <row r="59" spans="1:14" ht="16.5" customHeight="1">
      <c r="A59" s="9"/>
      <c r="B59" s="9"/>
      <c r="C59" s="9"/>
      <c r="D59" s="9"/>
      <c r="E59" s="9"/>
      <c r="F59" s="14"/>
      <c r="G59" s="14"/>
      <c r="H59" s="66"/>
      <c r="I59" s="66"/>
      <c r="J59" s="66"/>
      <c r="K59" s="66"/>
      <c r="L59" s="66"/>
      <c r="M59" s="66"/>
      <c r="N59" s="66"/>
    </row>
    <row r="60" spans="1:14" ht="16.5" customHeight="1">
      <c r="A60" s="9"/>
      <c r="B60" s="9"/>
      <c r="C60" s="9"/>
      <c r="D60" s="9"/>
      <c r="E60" s="9"/>
      <c r="F60" s="14"/>
      <c r="G60" s="14"/>
      <c r="H60" s="130" t="s">
        <v>3</v>
      </c>
      <c r="I60" s="130"/>
      <c r="J60" s="130"/>
      <c r="K60" s="55"/>
      <c r="L60" s="130" t="s">
        <v>4</v>
      </c>
      <c r="M60" s="130"/>
      <c r="N60" s="130"/>
    </row>
    <row r="61" spans="1:14" ht="16.5" customHeight="1">
      <c r="A61" s="9"/>
      <c r="B61" s="9"/>
      <c r="C61" s="9"/>
      <c r="D61" s="9"/>
      <c r="E61" s="9"/>
      <c r="F61" s="14"/>
      <c r="G61" s="14"/>
      <c r="H61" s="131" t="s">
        <v>5</v>
      </c>
      <c r="I61" s="131"/>
      <c r="J61" s="131"/>
      <c r="K61" s="55"/>
      <c r="L61" s="131" t="s">
        <v>5</v>
      </c>
      <c r="M61" s="131"/>
      <c r="N61" s="131"/>
    </row>
    <row r="62" spans="1:14" ht="16.5" customHeight="1">
      <c r="H62" s="59" t="s">
        <v>6</v>
      </c>
      <c r="I62" s="59"/>
      <c r="J62" s="59" t="s">
        <v>7</v>
      </c>
      <c r="K62" s="60"/>
      <c r="L62" s="59" t="s">
        <v>6</v>
      </c>
      <c r="M62" s="59"/>
      <c r="N62" s="59" t="s">
        <v>7</v>
      </c>
    </row>
    <row r="63" spans="1:14" s="10" customFormat="1" ht="16.5" customHeight="1">
      <c r="A63" s="11"/>
      <c r="B63" s="11"/>
      <c r="C63" s="11"/>
      <c r="D63" s="11"/>
      <c r="E63" s="11"/>
      <c r="F63" s="11"/>
      <c r="G63" s="11"/>
      <c r="H63" s="1" t="s">
        <v>8</v>
      </c>
      <c r="I63" s="59"/>
      <c r="J63" s="59" t="s">
        <v>9</v>
      </c>
      <c r="K63" s="60"/>
      <c r="L63" s="1" t="s">
        <v>8</v>
      </c>
      <c r="M63" s="59"/>
      <c r="N63" s="59" t="s">
        <v>9</v>
      </c>
    </row>
    <row r="64" spans="1:14" s="10" customFormat="1" ht="16.5" customHeight="1">
      <c r="F64" s="61"/>
      <c r="G64" s="61"/>
      <c r="H64" s="1" t="s">
        <v>10</v>
      </c>
      <c r="I64" s="62"/>
      <c r="J64" s="63" t="s">
        <v>11</v>
      </c>
      <c r="K64" s="64"/>
      <c r="L64" s="1" t="s">
        <v>10</v>
      </c>
      <c r="M64" s="62"/>
      <c r="N64" s="63" t="s">
        <v>11</v>
      </c>
    </row>
    <row r="65" spans="1:14" ht="16.5" customHeight="1">
      <c r="A65" s="10"/>
      <c r="B65" s="10"/>
      <c r="C65" s="10"/>
      <c r="D65" s="10"/>
      <c r="E65" s="10"/>
      <c r="F65" s="23" t="s">
        <v>12</v>
      </c>
      <c r="G65" s="22"/>
      <c r="H65" s="65" t="s">
        <v>13</v>
      </c>
      <c r="I65" s="59"/>
      <c r="J65" s="65" t="s">
        <v>13</v>
      </c>
      <c r="K65" s="59"/>
      <c r="L65" s="65" t="s">
        <v>13</v>
      </c>
      <c r="M65" s="59"/>
      <c r="N65" s="65" t="s">
        <v>13</v>
      </c>
    </row>
    <row r="66" spans="1:14" ht="16.5" customHeight="1">
      <c r="A66" s="10"/>
      <c r="B66" s="10"/>
      <c r="C66" s="10"/>
      <c r="D66" s="10"/>
      <c r="E66" s="10"/>
      <c r="F66" s="22"/>
      <c r="G66" s="22"/>
      <c r="H66" s="1"/>
      <c r="I66" s="59"/>
      <c r="J66" s="1"/>
      <c r="K66" s="59"/>
      <c r="L66" s="1"/>
      <c r="M66" s="59"/>
      <c r="N66" s="1"/>
    </row>
    <row r="67" spans="1:14" s="3" customFormat="1" ht="16.5" customHeight="1">
      <c r="A67" s="2" t="s">
        <v>42</v>
      </c>
      <c r="B67" s="2"/>
      <c r="C67" s="2"/>
      <c r="D67" s="2"/>
      <c r="F67" s="4"/>
      <c r="G67" s="4"/>
      <c r="H67" s="25"/>
      <c r="I67" s="4"/>
      <c r="J67" s="25"/>
      <c r="K67" s="25"/>
      <c r="L67" s="25"/>
      <c r="M67" s="25"/>
      <c r="N67" s="25"/>
    </row>
    <row r="68" spans="1:14" s="3" customFormat="1" ht="16.5" customHeight="1">
      <c r="F68" s="4"/>
      <c r="G68" s="4"/>
      <c r="H68" s="25"/>
      <c r="I68" s="4"/>
      <c r="J68" s="25"/>
      <c r="K68" s="25"/>
      <c r="L68" s="25"/>
      <c r="M68" s="25"/>
      <c r="N68" s="25"/>
    </row>
    <row r="69" spans="1:14" s="3" customFormat="1" ht="16.5" customHeight="1">
      <c r="A69" s="2" t="s">
        <v>43</v>
      </c>
      <c r="B69" s="2"/>
      <c r="C69" s="2"/>
      <c r="D69" s="2"/>
      <c r="F69" s="4"/>
      <c r="G69" s="4"/>
      <c r="H69" s="25"/>
      <c r="I69" s="4"/>
      <c r="J69" s="25"/>
      <c r="K69" s="25"/>
      <c r="L69" s="25"/>
      <c r="M69" s="25"/>
      <c r="N69" s="25"/>
    </row>
    <row r="70" spans="1:14" s="3" customFormat="1" ht="16.5" customHeight="1">
      <c r="F70" s="4"/>
      <c r="G70" s="4"/>
      <c r="H70" s="25"/>
      <c r="I70" s="4"/>
      <c r="J70" s="25"/>
      <c r="K70" s="25"/>
      <c r="L70" s="25"/>
      <c r="M70" s="25"/>
      <c r="N70" s="25"/>
    </row>
    <row r="71" spans="1:14" s="3" customFormat="1" ht="16.5" customHeight="1">
      <c r="A71" s="3" t="s">
        <v>44</v>
      </c>
      <c r="F71" s="4"/>
      <c r="G71" s="4"/>
      <c r="H71" s="25"/>
      <c r="I71" s="4"/>
      <c r="J71" s="25"/>
      <c r="K71" s="25"/>
      <c r="L71" s="25"/>
      <c r="M71" s="25"/>
      <c r="N71" s="25"/>
    </row>
    <row r="72" spans="1:14" s="3" customFormat="1" ht="16.5" customHeight="1">
      <c r="B72" s="3" t="s">
        <v>45</v>
      </c>
      <c r="F72" s="4">
        <v>14</v>
      </c>
      <c r="G72" s="4"/>
      <c r="H72" s="26">
        <v>10000000</v>
      </c>
      <c r="I72" s="52"/>
      <c r="J72" s="26">
        <v>110000000</v>
      </c>
      <c r="K72" s="27"/>
      <c r="L72" s="26">
        <v>0</v>
      </c>
      <c r="M72" s="27"/>
      <c r="N72" s="26">
        <v>100000000</v>
      </c>
    </row>
    <row r="73" spans="1:14" s="3" customFormat="1" ht="16.5" customHeight="1">
      <c r="A73" s="6" t="s">
        <v>46</v>
      </c>
      <c r="B73" s="6"/>
      <c r="C73" s="6"/>
      <c r="D73" s="6"/>
      <c r="F73" s="4">
        <v>13</v>
      </c>
      <c r="G73" s="4"/>
      <c r="H73" s="27">
        <v>1180238778</v>
      </c>
      <c r="I73" s="52"/>
      <c r="J73" s="27">
        <v>1087383175</v>
      </c>
      <c r="K73" s="27"/>
      <c r="L73" s="27">
        <v>1177023495</v>
      </c>
      <c r="M73" s="27"/>
      <c r="N73" s="27">
        <v>1081213382</v>
      </c>
    </row>
    <row r="74" spans="1:14" s="3" customFormat="1" ht="16.5" customHeight="1">
      <c r="A74" s="3" t="s">
        <v>47</v>
      </c>
      <c r="F74" s="4"/>
      <c r="G74" s="4"/>
      <c r="H74" s="27"/>
      <c r="I74" s="52"/>
      <c r="J74" s="27"/>
      <c r="K74" s="27"/>
      <c r="L74" s="27"/>
      <c r="M74" s="27"/>
      <c r="N74" s="27"/>
    </row>
    <row r="75" spans="1:14" s="3" customFormat="1" ht="16.5" customHeight="1">
      <c r="B75" s="3" t="s">
        <v>48</v>
      </c>
      <c r="F75" s="4">
        <v>14</v>
      </c>
      <c r="G75" s="4"/>
      <c r="H75" s="27">
        <v>28958310</v>
      </c>
      <c r="I75" s="52"/>
      <c r="J75" s="27">
        <v>39208322</v>
      </c>
      <c r="K75" s="27"/>
      <c r="L75" s="27">
        <v>28958310</v>
      </c>
      <c r="M75" s="27"/>
      <c r="N75" s="27">
        <v>39208322</v>
      </c>
    </row>
    <row r="76" spans="1:14" s="3" customFormat="1" ht="16.5" customHeight="1">
      <c r="A76" s="6" t="s">
        <v>49</v>
      </c>
      <c r="B76" s="6"/>
      <c r="C76" s="6"/>
      <c r="D76" s="6"/>
      <c r="F76" s="4">
        <v>15</v>
      </c>
      <c r="G76" s="4"/>
      <c r="H76" s="27">
        <v>65542314</v>
      </c>
      <c r="I76" s="52"/>
      <c r="J76" s="27">
        <v>65775786</v>
      </c>
      <c r="K76" s="27"/>
      <c r="L76" s="27">
        <v>64502970</v>
      </c>
      <c r="M76" s="27"/>
      <c r="N76" s="27">
        <v>67414476</v>
      </c>
    </row>
    <row r="77" spans="1:14" s="3" customFormat="1" ht="16.5" customHeight="1">
      <c r="A77" s="6" t="s">
        <v>50</v>
      </c>
      <c r="B77" s="6"/>
      <c r="C77" s="6"/>
      <c r="D77" s="6"/>
      <c r="F77" s="4"/>
      <c r="G77" s="4"/>
      <c r="H77" s="27">
        <v>33181142</v>
      </c>
      <c r="I77" s="52"/>
      <c r="J77" s="27">
        <v>23582583</v>
      </c>
      <c r="K77" s="27"/>
      <c r="L77" s="27">
        <v>31693992</v>
      </c>
      <c r="M77" s="27"/>
      <c r="N77" s="27">
        <v>22504430</v>
      </c>
    </row>
    <row r="78" spans="1:14" s="3" customFormat="1" ht="16.5" customHeight="1">
      <c r="A78" s="6" t="s">
        <v>51</v>
      </c>
      <c r="B78" s="6"/>
      <c r="C78" s="6"/>
      <c r="D78" s="6"/>
      <c r="F78" s="4"/>
      <c r="G78" s="4"/>
      <c r="H78" s="118">
        <v>81130329</v>
      </c>
      <c r="I78" s="52"/>
      <c r="J78" s="118">
        <v>80806310</v>
      </c>
      <c r="K78" s="27"/>
      <c r="L78" s="118">
        <v>96277486</v>
      </c>
      <c r="M78" s="27"/>
      <c r="N78" s="118">
        <v>80513973</v>
      </c>
    </row>
    <row r="79" spans="1:14" s="3" customFormat="1" ht="16.5" customHeight="1">
      <c r="F79" s="4"/>
      <c r="G79" s="4"/>
      <c r="H79" s="27"/>
      <c r="I79" s="52"/>
      <c r="J79" s="27"/>
      <c r="K79" s="27"/>
      <c r="L79" s="27"/>
      <c r="M79" s="27"/>
      <c r="N79" s="27"/>
    </row>
    <row r="80" spans="1:14" s="3" customFormat="1" ht="16.5" customHeight="1">
      <c r="A80" s="2" t="s">
        <v>52</v>
      </c>
      <c r="B80" s="2"/>
      <c r="C80" s="2"/>
      <c r="D80" s="2"/>
      <c r="F80" s="4"/>
      <c r="G80" s="4"/>
      <c r="H80" s="118">
        <f>SUM(H72:H79)</f>
        <v>1399050873</v>
      </c>
      <c r="I80" s="52"/>
      <c r="J80" s="118">
        <f>SUM(J72:J79)</f>
        <v>1406756176</v>
      </c>
      <c r="K80" s="27"/>
      <c r="L80" s="118">
        <f>SUM(L72:L78)</f>
        <v>1398456253</v>
      </c>
      <c r="M80" s="27"/>
      <c r="N80" s="118">
        <f>SUM(N72:N78)</f>
        <v>1390854583</v>
      </c>
    </row>
    <row r="81" spans="1:14" s="3" customFormat="1" ht="16.5" customHeight="1">
      <c r="F81" s="4"/>
      <c r="G81" s="4"/>
      <c r="H81" s="27"/>
      <c r="I81" s="52"/>
      <c r="J81" s="27"/>
      <c r="K81" s="27"/>
      <c r="L81" s="27"/>
      <c r="M81" s="27"/>
      <c r="N81" s="27"/>
    </row>
    <row r="82" spans="1:14" s="3" customFormat="1" ht="16.5" customHeight="1">
      <c r="A82" s="2" t="s">
        <v>53</v>
      </c>
      <c r="B82" s="2"/>
      <c r="C82" s="2"/>
      <c r="D82" s="2"/>
      <c r="F82" s="4"/>
      <c r="H82" s="27"/>
      <c r="I82" s="26"/>
      <c r="J82" s="27"/>
      <c r="K82" s="26"/>
      <c r="L82" s="27"/>
      <c r="M82" s="26"/>
      <c r="N82" s="27"/>
    </row>
    <row r="83" spans="1:14" s="3" customFormat="1" ht="16.5" customHeight="1">
      <c r="F83" s="4"/>
      <c r="G83" s="4"/>
      <c r="H83" s="25"/>
      <c r="I83" s="4"/>
      <c r="J83" s="25"/>
      <c r="K83" s="25"/>
      <c r="L83" s="25"/>
      <c r="M83" s="25"/>
      <c r="N83" s="25"/>
    </row>
    <row r="84" spans="1:14" s="3" customFormat="1" ht="16.5" customHeight="1">
      <c r="A84" s="3" t="s">
        <v>54</v>
      </c>
      <c r="F84" s="4"/>
      <c r="G84" s="4"/>
      <c r="H84" s="25"/>
      <c r="I84" s="4"/>
      <c r="J84" s="25"/>
      <c r="K84" s="25"/>
      <c r="L84" s="25"/>
      <c r="M84" s="25"/>
      <c r="N84" s="25"/>
    </row>
    <row r="85" spans="1:14" s="3" customFormat="1" ht="16.5" customHeight="1">
      <c r="B85" s="6" t="s">
        <v>45</v>
      </c>
      <c r="F85" s="4">
        <v>14</v>
      </c>
      <c r="H85" s="25">
        <v>7092280</v>
      </c>
      <c r="J85" s="25">
        <v>8340102</v>
      </c>
      <c r="K85" s="28"/>
      <c r="L85" s="25">
        <v>7092280</v>
      </c>
      <c r="M85" s="28"/>
      <c r="N85" s="25">
        <v>8340102</v>
      </c>
    </row>
    <row r="86" spans="1:14" s="3" customFormat="1" ht="16.5" customHeight="1">
      <c r="A86" s="6" t="s">
        <v>55</v>
      </c>
      <c r="B86" s="6"/>
      <c r="C86" s="6"/>
      <c r="D86" s="6"/>
      <c r="F86" s="4">
        <v>15</v>
      </c>
      <c r="H86" s="25">
        <v>186905576</v>
      </c>
      <c r="J86" s="25">
        <v>199847137</v>
      </c>
      <c r="K86" s="28"/>
      <c r="L86" s="25">
        <v>181906443</v>
      </c>
      <c r="M86" s="28"/>
      <c r="N86" s="25">
        <v>192387784</v>
      </c>
    </row>
    <row r="87" spans="1:14" s="3" customFormat="1" ht="16.5" customHeight="1">
      <c r="A87" s="6" t="s">
        <v>56</v>
      </c>
      <c r="B87" s="6"/>
      <c r="C87" s="6"/>
      <c r="D87" s="6"/>
      <c r="F87" s="4"/>
      <c r="H87" s="25">
        <v>82599707</v>
      </c>
      <c r="J87" s="25">
        <v>80118238</v>
      </c>
      <c r="K87" s="28"/>
      <c r="L87" s="25">
        <v>60600577</v>
      </c>
      <c r="M87" s="28"/>
      <c r="N87" s="25">
        <v>58961700</v>
      </c>
    </row>
    <row r="88" spans="1:14" s="3" customFormat="1" ht="16.5" customHeight="1">
      <c r="A88" s="6" t="s">
        <v>57</v>
      </c>
      <c r="B88" s="6"/>
      <c r="C88" s="6"/>
      <c r="D88" s="6"/>
      <c r="F88" s="4">
        <v>16</v>
      </c>
      <c r="H88" s="25">
        <v>3785670995</v>
      </c>
      <c r="J88" s="25">
        <v>3780355603</v>
      </c>
      <c r="K88" s="28"/>
      <c r="L88" s="25">
        <v>3776182500</v>
      </c>
      <c r="M88" s="28"/>
      <c r="N88" s="25">
        <v>3771240098</v>
      </c>
    </row>
    <row r="89" spans="1:14" s="3" customFormat="1" ht="16.5" customHeight="1">
      <c r="A89" s="3" t="s">
        <v>58</v>
      </c>
      <c r="G89" s="4"/>
      <c r="H89" s="25">
        <v>6251709</v>
      </c>
      <c r="I89" s="4"/>
      <c r="J89" s="25">
        <v>6500918</v>
      </c>
      <c r="K89" s="25"/>
      <c r="L89" s="25">
        <v>0</v>
      </c>
      <c r="M89" s="25"/>
      <c r="N89" s="25">
        <v>0</v>
      </c>
    </row>
    <row r="90" spans="1:14" s="3" customFormat="1" ht="16.5" customHeight="1">
      <c r="A90" s="6" t="s">
        <v>59</v>
      </c>
      <c r="B90" s="6"/>
      <c r="C90" s="6"/>
      <c r="D90" s="6"/>
      <c r="F90" s="4"/>
      <c r="H90" s="116">
        <v>35330864</v>
      </c>
      <c r="J90" s="116">
        <v>33438132</v>
      </c>
      <c r="K90" s="28"/>
      <c r="L90" s="116">
        <v>35329747</v>
      </c>
      <c r="M90" s="28"/>
      <c r="N90" s="116">
        <v>33438082</v>
      </c>
    </row>
    <row r="91" spans="1:14" s="3" customFormat="1" ht="16.5" customHeight="1">
      <c r="F91" s="4"/>
      <c r="H91" s="25"/>
      <c r="J91" s="25"/>
      <c r="K91" s="28"/>
      <c r="L91" s="25"/>
      <c r="M91" s="28"/>
      <c r="N91" s="25"/>
    </row>
    <row r="92" spans="1:14" s="3" customFormat="1" ht="16.5" customHeight="1">
      <c r="A92" s="2" t="s">
        <v>60</v>
      </c>
      <c r="B92" s="2"/>
      <c r="C92" s="2"/>
      <c r="D92" s="2"/>
      <c r="F92" s="4"/>
      <c r="H92" s="116">
        <f>SUM(H85:H91)</f>
        <v>4103851131</v>
      </c>
      <c r="J92" s="116">
        <f>SUM(J85:J91)</f>
        <v>4108600130</v>
      </c>
      <c r="K92" s="25"/>
      <c r="L92" s="116">
        <f>SUM(L85:L91)</f>
        <v>4061111547</v>
      </c>
      <c r="M92" s="25"/>
      <c r="N92" s="116">
        <f>SUM(N85:N91)</f>
        <v>4064367766</v>
      </c>
    </row>
    <row r="93" spans="1:14" s="3" customFormat="1" ht="16.5" customHeight="1">
      <c r="F93" s="4"/>
      <c r="G93" s="4"/>
      <c r="H93" s="25"/>
      <c r="I93" s="4"/>
      <c r="J93" s="25"/>
      <c r="K93" s="25"/>
      <c r="L93" s="25"/>
      <c r="M93" s="25"/>
      <c r="N93" s="25"/>
    </row>
    <row r="94" spans="1:14" s="3" customFormat="1" ht="16.5" customHeight="1">
      <c r="A94" s="2" t="s">
        <v>61</v>
      </c>
      <c r="B94" s="2"/>
      <c r="C94" s="2"/>
      <c r="D94" s="2"/>
      <c r="F94" s="4"/>
      <c r="G94" s="4"/>
      <c r="H94" s="116">
        <f>SUM(H80,H92)</f>
        <v>5502902004</v>
      </c>
      <c r="I94" s="4"/>
      <c r="J94" s="116">
        <f>SUM(J80,J92)</f>
        <v>5515356306</v>
      </c>
      <c r="K94" s="25"/>
      <c r="L94" s="116">
        <f>SUM(L80,L92)</f>
        <v>5459567800</v>
      </c>
      <c r="M94" s="25"/>
      <c r="N94" s="116">
        <f>SUM(N80,N92)</f>
        <v>5455222349</v>
      </c>
    </row>
    <row r="95" spans="1:14" ht="16.5" customHeight="1">
      <c r="A95" s="10"/>
      <c r="B95" s="10"/>
      <c r="C95" s="10"/>
      <c r="D95" s="10"/>
      <c r="E95" s="10"/>
      <c r="F95" s="71"/>
      <c r="G95" s="71"/>
      <c r="H95" s="60"/>
      <c r="I95" s="72"/>
      <c r="J95" s="60"/>
      <c r="K95" s="72"/>
      <c r="L95" s="60"/>
      <c r="M95" s="72"/>
      <c r="N95" s="60"/>
    </row>
    <row r="96" spans="1:14" ht="16.5" customHeight="1">
      <c r="A96" s="10"/>
      <c r="B96" s="10"/>
      <c r="C96" s="10"/>
      <c r="D96" s="10"/>
      <c r="E96" s="10"/>
      <c r="F96" s="71"/>
      <c r="G96" s="71"/>
      <c r="H96" s="60"/>
      <c r="I96" s="72"/>
      <c r="J96" s="60"/>
      <c r="K96" s="72"/>
      <c r="L96" s="60"/>
      <c r="M96" s="72"/>
      <c r="N96" s="60"/>
    </row>
    <row r="97" spans="1:14" ht="15" customHeight="1">
      <c r="A97" s="10"/>
      <c r="B97" s="10"/>
      <c r="C97" s="10"/>
      <c r="D97" s="10"/>
      <c r="E97" s="10"/>
      <c r="F97" s="71"/>
      <c r="G97" s="71"/>
      <c r="H97" s="60"/>
      <c r="I97" s="72"/>
      <c r="J97" s="60"/>
      <c r="K97" s="72"/>
      <c r="L97" s="60"/>
      <c r="M97" s="72"/>
      <c r="N97" s="60"/>
    </row>
    <row r="98" spans="1:14" ht="15.75" customHeight="1">
      <c r="A98" s="10"/>
      <c r="B98" s="10"/>
      <c r="C98" s="10"/>
      <c r="D98" s="10"/>
      <c r="E98" s="10"/>
      <c r="F98" s="71"/>
      <c r="G98" s="71"/>
      <c r="H98" s="60"/>
      <c r="I98" s="72"/>
      <c r="J98" s="60"/>
      <c r="K98" s="72"/>
      <c r="L98" s="60"/>
      <c r="M98" s="72"/>
      <c r="N98" s="60"/>
    </row>
    <row r="99" spans="1:14" ht="13.5" customHeight="1">
      <c r="A99" s="10"/>
      <c r="B99" s="10"/>
      <c r="C99" s="10"/>
      <c r="D99" s="10"/>
      <c r="E99" s="10"/>
      <c r="F99" s="71"/>
      <c r="G99" s="71"/>
      <c r="H99" s="60"/>
      <c r="I99" s="72"/>
      <c r="J99" s="60"/>
      <c r="K99" s="72"/>
      <c r="L99" s="60"/>
      <c r="M99" s="72"/>
      <c r="N99" s="60"/>
    </row>
    <row r="100" spans="1:14" ht="16.5" customHeight="1">
      <c r="A100" s="10"/>
      <c r="B100" s="10"/>
      <c r="C100" s="10"/>
      <c r="D100" s="10"/>
      <c r="E100" s="10"/>
      <c r="F100" s="71"/>
      <c r="G100" s="71"/>
      <c r="H100" s="60"/>
      <c r="I100" s="72"/>
      <c r="J100" s="60"/>
      <c r="K100" s="72"/>
      <c r="L100" s="60"/>
      <c r="M100" s="72"/>
      <c r="N100" s="60"/>
    </row>
    <row r="101" spans="1:14" ht="16.5" customHeight="1">
      <c r="A101" s="10"/>
      <c r="B101" s="10"/>
      <c r="C101" s="10"/>
      <c r="D101" s="10"/>
      <c r="E101" s="10"/>
      <c r="F101" s="71"/>
      <c r="G101" s="71"/>
      <c r="H101" s="60"/>
      <c r="I101" s="72"/>
      <c r="J101" s="60"/>
      <c r="K101" s="72"/>
      <c r="L101" s="60"/>
      <c r="M101" s="72"/>
      <c r="N101" s="60"/>
    </row>
    <row r="102" spans="1:14" ht="16.5" customHeight="1">
      <c r="A102" s="10"/>
      <c r="B102" s="10"/>
      <c r="C102" s="10"/>
      <c r="D102" s="10"/>
      <c r="E102" s="10"/>
      <c r="F102" s="71"/>
      <c r="G102" s="71"/>
      <c r="H102" s="60"/>
      <c r="I102" s="72"/>
      <c r="J102" s="60"/>
      <c r="K102" s="72"/>
      <c r="L102" s="60"/>
      <c r="M102" s="72"/>
      <c r="N102" s="60"/>
    </row>
    <row r="103" spans="1:14" ht="16.5" customHeight="1">
      <c r="A103" s="10"/>
      <c r="B103" s="10"/>
      <c r="C103" s="10"/>
      <c r="D103" s="10"/>
      <c r="E103" s="10"/>
      <c r="F103" s="71"/>
      <c r="G103" s="71"/>
      <c r="H103" s="60"/>
      <c r="I103" s="72"/>
      <c r="J103" s="60"/>
      <c r="K103" s="72"/>
      <c r="L103" s="60"/>
      <c r="M103" s="72"/>
      <c r="N103" s="60"/>
    </row>
    <row r="104" spans="1:14" ht="16.5" customHeight="1">
      <c r="A104" s="10"/>
      <c r="B104" s="10"/>
      <c r="C104" s="10"/>
      <c r="D104" s="10"/>
      <c r="E104" s="10"/>
      <c r="F104" s="71"/>
      <c r="G104" s="71"/>
      <c r="H104" s="60"/>
      <c r="I104" s="72"/>
      <c r="J104" s="60"/>
      <c r="K104" s="72"/>
      <c r="L104" s="60"/>
      <c r="M104" s="72"/>
      <c r="N104" s="60"/>
    </row>
    <row r="105" spans="1:14" ht="24" customHeight="1">
      <c r="A105" s="10"/>
      <c r="B105" s="10"/>
      <c r="C105" s="10"/>
      <c r="D105" s="10"/>
      <c r="E105" s="10"/>
      <c r="F105" s="71"/>
      <c r="G105" s="71"/>
      <c r="H105" s="60"/>
      <c r="I105" s="72"/>
      <c r="J105" s="60"/>
      <c r="K105" s="72"/>
      <c r="L105" s="60"/>
      <c r="M105" s="72"/>
      <c r="N105" s="60"/>
    </row>
    <row r="106" spans="1:14" ht="16.5" customHeight="1">
      <c r="A106" s="10"/>
      <c r="B106" s="10"/>
      <c r="C106" s="10"/>
      <c r="D106" s="10"/>
      <c r="E106" s="10"/>
      <c r="F106" s="71"/>
      <c r="G106" s="71"/>
      <c r="H106" s="60"/>
      <c r="I106" s="72"/>
      <c r="J106" s="60"/>
      <c r="K106" s="72"/>
      <c r="L106" s="60"/>
      <c r="M106" s="72"/>
      <c r="N106" s="60"/>
    </row>
    <row r="107" spans="1:14" ht="22.15" customHeight="1">
      <c r="A107" s="20" t="str">
        <f>+A54</f>
        <v>The accompanying notes form part of this interim financial information.</v>
      </c>
      <c r="B107" s="20"/>
      <c r="C107" s="20"/>
      <c r="D107" s="20"/>
      <c r="E107" s="73"/>
      <c r="F107" s="74"/>
      <c r="G107" s="74"/>
      <c r="H107" s="75"/>
      <c r="I107" s="76"/>
      <c r="J107" s="75"/>
      <c r="K107" s="76"/>
      <c r="L107" s="75"/>
      <c r="M107" s="76"/>
      <c r="N107" s="75"/>
    </row>
    <row r="108" spans="1:14" ht="16.5" customHeight="1">
      <c r="A108" s="9" t="str">
        <f>A55</f>
        <v xml:space="preserve">WP Energy Public Company Limited </v>
      </c>
      <c r="B108" s="9"/>
      <c r="C108" s="9"/>
      <c r="D108" s="9"/>
      <c r="E108" s="9"/>
      <c r="F108" s="54"/>
      <c r="G108" s="54"/>
      <c r="H108" s="55"/>
      <c r="I108" s="55"/>
      <c r="J108" s="55"/>
      <c r="K108" s="55"/>
      <c r="L108" s="69"/>
      <c r="M108" s="55"/>
      <c r="N108" s="56"/>
    </row>
    <row r="109" spans="1:14" ht="16.5" customHeight="1">
      <c r="A109" s="9" t="s">
        <v>41</v>
      </c>
      <c r="B109" s="9"/>
      <c r="C109" s="9"/>
      <c r="D109" s="9"/>
      <c r="E109" s="9"/>
      <c r="F109" s="14"/>
      <c r="G109" s="14"/>
      <c r="H109" s="66"/>
      <c r="I109" s="66"/>
      <c r="J109" s="66"/>
      <c r="K109" s="66"/>
      <c r="L109" s="70"/>
      <c r="M109" s="66"/>
      <c r="N109" s="70"/>
    </row>
    <row r="110" spans="1:14" ht="16.5" customHeight="1">
      <c r="A110" s="13" t="str">
        <f>+A3</f>
        <v>As at 31 March 2026</v>
      </c>
      <c r="B110" s="13"/>
      <c r="C110" s="13"/>
      <c r="D110" s="13"/>
      <c r="E110" s="13"/>
      <c r="F110" s="21"/>
      <c r="G110" s="21"/>
      <c r="H110" s="77"/>
      <c r="I110" s="77"/>
      <c r="J110" s="77"/>
      <c r="K110" s="77"/>
      <c r="L110" s="77"/>
      <c r="M110" s="77"/>
      <c r="N110" s="77"/>
    </row>
    <row r="111" spans="1:14" ht="16.5" customHeight="1">
      <c r="A111" s="9"/>
      <c r="B111" s="9"/>
      <c r="C111" s="9"/>
      <c r="D111" s="9"/>
      <c r="E111" s="9"/>
      <c r="F111" s="14"/>
      <c r="G111" s="14"/>
      <c r="H111" s="66"/>
      <c r="I111" s="66"/>
      <c r="J111" s="66"/>
      <c r="K111" s="66"/>
      <c r="L111" s="66"/>
      <c r="M111" s="66"/>
      <c r="N111" s="66"/>
    </row>
    <row r="112" spans="1:14" ht="16.5" customHeight="1">
      <c r="A112" s="9"/>
      <c r="B112" s="9"/>
      <c r="C112" s="9"/>
      <c r="D112" s="9"/>
      <c r="E112" s="9"/>
      <c r="F112" s="14"/>
      <c r="G112" s="14"/>
      <c r="H112" s="66"/>
      <c r="I112" s="66"/>
      <c r="J112" s="66"/>
      <c r="K112" s="66"/>
      <c r="L112" s="66"/>
      <c r="M112" s="66"/>
      <c r="N112" s="66"/>
    </row>
    <row r="113" spans="1:14" ht="16.5" customHeight="1">
      <c r="A113" s="9"/>
      <c r="B113" s="9"/>
      <c r="C113" s="9"/>
      <c r="D113" s="9"/>
      <c r="E113" s="9"/>
      <c r="F113" s="14"/>
      <c r="G113" s="14"/>
      <c r="H113" s="130" t="s">
        <v>3</v>
      </c>
      <c r="I113" s="130"/>
      <c r="J113" s="130"/>
      <c r="K113" s="55"/>
      <c r="L113" s="130" t="s">
        <v>4</v>
      </c>
      <c r="M113" s="130"/>
      <c r="N113" s="130"/>
    </row>
    <row r="114" spans="1:14" ht="16.5" customHeight="1">
      <c r="A114" s="9"/>
      <c r="B114" s="9"/>
      <c r="C114" s="9"/>
      <c r="D114" s="9"/>
      <c r="E114" s="9"/>
      <c r="F114" s="14"/>
      <c r="G114" s="14"/>
      <c r="H114" s="131" t="s">
        <v>5</v>
      </c>
      <c r="I114" s="131"/>
      <c r="J114" s="131"/>
      <c r="K114" s="55"/>
      <c r="L114" s="131" t="s">
        <v>5</v>
      </c>
      <c r="M114" s="131"/>
      <c r="N114" s="131"/>
    </row>
    <row r="115" spans="1:14" ht="16.5" customHeight="1">
      <c r="H115" s="59" t="s">
        <v>6</v>
      </c>
      <c r="I115" s="59"/>
      <c r="J115" s="59" t="s">
        <v>7</v>
      </c>
      <c r="K115" s="60"/>
      <c r="L115" s="59" t="s">
        <v>6</v>
      </c>
      <c r="M115" s="59"/>
      <c r="N115" s="59" t="s">
        <v>7</v>
      </c>
    </row>
    <row r="116" spans="1:14" s="10" customFormat="1" ht="16.5" customHeight="1">
      <c r="A116" s="11"/>
      <c r="B116" s="11"/>
      <c r="C116" s="11"/>
      <c r="D116" s="11"/>
      <c r="E116" s="11"/>
      <c r="F116" s="11"/>
      <c r="G116" s="11"/>
      <c r="H116" s="1" t="s">
        <v>8</v>
      </c>
      <c r="I116" s="59"/>
      <c r="J116" s="59" t="s">
        <v>9</v>
      </c>
      <c r="K116" s="60"/>
      <c r="L116" s="1" t="s">
        <v>8</v>
      </c>
      <c r="M116" s="59"/>
      <c r="N116" s="59" t="s">
        <v>9</v>
      </c>
    </row>
    <row r="117" spans="1:14" s="10" customFormat="1" ht="16.5" customHeight="1">
      <c r="F117" s="61"/>
      <c r="G117" s="61"/>
      <c r="H117" s="1" t="s">
        <v>10</v>
      </c>
      <c r="I117" s="62"/>
      <c r="J117" s="63" t="s">
        <v>11</v>
      </c>
      <c r="K117" s="64"/>
      <c r="L117" s="1" t="s">
        <v>10</v>
      </c>
      <c r="M117" s="62"/>
      <c r="N117" s="63" t="s">
        <v>11</v>
      </c>
    </row>
    <row r="118" spans="1:14" ht="16.5" customHeight="1">
      <c r="A118" s="10"/>
      <c r="B118" s="10"/>
      <c r="C118" s="10"/>
      <c r="D118" s="10"/>
      <c r="E118" s="10"/>
      <c r="F118" s="22"/>
      <c r="G118" s="22"/>
      <c r="H118" s="65" t="s">
        <v>13</v>
      </c>
      <c r="I118" s="59"/>
      <c r="J118" s="65" t="s">
        <v>13</v>
      </c>
      <c r="K118" s="59"/>
      <c r="L118" s="65" t="s">
        <v>13</v>
      </c>
      <c r="M118" s="59"/>
      <c r="N118" s="65" t="s">
        <v>13</v>
      </c>
    </row>
    <row r="119" spans="1:14" ht="16.5" customHeight="1">
      <c r="A119" s="10"/>
      <c r="B119" s="10"/>
      <c r="C119" s="10"/>
      <c r="D119" s="10"/>
      <c r="E119" s="10"/>
      <c r="F119" s="22"/>
      <c r="G119" s="22"/>
      <c r="H119" s="1"/>
      <c r="I119" s="59"/>
      <c r="J119" s="1"/>
      <c r="K119" s="59"/>
      <c r="L119" s="1"/>
      <c r="M119" s="59"/>
      <c r="N119" s="1"/>
    </row>
    <row r="120" spans="1:14" s="3" customFormat="1" ht="16.5" customHeight="1">
      <c r="A120" s="2" t="s">
        <v>62</v>
      </c>
      <c r="F120" s="4"/>
      <c r="G120" s="4"/>
      <c r="H120" s="25"/>
      <c r="I120" s="4"/>
      <c r="J120" s="25"/>
      <c r="K120" s="25"/>
      <c r="L120" s="25"/>
      <c r="M120" s="25"/>
      <c r="N120" s="25"/>
    </row>
    <row r="121" spans="1:14" ht="16.5" customHeight="1">
      <c r="A121" s="2"/>
      <c r="B121" s="3"/>
      <c r="C121" s="3"/>
      <c r="D121" s="3"/>
      <c r="E121" s="3"/>
      <c r="F121" s="4"/>
      <c r="G121" s="4"/>
      <c r="H121" s="25"/>
      <c r="I121" s="4"/>
      <c r="J121" s="25"/>
      <c r="K121" s="25"/>
      <c r="L121" s="25"/>
      <c r="M121" s="25"/>
      <c r="N121" s="25"/>
    </row>
    <row r="122" spans="1:14" s="3" customFormat="1" ht="16.5" customHeight="1">
      <c r="A122" s="2" t="s">
        <v>63</v>
      </c>
      <c r="F122" s="4"/>
      <c r="G122" s="4"/>
      <c r="H122" s="25"/>
      <c r="I122" s="4"/>
      <c r="J122" s="25"/>
      <c r="K122" s="25"/>
      <c r="L122" s="25"/>
      <c r="M122" s="25"/>
      <c r="N122" s="25"/>
    </row>
    <row r="123" spans="1:14" s="3" customFormat="1" ht="16.5" customHeight="1">
      <c r="A123" s="2"/>
      <c r="F123" s="4"/>
      <c r="G123" s="4"/>
      <c r="H123" s="25"/>
      <c r="I123" s="4"/>
      <c r="J123" s="25"/>
      <c r="K123" s="25"/>
      <c r="L123" s="25"/>
      <c r="M123" s="25"/>
      <c r="N123" s="25"/>
    </row>
    <row r="124" spans="1:14" s="3" customFormat="1" ht="16.5" customHeight="1">
      <c r="A124" s="3" t="s">
        <v>64</v>
      </c>
      <c r="F124" s="4"/>
      <c r="G124" s="4"/>
      <c r="H124" s="25"/>
      <c r="I124" s="4"/>
      <c r="J124" s="25"/>
      <c r="K124" s="29"/>
      <c r="L124" s="25"/>
      <c r="M124" s="29"/>
      <c r="N124" s="25"/>
    </row>
    <row r="125" spans="1:14" s="3" customFormat="1" ht="16.5" customHeight="1">
      <c r="B125" s="3" t="s">
        <v>65</v>
      </c>
      <c r="F125" s="4"/>
      <c r="G125" s="4"/>
      <c r="H125" s="28"/>
      <c r="I125" s="4"/>
      <c r="J125" s="28"/>
      <c r="K125" s="28"/>
      <c r="L125" s="28"/>
      <c r="M125" s="28"/>
      <c r="N125" s="28"/>
    </row>
    <row r="126" spans="1:14" s="3" customFormat="1" ht="16.5" customHeight="1">
      <c r="C126" s="3" t="s">
        <v>66</v>
      </c>
      <c r="F126" s="4"/>
      <c r="G126" s="4"/>
      <c r="H126" s="119"/>
      <c r="I126" s="4"/>
      <c r="J126" s="119"/>
      <c r="K126" s="29"/>
      <c r="L126" s="119"/>
      <c r="M126" s="29"/>
      <c r="N126" s="119"/>
    </row>
    <row r="127" spans="1:14" s="3" customFormat="1" ht="16.5" customHeight="1" thickBot="1">
      <c r="E127" s="3" t="s">
        <v>67</v>
      </c>
      <c r="F127" s="4"/>
      <c r="G127" s="4"/>
      <c r="H127" s="120">
        <v>510504800</v>
      </c>
      <c r="I127" s="4"/>
      <c r="J127" s="120">
        <v>510504800</v>
      </c>
      <c r="K127" s="29"/>
      <c r="L127" s="120">
        <v>510504800</v>
      </c>
      <c r="M127" s="29"/>
      <c r="N127" s="120">
        <v>510504800</v>
      </c>
    </row>
    <row r="128" spans="1:14" s="3" customFormat="1" ht="16.5" customHeight="1" thickTop="1">
      <c r="F128" s="4"/>
      <c r="G128" s="4"/>
      <c r="H128" s="119"/>
      <c r="I128" s="4"/>
      <c r="J128" s="119"/>
      <c r="K128" s="29"/>
      <c r="L128" s="119"/>
      <c r="M128" s="29"/>
      <c r="N128" s="119"/>
    </row>
    <row r="129" spans="1:14" s="3" customFormat="1" ht="16.5" customHeight="1">
      <c r="B129" s="3" t="s">
        <v>68</v>
      </c>
      <c r="F129" s="4"/>
      <c r="G129" s="4"/>
      <c r="H129" s="28"/>
      <c r="I129" s="4"/>
      <c r="J129" s="28"/>
      <c r="K129" s="28"/>
      <c r="L129" s="28"/>
      <c r="M129" s="28"/>
      <c r="N129" s="28"/>
    </row>
    <row r="130" spans="1:14" s="3" customFormat="1" ht="16.5" customHeight="1">
      <c r="C130" s="7" t="s">
        <v>69</v>
      </c>
      <c r="F130" s="4"/>
      <c r="G130" s="4"/>
      <c r="H130" s="119"/>
      <c r="I130" s="4"/>
      <c r="J130" s="119"/>
      <c r="K130" s="29"/>
      <c r="L130" s="119"/>
      <c r="M130" s="29"/>
      <c r="N130" s="119"/>
    </row>
    <row r="131" spans="1:14" s="3" customFormat="1" ht="16.5" customHeight="1">
      <c r="E131" s="7" t="s">
        <v>70</v>
      </c>
      <c r="F131" s="4"/>
      <c r="G131" s="4"/>
      <c r="H131" s="119">
        <v>510504800</v>
      </c>
      <c r="I131" s="4"/>
      <c r="J131" s="119">
        <v>510504800</v>
      </c>
      <c r="K131" s="29"/>
      <c r="L131" s="119">
        <v>510504800</v>
      </c>
      <c r="M131" s="29"/>
      <c r="N131" s="119">
        <v>510504800</v>
      </c>
    </row>
    <row r="132" spans="1:14" s="3" customFormat="1" ht="16.5" customHeight="1">
      <c r="A132" s="6" t="s">
        <v>71</v>
      </c>
      <c r="F132" s="4"/>
      <c r="G132" s="4"/>
      <c r="H132" s="119">
        <v>532000000</v>
      </c>
      <c r="I132" s="4"/>
      <c r="J132" s="119">
        <v>532000000</v>
      </c>
      <c r="K132" s="29"/>
      <c r="L132" s="119">
        <v>532000000</v>
      </c>
      <c r="M132" s="29"/>
      <c r="N132" s="119">
        <v>532000000</v>
      </c>
    </row>
    <row r="133" spans="1:14" s="3" customFormat="1" ht="16.5" customHeight="1">
      <c r="A133" s="6" t="s">
        <v>72</v>
      </c>
      <c r="F133" s="4"/>
      <c r="G133" s="4"/>
      <c r="H133" s="119"/>
      <c r="I133" s="4"/>
      <c r="J133" s="119"/>
      <c r="K133" s="29"/>
      <c r="L133" s="119"/>
      <c r="M133" s="29"/>
      <c r="N133" s="119"/>
    </row>
    <row r="134" spans="1:14" s="3" customFormat="1" ht="16.5" customHeight="1">
      <c r="A134" s="6"/>
      <c r="B134" s="3" t="s">
        <v>73</v>
      </c>
      <c r="F134" s="4"/>
      <c r="G134" s="4"/>
      <c r="H134" s="119">
        <v>51050480</v>
      </c>
      <c r="I134" s="4"/>
      <c r="J134" s="119">
        <v>51050480</v>
      </c>
      <c r="K134" s="29"/>
      <c r="L134" s="119">
        <v>51050480</v>
      </c>
      <c r="M134" s="29"/>
      <c r="N134" s="119">
        <v>51050480</v>
      </c>
    </row>
    <row r="135" spans="1:14" s="3" customFormat="1" ht="16.5" customHeight="1">
      <c r="A135" s="6"/>
      <c r="B135" s="3" t="s">
        <v>74</v>
      </c>
      <c r="F135" s="4"/>
      <c r="G135" s="4"/>
      <c r="H135" s="119">
        <v>257536060</v>
      </c>
      <c r="I135" s="4"/>
      <c r="J135" s="119">
        <v>213122916</v>
      </c>
      <c r="K135" s="29"/>
      <c r="L135" s="119">
        <v>356160588</v>
      </c>
      <c r="M135" s="29"/>
      <c r="N135" s="119">
        <v>315122930</v>
      </c>
    </row>
    <row r="136" spans="1:14" s="3" customFormat="1" ht="16.5" customHeight="1">
      <c r="A136" s="8" t="s">
        <v>75</v>
      </c>
      <c r="F136" s="4"/>
      <c r="G136" s="4"/>
      <c r="H136" s="116">
        <v>-14600757</v>
      </c>
      <c r="I136" s="4"/>
      <c r="J136" s="116">
        <v>-14600757</v>
      </c>
      <c r="K136" s="25"/>
      <c r="L136" s="116">
        <v>0</v>
      </c>
      <c r="M136" s="25"/>
      <c r="N136" s="116">
        <v>0</v>
      </c>
    </row>
    <row r="137" spans="1:14" s="3" customFormat="1" ht="16.5" customHeight="1">
      <c r="F137" s="4"/>
      <c r="G137" s="4"/>
      <c r="H137" s="119"/>
      <c r="I137" s="4"/>
      <c r="J137" s="119"/>
      <c r="K137" s="29"/>
      <c r="L137" s="119"/>
      <c r="M137" s="29"/>
      <c r="N137" s="119"/>
    </row>
    <row r="138" spans="1:14" s="3" customFormat="1" ht="16.5" customHeight="1">
      <c r="A138" s="2" t="s">
        <v>76</v>
      </c>
      <c r="B138" s="2"/>
      <c r="E138" s="5"/>
      <c r="F138" s="4"/>
      <c r="G138" s="4"/>
      <c r="H138" s="25">
        <f>SUM(H129:H136)</f>
        <v>1336490583</v>
      </c>
      <c r="I138" s="4"/>
      <c r="J138" s="25">
        <f>SUM(J129:J136)</f>
        <v>1292077439</v>
      </c>
      <c r="K138" s="25"/>
      <c r="L138" s="25">
        <f>SUM(L129:L136)</f>
        <v>1449715868</v>
      </c>
      <c r="M138" s="25"/>
      <c r="N138" s="25">
        <f>SUM(N129:N136)</f>
        <v>1408678210</v>
      </c>
    </row>
    <row r="139" spans="1:14" s="3" customFormat="1" ht="16.5" customHeight="1">
      <c r="A139" s="3" t="s">
        <v>77</v>
      </c>
      <c r="E139" s="5"/>
      <c r="F139" s="4"/>
      <c r="G139" s="4"/>
      <c r="H139" s="116">
        <v>-211928</v>
      </c>
      <c r="I139" s="4"/>
      <c r="J139" s="116">
        <v>-120631</v>
      </c>
      <c r="K139" s="25"/>
      <c r="L139" s="116">
        <v>0</v>
      </c>
      <c r="M139" s="25"/>
      <c r="N139" s="116">
        <v>0</v>
      </c>
    </row>
    <row r="140" spans="1:14" s="3" customFormat="1" ht="16.5" customHeight="1">
      <c r="E140" s="5"/>
      <c r="F140" s="4"/>
      <c r="G140" s="4"/>
      <c r="H140" s="25"/>
      <c r="I140" s="4"/>
      <c r="J140" s="25"/>
      <c r="K140" s="25"/>
      <c r="L140" s="25"/>
      <c r="M140" s="25"/>
      <c r="N140" s="25"/>
    </row>
    <row r="141" spans="1:14" s="3" customFormat="1" ht="16.5" customHeight="1">
      <c r="A141" s="2" t="s">
        <v>78</v>
      </c>
      <c r="F141" s="4"/>
      <c r="G141" s="4"/>
      <c r="H141" s="116">
        <f>H138+H139</f>
        <v>1336278655</v>
      </c>
      <c r="I141" s="4"/>
      <c r="J141" s="116">
        <f>J138+J139</f>
        <v>1291956808</v>
      </c>
      <c r="K141" s="25"/>
      <c r="L141" s="116">
        <f>L138+L139</f>
        <v>1449715868</v>
      </c>
      <c r="M141" s="25"/>
      <c r="N141" s="116">
        <f>N138+N139</f>
        <v>1408678210</v>
      </c>
    </row>
    <row r="142" spans="1:14" s="3" customFormat="1" ht="16.5" customHeight="1">
      <c r="E142" s="5"/>
      <c r="F142" s="4"/>
      <c r="G142" s="4"/>
      <c r="H142" s="25"/>
      <c r="I142" s="4"/>
      <c r="J142" s="25"/>
      <c r="K142" s="25"/>
      <c r="L142" s="25"/>
      <c r="M142" s="25"/>
      <c r="N142" s="25"/>
    </row>
    <row r="143" spans="1:14" s="3" customFormat="1" ht="16.5" customHeight="1" thickBot="1">
      <c r="A143" s="2" t="s">
        <v>79</v>
      </c>
      <c r="F143" s="4"/>
      <c r="G143" s="4"/>
      <c r="H143" s="117">
        <f>SUM(H141,H94)</f>
        <v>6839180659</v>
      </c>
      <c r="I143" s="4"/>
      <c r="J143" s="117">
        <f>SUM(J141,J94)</f>
        <v>6807313114</v>
      </c>
      <c r="K143" s="25"/>
      <c r="L143" s="117">
        <f>SUM(L141,L94)</f>
        <v>6909283668</v>
      </c>
      <c r="M143" s="25"/>
      <c r="N143" s="117">
        <f>SUM(N141,N94)</f>
        <v>6863900559</v>
      </c>
    </row>
    <row r="144" spans="1:14" s="3" customFormat="1" ht="16.5" customHeight="1" thickTop="1">
      <c r="A144" s="2"/>
      <c r="B144" s="2"/>
      <c r="C144" s="2"/>
      <c r="D144" s="2"/>
      <c r="F144" s="4"/>
      <c r="G144" s="4"/>
      <c r="H144" s="25"/>
      <c r="I144" s="25"/>
      <c r="J144" s="25"/>
      <c r="K144" s="25"/>
      <c r="L144" s="25"/>
      <c r="M144" s="25"/>
      <c r="N144" s="25"/>
    </row>
    <row r="145" spans="1:14" s="3" customFormat="1" ht="16.5" customHeight="1">
      <c r="A145" s="2"/>
      <c r="B145" s="2"/>
      <c r="C145" s="2"/>
      <c r="D145" s="2"/>
      <c r="F145" s="4"/>
      <c r="G145" s="4"/>
      <c r="H145" s="126"/>
      <c r="I145" s="126"/>
      <c r="J145" s="126"/>
      <c r="K145" s="126"/>
      <c r="L145" s="126"/>
      <c r="M145" s="126"/>
      <c r="N145" s="126"/>
    </row>
    <row r="146" spans="1:14" s="3" customFormat="1" ht="16.5" customHeight="1">
      <c r="A146" s="2"/>
      <c r="B146" s="2"/>
      <c r="C146" s="2"/>
      <c r="D146" s="2"/>
      <c r="F146" s="4"/>
      <c r="G146" s="4"/>
      <c r="H146" s="25"/>
      <c r="I146" s="25"/>
      <c r="J146" s="25"/>
      <c r="K146" s="25"/>
      <c r="L146" s="25"/>
      <c r="M146" s="25"/>
      <c r="N146" s="25"/>
    </row>
    <row r="147" spans="1:14" s="3" customFormat="1" ht="16.5" customHeight="1">
      <c r="A147" s="2"/>
      <c r="B147" s="2"/>
      <c r="C147" s="2"/>
      <c r="D147" s="2"/>
      <c r="F147" s="4"/>
      <c r="G147" s="4"/>
      <c r="H147" s="25"/>
      <c r="I147" s="25"/>
      <c r="J147" s="25"/>
      <c r="K147" s="25"/>
      <c r="L147" s="25"/>
      <c r="M147" s="25"/>
      <c r="N147" s="25"/>
    </row>
    <row r="148" spans="1:14" s="3" customFormat="1" ht="16.5" customHeight="1">
      <c r="A148" s="2"/>
      <c r="B148" s="2"/>
      <c r="C148" s="2"/>
      <c r="D148" s="2"/>
      <c r="F148" s="4"/>
      <c r="G148" s="4"/>
      <c r="H148" s="25"/>
      <c r="I148" s="25"/>
      <c r="J148" s="25"/>
      <c r="K148" s="25"/>
      <c r="L148" s="25"/>
      <c r="M148" s="25"/>
      <c r="N148" s="25"/>
    </row>
    <row r="149" spans="1:14" s="3" customFormat="1" ht="16.5" customHeight="1">
      <c r="A149" s="2"/>
      <c r="B149" s="2"/>
      <c r="C149" s="2"/>
      <c r="D149" s="2"/>
      <c r="F149" s="4"/>
      <c r="G149" s="4"/>
      <c r="H149" s="25"/>
      <c r="I149" s="25"/>
      <c r="J149" s="25"/>
      <c r="K149" s="25"/>
      <c r="L149" s="25"/>
      <c r="M149" s="25"/>
      <c r="N149" s="25"/>
    </row>
    <row r="150" spans="1:14" s="3" customFormat="1" ht="16.5" customHeight="1">
      <c r="A150" s="2"/>
      <c r="B150" s="2"/>
      <c r="C150" s="2"/>
      <c r="D150" s="2"/>
      <c r="F150" s="4"/>
      <c r="G150" s="4"/>
      <c r="H150" s="25"/>
      <c r="I150" s="25"/>
      <c r="J150" s="25"/>
      <c r="K150" s="25"/>
      <c r="L150" s="25"/>
      <c r="M150" s="25"/>
      <c r="N150" s="25"/>
    </row>
    <row r="151" spans="1:14" s="3" customFormat="1" ht="16.5" customHeight="1">
      <c r="A151" s="2"/>
      <c r="B151" s="2"/>
      <c r="C151" s="2"/>
      <c r="D151" s="2"/>
      <c r="F151" s="4"/>
      <c r="G151" s="4"/>
      <c r="H151" s="25"/>
      <c r="I151" s="25"/>
      <c r="J151" s="25"/>
      <c r="K151" s="25"/>
      <c r="L151" s="25"/>
      <c r="M151" s="25"/>
      <c r="N151" s="25"/>
    </row>
    <row r="152" spans="1:14" s="3" customFormat="1" ht="16.5" customHeight="1">
      <c r="A152" s="2"/>
      <c r="B152" s="2"/>
      <c r="C152" s="2"/>
      <c r="D152" s="2"/>
      <c r="F152" s="4"/>
      <c r="G152" s="4"/>
      <c r="H152" s="25"/>
      <c r="I152" s="25"/>
      <c r="J152" s="25"/>
      <c r="K152" s="25"/>
      <c r="L152" s="25"/>
      <c r="M152" s="25"/>
      <c r="N152" s="25"/>
    </row>
    <row r="153" spans="1:14" s="3" customFormat="1" ht="16.5" customHeight="1">
      <c r="A153" s="2"/>
      <c r="B153" s="2"/>
      <c r="C153" s="2"/>
      <c r="D153" s="2"/>
      <c r="F153" s="4"/>
      <c r="G153" s="4"/>
      <c r="H153" s="25"/>
      <c r="I153" s="25"/>
      <c r="J153" s="25"/>
      <c r="K153" s="25"/>
      <c r="L153" s="25"/>
      <c r="M153" s="25"/>
      <c r="N153" s="25"/>
    </row>
    <row r="154" spans="1:14" s="3" customFormat="1" ht="16.5" customHeight="1">
      <c r="A154" s="2"/>
      <c r="B154" s="2"/>
      <c r="C154" s="2"/>
      <c r="D154" s="2"/>
      <c r="F154" s="4"/>
      <c r="G154" s="4"/>
      <c r="H154" s="25"/>
      <c r="I154" s="25"/>
      <c r="J154" s="25"/>
      <c r="K154" s="25"/>
      <c r="L154" s="25"/>
      <c r="M154" s="25"/>
      <c r="N154" s="25"/>
    </row>
    <row r="155" spans="1:14" s="3" customFormat="1" ht="16.5" customHeight="1">
      <c r="A155" s="2"/>
      <c r="B155" s="2"/>
      <c r="C155" s="2"/>
      <c r="D155" s="2"/>
      <c r="F155" s="4"/>
      <c r="G155" s="4"/>
      <c r="H155" s="25"/>
      <c r="I155" s="25"/>
      <c r="J155" s="25"/>
      <c r="K155" s="25"/>
      <c r="L155" s="25"/>
      <c r="M155" s="25"/>
      <c r="N155" s="25"/>
    </row>
    <row r="156" spans="1:14" s="3" customFormat="1" ht="16.5" customHeight="1">
      <c r="A156" s="2"/>
      <c r="B156" s="2"/>
      <c r="C156" s="2"/>
      <c r="D156" s="2"/>
      <c r="F156" s="4"/>
      <c r="G156" s="4"/>
      <c r="H156" s="25"/>
      <c r="I156" s="25"/>
      <c r="J156" s="25"/>
      <c r="K156" s="25"/>
      <c r="L156" s="25"/>
      <c r="M156" s="25"/>
      <c r="N156" s="25"/>
    </row>
    <row r="157" spans="1:14" s="3" customFormat="1" ht="16.5" customHeight="1">
      <c r="A157" s="2"/>
      <c r="B157" s="2"/>
      <c r="C157" s="2"/>
      <c r="D157" s="2"/>
      <c r="F157" s="4"/>
      <c r="G157" s="4"/>
      <c r="H157" s="25"/>
      <c r="I157" s="25"/>
      <c r="J157" s="25"/>
      <c r="K157" s="25"/>
      <c r="L157" s="25"/>
      <c r="M157" s="25"/>
      <c r="N157" s="25"/>
    </row>
    <row r="158" spans="1:14" s="3" customFormat="1" ht="16.5" customHeight="1">
      <c r="A158" s="2"/>
      <c r="B158" s="2"/>
      <c r="C158" s="2"/>
      <c r="D158" s="2"/>
      <c r="F158" s="4"/>
      <c r="G158" s="4"/>
      <c r="H158" s="25"/>
      <c r="I158" s="25"/>
      <c r="J158" s="25"/>
      <c r="K158" s="25"/>
      <c r="L158" s="25"/>
      <c r="M158" s="25"/>
      <c r="N158" s="25"/>
    </row>
    <row r="159" spans="1:14" s="3" customFormat="1" ht="16.5" customHeight="1">
      <c r="A159" s="2"/>
      <c r="B159" s="2"/>
      <c r="C159" s="2"/>
      <c r="D159" s="2"/>
      <c r="F159" s="4"/>
      <c r="G159" s="4"/>
      <c r="H159" s="25"/>
      <c r="I159" s="25"/>
      <c r="J159" s="25"/>
      <c r="K159" s="25"/>
      <c r="L159" s="25"/>
      <c r="M159" s="25"/>
      <c r="N159" s="25"/>
    </row>
    <row r="160" spans="1:14" s="3" customFormat="1" ht="2.1" customHeight="1">
      <c r="A160" s="2"/>
      <c r="B160" s="2"/>
      <c r="C160" s="2"/>
      <c r="D160" s="2"/>
      <c r="F160" s="4"/>
      <c r="G160" s="4"/>
      <c r="H160" s="25"/>
      <c r="I160" s="25"/>
      <c r="J160" s="25"/>
      <c r="K160" s="25"/>
      <c r="L160" s="25"/>
      <c r="M160" s="25"/>
      <c r="N160" s="25"/>
    </row>
    <row r="161" spans="1:14" ht="22.5" customHeight="1">
      <c r="A161" s="20" t="s">
        <v>40</v>
      </c>
      <c r="B161" s="20"/>
      <c r="C161" s="20"/>
      <c r="D161" s="20"/>
      <c r="E161" s="20"/>
      <c r="F161" s="20"/>
      <c r="G161" s="20"/>
      <c r="H161" s="78"/>
      <c r="I161" s="78"/>
      <c r="J161" s="78"/>
      <c r="K161" s="78"/>
      <c r="L161" s="78"/>
      <c r="M161" s="78"/>
      <c r="N161" s="78"/>
    </row>
  </sheetData>
  <mergeCells count="13">
    <mergeCell ref="H61:J61"/>
    <mergeCell ref="L61:N61"/>
    <mergeCell ref="H113:J113"/>
    <mergeCell ref="L113:N113"/>
    <mergeCell ref="H114:J114"/>
    <mergeCell ref="L114:N114"/>
    <mergeCell ref="H60:J60"/>
    <mergeCell ref="L60:N60"/>
    <mergeCell ref="H6:J6"/>
    <mergeCell ref="L6:N6"/>
    <mergeCell ref="H7:J7"/>
    <mergeCell ref="L7:N7"/>
    <mergeCell ref="A51:N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  <ignoredErrors>
    <ignoredError sqref="H10:N10 H64:N64 H117:N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58BF-4A02-4861-9B09-A4D74A1A2714}">
  <dimension ref="A1:K55"/>
  <sheetViews>
    <sheetView zoomScaleNormal="100" zoomScaleSheetLayoutView="100" workbookViewId="0"/>
  </sheetViews>
  <sheetFormatPr defaultColWidth="9.28515625" defaultRowHeight="16.5" customHeight="1"/>
  <cols>
    <col min="1" max="1" width="1.7109375" style="11" customWidth="1"/>
    <col min="2" max="2" width="35.42578125" style="11" customWidth="1"/>
    <col min="3" max="3" width="5.28515625" style="14" customWidth="1"/>
    <col min="4" max="4" width="0.7109375" style="14" customWidth="1"/>
    <col min="5" max="5" width="13.5703125" style="17" customWidth="1"/>
    <col min="6" max="6" width="0.7109375" style="14" customWidth="1"/>
    <col min="7" max="7" width="13.5703125" style="17" customWidth="1"/>
    <col min="8" max="8" width="0.7109375" style="50" customWidth="1"/>
    <col min="9" max="9" width="13.5703125" style="17" customWidth="1"/>
    <col min="10" max="10" width="0.7109375" style="50" customWidth="1"/>
    <col min="11" max="11" width="13.5703125" style="17" customWidth="1"/>
    <col min="12" max="201" width="9.28515625" style="11"/>
    <col min="202" max="202" width="1.7109375" style="11" customWidth="1"/>
    <col min="203" max="203" width="27.28515625" style="11" customWidth="1"/>
    <col min="204" max="204" width="6.7109375" style="11" customWidth="1"/>
    <col min="205" max="205" width="0.7109375" style="11" customWidth="1"/>
    <col min="206" max="206" width="14.7109375" style="11" customWidth="1"/>
    <col min="207" max="207" width="0.7109375" style="11" customWidth="1"/>
    <col min="208" max="208" width="14.7109375" style="11" customWidth="1"/>
    <col min="209" max="209" width="0.7109375" style="11" customWidth="1"/>
    <col min="210" max="210" width="14.7109375" style="11" customWidth="1"/>
    <col min="211" max="211" width="0.7109375" style="11" customWidth="1"/>
    <col min="212" max="212" width="14.7109375" style="11" customWidth="1"/>
    <col min="213" max="457" width="9.28515625" style="11"/>
    <col min="458" max="458" width="1.7109375" style="11" customWidth="1"/>
    <col min="459" max="459" width="27.28515625" style="11" customWidth="1"/>
    <col min="460" max="460" width="6.7109375" style="11" customWidth="1"/>
    <col min="461" max="461" width="0.7109375" style="11" customWidth="1"/>
    <col min="462" max="462" width="14.7109375" style="11" customWidth="1"/>
    <col min="463" max="463" width="0.7109375" style="11" customWidth="1"/>
    <col min="464" max="464" width="14.7109375" style="11" customWidth="1"/>
    <col min="465" max="465" width="0.7109375" style="11" customWidth="1"/>
    <col min="466" max="466" width="14.7109375" style="11" customWidth="1"/>
    <col min="467" max="467" width="0.7109375" style="11" customWidth="1"/>
    <col min="468" max="468" width="14.7109375" style="11" customWidth="1"/>
    <col min="469" max="713" width="9.28515625" style="11"/>
    <col min="714" max="714" width="1.7109375" style="11" customWidth="1"/>
    <col min="715" max="715" width="27.28515625" style="11" customWidth="1"/>
    <col min="716" max="716" width="6.7109375" style="11" customWidth="1"/>
    <col min="717" max="717" width="0.7109375" style="11" customWidth="1"/>
    <col min="718" max="718" width="14.7109375" style="11" customWidth="1"/>
    <col min="719" max="719" width="0.7109375" style="11" customWidth="1"/>
    <col min="720" max="720" width="14.7109375" style="11" customWidth="1"/>
    <col min="721" max="721" width="0.7109375" style="11" customWidth="1"/>
    <col min="722" max="722" width="14.7109375" style="11" customWidth="1"/>
    <col min="723" max="723" width="0.7109375" style="11" customWidth="1"/>
    <col min="724" max="724" width="14.7109375" style="11" customWidth="1"/>
    <col min="725" max="969" width="9.28515625" style="11"/>
    <col min="970" max="970" width="1.7109375" style="11" customWidth="1"/>
    <col min="971" max="971" width="27.28515625" style="11" customWidth="1"/>
    <col min="972" max="972" width="6.7109375" style="11" customWidth="1"/>
    <col min="973" max="973" width="0.7109375" style="11" customWidth="1"/>
    <col min="974" max="974" width="14.7109375" style="11" customWidth="1"/>
    <col min="975" max="975" width="0.7109375" style="11" customWidth="1"/>
    <col min="976" max="976" width="14.7109375" style="11" customWidth="1"/>
    <col min="977" max="977" width="0.7109375" style="11" customWidth="1"/>
    <col min="978" max="978" width="14.7109375" style="11" customWidth="1"/>
    <col min="979" max="979" width="0.7109375" style="11" customWidth="1"/>
    <col min="980" max="980" width="14.7109375" style="11" customWidth="1"/>
    <col min="981" max="1225" width="9.28515625" style="11"/>
    <col min="1226" max="1226" width="1.7109375" style="11" customWidth="1"/>
    <col min="1227" max="1227" width="27.28515625" style="11" customWidth="1"/>
    <col min="1228" max="1228" width="6.7109375" style="11" customWidth="1"/>
    <col min="1229" max="1229" width="0.7109375" style="11" customWidth="1"/>
    <col min="1230" max="1230" width="14.7109375" style="11" customWidth="1"/>
    <col min="1231" max="1231" width="0.7109375" style="11" customWidth="1"/>
    <col min="1232" max="1232" width="14.7109375" style="11" customWidth="1"/>
    <col min="1233" max="1233" width="0.7109375" style="11" customWidth="1"/>
    <col min="1234" max="1234" width="14.7109375" style="11" customWidth="1"/>
    <col min="1235" max="1235" width="0.7109375" style="11" customWidth="1"/>
    <col min="1236" max="1236" width="14.7109375" style="11" customWidth="1"/>
    <col min="1237" max="1481" width="9.28515625" style="11"/>
    <col min="1482" max="1482" width="1.7109375" style="11" customWidth="1"/>
    <col min="1483" max="1483" width="27.28515625" style="11" customWidth="1"/>
    <col min="1484" max="1484" width="6.7109375" style="11" customWidth="1"/>
    <col min="1485" max="1485" width="0.7109375" style="11" customWidth="1"/>
    <col min="1486" max="1486" width="14.7109375" style="11" customWidth="1"/>
    <col min="1487" max="1487" width="0.7109375" style="11" customWidth="1"/>
    <col min="1488" max="1488" width="14.7109375" style="11" customWidth="1"/>
    <col min="1489" max="1489" width="0.7109375" style="11" customWidth="1"/>
    <col min="1490" max="1490" width="14.7109375" style="11" customWidth="1"/>
    <col min="1491" max="1491" width="0.7109375" style="11" customWidth="1"/>
    <col min="1492" max="1492" width="14.7109375" style="11" customWidth="1"/>
    <col min="1493" max="1737" width="9.28515625" style="11"/>
    <col min="1738" max="1738" width="1.7109375" style="11" customWidth="1"/>
    <col min="1739" max="1739" width="27.28515625" style="11" customWidth="1"/>
    <col min="1740" max="1740" width="6.7109375" style="11" customWidth="1"/>
    <col min="1741" max="1741" width="0.7109375" style="11" customWidth="1"/>
    <col min="1742" max="1742" width="14.7109375" style="11" customWidth="1"/>
    <col min="1743" max="1743" width="0.7109375" style="11" customWidth="1"/>
    <col min="1744" max="1744" width="14.7109375" style="11" customWidth="1"/>
    <col min="1745" max="1745" width="0.7109375" style="11" customWidth="1"/>
    <col min="1746" max="1746" width="14.7109375" style="11" customWidth="1"/>
    <col min="1747" max="1747" width="0.7109375" style="11" customWidth="1"/>
    <col min="1748" max="1748" width="14.7109375" style="11" customWidth="1"/>
    <col min="1749" max="1993" width="9.28515625" style="11"/>
    <col min="1994" max="1994" width="1.7109375" style="11" customWidth="1"/>
    <col min="1995" max="1995" width="27.28515625" style="11" customWidth="1"/>
    <col min="1996" max="1996" width="6.7109375" style="11" customWidth="1"/>
    <col min="1997" max="1997" width="0.7109375" style="11" customWidth="1"/>
    <col min="1998" max="1998" width="14.7109375" style="11" customWidth="1"/>
    <col min="1999" max="1999" width="0.7109375" style="11" customWidth="1"/>
    <col min="2000" max="2000" width="14.7109375" style="11" customWidth="1"/>
    <col min="2001" max="2001" width="0.7109375" style="11" customWidth="1"/>
    <col min="2002" max="2002" width="14.7109375" style="11" customWidth="1"/>
    <col min="2003" max="2003" width="0.7109375" style="11" customWidth="1"/>
    <col min="2004" max="2004" width="14.7109375" style="11" customWidth="1"/>
    <col min="2005" max="2249" width="9.28515625" style="11"/>
    <col min="2250" max="2250" width="1.7109375" style="11" customWidth="1"/>
    <col min="2251" max="2251" width="27.28515625" style="11" customWidth="1"/>
    <col min="2252" max="2252" width="6.7109375" style="11" customWidth="1"/>
    <col min="2253" max="2253" width="0.7109375" style="11" customWidth="1"/>
    <col min="2254" max="2254" width="14.7109375" style="11" customWidth="1"/>
    <col min="2255" max="2255" width="0.7109375" style="11" customWidth="1"/>
    <col min="2256" max="2256" width="14.7109375" style="11" customWidth="1"/>
    <col min="2257" max="2257" width="0.7109375" style="11" customWidth="1"/>
    <col min="2258" max="2258" width="14.7109375" style="11" customWidth="1"/>
    <col min="2259" max="2259" width="0.7109375" style="11" customWidth="1"/>
    <col min="2260" max="2260" width="14.7109375" style="11" customWidth="1"/>
    <col min="2261" max="2505" width="9.28515625" style="11"/>
    <col min="2506" max="2506" width="1.7109375" style="11" customWidth="1"/>
    <col min="2507" max="2507" width="27.28515625" style="11" customWidth="1"/>
    <col min="2508" max="2508" width="6.7109375" style="11" customWidth="1"/>
    <col min="2509" max="2509" width="0.7109375" style="11" customWidth="1"/>
    <col min="2510" max="2510" width="14.7109375" style="11" customWidth="1"/>
    <col min="2511" max="2511" width="0.7109375" style="11" customWidth="1"/>
    <col min="2512" max="2512" width="14.7109375" style="11" customWidth="1"/>
    <col min="2513" max="2513" width="0.7109375" style="11" customWidth="1"/>
    <col min="2514" max="2514" width="14.7109375" style="11" customWidth="1"/>
    <col min="2515" max="2515" width="0.7109375" style="11" customWidth="1"/>
    <col min="2516" max="2516" width="14.7109375" style="11" customWidth="1"/>
    <col min="2517" max="2761" width="9.28515625" style="11"/>
    <col min="2762" max="2762" width="1.7109375" style="11" customWidth="1"/>
    <col min="2763" max="2763" width="27.28515625" style="11" customWidth="1"/>
    <col min="2764" max="2764" width="6.7109375" style="11" customWidth="1"/>
    <col min="2765" max="2765" width="0.7109375" style="11" customWidth="1"/>
    <col min="2766" max="2766" width="14.7109375" style="11" customWidth="1"/>
    <col min="2767" max="2767" width="0.7109375" style="11" customWidth="1"/>
    <col min="2768" max="2768" width="14.7109375" style="11" customWidth="1"/>
    <col min="2769" max="2769" width="0.7109375" style="11" customWidth="1"/>
    <col min="2770" max="2770" width="14.7109375" style="11" customWidth="1"/>
    <col min="2771" max="2771" width="0.7109375" style="11" customWidth="1"/>
    <col min="2772" max="2772" width="14.7109375" style="11" customWidth="1"/>
    <col min="2773" max="3017" width="9.28515625" style="11"/>
    <col min="3018" max="3018" width="1.7109375" style="11" customWidth="1"/>
    <col min="3019" max="3019" width="27.28515625" style="11" customWidth="1"/>
    <col min="3020" max="3020" width="6.7109375" style="11" customWidth="1"/>
    <col min="3021" max="3021" width="0.7109375" style="11" customWidth="1"/>
    <col min="3022" max="3022" width="14.7109375" style="11" customWidth="1"/>
    <col min="3023" max="3023" width="0.7109375" style="11" customWidth="1"/>
    <col min="3024" max="3024" width="14.7109375" style="11" customWidth="1"/>
    <col min="3025" max="3025" width="0.7109375" style="11" customWidth="1"/>
    <col min="3026" max="3026" width="14.7109375" style="11" customWidth="1"/>
    <col min="3027" max="3027" width="0.7109375" style="11" customWidth="1"/>
    <col min="3028" max="3028" width="14.7109375" style="11" customWidth="1"/>
    <col min="3029" max="3273" width="9.28515625" style="11"/>
    <col min="3274" max="3274" width="1.7109375" style="11" customWidth="1"/>
    <col min="3275" max="3275" width="27.28515625" style="11" customWidth="1"/>
    <col min="3276" max="3276" width="6.7109375" style="11" customWidth="1"/>
    <col min="3277" max="3277" width="0.7109375" style="11" customWidth="1"/>
    <col min="3278" max="3278" width="14.7109375" style="11" customWidth="1"/>
    <col min="3279" max="3279" width="0.7109375" style="11" customWidth="1"/>
    <col min="3280" max="3280" width="14.7109375" style="11" customWidth="1"/>
    <col min="3281" max="3281" width="0.7109375" style="11" customWidth="1"/>
    <col min="3282" max="3282" width="14.7109375" style="11" customWidth="1"/>
    <col min="3283" max="3283" width="0.7109375" style="11" customWidth="1"/>
    <col min="3284" max="3284" width="14.7109375" style="11" customWidth="1"/>
    <col min="3285" max="3529" width="9.28515625" style="11"/>
    <col min="3530" max="3530" width="1.7109375" style="11" customWidth="1"/>
    <col min="3531" max="3531" width="27.28515625" style="11" customWidth="1"/>
    <col min="3532" max="3532" width="6.7109375" style="11" customWidth="1"/>
    <col min="3533" max="3533" width="0.7109375" style="11" customWidth="1"/>
    <col min="3534" max="3534" width="14.7109375" style="11" customWidth="1"/>
    <col min="3535" max="3535" width="0.7109375" style="11" customWidth="1"/>
    <col min="3536" max="3536" width="14.7109375" style="11" customWidth="1"/>
    <col min="3537" max="3537" width="0.7109375" style="11" customWidth="1"/>
    <col min="3538" max="3538" width="14.7109375" style="11" customWidth="1"/>
    <col min="3539" max="3539" width="0.7109375" style="11" customWidth="1"/>
    <col min="3540" max="3540" width="14.7109375" style="11" customWidth="1"/>
    <col min="3541" max="3785" width="9.28515625" style="11"/>
    <col min="3786" max="3786" width="1.7109375" style="11" customWidth="1"/>
    <col min="3787" max="3787" width="27.28515625" style="11" customWidth="1"/>
    <col min="3788" max="3788" width="6.7109375" style="11" customWidth="1"/>
    <col min="3789" max="3789" width="0.7109375" style="11" customWidth="1"/>
    <col min="3790" max="3790" width="14.7109375" style="11" customWidth="1"/>
    <col min="3791" max="3791" width="0.7109375" style="11" customWidth="1"/>
    <col min="3792" max="3792" width="14.7109375" style="11" customWidth="1"/>
    <col min="3793" max="3793" width="0.7109375" style="11" customWidth="1"/>
    <col min="3794" max="3794" width="14.7109375" style="11" customWidth="1"/>
    <col min="3795" max="3795" width="0.7109375" style="11" customWidth="1"/>
    <col min="3796" max="3796" width="14.7109375" style="11" customWidth="1"/>
    <col min="3797" max="4041" width="9.28515625" style="11"/>
    <col min="4042" max="4042" width="1.7109375" style="11" customWidth="1"/>
    <col min="4043" max="4043" width="27.28515625" style="11" customWidth="1"/>
    <col min="4044" max="4044" width="6.7109375" style="11" customWidth="1"/>
    <col min="4045" max="4045" width="0.7109375" style="11" customWidth="1"/>
    <col min="4046" max="4046" width="14.7109375" style="11" customWidth="1"/>
    <col min="4047" max="4047" width="0.7109375" style="11" customWidth="1"/>
    <col min="4048" max="4048" width="14.7109375" style="11" customWidth="1"/>
    <col min="4049" max="4049" width="0.7109375" style="11" customWidth="1"/>
    <col min="4050" max="4050" width="14.7109375" style="11" customWidth="1"/>
    <col min="4051" max="4051" width="0.7109375" style="11" customWidth="1"/>
    <col min="4052" max="4052" width="14.7109375" style="11" customWidth="1"/>
    <col min="4053" max="4297" width="9.28515625" style="11"/>
    <col min="4298" max="4298" width="1.7109375" style="11" customWidth="1"/>
    <col min="4299" max="4299" width="27.28515625" style="11" customWidth="1"/>
    <col min="4300" max="4300" width="6.7109375" style="11" customWidth="1"/>
    <col min="4301" max="4301" width="0.7109375" style="11" customWidth="1"/>
    <col min="4302" max="4302" width="14.7109375" style="11" customWidth="1"/>
    <col min="4303" max="4303" width="0.7109375" style="11" customWidth="1"/>
    <col min="4304" max="4304" width="14.7109375" style="11" customWidth="1"/>
    <col min="4305" max="4305" width="0.7109375" style="11" customWidth="1"/>
    <col min="4306" max="4306" width="14.7109375" style="11" customWidth="1"/>
    <col min="4307" max="4307" width="0.7109375" style="11" customWidth="1"/>
    <col min="4308" max="4308" width="14.7109375" style="11" customWidth="1"/>
    <col min="4309" max="4553" width="9.28515625" style="11"/>
    <col min="4554" max="4554" width="1.7109375" style="11" customWidth="1"/>
    <col min="4555" max="4555" width="27.28515625" style="11" customWidth="1"/>
    <col min="4556" max="4556" width="6.7109375" style="11" customWidth="1"/>
    <col min="4557" max="4557" width="0.7109375" style="11" customWidth="1"/>
    <col min="4558" max="4558" width="14.7109375" style="11" customWidth="1"/>
    <col min="4559" max="4559" width="0.7109375" style="11" customWidth="1"/>
    <col min="4560" max="4560" width="14.7109375" style="11" customWidth="1"/>
    <col min="4561" max="4561" width="0.7109375" style="11" customWidth="1"/>
    <col min="4562" max="4562" width="14.7109375" style="11" customWidth="1"/>
    <col min="4563" max="4563" width="0.7109375" style="11" customWidth="1"/>
    <col min="4564" max="4564" width="14.7109375" style="11" customWidth="1"/>
    <col min="4565" max="4809" width="9.28515625" style="11"/>
    <col min="4810" max="4810" width="1.7109375" style="11" customWidth="1"/>
    <col min="4811" max="4811" width="27.28515625" style="11" customWidth="1"/>
    <col min="4812" max="4812" width="6.7109375" style="11" customWidth="1"/>
    <col min="4813" max="4813" width="0.7109375" style="11" customWidth="1"/>
    <col min="4814" max="4814" width="14.7109375" style="11" customWidth="1"/>
    <col min="4815" max="4815" width="0.7109375" style="11" customWidth="1"/>
    <col min="4816" max="4816" width="14.7109375" style="11" customWidth="1"/>
    <col min="4817" max="4817" width="0.7109375" style="11" customWidth="1"/>
    <col min="4818" max="4818" width="14.7109375" style="11" customWidth="1"/>
    <col min="4819" max="4819" width="0.7109375" style="11" customWidth="1"/>
    <col min="4820" max="4820" width="14.7109375" style="11" customWidth="1"/>
    <col min="4821" max="5065" width="9.28515625" style="11"/>
    <col min="5066" max="5066" width="1.7109375" style="11" customWidth="1"/>
    <col min="5067" max="5067" width="27.28515625" style="11" customWidth="1"/>
    <col min="5068" max="5068" width="6.7109375" style="11" customWidth="1"/>
    <col min="5069" max="5069" width="0.7109375" style="11" customWidth="1"/>
    <col min="5070" max="5070" width="14.7109375" style="11" customWidth="1"/>
    <col min="5071" max="5071" width="0.7109375" style="11" customWidth="1"/>
    <col min="5072" max="5072" width="14.7109375" style="11" customWidth="1"/>
    <col min="5073" max="5073" width="0.7109375" style="11" customWidth="1"/>
    <col min="5074" max="5074" width="14.7109375" style="11" customWidth="1"/>
    <col min="5075" max="5075" width="0.7109375" style="11" customWidth="1"/>
    <col min="5076" max="5076" width="14.7109375" style="11" customWidth="1"/>
    <col min="5077" max="5321" width="9.28515625" style="11"/>
    <col min="5322" max="5322" width="1.7109375" style="11" customWidth="1"/>
    <col min="5323" max="5323" width="27.28515625" style="11" customWidth="1"/>
    <col min="5324" max="5324" width="6.7109375" style="11" customWidth="1"/>
    <col min="5325" max="5325" width="0.7109375" style="11" customWidth="1"/>
    <col min="5326" max="5326" width="14.7109375" style="11" customWidth="1"/>
    <col min="5327" max="5327" width="0.7109375" style="11" customWidth="1"/>
    <col min="5328" max="5328" width="14.7109375" style="11" customWidth="1"/>
    <col min="5329" max="5329" width="0.7109375" style="11" customWidth="1"/>
    <col min="5330" max="5330" width="14.7109375" style="11" customWidth="1"/>
    <col min="5331" max="5331" width="0.7109375" style="11" customWidth="1"/>
    <col min="5332" max="5332" width="14.7109375" style="11" customWidth="1"/>
    <col min="5333" max="5577" width="9.28515625" style="11"/>
    <col min="5578" max="5578" width="1.7109375" style="11" customWidth="1"/>
    <col min="5579" max="5579" width="27.28515625" style="11" customWidth="1"/>
    <col min="5580" max="5580" width="6.7109375" style="11" customWidth="1"/>
    <col min="5581" max="5581" width="0.7109375" style="11" customWidth="1"/>
    <col min="5582" max="5582" width="14.7109375" style="11" customWidth="1"/>
    <col min="5583" max="5583" width="0.7109375" style="11" customWidth="1"/>
    <col min="5584" max="5584" width="14.7109375" style="11" customWidth="1"/>
    <col min="5585" max="5585" width="0.7109375" style="11" customWidth="1"/>
    <col min="5586" max="5586" width="14.7109375" style="11" customWidth="1"/>
    <col min="5587" max="5587" width="0.7109375" style="11" customWidth="1"/>
    <col min="5588" max="5588" width="14.7109375" style="11" customWidth="1"/>
    <col min="5589" max="5833" width="9.28515625" style="11"/>
    <col min="5834" max="5834" width="1.7109375" style="11" customWidth="1"/>
    <col min="5835" max="5835" width="27.28515625" style="11" customWidth="1"/>
    <col min="5836" max="5836" width="6.7109375" style="11" customWidth="1"/>
    <col min="5837" max="5837" width="0.7109375" style="11" customWidth="1"/>
    <col min="5838" max="5838" width="14.7109375" style="11" customWidth="1"/>
    <col min="5839" max="5839" width="0.7109375" style="11" customWidth="1"/>
    <col min="5840" max="5840" width="14.7109375" style="11" customWidth="1"/>
    <col min="5841" max="5841" width="0.7109375" style="11" customWidth="1"/>
    <col min="5842" max="5842" width="14.7109375" style="11" customWidth="1"/>
    <col min="5843" max="5843" width="0.7109375" style="11" customWidth="1"/>
    <col min="5844" max="5844" width="14.7109375" style="11" customWidth="1"/>
    <col min="5845" max="6089" width="9.28515625" style="11"/>
    <col min="6090" max="6090" width="1.7109375" style="11" customWidth="1"/>
    <col min="6091" max="6091" width="27.28515625" style="11" customWidth="1"/>
    <col min="6092" max="6092" width="6.7109375" style="11" customWidth="1"/>
    <col min="6093" max="6093" width="0.7109375" style="11" customWidth="1"/>
    <col min="6094" max="6094" width="14.7109375" style="11" customWidth="1"/>
    <col min="6095" max="6095" width="0.7109375" style="11" customWidth="1"/>
    <col min="6096" max="6096" width="14.7109375" style="11" customWidth="1"/>
    <col min="6097" max="6097" width="0.7109375" style="11" customWidth="1"/>
    <col min="6098" max="6098" width="14.7109375" style="11" customWidth="1"/>
    <col min="6099" max="6099" width="0.7109375" style="11" customWidth="1"/>
    <col min="6100" max="6100" width="14.7109375" style="11" customWidth="1"/>
    <col min="6101" max="6345" width="9.28515625" style="11"/>
    <col min="6346" max="6346" width="1.7109375" style="11" customWidth="1"/>
    <col min="6347" max="6347" width="27.28515625" style="11" customWidth="1"/>
    <col min="6348" max="6348" width="6.7109375" style="11" customWidth="1"/>
    <col min="6349" max="6349" width="0.7109375" style="11" customWidth="1"/>
    <col min="6350" max="6350" width="14.7109375" style="11" customWidth="1"/>
    <col min="6351" max="6351" width="0.7109375" style="11" customWidth="1"/>
    <col min="6352" max="6352" width="14.7109375" style="11" customWidth="1"/>
    <col min="6353" max="6353" width="0.7109375" style="11" customWidth="1"/>
    <col min="6354" max="6354" width="14.7109375" style="11" customWidth="1"/>
    <col min="6355" max="6355" width="0.7109375" style="11" customWidth="1"/>
    <col min="6356" max="6356" width="14.7109375" style="11" customWidth="1"/>
    <col min="6357" max="6601" width="9.28515625" style="11"/>
    <col min="6602" max="6602" width="1.7109375" style="11" customWidth="1"/>
    <col min="6603" max="6603" width="27.28515625" style="11" customWidth="1"/>
    <col min="6604" max="6604" width="6.7109375" style="11" customWidth="1"/>
    <col min="6605" max="6605" width="0.7109375" style="11" customWidth="1"/>
    <col min="6606" max="6606" width="14.7109375" style="11" customWidth="1"/>
    <col min="6607" max="6607" width="0.7109375" style="11" customWidth="1"/>
    <col min="6608" max="6608" width="14.7109375" style="11" customWidth="1"/>
    <col min="6609" max="6609" width="0.7109375" style="11" customWidth="1"/>
    <col min="6610" max="6610" width="14.7109375" style="11" customWidth="1"/>
    <col min="6611" max="6611" width="0.7109375" style="11" customWidth="1"/>
    <col min="6612" max="6612" width="14.7109375" style="11" customWidth="1"/>
    <col min="6613" max="6857" width="9.28515625" style="11"/>
    <col min="6858" max="6858" width="1.7109375" style="11" customWidth="1"/>
    <col min="6859" max="6859" width="27.28515625" style="11" customWidth="1"/>
    <col min="6860" max="6860" width="6.7109375" style="11" customWidth="1"/>
    <col min="6861" max="6861" width="0.7109375" style="11" customWidth="1"/>
    <col min="6862" max="6862" width="14.7109375" style="11" customWidth="1"/>
    <col min="6863" max="6863" width="0.7109375" style="11" customWidth="1"/>
    <col min="6864" max="6864" width="14.7109375" style="11" customWidth="1"/>
    <col min="6865" max="6865" width="0.7109375" style="11" customWidth="1"/>
    <col min="6866" max="6866" width="14.7109375" style="11" customWidth="1"/>
    <col min="6867" max="6867" width="0.7109375" style="11" customWidth="1"/>
    <col min="6868" max="6868" width="14.7109375" style="11" customWidth="1"/>
    <col min="6869" max="7113" width="9.28515625" style="11"/>
    <col min="7114" max="7114" width="1.7109375" style="11" customWidth="1"/>
    <col min="7115" max="7115" width="27.28515625" style="11" customWidth="1"/>
    <col min="7116" max="7116" width="6.7109375" style="11" customWidth="1"/>
    <col min="7117" max="7117" width="0.7109375" style="11" customWidth="1"/>
    <col min="7118" max="7118" width="14.7109375" style="11" customWidth="1"/>
    <col min="7119" max="7119" width="0.7109375" style="11" customWidth="1"/>
    <col min="7120" max="7120" width="14.7109375" style="11" customWidth="1"/>
    <col min="7121" max="7121" width="0.7109375" style="11" customWidth="1"/>
    <col min="7122" max="7122" width="14.7109375" style="11" customWidth="1"/>
    <col min="7123" max="7123" width="0.7109375" style="11" customWidth="1"/>
    <col min="7124" max="7124" width="14.7109375" style="11" customWidth="1"/>
    <col min="7125" max="7369" width="9.28515625" style="11"/>
    <col min="7370" max="7370" width="1.7109375" style="11" customWidth="1"/>
    <col min="7371" max="7371" width="27.28515625" style="11" customWidth="1"/>
    <col min="7372" max="7372" width="6.7109375" style="11" customWidth="1"/>
    <col min="7373" max="7373" width="0.7109375" style="11" customWidth="1"/>
    <col min="7374" max="7374" width="14.7109375" style="11" customWidth="1"/>
    <col min="7375" max="7375" width="0.7109375" style="11" customWidth="1"/>
    <col min="7376" max="7376" width="14.7109375" style="11" customWidth="1"/>
    <col min="7377" max="7377" width="0.7109375" style="11" customWidth="1"/>
    <col min="7378" max="7378" width="14.7109375" style="11" customWidth="1"/>
    <col min="7379" max="7379" width="0.7109375" style="11" customWidth="1"/>
    <col min="7380" max="7380" width="14.7109375" style="11" customWidth="1"/>
    <col min="7381" max="7625" width="9.28515625" style="11"/>
    <col min="7626" max="7626" width="1.7109375" style="11" customWidth="1"/>
    <col min="7627" max="7627" width="27.28515625" style="11" customWidth="1"/>
    <col min="7628" max="7628" width="6.7109375" style="11" customWidth="1"/>
    <col min="7629" max="7629" width="0.7109375" style="11" customWidth="1"/>
    <col min="7630" max="7630" width="14.7109375" style="11" customWidth="1"/>
    <col min="7631" max="7631" width="0.7109375" style="11" customWidth="1"/>
    <col min="7632" max="7632" width="14.7109375" style="11" customWidth="1"/>
    <col min="7633" max="7633" width="0.7109375" style="11" customWidth="1"/>
    <col min="7634" max="7634" width="14.7109375" style="11" customWidth="1"/>
    <col min="7635" max="7635" width="0.7109375" style="11" customWidth="1"/>
    <col min="7636" max="7636" width="14.7109375" style="11" customWidth="1"/>
    <col min="7637" max="7881" width="9.28515625" style="11"/>
    <col min="7882" max="7882" width="1.7109375" style="11" customWidth="1"/>
    <col min="7883" max="7883" width="27.28515625" style="11" customWidth="1"/>
    <col min="7884" max="7884" width="6.7109375" style="11" customWidth="1"/>
    <col min="7885" max="7885" width="0.7109375" style="11" customWidth="1"/>
    <col min="7886" max="7886" width="14.7109375" style="11" customWidth="1"/>
    <col min="7887" max="7887" width="0.7109375" style="11" customWidth="1"/>
    <col min="7888" max="7888" width="14.7109375" style="11" customWidth="1"/>
    <col min="7889" max="7889" width="0.7109375" style="11" customWidth="1"/>
    <col min="7890" max="7890" width="14.7109375" style="11" customWidth="1"/>
    <col min="7891" max="7891" width="0.7109375" style="11" customWidth="1"/>
    <col min="7892" max="7892" width="14.7109375" style="11" customWidth="1"/>
    <col min="7893" max="8137" width="9.28515625" style="11"/>
    <col min="8138" max="8138" width="1.7109375" style="11" customWidth="1"/>
    <col min="8139" max="8139" width="27.28515625" style="11" customWidth="1"/>
    <col min="8140" max="8140" width="6.7109375" style="11" customWidth="1"/>
    <col min="8141" max="8141" width="0.7109375" style="11" customWidth="1"/>
    <col min="8142" max="8142" width="14.7109375" style="11" customWidth="1"/>
    <col min="8143" max="8143" width="0.7109375" style="11" customWidth="1"/>
    <col min="8144" max="8144" width="14.7109375" style="11" customWidth="1"/>
    <col min="8145" max="8145" width="0.7109375" style="11" customWidth="1"/>
    <col min="8146" max="8146" width="14.7109375" style="11" customWidth="1"/>
    <col min="8147" max="8147" width="0.7109375" style="11" customWidth="1"/>
    <col min="8148" max="8148" width="14.7109375" style="11" customWidth="1"/>
    <col min="8149" max="8393" width="9.28515625" style="11"/>
    <col min="8394" max="8394" width="1.7109375" style="11" customWidth="1"/>
    <col min="8395" max="8395" width="27.28515625" style="11" customWidth="1"/>
    <col min="8396" max="8396" width="6.7109375" style="11" customWidth="1"/>
    <col min="8397" max="8397" width="0.7109375" style="11" customWidth="1"/>
    <col min="8398" max="8398" width="14.7109375" style="11" customWidth="1"/>
    <col min="8399" max="8399" width="0.7109375" style="11" customWidth="1"/>
    <col min="8400" max="8400" width="14.7109375" style="11" customWidth="1"/>
    <col min="8401" max="8401" width="0.7109375" style="11" customWidth="1"/>
    <col min="8402" max="8402" width="14.7109375" style="11" customWidth="1"/>
    <col min="8403" max="8403" width="0.7109375" style="11" customWidth="1"/>
    <col min="8404" max="8404" width="14.7109375" style="11" customWidth="1"/>
    <col min="8405" max="8649" width="9.28515625" style="11"/>
    <col min="8650" max="8650" width="1.7109375" style="11" customWidth="1"/>
    <col min="8651" max="8651" width="27.28515625" style="11" customWidth="1"/>
    <col min="8652" max="8652" width="6.7109375" style="11" customWidth="1"/>
    <col min="8653" max="8653" width="0.7109375" style="11" customWidth="1"/>
    <col min="8654" max="8654" width="14.7109375" style="11" customWidth="1"/>
    <col min="8655" max="8655" width="0.7109375" style="11" customWidth="1"/>
    <col min="8656" max="8656" width="14.7109375" style="11" customWidth="1"/>
    <col min="8657" max="8657" width="0.7109375" style="11" customWidth="1"/>
    <col min="8658" max="8658" width="14.7109375" style="11" customWidth="1"/>
    <col min="8659" max="8659" width="0.7109375" style="11" customWidth="1"/>
    <col min="8660" max="8660" width="14.7109375" style="11" customWidth="1"/>
    <col min="8661" max="8905" width="9.28515625" style="11"/>
    <col min="8906" max="8906" width="1.7109375" style="11" customWidth="1"/>
    <col min="8907" max="8907" width="27.28515625" style="11" customWidth="1"/>
    <col min="8908" max="8908" width="6.7109375" style="11" customWidth="1"/>
    <col min="8909" max="8909" width="0.7109375" style="11" customWidth="1"/>
    <col min="8910" max="8910" width="14.7109375" style="11" customWidth="1"/>
    <col min="8911" max="8911" width="0.7109375" style="11" customWidth="1"/>
    <col min="8912" max="8912" width="14.7109375" style="11" customWidth="1"/>
    <col min="8913" max="8913" width="0.7109375" style="11" customWidth="1"/>
    <col min="8914" max="8914" width="14.7109375" style="11" customWidth="1"/>
    <col min="8915" max="8915" width="0.7109375" style="11" customWidth="1"/>
    <col min="8916" max="8916" width="14.7109375" style="11" customWidth="1"/>
    <col min="8917" max="9161" width="9.28515625" style="11"/>
    <col min="9162" max="9162" width="1.7109375" style="11" customWidth="1"/>
    <col min="9163" max="9163" width="27.28515625" style="11" customWidth="1"/>
    <col min="9164" max="9164" width="6.7109375" style="11" customWidth="1"/>
    <col min="9165" max="9165" width="0.7109375" style="11" customWidth="1"/>
    <col min="9166" max="9166" width="14.7109375" style="11" customWidth="1"/>
    <col min="9167" max="9167" width="0.7109375" style="11" customWidth="1"/>
    <col min="9168" max="9168" width="14.7109375" style="11" customWidth="1"/>
    <col min="9169" max="9169" width="0.7109375" style="11" customWidth="1"/>
    <col min="9170" max="9170" width="14.7109375" style="11" customWidth="1"/>
    <col min="9171" max="9171" width="0.7109375" style="11" customWidth="1"/>
    <col min="9172" max="9172" width="14.7109375" style="11" customWidth="1"/>
    <col min="9173" max="9417" width="9.28515625" style="11"/>
    <col min="9418" max="9418" width="1.7109375" style="11" customWidth="1"/>
    <col min="9419" max="9419" width="27.28515625" style="11" customWidth="1"/>
    <col min="9420" max="9420" width="6.7109375" style="11" customWidth="1"/>
    <col min="9421" max="9421" width="0.7109375" style="11" customWidth="1"/>
    <col min="9422" max="9422" width="14.7109375" style="11" customWidth="1"/>
    <col min="9423" max="9423" width="0.7109375" style="11" customWidth="1"/>
    <col min="9424" max="9424" width="14.7109375" style="11" customWidth="1"/>
    <col min="9425" max="9425" width="0.7109375" style="11" customWidth="1"/>
    <col min="9426" max="9426" width="14.7109375" style="11" customWidth="1"/>
    <col min="9427" max="9427" width="0.7109375" style="11" customWidth="1"/>
    <col min="9428" max="9428" width="14.7109375" style="11" customWidth="1"/>
    <col min="9429" max="9673" width="9.28515625" style="11"/>
    <col min="9674" max="9674" width="1.7109375" style="11" customWidth="1"/>
    <col min="9675" max="9675" width="27.28515625" style="11" customWidth="1"/>
    <col min="9676" max="9676" width="6.7109375" style="11" customWidth="1"/>
    <col min="9677" max="9677" width="0.7109375" style="11" customWidth="1"/>
    <col min="9678" max="9678" width="14.7109375" style="11" customWidth="1"/>
    <col min="9679" max="9679" width="0.7109375" style="11" customWidth="1"/>
    <col min="9680" max="9680" width="14.7109375" style="11" customWidth="1"/>
    <col min="9681" max="9681" width="0.7109375" style="11" customWidth="1"/>
    <col min="9682" max="9682" width="14.7109375" style="11" customWidth="1"/>
    <col min="9683" max="9683" width="0.7109375" style="11" customWidth="1"/>
    <col min="9684" max="9684" width="14.7109375" style="11" customWidth="1"/>
    <col min="9685" max="9929" width="9.28515625" style="11"/>
    <col min="9930" max="9930" width="1.7109375" style="11" customWidth="1"/>
    <col min="9931" max="9931" width="27.28515625" style="11" customWidth="1"/>
    <col min="9932" max="9932" width="6.7109375" style="11" customWidth="1"/>
    <col min="9933" max="9933" width="0.7109375" style="11" customWidth="1"/>
    <col min="9934" max="9934" width="14.7109375" style="11" customWidth="1"/>
    <col min="9935" max="9935" width="0.7109375" style="11" customWidth="1"/>
    <col min="9936" max="9936" width="14.7109375" style="11" customWidth="1"/>
    <col min="9937" max="9937" width="0.7109375" style="11" customWidth="1"/>
    <col min="9938" max="9938" width="14.7109375" style="11" customWidth="1"/>
    <col min="9939" max="9939" width="0.7109375" style="11" customWidth="1"/>
    <col min="9940" max="9940" width="14.7109375" style="11" customWidth="1"/>
    <col min="9941" max="10185" width="9.28515625" style="11"/>
    <col min="10186" max="10186" width="1.7109375" style="11" customWidth="1"/>
    <col min="10187" max="10187" width="27.28515625" style="11" customWidth="1"/>
    <col min="10188" max="10188" width="6.7109375" style="11" customWidth="1"/>
    <col min="10189" max="10189" width="0.7109375" style="11" customWidth="1"/>
    <col min="10190" max="10190" width="14.7109375" style="11" customWidth="1"/>
    <col min="10191" max="10191" width="0.7109375" style="11" customWidth="1"/>
    <col min="10192" max="10192" width="14.7109375" style="11" customWidth="1"/>
    <col min="10193" max="10193" width="0.7109375" style="11" customWidth="1"/>
    <col min="10194" max="10194" width="14.7109375" style="11" customWidth="1"/>
    <col min="10195" max="10195" width="0.7109375" style="11" customWidth="1"/>
    <col min="10196" max="10196" width="14.7109375" style="11" customWidth="1"/>
    <col min="10197" max="10441" width="9.28515625" style="11"/>
    <col min="10442" max="10442" width="1.7109375" style="11" customWidth="1"/>
    <col min="10443" max="10443" width="27.28515625" style="11" customWidth="1"/>
    <col min="10444" max="10444" width="6.7109375" style="11" customWidth="1"/>
    <col min="10445" max="10445" width="0.7109375" style="11" customWidth="1"/>
    <col min="10446" max="10446" width="14.7109375" style="11" customWidth="1"/>
    <col min="10447" max="10447" width="0.7109375" style="11" customWidth="1"/>
    <col min="10448" max="10448" width="14.7109375" style="11" customWidth="1"/>
    <col min="10449" max="10449" width="0.7109375" style="11" customWidth="1"/>
    <col min="10450" max="10450" width="14.7109375" style="11" customWidth="1"/>
    <col min="10451" max="10451" width="0.7109375" style="11" customWidth="1"/>
    <col min="10452" max="10452" width="14.7109375" style="11" customWidth="1"/>
    <col min="10453" max="10697" width="9.28515625" style="11"/>
    <col min="10698" max="10698" width="1.7109375" style="11" customWidth="1"/>
    <col min="10699" max="10699" width="27.28515625" style="11" customWidth="1"/>
    <col min="10700" max="10700" width="6.7109375" style="11" customWidth="1"/>
    <col min="10701" max="10701" width="0.7109375" style="11" customWidth="1"/>
    <col min="10702" max="10702" width="14.7109375" style="11" customWidth="1"/>
    <col min="10703" max="10703" width="0.7109375" style="11" customWidth="1"/>
    <col min="10704" max="10704" width="14.7109375" style="11" customWidth="1"/>
    <col min="10705" max="10705" width="0.7109375" style="11" customWidth="1"/>
    <col min="10706" max="10706" width="14.7109375" style="11" customWidth="1"/>
    <col min="10707" max="10707" width="0.7109375" style="11" customWidth="1"/>
    <col min="10708" max="10708" width="14.7109375" style="11" customWidth="1"/>
    <col min="10709" max="10953" width="9.28515625" style="11"/>
    <col min="10954" max="10954" width="1.7109375" style="11" customWidth="1"/>
    <col min="10955" max="10955" width="27.28515625" style="11" customWidth="1"/>
    <col min="10956" max="10956" width="6.7109375" style="11" customWidth="1"/>
    <col min="10957" max="10957" width="0.7109375" style="11" customWidth="1"/>
    <col min="10958" max="10958" width="14.7109375" style="11" customWidth="1"/>
    <col min="10959" max="10959" width="0.7109375" style="11" customWidth="1"/>
    <col min="10960" max="10960" width="14.7109375" style="11" customWidth="1"/>
    <col min="10961" max="10961" width="0.7109375" style="11" customWidth="1"/>
    <col min="10962" max="10962" width="14.7109375" style="11" customWidth="1"/>
    <col min="10963" max="10963" width="0.7109375" style="11" customWidth="1"/>
    <col min="10964" max="10964" width="14.7109375" style="11" customWidth="1"/>
    <col min="10965" max="11209" width="9.28515625" style="11"/>
    <col min="11210" max="11210" width="1.7109375" style="11" customWidth="1"/>
    <col min="11211" max="11211" width="27.28515625" style="11" customWidth="1"/>
    <col min="11212" max="11212" width="6.7109375" style="11" customWidth="1"/>
    <col min="11213" max="11213" width="0.7109375" style="11" customWidth="1"/>
    <col min="11214" max="11214" width="14.7109375" style="11" customWidth="1"/>
    <col min="11215" max="11215" width="0.7109375" style="11" customWidth="1"/>
    <col min="11216" max="11216" width="14.7109375" style="11" customWidth="1"/>
    <col min="11217" max="11217" width="0.7109375" style="11" customWidth="1"/>
    <col min="11218" max="11218" width="14.7109375" style="11" customWidth="1"/>
    <col min="11219" max="11219" width="0.7109375" style="11" customWidth="1"/>
    <col min="11220" max="11220" width="14.7109375" style="11" customWidth="1"/>
    <col min="11221" max="11465" width="9.28515625" style="11"/>
    <col min="11466" max="11466" width="1.7109375" style="11" customWidth="1"/>
    <col min="11467" max="11467" width="27.28515625" style="11" customWidth="1"/>
    <col min="11468" max="11468" width="6.7109375" style="11" customWidth="1"/>
    <col min="11469" max="11469" width="0.7109375" style="11" customWidth="1"/>
    <col min="11470" max="11470" width="14.7109375" style="11" customWidth="1"/>
    <col min="11471" max="11471" width="0.7109375" style="11" customWidth="1"/>
    <col min="11472" max="11472" width="14.7109375" style="11" customWidth="1"/>
    <col min="11473" max="11473" width="0.7109375" style="11" customWidth="1"/>
    <col min="11474" max="11474" width="14.7109375" style="11" customWidth="1"/>
    <col min="11475" max="11475" width="0.7109375" style="11" customWidth="1"/>
    <col min="11476" max="11476" width="14.7109375" style="11" customWidth="1"/>
    <col min="11477" max="11721" width="9.28515625" style="11"/>
    <col min="11722" max="11722" width="1.7109375" style="11" customWidth="1"/>
    <col min="11723" max="11723" width="27.28515625" style="11" customWidth="1"/>
    <col min="11724" max="11724" width="6.7109375" style="11" customWidth="1"/>
    <col min="11725" max="11725" width="0.7109375" style="11" customWidth="1"/>
    <col min="11726" max="11726" width="14.7109375" style="11" customWidth="1"/>
    <col min="11727" max="11727" width="0.7109375" style="11" customWidth="1"/>
    <col min="11728" max="11728" width="14.7109375" style="11" customWidth="1"/>
    <col min="11729" max="11729" width="0.7109375" style="11" customWidth="1"/>
    <col min="11730" max="11730" width="14.7109375" style="11" customWidth="1"/>
    <col min="11731" max="11731" width="0.7109375" style="11" customWidth="1"/>
    <col min="11732" max="11732" width="14.7109375" style="11" customWidth="1"/>
    <col min="11733" max="11977" width="9.28515625" style="11"/>
    <col min="11978" max="11978" width="1.7109375" style="11" customWidth="1"/>
    <col min="11979" max="11979" width="27.28515625" style="11" customWidth="1"/>
    <col min="11980" max="11980" width="6.7109375" style="11" customWidth="1"/>
    <col min="11981" max="11981" width="0.7109375" style="11" customWidth="1"/>
    <col min="11982" max="11982" width="14.7109375" style="11" customWidth="1"/>
    <col min="11983" max="11983" width="0.7109375" style="11" customWidth="1"/>
    <col min="11984" max="11984" width="14.7109375" style="11" customWidth="1"/>
    <col min="11985" max="11985" width="0.7109375" style="11" customWidth="1"/>
    <col min="11986" max="11986" width="14.7109375" style="11" customWidth="1"/>
    <col min="11987" max="11987" width="0.7109375" style="11" customWidth="1"/>
    <col min="11988" max="11988" width="14.7109375" style="11" customWidth="1"/>
    <col min="11989" max="12233" width="9.28515625" style="11"/>
    <col min="12234" max="12234" width="1.7109375" style="11" customWidth="1"/>
    <col min="12235" max="12235" width="27.28515625" style="11" customWidth="1"/>
    <col min="12236" max="12236" width="6.7109375" style="11" customWidth="1"/>
    <col min="12237" max="12237" width="0.7109375" style="11" customWidth="1"/>
    <col min="12238" max="12238" width="14.7109375" style="11" customWidth="1"/>
    <col min="12239" max="12239" width="0.7109375" style="11" customWidth="1"/>
    <col min="12240" max="12240" width="14.7109375" style="11" customWidth="1"/>
    <col min="12241" max="12241" width="0.7109375" style="11" customWidth="1"/>
    <col min="12242" max="12242" width="14.7109375" style="11" customWidth="1"/>
    <col min="12243" max="12243" width="0.7109375" style="11" customWidth="1"/>
    <col min="12244" max="12244" width="14.7109375" style="11" customWidth="1"/>
    <col min="12245" max="12489" width="9.28515625" style="11"/>
    <col min="12490" max="12490" width="1.7109375" style="11" customWidth="1"/>
    <col min="12491" max="12491" width="27.28515625" style="11" customWidth="1"/>
    <col min="12492" max="12492" width="6.7109375" style="11" customWidth="1"/>
    <col min="12493" max="12493" width="0.7109375" style="11" customWidth="1"/>
    <col min="12494" max="12494" width="14.7109375" style="11" customWidth="1"/>
    <col min="12495" max="12495" width="0.7109375" style="11" customWidth="1"/>
    <col min="12496" max="12496" width="14.7109375" style="11" customWidth="1"/>
    <col min="12497" max="12497" width="0.7109375" style="11" customWidth="1"/>
    <col min="12498" max="12498" width="14.7109375" style="11" customWidth="1"/>
    <col min="12499" max="12499" width="0.7109375" style="11" customWidth="1"/>
    <col min="12500" max="12500" width="14.7109375" style="11" customWidth="1"/>
    <col min="12501" max="12745" width="9.28515625" style="11"/>
    <col min="12746" max="12746" width="1.7109375" style="11" customWidth="1"/>
    <col min="12747" max="12747" width="27.28515625" style="11" customWidth="1"/>
    <col min="12748" max="12748" width="6.7109375" style="11" customWidth="1"/>
    <col min="12749" max="12749" width="0.7109375" style="11" customWidth="1"/>
    <col min="12750" max="12750" width="14.7109375" style="11" customWidth="1"/>
    <col min="12751" max="12751" width="0.7109375" style="11" customWidth="1"/>
    <col min="12752" max="12752" width="14.7109375" style="11" customWidth="1"/>
    <col min="12753" max="12753" width="0.7109375" style="11" customWidth="1"/>
    <col min="12754" max="12754" width="14.7109375" style="11" customWidth="1"/>
    <col min="12755" max="12755" width="0.7109375" style="11" customWidth="1"/>
    <col min="12756" max="12756" width="14.7109375" style="11" customWidth="1"/>
    <col min="12757" max="13001" width="9.28515625" style="11"/>
    <col min="13002" max="13002" width="1.7109375" style="11" customWidth="1"/>
    <col min="13003" max="13003" width="27.28515625" style="11" customWidth="1"/>
    <col min="13004" max="13004" width="6.7109375" style="11" customWidth="1"/>
    <col min="13005" max="13005" width="0.7109375" style="11" customWidth="1"/>
    <col min="13006" max="13006" width="14.7109375" style="11" customWidth="1"/>
    <col min="13007" max="13007" width="0.7109375" style="11" customWidth="1"/>
    <col min="13008" max="13008" width="14.7109375" style="11" customWidth="1"/>
    <col min="13009" max="13009" width="0.7109375" style="11" customWidth="1"/>
    <col min="13010" max="13010" width="14.7109375" style="11" customWidth="1"/>
    <col min="13011" max="13011" width="0.7109375" style="11" customWidth="1"/>
    <col min="13012" max="13012" width="14.7109375" style="11" customWidth="1"/>
    <col min="13013" max="13257" width="9.28515625" style="11"/>
    <col min="13258" max="13258" width="1.7109375" style="11" customWidth="1"/>
    <col min="13259" max="13259" width="27.28515625" style="11" customWidth="1"/>
    <col min="13260" max="13260" width="6.7109375" style="11" customWidth="1"/>
    <col min="13261" max="13261" width="0.7109375" style="11" customWidth="1"/>
    <col min="13262" max="13262" width="14.7109375" style="11" customWidth="1"/>
    <col min="13263" max="13263" width="0.7109375" style="11" customWidth="1"/>
    <col min="13264" max="13264" width="14.7109375" style="11" customWidth="1"/>
    <col min="13265" max="13265" width="0.7109375" style="11" customWidth="1"/>
    <col min="13266" max="13266" width="14.7109375" style="11" customWidth="1"/>
    <col min="13267" max="13267" width="0.7109375" style="11" customWidth="1"/>
    <col min="13268" max="13268" width="14.7109375" style="11" customWidth="1"/>
    <col min="13269" max="13513" width="9.28515625" style="11"/>
    <col min="13514" max="13514" width="1.7109375" style="11" customWidth="1"/>
    <col min="13515" max="13515" width="27.28515625" style="11" customWidth="1"/>
    <col min="13516" max="13516" width="6.7109375" style="11" customWidth="1"/>
    <col min="13517" max="13517" width="0.7109375" style="11" customWidth="1"/>
    <col min="13518" max="13518" width="14.7109375" style="11" customWidth="1"/>
    <col min="13519" max="13519" width="0.7109375" style="11" customWidth="1"/>
    <col min="13520" max="13520" width="14.7109375" style="11" customWidth="1"/>
    <col min="13521" max="13521" width="0.7109375" style="11" customWidth="1"/>
    <col min="13522" max="13522" width="14.7109375" style="11" customWidth="1"/>
    <col min="13523" max="13523" width="0.7109375" style="11" customWidth="1"/>
    <col min="13524" max="13524" width="14.7109375" style="11" customWidth="1"/>
    <col min="13525" max="13769" width="9.28515625" style="11"/>
    <col min="13770" max="13770" width="1.7109375" style="11" customWidth="1"/>
    <col min="13771" max="13771" width="27.28515625" style="11" customWidth="1"/>
    <col min="13772" max="13772" width="6.7109375" style="11" customWidth="1"/>
    <col min="13773" max="13773" width="0.7109375" style="11" customWidth="1"/>
    <col min="13774" max="13774" width="14.7109375" style="11" customWidth="1"/>
    <col min="13775" max="13775" width="0.7109375" style="11" customWidth="1"/>
    <col min="13776" max="13776" width="14.7109375" style="11" customWidth="1"/>
    <col min="13777" max="13777" width="0.7109375" style="11" customWidth="1"/>
    <col min="13778" max="13778" width="14.7109375" style="11" customWidth="1"/>
    <col min="13779" max="13779" width="0.7109375" style="11" customWidth="1"/>
    <col min="13780" max="13780" width="14.7109375" style="11" customWidth="1"/>
    <col min="13781" max="14025" width="9.28515625" style="11"/>
    <col min="14026" max="14026" width="1.7109375" style="11" customWidth="1"/>
    <col min="14027" max="14027" width="27.28515625" style="11" customWidth="1"/>
    <col min="14028" max="14028" width="6.7109375" style="11" customWidth="1"/>
    <col min="14029" max="14029" width="0.7109375" style="11" customWidth="1"/>
    <col min="14030" max="14030" width="14.7109375" style="11" customWidth="1"/>
    <col min="14031" max="14031" width="0.7109375" style="11" customWidth="1"/>
    <col min="14032" max="14032" width="14.7109375" style="11" customWidth="1"/>
    <col min="14033" max="14033" width="0.7109375" style="11" customWidth="1"/>
    <col min="14034" max="14034" width="14.7109375" style="11" customWidth="1"/>
    <col min="14035" max="14035" width="0.7109375" style="11" customWidth="1"/>
    <col min="14036" max="14036" width="14.7109375" style="11" customWidth="1"/>
    <col min="14037" max="14281" width="9.28515625" style="11"/>
    <col min="14282" max="14282" width="1.7109375" style="11" customWidth="1"/>
    <col min="14283" max="14283" width="27.28515625" style="11" customWidth="1"/>
    <col min="14284" max="14284" width="6.7109375" style="11" customWidth="1"/>
    <col min="14285" max="14285" width="0.7109375" style="11" customWidth="1"/>
    <col min="14286" max="14286" width="14.7109375" style="11" customWidth="1"/>
    <col min="14287" max="14287" width="0.7109375" style="11" customWidth="1"/>
    <col min="14288" max="14288" width="14.7109375" style="11" customWidth="1"/>
    <col min="14289" max="14289" width="0.7109375" style="11" customWidth="1"/>
    <col min="14290" max="14290" width="14.7109375" style="11" customWidth="1"/>
    <col min="14291" max="14291" width="0.7109375" style="11" customWidth="1"/>
    <col min="14292" max="14292" width="14.7109375" style="11" customWidth="1"/>
    <col min="14293" max="14537" width="9.28515625" style="11"/>
    <col min="14538" max="14538" width="1.7109375" style="11" customWidth="1"/>
    <col min="14539" max="14539" width="27.28515625" style="11" customWidth="1"/>
    <col min="14540" max="14540" width="6.7109375" style="11" customWidth="1"/>
    <col min="14541" max="14541" width="0.7109375" style="11" customWidth="1"/>
    <col min="14542" max="14542" width="14.7109375" style="11" customWidth="1"/>
    <col min="14543" max="14543" width="0.7109375" style="11" customWidth="1"/>
    <col min="14544" max="14544" width="14.7109375" style="11" customWidth="1"/>
    <col min="14545" max="14545" width="0.7109375" style="11" customWidth="1"/>
    <col min="14546" max="14546" width="14.7109375" style="11" customWidth="1"/>
    <col min="14547" max="14547" width="0.7109375" style="11" customWidth="1"/>
    <col min="14548" max="14548" width="14.7109375" style="11" customWidth="1"/>
    <col min="14549" max="14793" width="9.28515625" style="11"/>
    <col min="14794" max="14794" width="1.7109375" style="11" customWidth="1"/>
    <col min="14795" max="14795" width="27.28515625" style="11" customWidth="1"/>
    <col min="14796" max="14796" width="6.7109375" style="11" customWidth="1"/>
    <col min="14797" max="14797" width="0.7109375" style="11" customWidth="1"/>
    <col min="14798" max="14798" width="14.7109375" style="11" customWidth="1"/>
    <col min="14799" max="14799" width="0.7109375" style="11" customWidth="1"/>
    <col min="14800" max="14800" width="14.7109375" style="11" customWidth="1"/>
    <col min="14801" max="14801" width="0.7109375" style="11" customWidth="1"/>
    <col min="14802" max="14802" width="14.7109375" style="11" customWidth="1"/>
    <col min="14803" max="14803" width="0.7109375" style="11" customWidth="1"/>
    <col min="14804" max="14804" width="14.7109375" style="11" customWidth="1"/>
    <col min="14805" max="15049" width="9.28515625" style="11"/>
    <col min="15050" max="15050" width="1.7109375" style="11" customWidth="1"/>
    <col min="15051" max="15051" width="27.28515625" style="11" customWidth="1"/>
    <col min="15052" max="15052" width="6.7109375" style="11" customWidth="1"/>
    <col min="15053" max="15053" width="0.7109375" style="11" customWidth="1"/>
    <col min="15054" max="15054" width="14.7109375" style="11" customWidth="1"/>
    <col min="15055" max="15055" width="0.7109375" style="11" customWidth="1"/>
    <col min="15056" max="15056" width="14.7109375" style="11" customWidth="1"/>
    <col min="15057" max="15057" width="0.7109375" style="11" customWidth="1"/>
    <col min="15058" max="15058" width="14.7109375" style="11" customWidth="1"/>
    <col min="15059" max="15059" width="0.7109375" style="11" customWidth="1"/>
    <col min="15060" max="15060" width="14.7109375" style="11" customWidth="1"/>
    <col min="15061" max="15305" width="9.28515625" style="11"/>
    <col min="15306" max="15306" width="1.7109375" style="11" customWidth="1"/>
    <col min="15307" max="15307" width="27.28515625" style="11" customWidth="1"/>
    <col min="15308" max="15308" width="6.7109375" style="11" customWidth="1"/>
    <col min="15309" max="15309" width="0.7109375" style="11" customWidth="1"/>
    <col min="15310" max="15310" width="14.7109375" style="11" customWidth="1"/>
    <col min="15311" max="15311" width="0.7109375" style="11" customWidth="1"/>
    <col min="15312" max="15312" width="14.7109375" style="11" customWidth="1"/>
    <col min="15313" max="15313" width="0.7109375" style="11" customWidth="1"/>
    <col min="15314" max="15314" width="14.7109375" style="11" customWidth="1"/>
    <col min="15315" max="15315" width="0.7109375" style="11" customWidth="1"/>
    <col min="15316" max="15316" width="14.7109375" style="11" customWidth="1"/>
    <col min="15317" max="15561" width="9.28515625" style="11"/>
    <col min="15562" max="15562" width="1.7109375" style="11" customWidth="1"/>
    <col min="15563" max="15563" width="27.28515625" style="11" customWidth="1"/>
    <col min="15564" max="15564" width="6.7109375" style="11" customWidth="1"/>
    <col min="15565" max="15565" width="0.7109375" style="11" customWidth="1"/>
    <col min="15566" max="15566" width="14.7109375" style="11" customWidth="1"/>
    <col min="15567" max="15567" width="0.7109375" style="11" customWidth="1"/>
    <col min="15568" max="15568" width="14.7109375" style="11" customWidth="1"/>
    <col min="15569" max="15569" width="0.7109375" style="11" customWidth="1"/>
    <col min="15570" max="15570" width="14.7109375" style="11" customWidth="1"/>
    <col min="15571" max="15571" width="0.7109375" style="11" customWidth="1"/>
    <col min="15572" max="15572" width="14.7109375" style="11" customWidth="1"/>
    <col min="15573" max="15817" width="9.28515625" style="11"/>
    <col min="15818" max="15818" width="1.7109375" style="11" customWidth="1"/>
    <col min="15819" max="15819" width="27.28515625" style="11" customWidth="1"/>
    <col min="15820" max="15820" width="6.7109375" style="11" customWidth="1"/>
    <col min="15821" max="15821" width="0.7109375" style="11" customWidth="1"/>
    <col min="15822" max="15822" width="14.7109375" style="11" customWidth="1"/>
    <col min="15823" max="15823" width="0.7109375" style="11" customWidth="1"/>
    <col min="15824" max="15824" width="14.7109375" style="11" customWidth="1"/>
    <col min="15825" max="15825" width="0.7109375" style="11" customWidth="1"/>
    <col min="15826" max="15826" width="14.7109375" style="11" customWidth="1"/>
    <col min="15827" max="15827" width="0.7109375" style="11" customWidth="1"/>
    <col min="15828" max="15828" width="14.7109375" style="11" customWidth="1"/>
    <col min="15829" max="16073" width="9.28515625" style="11"/>
    <col min="16074" max="16074" width="1.7109375" style="11" customWidth="1"/>
    <col min="16075" max="16075" width="27.28515625" style="11" customWidth="1"/>
    <col min="16076" max="16076" width="6.7109375" style="11" customWidth="1"/>
    <col min="16077" max="16077" width="0.7109375" style="11" customWidth="1"/>
    <col min="16078" max="16078" width="14.7109375" style="11" customWidth="1"/>
    <col min="16079" max="16079" width="0.7109375" style="11" customWidth="1"/>
    <col min="16080" max="16080" width="14.7109375" style="11" customWidth="1"/>
    <col min="16081" max="16081" width="0.7109375" style="11" customWidth="1"/>
    <col min="16082" max="16082" width="14.7109375" style="11" customWidth="1"/>
    <col min="16083" max="16083" width="0.7109375" style="11" customWidth="1"/>
    <col min="16084" max="16084" width="14.7109375" style="11" customWidth="1"/>
    <col min="16085" max="16384" width="9.28515625" style="11"/>
  </cols>
  <sheetData>
    <row r="1" spans="1:11" ht="16.5" customHeight="1">
      <c r="A1" s="9" t="s">
        <v>0</v>
      </c>
      <c r="B1" s="10"/>
      <c r="C1" s="22"/>
      <c r="D1" s="22"/>
      <c r="E1" s="30"/>
      <c r="F1" s="22"/>
      <c r="G1" s="30"/>
      <c r="H1" s="31"/>
      <c r="I1" s="30"/>
      <c r="J1" s="31"/>
      <c r="K1" s="30"/>
    </row>
    <row r="2" spans="1:11" ht="16.5" customHeight="1">
      <c r="A2" s="9" t="s">
        <v>80</v>
      </c>
      <c r="B2" s="10"/>
      <c r="C2" s="22"/>
      <c r="D2" s="22"/>
      <c r="E2" s="30"/>
      <c r="F2" s="22"/>
      <c r="G2" s="30"/>
      <c r="H2" s="31"/>
      <c r="I2" s="30"/>
      <c r="J2" s="31"/>
      <c r="K2" s="30"/>
    </row>
    <row r="3" spans="1:11" ht="16.5" customHeight="1">
      <c r="A3" s="12" t="s">
        <v>81</v>
      </c>
      <c r="B3" s="13"/>
      <c r="C3" s="23"/>
      <c r="D3" s="23"/>
      <c r="E3" s="32"/>
      <c r="F3" s="23"/>
      <c r="G3" s="32"/>
      <c r="H3" s="33"/>
      <c r="I3" s="32"/>
      <c r="J3" s="33"/>
      <c r="K3" s="32"/>
    </row>
    <row r="4" spans="1:11" ht="16.5" customHeight="1">
      <c r="A4" s="24"/>
      <c r="B4" s="10"/>
      <c r="D4" s="22"/>
      <c r="E4" s="15"/>
      <c r="F4" s="22"/>
      <c r="G4" s="15"/>
      <c r="H4" s="34"/>
      <c r="I4" s="15"/>
      <c r="J4" s="34"/>
      <c r="K4" s="15"/>
    </row>
    <row r="5" spans="1:11" ht="16.5" customHeight="1">
      <c r="A5" s="24"/>
      <c r="B5" s="10"/>
      <c r="D5" s="22"/>
      <c r="E5" s="15"/>
      <c r="F5" s="22"/>
      <c r="G5" s="15"/>
      <c r="H5" s="34"/>
      <c r="I5" s="15"/>
      <c r="J5" s="34"/>
      <c r="K5" s="15"/>
    </row>
    <row r="6" spans="1:11" ht="16.350000000000001" customHeight="1">
      <c r="A6" s="10"/>
      <c r="B6" s="10"/>
      <c r="C6" s="11"/>
      <c r="D6" s="22"/>
      <c r="E6" s="133" t="s">
        <v>3</v>
      </c>
      <c r="F6" s="133"/>
      <c r="G6" s="133"/>
      <c r="H6" s="35"/>
      <c r="I6" s="134" t="s">
        <v>4</v>
      </c>
      <c r="J6" s="134"/>
      <c r="K6" s="134"/>
    </row>
    <row r="7" spans="1:11" ht="16.350000000000001" customHeight="1">
      <c r="A7" s="10"/>
      <c r="B7" s="10"/>
      <c r="C7" s="22"/>
      <c r="D7" s="22"/>
      <c r="E7" s="135" t="s">
        <v>5</v>
      </c>
      <c r="F7" s="135"/>
      <c r="G7" s="135"/>
      <c r="H7" s="35"/>
      <c r="I7" s="135" t="s">
        <v>5</v>
      </c>
      <c r="J7" s="135"/>
      <c r="K7" s="135"/>
    </row>
    <row r="8" spans="1:11" ht="16.350000000000001" customHeight="1">
      <c r="E8" s="36" t="s">
        <v>8</v>
      </c>
      <c r="F8" s="35"/>
      <c r="G8" s="36" t="s">
        <v>8</v>
      </c>
      <c r="H8" s="35"/>
      <c r="I8" s="36" t="s">
        <v>8</v>
      </c>
      <c r="J8" s="35"/>
      <c r="K8" s="36" t="s">
        <v>8</v>
      </c>
    </row>
    <row r="9" spans="1:11" ht="16.350000000000001" customHeight="1">
      <c r="A9" s="10"/>
      <c r="B9" s="10"/>
      <c r="C9" s="11"/>
      <c r="D9" s="22"/>
      <c r="E9" s="35">
        <v>2026</v>
      </c>
      <c r="F9" s="35"/>
      <c r="G9" s="35">
        <v>2025</v>
      </c>
      <c r="H9" s="35"/>
      <c r="I9" s="35">
        <v>2026</v>
      </c>
      <c r="J9" s="35"/>
      <c r="K9" s="35">
        <v>2025</v>
      </c>
    </row>
    <row r="10" spans="1:11" ht="16.350000000000001" customHeight="1">
      <c r="A10" s="10"/>
      <c r="B10" s="10"/>
      <c r="C10" s="23" t="s">
        <v>12</v>
      </c>
      <c r="D10" s="22"/>
      <c r="E10" s="32" t="s">
        <v>82</v>
      </c>
      <c r="F10" s="22"/>
      <c r="G10" s="32" t="s">
        <v>82</v>
      </c>
      <c r="H10" s="30"/>
      <c r="I10" s="32" t="s">
        <v>82</v>
      </c>
      <c r="J10" s="30"/>
      <c r="K10" s="32" t="s">
        <v>82</v>
      </c>
    </row>
    <row r="11" spans="1:11" ht="16.350000000000001" customHeight="1">
      <c r="A11" s="10"/>
      <c r="B11" s="10"/>
      <c r="C11" s="22"/>
      <c r="D11" s="22"/>
      <c r="E11" s="30"/>
      <c r="F11" s="22"/>
      <c r="G11" s="30"/>
      <c r="H11" s="30"/>
      <c r="I11" s="30"/>
      <c r="J11" s="30"/>
      <c r="K11" s="30"/>
    </row>
    <row r="12" spans="1:11" ht="16.350000000000001" customHeight="1">
      <c r="A12" s="10" t="s">
        <v>83</v>
      </c>
      <c r="B12" s="10"/>
      <c r="C12" s="22"/>
      <c r="D12" s="22"/>
      <c r="E12" s="30"/>
      <c r="F12" s="22"/>
      <c r="G12" s="30"/>
      <c r="H12" s="30"/>
      <c r="I12" s="30"/>
      <c r="J12" s="30"/>
      <c r="K12" s="30"/>
    </row>
    <row r="13" spans="1:11" ht="16.350000000000001" customHeight="1">
      <c r="A13" s="10"/>
      <c r="B13" s="10"/>
      <c r="C13" s="22"/>
      <c r="D13" s="22"/>
      <c r="E13" s="30"/>
      <c r="F13" s="22"/>
      <c r="G13" s="30"/>
      <c r="H13" s="30"/>
      <c r="I13" s="30"/>
      <c r="J13" s="30"/>
      <c r="K13" s="30"/>
    </row>
    <row r="14" spans="1:11" ht="16.350000000000001" customHeight="1">
      <c r="A14" s="11" t="s">
        <v>84</v>
      </c>
      <c r="B14" s="10"/>
      <c r="C14" s="22"/>
      <c r="D14" s="22"/>
      <c r="E14" s="15">
        <v>4194957393</v>
      </c>
      <c r="F14" s="22"/>
      <c r="G14" s="15">
        <v>4431787086</v>
      </c>
      <c r="H14" s="22"/>
      <c r="I14" s="15">
        <v>4157781690</v>
      </c>
      <c r="J14" s="16"/>
      <c r="K14" s="15">
        <v>4381640109</v>
      </c>
    </row>
    <row r="15" spans="1:11" ht="16.350000000000001" customHeight="1">
      <c r="A15" s="11" t="s">
        <v>85</v>
      </c>
      <c r="B15" s="10"/>
      <c r="C15" s="22"/>
      <c r="D15" s="22"/>
      <c r="E15" s="15">
        <v>13170941</v>
      </c>
      <c r="F15" s="22"/>
      <c r="G15" s="15">
        <v>31309081</v>
      </c>
      <c r="H15" s="22"/>
      <c r="I15" s="15">
        <v>9072053</v>
      </c>
      <c r="J15" s="16"/>
      <c r="K15" s="15">
        <v>26956039</v>
      </c>
    </row>
    <row r="16" spans="1:11" ht="16.350000000000001" customHeight="1">
      <c r="E16" s="37"/>
      <c r="G16" s="37"/>
      <c r="H16" s="14"/>
      <c r="I16" s="37"/>
      <c r="J16" s="17"/>
      <c r="K16" s="37"/>
    </row>
    <row r="17" spans="1:11" ht="16.350000000000001" customHeight="1">
      <c r="A17" s="10" t="s">
        <v>86</v>
      </c>
      <c r="B17" s="10"/>
      <c r="C17" s="22"/>
      <c r="D17" s="22"/>
      <c r="E17" s="38">
        <f>SUM(E14:E15)</f>
        <v>4208128334</v>
      </c>
      <c r="F17" s="22"/>
      <c r="G17" s="38">
        <f>SUM(G14:G15)</f>
        <v>4463096167</v>
      </c>
      <c r="H17" s="22"/>
      <c r="I17" s="38">
        <f>SUM(I14:I15)</f>
        <v>4166853743</v>
      </c>
      <c r="J17" s="17"/>
      <c r="K17" s="38">
        <f>SUM(K14:K15)</f>
        <v>4408596148</v>
      </c>
    </row>
    <row r="18" spans="1:11" ht="16.350000000000001" customHeight="1">
      <c r="A18" s="10"/>
      <c r="B18" s="10"/>
      <c r="D18" s="22"/>
      <c r="F18" s="22"/>
      <c r="H18" s="22"/>
      <c r="J18" s="17"/>
    </row>
    <row r="19" spans="1:11" ht="16.350000000000001" customHeight="1">
      <c r="A19" s="10" t="s">
        <v>87</v>
      </c>
      <c r="B19" s="10"/>
      <c r="C19" s="22"/>
      <c r="D19" s="22"/>
      <c r="E19" s="30"/>
      <c r="F19" s="22"/>
      <c r="G19" s="30"/>
      <c r="H19" s="22"/>
      <c r="I19" s="30"/>
      <c r="J19" s="30"/>
      <c r="K19" s="30"/>
    </row>
    <row r="20" spans="1:11" ht="16.350000000000001" customHeight="1">
      <c r="A20" s="10"/>
      <c r="B20" s="10"/>
      <c r="C20" s="22"/>
      <c r="D20" s="22"/>
      <c r="E20" s="30"/>
      <c r="F20" s="22"/>
      <c r="G20" s="30"/>
      <c r="H20" s="22"/>
      <c r="I20" s="30"/>
      <c r="J20" s="30"/>
      <c r="K20" s="30"/>
    </row>
    <row r="21" spans="1:11" ht="16.350000000000001" customHeight="1">
      <c r="A21" s="11" t="s">
        <v>88</v>
      </c>
      <c r="E21" s="15">
        <v>-4017804349</v>
      </c>
      <c r="G21" s="15">
        <v>-4258181528</v>
      </c>
      <c r="H21" s="14"/>
      <c r="I21" s="15">
        <v>-3991929160</v>
      </c>
      <c r="J21" s="15"/>
      <c r="K21" s="15">
        <v>-4220054572</v>
      </c>
    </row>
    <row r="22" spans="1:11" ht="16.350000000000001" customHeight="1">
      <c r="A22" s="11" t="s">
        <v>89</v>
      </c>
      <c r="E22" s="15">
        <v>-8336924</v>
      </c>
      <c r="G22" s="15">
        <v>-21168404</v>
      </c>
      <c r="H22" s="14"/>
      <c r="I22" s="15">
        <v>-5820886</v>
      </c>
      <c r="J22" s="39"/>
      <c r="K22" s="15">
        <v>-18084796</v>
      </c>
    </row>
    <row r="23" spans="1:11" ht="16.350000000000001" customHeight="1">
      <c r="E23" s="37"/>
      <c r="G23" s="37"/>
      <c r="H23" s="14"/>
      <c r="I23" s="37"/>
      <c r="J23" s="17"/>
      <c r="K23" s="37"/>
    </row>
    <row r="24" spans="1:11" ht="16.149999999999999" customHeight="1">
      <c r="A24" s="10" t="s">
        <v>90</v>
      </c>
      <c r="B24" s="10"/>
      <c r="C24" s="22"/>
      <c r="D24" s="22"/>
      <c r="E24" s="38">
        <f>SUM(E21:E23)</f>
        <v>-4026141273</v>
      </c>
      <c r="F24" s="22"/>
      <c r="G24" s="38">
        <f>SUM(G21:G23)</f>
        <v>-4279349932</v>
      </c>
      <c r="H24" s="22"/>
      <c r="I24" s="38">
        <f>SUM(I21:I23)</f>
        <v>-3997750046</v>
      </c>
      <c r="J24" s="17"/>
      <c r="K24" s="38">
        <f>SUM(K21:K23)</f>
        <v>-4238139368</v>
      </c>
    </row>
    <row r="25" spans="1:11" ht="16.350000000000001" customHeight="1">
      <c r="A25" s="10"/>
      <c r="B25" s="10"/>
      <c r="C25" s="22"/>
      <c r="D25" s="22"/>
      <c r="F25" s="22"/>
      <c r="H25" s="22"/>
      <c r="J25" s="17"/>
    </row>
    <row r="26" spans="1:11" ht="16.350000000000001" customHeight="1">
      <c r="A26" s="10" t="s">
        <v>91</v>
      </c>
      <c r="B26" s="10"/>
      <c r="C26" s="22"/>
      <c r="D26" s="22"/>
      <c r="E26" s="17">
        <f>SUM(E17,E24)</f>
        <v>181987061</v>
      </c>
      <c r="F26" s="51"/>
      <c r="G26" s="17">
        <f>SUM(G17,G24)</f>
        <v>183746235</v>
      </c>
      <c r="H26" s="51"/>
      <c r="I26" s="17">
        <f>SUM(I17,I24)</f>
        <v>169103697</v>
      </c>
      <c r="J26" s="17"/>
      <c r="K26" s="17">
        <f>SUM(K17,K24)</f>
        <v>170456780</v>
      </c>
    </row>
    <row r="27" spans="1:11" ht="16.350000000000001" customHeight="1">
      <c r="A27" s="11" t="s">
        <v>92</v>
      </c>
      <c r="B27" s="10"/>
      <c r="C27" s="14">
        <v>17</v>
      </c>
      <c r="D27" s="22"/>
      <c r="E27" s="15">
        <v>60383205</v>
      </c>
      <c r="F27" s="15"/>
      <c r="G27" s="15">
        <v>58627645</v>
      </c>
      <c r="H27" s="15"/>
      <c r="I27" s="15">
        <v>58033150</v>
      </c>
      <c r="J27" s="11"/>
      <c r="K27" s="15">
        <v>56219763</v>
      </c>
    </row>
    <row r="28" spans="1:11" ht="16.350000000000001" customHeight="1">
      <c r="A28" s="24" t="s">
        <v>93</v>
      </c>
      <c r="B28" s="10"/>
      <c r="D28" s="22"/>
      <c r="E28" s="15">
        <v>-69850163</v>
      </c>
      <c r="F28" s="22"/>
      <c r="G28" s="15">
        <v>-77563804</v>
      </c>
      <c r="H28" s="22"/>
      <c r="I28" s="15">
        <v>-73267970</v>
      </c>
      <c r="J28" s="11"/>
      <c r="K28" s="15">
        <v>-82996129</v>
      </c>
    </row>
    <row r="29" spans="1:11" ht="16.350000000000001" customHeight="1">
      <c r="A29" s="24" t="s">
        <v>94</v>
      </c>
      <c r="B29" s="10"/>
      <c r="D29" s="22"/>
      <c r="E29" s="15">
        <v>-112690019</v>
      </c>
      <c r="F29" s="22"/>
      <c r="G29" s="15">
        <v>-111274178</v>
      </c>
      <c r="H29" s="22"/>
      <c r="I29" s="15">
        <v>-98295176</v>
      </c>
      <c r="J29" s="11"/>
      <c r="K29" s="15">
        <v>-96014397</v>
      </c>
    </row>
    <row r="30" spans="1:11" ht="16.350000000000001" customHeight="1">
      <c r="A30" s="24" t="s">
        <v>95</v>
      </c>
      <c r="E30" s="40">
        <v>-4461673</v>
      </c>
      <c r="G30" s="40">
        <v>-5228591</v>
      </c>
      <c r="H30" s="14"/>
      <c r="I30" s="40">
        <v>-4178349</v>
      </c>
      <c r="J30" s="11"/>
      <c r="K30" s="40">
        <v>-5035606</v>
      </c>
    </row>
    <row r="31" spans="1:11" ht="16.350000000000001" customHeight="1">
      <c r="A31" s="24"/>
      <c r="H31" s="14"/>
      <c r="J31" s="17"/>
    </row>
    <row r="32" spans="1:11" ht="16.350000000000001" customHeight="1">
      <c r="A32" s="18" t="s">
        <v>96</v>
      </c>
      <c r="B32" s="10"/>
      <c r="D32" s="22"/>
      <c r="E32" s="17">
        <f>SUM(E26:E31)</f>
        <v>55368411</v>
      </c>
      <c r="F32" s="22"/>
      <c r="G32" s="17">
        <f>SUM(G26:G31)</f>
        <v>48307307</v>
      </c>
      <c r="H32" s="22"/>
      <c r="I32" s="17">
        <f>SUM(I26:I31)</f>
        <v>51395352</v>
      </c>
      <c r="J32" s="17"/>
      <c r="K32" s="17">
        <f>SUM(K26:K31)</f>
        <v>42630411</v>
      </c>
    </row>
    <row r="33" spans="1:11" ht="16.350000000000001" customHeight="1">
      <c r="A33" s="11" t="s">
        <v>97</v>
      </c>
      <c r="C33" s="14">
        <v>18</v>
      </c>
      <c r="E33" s="40">
        <v>-11046564</v>
      </c>
      <c r="G33" s="40">
        <v>-9991314</v>
      </c>
      <c r="H33" s="14"/>
      <c r="I33" s="40">
        <v>-10357694</v>
      </c>
      <c r="J33" s="41"/>
      <c r="K33" s="40">
        <v>-8674325</v>
      </c>
    </row>
    <row r="34" spans="1:11" ht="16.350000000000001" customHeight="1">
      <c r="H34" s="14"/>
      <c r="J34" s="17"/>
    </row>
    <row r="35" spans="1:11" ht="16.350000000000001" customHeight="1">
      <c r="A35" s="10" t="s">
        <v>98</v>
      </c>
      <c r="E35" s="17">
        <f>SUM(E32:E33)</f>
        <v>44321847</v>
      </c>
      <c r="G35" s="17">
        <f>SUM(G32:G33)</f>
        <v>38315993</v>
      </c>
      <c r="H35" s="14"/>
      <c r="I35" s="17">
        <f>SUM(I32:I33)</f>
        <v>41037658</v>
      </c>
      <c r="J35" s="17"/>
      <c r="K35" s="17">
        <f>SUM(K32:K33)</f>
        <v>33956086</v>
      </c>
    </row>
    <row r="36" spans="1:11" ht="16.350000000000001" customHeight="1">
      <c r="A36" s="11" t="s">
        <v>99</v>
      </c>
      <c r="E36" s="42">
        <v>0</v>
      </c>
      <c r="G36" s="42">
        <v>0</v>
      </c>
      <c r="H36" s="14"/>
      <c r="I36" s="42">
        <v>0</v>
      </c>
      <c r="J36" s="17"/>
      <c r="K36" s="42">
        <v>0</v>
      </c>
    </row>
    <row r="37" spans="1:11" ht="16.350000000000001" customHeight="1">
      <c r="A37" s="10"/>
      <c r="H37" s="14"/>
      <c r="J37" s="17"/>
    </row>
    <row r="38" spans="1:11" ht="16.350000000000001" customHeight="1" thickBot="1">
      <c r="A38" s="10" t="s">
        <v>137</v>
      </c>
      <c r="B38" s="10"/>
      <c r="E38" s="43">
        <f>E35+E36</f>
        <v>44321847</v>
      </c>
      <c r="F38" s="11"/>
      <c r="G38" s="43">
        <f>G35+G36</f>
        <v>38315993</v>
      </c>
      <c r="H38" s="11"/>
      <c r="I38" s="43">
        <f>I35+I36</f>
        <v>41037658</v>
      </c>
      <c r="J38" s="11"/>
      <c r="K38" s="43">
        <f>K35+K36</f>
        <v>33956086</v>
      </c>
    </row>
    <row r="39" spans="1:11" ht="16.350000000000001" customHeight="1" thickTop="1">
      <c r="A39" s="10"/>
      <c r="B39" s="10"/>
      <c r="E39" s="44"/>
      <c r="F39" s="11"/>
      <c r="G39" s="44"/>
      <c r="H39" s="11"/>
      <c r="I39" s="44"/>
      <c r="J39" s="11"/>
      <c r="K39" s="44"/>
    </row>
    <row r="40" spans="1:11" ht="16.350000000000001" customHeight="1">
      <c r="A40" s="10" t="s">
        <v>100</v>
      </c>
      <c r="H40" s="14"/>
      <c r="J40" s="17"/>
    </row>
    <row r="41" spans="1:11" ht="16.350000000000001" customHeight="1">
      <c r="B41" s="10" t="s">
        <v>101</v>
      </c>
      <c r="H41" s="14"/>
      <c r="J41" s="17"/>
    </row>
    <row r="42" spans="1:11" ht="16.350000000000001" customHeight="1">
      <c r="B42" s="11" t="s">
        <v>102</v>
      </c>
      <c r="E42" s="17">
        <v>44413144</v>
      </c>
      <c r="G42" s="17">
        <v>38703217</v>
      </c>
      <c r="H42" s="14"/>
      <c r="I42" s="17">
        <v>41037658</v>
      </c>
      <c r="J42" s="44"/>
      <c r="K42" s="17">
        <v>33956086</v>
      </c>
    </row>
    <row r="43" spans="1:11" ht="16.350000000000001" customHeight="1">
      <c r="B43" s="11" t="s">
        <v>77</v>
      </c>
      <c r="E43" s="38">
        <v>-91297</v>
      </c>
      <c r="G43" s="38">
        <v>-387224</v>
      </c>
      <c r="H43" s="14"/>
      <c r="I43" s="38">
        <v>0</v>
      </c>
      <c r="J43" s="44"/>
      <c r="K43" s="38">
        <v>0</v>
      </c>
    </row>
    <row r="44" spans="1:11" ht="16.350000000000001" customHeight="1">
      <c r="H44" s="14"/>
      <c r="J44" s="17"/>
    </row>
    <row r="45" spans="1:11" ht="16.350000000000001" customHeight="1" thickBot="1">
      <c r="E45" s="45">
        <f>SUM(E42:E44)</f>
        <v>44321847</v>
      </c>
      <c r="G45" s="45">
        <f>SUM(G42:G44)</f>
        <v>38315993</v>
      </c>
      <c r="H45" s="14"/>
      <c r="I45" s="45">
        <f>SUM(I42:I44)</f>
        <v>41037658</v>
      </c>
      <c r="J45" s="17"/>
      <c r="K45" s="45">
        <f>SUM(K42:K44)</f>
        <v>33956086</v>
      </c>
    </row>
    <row r="46" spans="1:11" ht="16.350000000000001" customHeight="1" thickTop="1">
      <c r="C46" s="11"/>
      <c r="D46" s="11"/>
      <c r="E46" s="11"/>
      <c r="F46" s="11"/>
      <c r="G46" s="11"/>
      <c r="H46" s="11"/>
      <c r="I46" s="11"/>
      <c r="J46" s="11"/>
      <c r="K46" s="11"/>
    </row>
    <row r="47" spans="1:11" ht="16.350000000000001" customHeight="1">
      <c r="A47" s="10" t="s">
        <v>103</v>
      </c>
      <c r="E47" s="46"/>
      <c r="G47" s="46"/>
      <c r="H47" s="14"/>
      <c r="I47" s="46"/>
      <c r="J47" s="47"/>
      <c r="K47" s="46"/>
    </row>
    <row r="48" spans="1:11" ht="8.1" customHeight="1">
      <c r="H48" s="14"/>
      <c r="J48" s="17"/>
    </row>
    <row r="49" spans="1:11" ht="16.350000000000001" customHeight="1" thickBot="1">
      <c r="A49" s="11" t="s">
        <v>104</v>
      </c>
      <c r="E49" s="48">
        <v>0.09</v>
      </c>
      <c r="F49" s="49"/>
      <c r="G49" s="48">
        <v>0.08</v>
      </c>
      <c r="H49" s="49"/>
      <c r="I49" s="48">
        <v>0.08</v>
      </c>
      <c r="J49" s="47"/>
      <c r="K49" s="48">
        <v>7.0000000000000007E-2</v>
      </c>
    </row>
    <row r="50" spans="1:11" ht="16.5" customHeight="1" thickTop="1">
      <c r="E50" s="46"/>
      <c r="F50" s="49"/>
      <c r="G50" s="46"/>
      <c r="H50" s="49"/>
      <c r="I50" s="46"/>
      <c r="J50" s="47"/>
      <c r="K50" s="46"/>
    </row>
    <row r="51" spans="1:11" ht="16.5" customHeight="1">
      <c r="E51" s="46"/>
      <c r="F51" s="49"/>
      <c r="G51" s="46"/>
      <c r="H51" s="49"/>
      <c r="I51" s="46"/>
      <c r="J51" s="47"/>
      <c r="K51" s="46"/>
    </row>
    <row r="52" spans="1:11" ht="16.5" customHeight="1">
      <c r="E52" s="46"/>
      <c r="F52" s="49"/>
      <c r="G52" s="46"/>
      <c r="H52" s="49"/>
      <c r="I52" s="46"/>
      <c r="J52" s="47"/>
      <c r="K52" s="46"/>
    </row>
    <row r="53" spans="1:11" ht="16.5" customHeight="1">
      <c r="E53" s="46"/>
      <c r="F53" s="49"/>
      <c r="G53" s="46"/>
      <c r="H53" s="49"/>
      <c r="I53" s="46"/>
      <c r="J53" s="47"/>
      <c r="K53" s="46"/>
    </row>
    <row r="54" spans="1:11" ht="4.1500000000000004" customHeight="1">
      <c r="E54" s="46"/>
      <c r="F54" s="49"/>
      <c r="G54" s="46"/>
      <c r="H54" s="49"/>
      <c r="I54" s="46"/>
      <c r="J54" s="47"/>
      <c r="K54" s="46"/>
    </row>
    <row r="55" spans="1:11" ht="22.15" customHeight="1">
      <c r="A55" s="136" t="s">
        <v>40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</row>
  </sheetData>
  <mergeCells count="5">
    <mergeCell ref="E6:G6"/>
    <mergeCell ref="I6:K6"/>
    <mergeCell ref="E7:G7"/>
    <mergeCell ref="I7:K7"/>
    <mergeCell ref="A55:K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83E9-88DB-4AB0-AB23-C5BE57F0C300}">
  <dimension ref="A1:T38"/>
  <sheetViews>
    <sheetView zoomScaleNormal="100" zoomScaleSheetLayoutView="100" workbookViewId="0"/>
  </sheetViews>
  <sheetFormatPr defaultColWidth="9.42578125" defaultRowHeight="16.5" customHeight="1"/>
  <cols>
    <col min="1" max="2" width="1.5703125" style="11" customWidth="1"/>
    <col min="3" max="3" width="40.85546875" style="11" customWidth="1"/>
    <col min="4" max="4" width="4.7109375" style="11" customWidth="1"/>
    <col min="5" max="5" width="0.5703125" style="11" customWidth="1"/>
    <col min="6" max="6" width="11.5703125" style="110" customWidth="1"/>
    <col min="7" max="7" width="0.5703125" style="110" customWidth="1"/>
    <col min="8" max="8" width="11.85546875" style="110" customWidth="1"/>
    <col min="9" max="9" width="0.5703125" style="89" customWidth="1"/>
    <col min="10" max="10" width="10.140625" style="17" customWidth="1"/>
    <col min="11" max="11" width="0.5703125" style="15" customWidth="1"/>
    <col min="12" max="12" width="13.85546875" style="17" customWidth="1"/>
    <col min="13" max="13" width="0.5703125" style="89" customWidth="1"/>
    <col min="14" max="14" width="16.42578125" style="89" customWidth="1"/>
    <col min="15" max="15" width="0.5703125" style="89" customWidth="1"/>
    <col min="16" max="16" width="12" style="89" customWidth="1"/>
    <col min="17" max="17" width="0.5703125" style="89" customWidth="1"/>
    <col min="18" max="18" width="11.5703125" style="89" customWidth="1"/>
    <col min="19" max="19" width="0.5703125" style="89" customWidth="1"/>
    <col min="20" max="20" width="12.28515625" style="17" customWidth="1"/>
    <col min="21" max="16384" width="9.42578125" style="11"/>
  </cols>
  <sheetData>
    <row r="1" spans="1:20" s="10" customFormat="1" ht="16.5" customHeight="1">
      <c r="A1" s="10" t="s">
        <v>0</v>
      </c>
      <c r="F1" s="51"/>
      <c r="G1" s="51"/>
      <c r="H1" s="51"/>
      <c r="I1" s="83"/>
      <c r="J1" s="30"/>
      <c r="K1" s="90"/>
      <c r="L1" s="30"/>
      <c r="M1" s="83"/>
      <c r="N1" s="83"/>
      <c r="O1" s="83"/>
      <c r="P1" s="83"/>
      <c r="Q1" s="83"/>
      <c r="R1" s="83"/>
      <c r="S1" s="83"/>
      <c r="T1" s="30"/>
    </row>
    <row r="2" spans="1:20" s="10" customFormat="1" ht="16.5" customHeight="1">
      <c r="A2" s="10" t="s">
        <v>105</v>
      </c>
      <c r="F2" s="51"/>
      <c r="G2" s="51"/>
      <c r="H2" s="51"/>
      <c r="I2" s="83"/>
      <c r="J2" s="30"/>
      <c r="K2" s="90"/>
      <c r="L2" s="30"/>
      <c r="M2" s="83"/>
      <c r="N2" s="83"/>
      <c r="O2" s="83"/>
      <c r="P2" s="83"/>
      <c r="Q2" s="83"/>
      <c r="R2" s="83"/>
      <c r="S2" s="83"/>
      <c r="T2" s="30"/>
    </row>
    <row r="3" spans="1:20" s="10" customFormat="1" ht="16.5" customHeight="1">
      <c r="A3" s="13" t="s">
        <v>81</v>
      </c>
      <c r="B3" s="13"/>
      <c r="C3" s="13"/>
      <c r="D3" s="13"/>
      <c r="E3" s="108"/>
      <c r="F3" s="109"/>
      <c r="G3" s="109"/>
      <c r="H3" s="109"/>
      <c r="I3" s="86"/>
      <c r="J3" s="32"/>
      <c r="K3" s="108"/>
      <c r="L3" s="108"/>
      <c r="M3" s="86"/>
      <c r="N3" s="86"/>
      <c r="O3" s="86"/>
      <c r="P3" s="86"/>
      <c r="Q3" s="86"/>
      <c r="R3" s="86"/>
      <c r="S3" s="86"/>
      <c r="T3" s="108"/>
    </row>
    <row r="4" spans="1:20" s="10" customFormat="1" ht="16.5" customHeight="1">
      <c r="E4" s="90"/>
      <c r="F4" s="51"/>
      <c r="G4" s="51"/>
      <c r="H4" s="51"/>
      <c r="I4" s="83"/>
      <c r="J4" s="30"/>
      <c r="K4" s="90"/>
      <c r="L4" s="90"/>
      <c r="M4" s="83"/>
      <c r="N4" s="83"/>
      <c r="O4" s="83"/>
      <c r="P4" s="83"/>
      <c r="Q4" s="83"/>
      <c r="R4" s="83"/>
      <c r="S4" s="83"/>
      <c r="T4" s="90"/>
    </row>
    <row r="5" spans="1:20" s="10" customFormat="1" ht="16.5" customHeight="1">
      <c r="E5" s="90"/>
      <c r="F5" s="51"/>
      <c r="G5" s="51"/>
      <c r="H5" s="51"/>
      <c r="I5" s="83"/>
      <c r="J5" s="30"/>
      <c r="K5" s="90"/>
      <c r="L5" s="90"/>
      <c r="M5" s="83"/>
      <c r="N5" s="83"/>
      <c r="O5" s="83"/>
      <c r="P5" s="83"/>
      <c r="Q5" s="83"/>
      <c r="R5" s="83"/>
      <c r="S5" s="83"/>
      <c r="T5" s="90"/>
    </row>
    <row r="6" spans="1:20" s="10" customFormat="1" ht="16.5" customHeight="1">
      <c r="E6" s="90"/>
      <c r="F6" s="137" t="s">
        <v>106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 s="10" customFormat="1" ht="16.5" customHeight="1">
      <c r="E7" s="90"/>
      <c r="F7" s="138" t="s">
        <v>107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13"/>
      <c r="R7" s="113"/>
      <c r="S7" s="113"/>
      <c r="T7" s="113"/>
    </row>
    <row r="8" spans="1:20" ht="16.5" customHeight="1">
      <c r="A8" s="10"/>
      <c r="B8" s="10"/>
      <c r="C8" s="10"/>
      <c r="D8" s="10"/>
      <c r="E8" s="83"/>
      <c r="F8" s="44"/>
      <c r="G8" s="44"/>
      <c r="H8" s="44"/>
      <c r="I8" s="83"/>
      <c r="J8" s="44"/>
      <c r="K8" s="16"/>
      <c r="L8" s="44"/>
      <c r="M8" s="83"/>
      <c r="N8" s="83" t="s">
        <v>108</v>
      </c>
      <c r="O8" s="83"/>
      <c r="P8" s="16"/>
      <c r="Q8" s="83"/>
      <c r="R8" s="16"/>
      <c r="S8" s="83"/>
      <c r="T8" s="30"/>
    </row>
    <row r="9" spans="1:20" ht="16.5" customHeight="1">
      <c r="A9" s="10"/>
      <c r="B9" s="10"/>
      <c r="C9" s="10"/>
      <c r="D9" s="10"/>
      <c r="E9" s="83"/>
      <c r="F9" s="44"/>
      <c r="G9" s="44"/>
      <c r="H9" s="44"/>
      <c r="I9" s="83"/>
      <c r="J9" s="137" t="s">
        <v>72</v>
      </c>
      <c r="K9" s="137"/>
      <c r="L9" s="137"/>
      <c r="M9" s="83"/>
      <c r="N9" s="114" t="s">
        <v>109</v>
      </c>
      <c r="O9" s="83"/>
      <c r="P9" s="16"/>
      <c r="Q9" s="83"/>
      <c r="R9" s="16"/>
      <c r="S9" s="83"/>
      <c r="T9" s="30"/>
    </row>
    <row r="10" spans="1:20" ht="16.5" customHeight="1">
      <c r="A10" s="10"/>
      <c r="B10" s="10"/>
      <c r="C10" s="10"/>
      <c r="D10" s="10"/>
      <c r="E10" s="83"/>
      <c r="F10" s="30" t="s">
        <v>110</v>
      </c>
      <c r="G10" s="30"/>
      <c r="H10" s="30" t="s">
        <v>111</v>
      </c>
      <c r="I10" s="83"/>
      <c r="J10" s="51"/>
      <c r="K10" s="51"/>
      <c r="L10" s="35"/>
      <c r="M10" s="83"/>
      <c r="N10" s="90" t="s">
        <v>112</v>
      </c>
      <c r="O10" s="83"/>
      <c r="P10" s="30" t="s">
        <v>113</v>
      </c>
      <c r="Q10" s="83"/>
      <c r="R10" s="90" t="s">
        <v>114</v>
      </c>
      <c r="S10" s="83"/>
      <c r="T10" s="30"/>
    </row>
    <row r="11" spans="1:20" ht="16.5" customHeight="1">
      <c r="A11" s="10"/>
      <c r="B11" s="10"/>
      <c r="C11" s="10"/>
      <c r="D11" s="10"/>
      <c r="E11" s="83"/>
      <c r="F11" s="30" t="s">
        <v>115</v>
      </c>
      <c r="G11" s="30"/>
      <c r="H11" s="30" t="s">
        <v>116</v>
      </c>
      <c r="I11" s="83"/>
      <c r="J11" s="30" t="s">
        <v>117</v>
      </c>
      <c r="K11" s="16"/>
      <c r="L11" s="35"/>
      <c r="M11" s="83"/>
      <c r="N11" s="90" t="s">
        <v>118</v>
      </c>
      <c r="O11" s="83"/>
      <c r="P11" s="30" t="s">
        <v>119</v>
      </c>
      <c r="Q11" s="83"/>
      <c r="R11" s="35" t="s">
        <v>120</v>
      </c>
      <c r="S11" s="83"/>
      <c r="T11" s="30" t="s">
        <v>113</v>
      </c>
    </row>
    <row r="12" spans="1:20" ht="16.5" customHeight="1">
      <c r="A12" s="10"/>
      <c r="B12" s="10"/>
      <c r="C12" s="10"/>
      <c r="D12" s="10"/>
      <c r="E12" s="90"/>
      <c r="F12" s="30" t="s">
        <v>121</v>
      </c>
      <c r="G12" s="30"/>
      <c r="H12" s="30" t="s">
        <v>122</v>
      </c>
      <c r="I12" s="90"/>
      <c r="J12" s="30" t="s">
        <v>123</v>
      </c>
      <c r="K12" s="90"/>
      <c r="L12" s="35" t="s">
        <v>124</v>
      </c>
      <c r="M12" s="90"/>
      <c r="N12" s="90" t="s">
        <v>125</v>
      </c>
      <c r="O12" s="90"/>
      <c r="P12" s="35" t="s">
        <v>126</v>
      </c>
      <c r="Q12" s="90"/>
      <c r="R12" s="30" t="s">
        <v>127</v>
      </c>
      <c r="S12" s="90"/>
      <c r="T12" s="30" t="s">
        <v>128</v>
      </c>
    </row>
    <row r="13" spans="1:20" ht="16.5" customHeight="1">
      <c r="D13" s="51"/>
      <c r="E13" s="90"/>
      <c r="F13" s="32" t="s">
        <v>82</v>
      </c>
      <c r="G13" s="30"/>
      <c r="H13" s="32" t="s">
        <v>82</v>
      </c>
      <c r="I13" s="90"/>
      <c r="J13" s="32" t="s">
        <v>82</v>
      </c>
      <c r="K13" s="90"/>
      <c r="L13" s="32" t="s">
        <v>82</v>
      </c>
      <c r="M13" s="90"/>
      <c r="N13" s="108" t="s">
        <v>82</v>
      </c>
      <c r="O13" s="90"/>
      <c r="P13" s="32" t="s">
        <v>82</v>
      </c>
      <c r="Q13" s="90"/>
      <c r="R13" s="32" t="s">
        <v>82</v>
      </c>
      <c r="S13" s="90"/>
      <c r="T13" s="32" t="s">
        <v>82</v>
      </c>
    </row>
    <row r="14" spans="1:20" ht="16.5" customHeight="1">
      <c r="E14" s="90"/>
      <c r="F14" s="30"/>
      <c r="G14" s="30"/>
      <c r="H14" s="30"/>
      <c r="I14" s="90"/>
      <c r="J14" s="30"/>
      <c r="K14" s="90"/>
      <c r="L14" s="30"/>
      <c r="M14" s="90"/>
      <c r="N14" s="90"/>
      <c r="O14" s="90"/>
      <c r="P14" s="90"/>
      <c r="Q14" s="90"/>
      <c r="R14" s="90"/>
      <c r="S14" s="90"/>
      <c r="T14" s="30"/>
    </row>
    <row r="15" spans="1:20" s="10" customFormat="1" ht="16.5" customHeight="1">
      <c r="A15" s="9" t="s">
        <v>129</v>
      </c>
      <c r="B15" s="11"/>
      <c r="C15" s="11"/>
      <c r="D15" s="11"/>
      <c r="E15" s="15"/>
      <c r="F15" s="17">
        <v>510504800</v>
      </c>
      <c r="G15" s="17"/>
      <c r="H15" s="17">
        <v>532000000</v>
      </c>
      <c r="I15" s="15"/>
      <c r="J15" s="17">
        <v>49937829</v>
      </c>
      <c r="K15" s="15"/>
      <c r="L15" s="17">
        <v>222119336</v>
      </c>
      <c r="M15" s="15"/>
      <c r="N15" s="17">
        <v>-1535004</v>
      </c>
      <c r="O15" s="15"/>
      <c r="P15" s="17">
        <f>SUM(F15:N15)</f>
        <v>1313026961</v>
      </c>
      <c r="Q15" s="15"/>
      <c r="R15" s="17">
        <v>6251616</v>
      </c>
      <c r="S15" s="15"/>
      <c r="T15" s="17">
        <f>SUM(P15:R15)</f>
        <v>1319278577</v>
      </c>
    </row>
    <row r="16" spans="1:20" s="10" customFormat="1" ht="6" customHeight="1">
      <c r="A16" s="9"/>
      <c r="B16" s="11"/>
      <c r="C16" s="11"/>
      <c r="D16" s="11"/>
      <c r="E16" s="15"/>
      <c r="F16" s="17"/>
      <c r="G16" s="17"/>
      <c r="H16" s="17"/>
      <c r="I16" s="15"/>
      <c r="J16" s="17"/>
      <c r="K16" s="15"/>
      <c r="L16" s="17"/>
      <c r="M16" s="15"/>
      <c r="N16" s="17"/>
      <c r="O16" s="15"/>
      <c r="P16" s="17"/>
      <c r="Q16" s="15"/>
      <c r="R16" s="17"/>
      <c r="S16" s="15"/>
      <c r="T16" s="17"/>
    </row>
    <row r="17" spans="1:20" s="10" customFormat="1" ht="16.5" customHeight="1">
      <c r="A17" s="9" t="s">
        <v>130</v>
      </c>
      <c r="B17" s="11"/>
      <c r="C17" s="11"/>
      <c r="D17" s="11"/>
      <c r="E17" s="15"/>
      <c r="F17" s="17"/>
      <c r="G17" s="17"/>
      <c r="H17" s="17"/>
      <c r="I17" s="15"/>
      <c r="J17" s="17"/>
      <c r="K17" s="15"/>
      <c r="L17" s="17"/>
      <c r="M17" s="15"/>
      <c r="N17" s="17"/>
      <c r="O17" s="15"/>
      <c r="P17" s="17"/>
      <c r="Q17" s="15"/>
      <c r="R17" s="17"/>
      <c r="S17" s="15"/>
      <c r="T17" s="17"/>
    </row>
    <row r="18" spans="1:20" s="10" customFormat="1" ht="16.5" customHeight="1">
      <c r="A18" s="24" t="s">
        <v>131</v>
      </c>
      <c r="B18" s="11"/>
      <c r="C18" s="11"/>
      <c r="D18" s="122"/>
      <c r="E18" s="15"/>
      <c r="F18" s="17">
        <v>0</v>
      </c>
      <c r="G18" s="17"/>
      <c r="H18" s="17">
        <v>0</v>
      </c>
      <c r="I18" s="15"/>
      <c r="J18" s="17">
        <v>1112651</v>
      </c>
      <c r="K18" s="15"/>
      <c r="L18" s="17">
        <v>-1112651</v>
      </c>
      <c r="M18" s="15"/>
      <c r="N18" s="17">
        <v>0</v>
      </c>
      <c r="O18" s="15"/>
      <c r="P18" s="17">
        <v>0</v>
      </c>
      <c r="Q18" s="15"/>
      <c r="R18" s="17">
        <v>0</v>
      </c>
      <c r="T18" s="17">
        <f>SUM(P18:R18)</f>
        <v>0</v>
      </c>
    </row>
    <row r="19" spans="1:20" s="10" customFormat="1" ht="16.5" customHeight="1">
      <c r="A19" s="139" t="s">
        <v>198</v>
      </c>
      <c r="B19" s="139"/>
      <c r="C19" s="139"/>
      <c r="D19" s="11"/>
      <c r="E19" s="15"/>
      <c r="F19" s="42">
        <v>0</v>
      </c>
      <c r="G19" s="17"/>
      <c r="H19" s="42">
        <v>0</v>
      </c>
      <c r="I19" s="15"/>
      <c r="J19" s="42">
        <v>0</v>
      </c>
      <c r="K19" s="15"/>
      <c r="L19" s="42">
        <v>38703217</v>
      </c>
      <c r="M19" s="15"/>
      <c r="N19" s="42">
        <v>0</v>
      </c>
      <c r="O19" s="15"/>
      <c r="P19" s="42">
        <f>SUM(F19:N19)</f>
        <v>38703217</v>
      </c>
      <c r="Q19" s="15"/>
      <c r="R19" s="42">
        <v>-387224</v>
      </c>
      <c r="T19" s="42">
        <f>SUM(P19:R19)</f>
        <v>38315993</v>
      </c>
    </row>
    <row r="20" spans="1:20" s="10" customFormat="1" ht="16.5" customHeight="1">
      <c r="A20" s="24"/>
      <c r="B20" s="24"/>
      <c r="C20" s="24"/>
      <c r="D20" s="11"/>
      <c r="E20" s="15"/>
    </row>
    <row r="21" spans="1:20" ht="16.5" customHeight="1" thickBot="1">
      <c r="A21" s="111" t="s">
        <v>132</v>
      </c>
      <c r="E21" s="15"/>
      <c r="F21" s="112">
        <f>SUM(F15:F19)</f>
        <v>510504800</v>
      </c>
      <c r="G21" s="17"/>
      <c r="H21" s="112">
        <f>SUM(H15:H19)</f>
        <v>532000000</v>
      </c>
      <c r="I21" s="15"/>
      <c r="J21" s="112">
        <f>SUM(J15:J19)</f>
        <v>51050480</v>
      </c>
      <c r="L21" s="112">
        <f>SUM(L15:L19)</f>
        <v>259709902</v>
      </c>
      <c r="M21" s="15"/>
      <c r="N21" s="112">
        <f>SUM(N15:N19)</f>
        <v>-1535004</v>
      </c>
      <c r="O21" s="15"/>
      <c r="P21" s="112">
        <f>SUM(P15:P19)</f>
        <v>1351730178</v>
      </c>
      <c r="Q21" s="15"/>
      <c r="R21" s="112">
        <f>SUM(R15:R19)</f>
        <v>5864392</v>
      </c>
      <c r="S21" s="15"/>
      <c r="T21" s="112">
        <f>SUM(T15:T19)</f>
        <v>1357594570</v>
      </c>
    </row>
    <row r="22" spans="1:20" ht="16.5" customHeight="1" thickTop="1"/>
    <row r="24" spans="1:20" s="10" customFormat="1" ht="16.5" customHeight="1">
      <c r="A24" s="9" t="s">
        <v>133</v>
      </c>
      <c r="B24" s="11"/>
      <c r="C24" s="11"/>
      <c r="D24" s="11"/>
      <c r="E24" s="15"/>
      <c r="F24" s="17">
        <v>510504800</v>
      </c>
      <c r="G24" s="17"/>
      <c r="H24" s="17">
        <v>532000000</v>
      </c>
      <c r="I24" s="15"/>
      <c r="J24" s="17">
        <v>51050480</v>
      </c>
      <c r="K24" s="15"/>
      <c r="L24" s="17">
        <v>213122916</v>
      </c>
      <c r="N24" s="17">
        <v>-14600757</v>
      </c>
      <c r="O24" s="15"/>
      <c r="P24" s="17">
        <f>SUM(F24:N24)</f>
        <v>1292077439</v>
      </c>
      <c r="Q24" s="15"/>
      <c r="R24" s="17">
        <v>-120631</v>
      </c>
      <c r="S24" s="15"/>
      <c r="T24" s="17">
        <f>SUM(P24:R24)</f>
        <v>1291956808</v>
      </c>
    </row>
    <row r="25" spans="1:20" s="10" customFormat="1" ht="6" customHeight="1">
      <c r="A25" s="9"/>
      <c r="B25" s="11"/>
      <c r="C25" s="11"/>
      <c r="D25" s="11"/>
      <c r="E25" s="15"/>
      <c r="F25" s="17"/>
      <c r="G25" s="17"/>
      <c r="H25" s="17"/>
      <c r="I25" s="15"/>
      <c r="J25" s="17"/>
      <c r="K25" s="15"/>
      <c r="L25" s="17"/>
      <c r="N25" s="17"/>
      <c r="O25" s="15"/>
      <c r="P25" s="17"/>
      <c r="Q25" s="15"/>
      <c r="R25" s="17"/>
      <c r="S25" s="15"/>
      <c r="T25" s="17"/>
    </row>
    <row r="26" spans="1:20" s="10" customFormat="1" ht="16.5" customHeight="1">
      <c r="A26" s="9" t="s">
        <v>130</v>
      </c>
      <c r="B26" s="11"/>
      <c r="C26" s="11"/>
      <c r="D26" s="11"/>
      <c r="E26" s="15"/>
      <c r="F26" s="17"/>
      <c r="G26" s="17"/>
      <c r="H26" s="17"/>
      <c r="I26" s="15"/>
      <c r="J26" s="17"/>
      <c r="K26" s="15"/>
      <c r="L26" s="17"/>
      <c r="N26" s="17"/>
      <c r="O26" s="15"/>
      <c r="P26" s="17"/>
      <c r="Q26" s="15"/>
      <c r="R26" s="17"/>
      <c r="S26" s="15"/>
      <c r="T26" s="17"/>
    </row>
    <row r="27" spans="1:20" s="10" customFormat="1" ht="16.5" customHeight="1">
      <c r="A27" s="139" t="s">
        <v>198</v>
      </c>
      <c r="B27" s="139"/>
      <c r="C27" s="139"/>
      <c r="D27" s="11"/>
      <c r="E27" s="15"/>
      <c r="F27" s="42">
        <v>0</v>
      </c>
      <c r="G27" s="17"/>
      <c r="H27" s="42">
        <v>0</v>
      </c>
      <c r="I27" s="15"/>
      <c r="J27" s="42">
        <v>0</v>
      </c>
      <c r="K27" s="15"/>
      <c r="L27" s="42">
        <v>44413144</v>
      </c>
      <c r="N27" s="42">
        <v>0</v>
      </c>
      <c r="O27" s="15"/>
      <c r="P27" s="42">
        <f>SUM(F27:N27)</f>
        <v>44413144</v>
      </c>
      <c r="Q27" s="15"/>
      <c r="R27" s="42">
        <v>-91297</v>
      </c>
      <c r="T27" s="42">
        <f>SUM(P27:R27)</f>
        <v>44321847</v>
      </c>
    </row>
    <row r="28" spans="1:20" s="10" customFormat="1" ht="16.5" customHeight="1">
      <c r="A28" s="24"/>
      <c r="B28" s="24"/>
      <c r="C28" s="24"/>
      <c r="D28" s="11"/>
      <c r="E28" s="15"/>
    </row>
    <row r="29" spans="1:20" ht="16.5" customHeight="1" thickBot="1">
      <c r="A29" s="111" t="s">
        <v>134</v>
      </c>
      <c r="E29" s="15"/>
      <c r="F29" s="112">
        <f>SUM(F24:F27)</f>
        <v>510504800</v>
      </c>
      <c r="G29" s="17"/>
      <c r="H29" s="112">
        <f>SUM(H24:H27)</f>
        <v>532000000</v>
      </c>
      <c r="I29" s="15"/>
      <c r="J29" s="112">
        <f>SUM(J24:J27)</f>
        <v>51050480</v>
      </c>
      <c r="L29" s="112">
        <f>SUM(L24:L27)</f>
        <v>257536060</v>
      </c>
      <c r="N29" s="112">
        <f>SUM(N24:N27)</f>
        <v>-14600757</v>
      </c>
      <c r="O29" s="15"/>
      <c r="P29" s="112">
        <f>SUM(P24:P27)</f>
        <v>1336490583</v>
      </c>
      <c r="Q29" s="15"/>
      <c r="R29" s="112">
        <f>SUM(R24:R27)</f>
        <v>-211928</v>
      </c>
      <c r="S29" s="15"/>
      <c r="T29" s="112">
        <f>SUM(T24:T27)</f>
        <v>1336278655</v>
      </c>
    </row>
    <row r="30" spans="1:20" ht="16.5" customHeight="1" thickTop="1">
      <c r="A30" s="111"/>
      <c r="E30" s="15"/>
      <c r="F30" s="17"/>
      <c r="G30" s="17"/>
      <c r="H30" s="17"/>
      <c r="I30" s="15"/>
      <c r="M30" s="15"/>
      <c r="N30" s="17"/>
      <c r="O30" s="15"/>
      <c r="P30" s="17"/>
      <c r="Q30" s="15"/>
      <c r="R30" s="17"/>
      <c r="S30" s="15"/>
    </row>
    <row r="31" spans="1:20" ht="16.5" customHeight="1">
      <c r="A31" s="111"/>
      <c r="E31" s="15"/>
      <c r="F31" s="17"/>
      <c r="G31" s="17"/>
      <c r="H31" s="17"/>
      <c r="I31" s="15"/>
      <c r="M31" s="15"/>
      <c r="N31" s="17"/>
      <c r="O31" s="15"/>
      <c r="P31" s="17"/>
      <c r="Q31" s="15"/>
      <c r="R31" s="17"/>
      <c r="S31" s="15"/>
    </row>
    <row r="32" spans="1:20" ht="16.5" customHeight="1">
      <c r="A32" s="111"/>
      <c r="E32" s="15"/>
      <c r="F32" s="17"/>
      <c r="G32" s="17"/>
      <c r="H32" s="17"/>
      <c r="I32" s="15"/>
      <c r="M32" s="15"/>
      <c r="N32" s="17"/>
      <c r="O32" s="15"/>
      <c r="P32" s="17"/>
      <c r="Q32" s="15"/>
      <c r="R32" s="17"/>
      <c r="S32" s="15"/>
    </row>
    <row r="33" spans="1:20" ht="16.5" customHeight="1">
      <c r="A33" s="111"/>
      <c r="E33" s="15"/>
      <c r="F33" s="17"/>
      <c r="G33" s="17"/>
      <c r="H33" s="17"/>
      <c r="I33" s="15"/>
      <c r="M33" s="15"/>
      <c r="N33" s="17"/>
      <c r="O33" s="15"/>
      <c r="P33" s="17"/>
      <c r="Q33" s="15"/>
      <c r="R33" s="17"/>
      <c r="S33" s="15"/>
    </row>
    <row r="34" spans="1:20" ht="16.5" customHeight="1">
      <c r="A34" s="111"/>
      <c r="E34" s="15"/>
      <c r="F34" s="17"/>
      <c r="G34" s="17"/>
      <c r="H34" s="17"/>
      <c r="I34" s="15"/>
      <c r="M34" s="15"/>
      <c r="N34" s="17"/>
      <c r="O34" s="15"/>
      <c r="P34" s="17"/>
      <c r="Q34" s="15"/>
      <c r="R34" s="17"/>
      <c r="S34" s="15"/>
    </row>
    <row r="35" spans="1:20" ht="16.5" customHeight="1">
      <c r="A35" s="111"/>
      <c r="E35" s="15"/>
      <c r="F35" s="17"/>
      <c r="G35" s="17"/>
      <c r="H35" s="17"/>
      <c r="I35" s="15"/>
      <c r="M35" s="15"/>
      <c r="N35" s="17"/>
      <c r="O35" s="15"/>
      <c r="P35" s="17"/>
      <c r="Q35" s="15"/>
      <c r="R35" s="17"/>
      <c r="S35" s="15"/>
    </row>
    <row r="37" spans="1:20" ht="1.1499999999999999" customHeight="1"/>
    <row r="38" spans="1:20" ht="22.35" customHeight="1">
      <c r="A38" s="136" t="s">
        <v>40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</row>
  </sheetData>
  <mergeCells count="6">
    <mergeCell ref="F6:T6"/>
    <mergeCell ref="F7:P7"/>
    <mergeCell ref="J9:L9"/>
    <mergeCell ref="A19:C19"/>
    <mergeCell ref="A38:T38"/>
    <mergeCell ref="A27:C27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4E783-6CE0-424E-9312-85A810FD9B5A}">
  <dimension ref="A1:N34"/>
  <sheetViews>
    <sheetView zoomScaleNormal="100" zoomScaleSheetLayoutView="100" workbookViewId="0"/>
  </sheetViews>
  <sheetFormatPr defaultColWidth="9.42578125" defaultRowHeight="16.5" customHeight="1"/>
  <cols>
    <col min="1" max="2" width="1.5703125" style="11" customWidth="1"/>
    <col min="3" max="3" width="42" style="11" customWidth="1"/>
    <col min="4" max="4" width="5.7109375" style="11" customWidth="1"/>
    <col min="5" max="5" width="1" style="11" customWidth="1"/>
    <col min="6" max="6" width="12.5703125" style="110" customWidth="1"/>
    <col min="7" max="7" width="1" style="110" customWidth="1"/>
    <col min="8" max="8" width="12.5703125" style="110" customWidth="1"/>
    <col min="9" max="9" width="1" style="89" customWidth="1"/>
    <col min="10" max="10" width="11.5703125" style="17" customWidth="1"/>
    <col min="11" max="11" width="1" style="15" customWidth="1"/>
    <col min="12" max="12" width="14.42578125" style="17" customWidth="1"/>
    <col min="13" max="13" width="1" style="89" customWidth="1"/>
    <col min="14" max="14" width="12.5703125" style="89" customWidth="1"/>
    <col min="15" max="16384" width="9.42578125" style="11"/>
  </cols>
  <sheetData>
    <row r="1" spans="1:14" s="10" customFormat="1" ht="16.5" customHeight="1">
      <c r="A1" s="10" t="s">
        <v>0</v>
      </c>
      <c r="F1" s="51"/>
      <c r="G1" s="51"/>
      <c r="H1" s="51"/>
      <c r="I1" s="83"/>
      <c r="J1" s="30"/>
      <c r="K1" s="90"/>
      <c r="L1" s="30"/>
      <c r="M1" s="83"/>
      <c r="N1" s="83"/>
    </row>
    <row r="2" spans="1:14" s="10" customFormat="1" ht="16.5" customHeight="1">
      <c r="A2" s="10" t="s">
        <v>135</v>
      </c>
      <c r="F2" s="51"/>
      <c r="G2" s="51"/>
      <c r="H2" s="51"/>
      <c r="I2" s="83"/>
      <c r="J2" s="30"/>
      <c r="K2" s="90"/>
      <c r="L2" s="30"/>
      <c r="M2" s="83"/>
      <c r="N2" s="83"/>
    </row>
    <row r="3" spans="1:14" s="10" customFormat="1" ht="16.5" customHeight="1">
      <c r="A3" s="13" t="str">
        <f>'6'!A3</f>
        <v>For the three-month period ended 31 March 2026</v>
      </c>
      <c r="B3" s="13"/>
      <c r="C3" s="13"/>
      <c r="D3" s="13"/>
      <c r="E3" s="108"/>
      <c r="F3" s="109"/>
      <c r="G3" s="109"/>
      <c r="H3" s="109"/>
      <c r="I3" s="86"/>
      <c r="J3" s="32"/>
      <c r="K3" s="108"/>
      <c r="L3" s="108"/>
      <c r="M3" s="86"/>
      <c r="N3" s="86"/>
    </row>
    <row r="4" spans="1:14" s="10" customFormat="1" ht="16.5" customHeight="1">
      <c r="E4" s="90"/>
      <c r="F4" s="51"/>
      <c r="G4" s="51"/>
      <c r="H4" s="51"/>
      <c r="I4" s="83"/>
      <c r="J4" s="30"/>
      <c r="K4" s="90"/>
      <c r="L4" s="90"/>
      <c r="M4" s="83"/>
      <c r="N4" s="83"/>
    </row>
    <row r="5" spans="1:14" s="10" customFormat="1" ht="16.5" customHeight="1">
      <c r="E5" s="90"/>
      <c r="F5" s="51"/>
      <c r="G5" s="51"/>
      <c r="H5" s="51"/>
      <c r="I5" s="83"/>
      <c r="J5" s="30"/>
      <c r="K5" s="90"/>
      <c r="L5" s="90"/>
      <c r="M5" s="83"/>
      <c r="N5" s="83"/>
    </row>
    <row r="6" spans="1:14" ht="16.5" customHeight="1">
      <c r="A6" s="10"/>
      <c r="B6" s="10"/>
      <c r="C6" s="10"/>
      <c r="D6" s="10"/>
      <c r="E6" s="90"/>
      <c r="F6" s="140" t="s">
        <v>136</v>
      </c>
      <c r="G6" s="140"/>
      <c r="H6" s="140"/>
      <c r="I6" s="140"/>
      <c r="J6" s="140"/>
      <c r="K6" s="140"/>
      <c r="L6" s="140"/>
      <c r="M6" s="140"/>
      <c r="N6" s="140"/>
    </row>
    <row r="7" spans="1:14" ht="16.5" customHeight="1">
      <c r="A7" s="10"/>
      <c r="B7" s="10"/>
      <c r="C7" s="10"/>
      <c r="D7" s="10"/>
      <c r="E7" s="83"/>
      <c r="F7" s="30" t="s">
        <v>110</v>
      </c>
      <c r="G7" s="30"/>
      <c r="H7" s="30" t="s">
        <v>111</v>
      </c>
      <c r="I7" s="83"/>
      <c r="J7" s="137" t="s">
        <v>72</v>
      </c>
      <c r="K7" s="137"/>
      <c r="L7" s="137"/>
      <c r="M7" s="83"/>
      <c r="N7" s="30"/>
    </row>
    <row r="8" spans="1:14" ht="16.5" customHeight="1">
      <c r="A8" s="10"/>
      <c r="B8" s="10"/>
      <c r="C8" s="10"/>
      <c r="D8" s="10"/>
      <c r="E8" s="83"/>
      <c r="F8" s="30" t="s">
        <v>115</v>
      </c>
      <c r="G8" s="30"/>
      <c r="H8" s="30" t="s">
        <v>116</v>
      </c>
      <c r="I8" s="83"/>
      <c r="J8" s="30" t="s">
        <v>117</v>
      </c>
      <c r="K8" s="11"/>
      <c r="L8" s="35"/>
      <c r="M8" s="83"/>
      <c r="N8" s="30" t="s">
        <v>113</v>
      </c>
    </row>
    <row r="9" spans="1:14" ht="16.5" customHeight="1">
      <c r="A9" s="10"/>
      <c r="B9" s="10"/>
      <c r="C9" s="10"/>
      <c r="D9" s="10"/>
      <c r="E9" s="90"/>
      <c r="F9" s="30" t="s">
        <v>121</v>
      </c>
      <c r="G9" s="30"/>
      <c r="H9" s="30" t="s">
        <v>122</v>
      </c>
      <c r="I9" s="90"/>
      <c r="J9" s="30" t="s">
        <v>123</v>
      </c>
      <c r="K9" s="90"/>
      <c r="L9" s="35" t="s">
        <v>124</v>
      </c>
      <c r="M9" s="90"/>
      <c r="N9" s="30" t="s">
        <v>128</v>
      </c>
    </row>
    <row r="10" spans="1:14" ht="16.5" customHeight="1">
      <c r="D10" s="51"/>
      <c r="E10" s="90"/>
      <c r="F10" s="32" t="s">
        <v>82</v>
      </c>
      <c r="G10" s="30"/>
      <c r="H10" s="32" t="s">
        <v>82</v>
      </c>
      <c r="I10" s="90"/>
      <c r="J10" s="32" t="s">
        <v>82</v>
      </c>
      <c r="K10" s="90"/>
      <c r="L10" s="32" t="s">
        <v>82</v>
      </c>
      <c r="M10" s="90"/>
      <c r="N10" s="32" t="s">
        <v>82</v>
      </c>
    </row>
    <row r="11" spans="1:14" ht="16.5" customHeight="1">
      <c r="E11" s="90"/>
      <c r="F11" s="30"/>
      <c r="G11" s="30"/>
      <c r="H11" s="30"/>
      <c r="I11" s="90"/>
      <c r="J11" s="30"/>
      <c r="K11" s="90"/>
      <c r="L11" s="30"/>
      <c r="M11" s="90"/>
      <c r="N11" s="30"/>
    </row>
    <row r="12" spans="1:14" ht="16.5" customHeight="1">
      <c r="A12" s="9" t="s">
        <v>129</v>
      </c>
      <c r="E12" s="15"/>
      <c r="F12" s="17">
        <v>510504800</v>
      </c>
      <c r="G12" s="17"/>
      <c r="H12" s="17">
        <v>532000000</v>
      </c>
      <c r="I12" s="17"/>
      <c r="J12" s="17">
        <v>49937829</v>
      </c>
      <c r="K12" s="17"/>
      <c r="L12" s="17">
        <v>337017855</v>
      </c>
      <c r="M12" s="17"/>
      <c r="N12" s="17">
        <f>SUM(F12:M12)</f>
        <v>1429460484</v>
      </c>
    </row>
    <row r="13" spans="1:14" ht="6" customHeight="1">
      <c r="A13" s="9"/>
      <c r="E13" s="15"/>
      <c r="F13" s="17"/>
      <c r="G13" s="17"/>
      <c r="H13" s="17"/>
      <c r="I13" s="17"/>
      <c r="K13" s="17"/>
      <c r="M13" s="17"/>
      <c r="N13" s="17"/>
    </row>
    <row r="14" spans="1:14" ht="16.5" customHeight="1">
      <c r="A14" s="9" t="s">
        <v>130</v>
      </c>
      <c r="E14" s="15"/>
      <c r="F14" s="17"/>
      <c r="G14" s="17"/>
      <c r="H14" s="17"/>
      <c r="I14" s="17"/>
      <c r="K14" s="17"/>
      <c r="M14" s="17"/>
      <c r="N14" s="17"/>
    </row>
    <row r="15" spans="1:14" ht="16.5" customHeight="1">
      <c r="A15" s="24" t="s">
        <v>131</v>
      </c>
      <c r="D15" s="123"/>
      <c r="E15" s="15"/>
      <c r="F15" s="17">
        <v>0</v>
      </c>
      <c r="G15" s="39"/>
      <c r="H15" s="17">
        <v>0</v>
      </c>
      <c r="I15" s="39"/>
      <c r="J15" s="17">
        <v>1112651</v>
      </c>
      <c r="L15" s="17">
        <v>-1112651</v>
      </c>
      <c r="M15" s="39"/>
      <c r="N15" s="17">
        <f>SUM(F15:M15)</f>
        <v>0</v>
      </c>
    </row>
    <row r="16" spans="1:14" ht="16.5" customHeight="1">
      <c r="A16" s="139" t="s">
        <v>137</v>
      </c>
      <c r="B16" s="139"/>
      <c r="C16" s="139"/>
      <c r="D16" s="123"/>
      <c r="E16" s="15"/>
      <c r="F16" s="42">
        <v>0</v>
      </c>
      <c r="G16" s="41"/>
      <c r="H16" s="42">
        <v>0</v>
      </c>
      <c r="I16" s="41"/>
      <c r="J16" s="42">
        <v>0</v>
      </c>
      <c r="K16" s="41"/>
      <c r="L16" s="127">
        <v>33956086</v>
      </c>
      <c r="M16" s="15"/>
      <c r="N16" s="42">
        <f>SUM(F16:M16)</f>
        <v>33956086</v>
      </c>
    </row>
    <row r="17" spans="1:14" ht="16.5" customHeight="1">
      <c r="A17" s="24"/>
      <c r="B17" s="24"/>
      <c r="C17" s="24"/>
      <c r="D17" s="123"/>
      <c r="E17" s="15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6.5" customHeight="1" thickBot="1">
      <c r="A18" s="111" t="s">
        <v>132</v>
      </c>
      <c r="D18" s="123"/>
      <c r="E18" s="15"/>
      <c r="F18" s="112">
        <f>SUM(F12:F16)</f>
        <v>510504800</v>
      </c>
      <c r="G18" s="17"/>
      <c r="H18" s="112">
        <f>SUM(H12:H16)</f>
        <v>532000000</v>
      </c>
      <c r="I18" s="17"/>
      <c r="J18" s="112">
        <f>SUM(J12:J16)</f>
        <v>51050480</v>
      </c>
      <c r="K18" s="17"/>
      <c r="L18" s="112">
        <f>SUM(L12:L16)</f>
        <v>369861290</v>
      </c>
      <c r="M18" s="17"/>
      <c r="N18" s="112">
        <f>SUM(N12:N16)</f>
        <v>1463416570</v>
      </c>
    </row>
    <row r="19" spans="1:14" ht="16.5" customHeight="1" thickTop="1">
      <c r="A19" s="111"/>
      <c r="D19" s="124"/>
      <c r="E19" s="15"/>
      <c r="F19" s="17"/>
      <c r="G19" s="17"/>
      <c r="H19" s="17"/>
      <c r="I19" s="17"/>
      <c r="K19" s="17"/>
      <c r="M19" s="17"/>
      <c r="N19" s="17"/>
    </row>
    <row r="20" spans="1:14" ht="16.5" customHeight="1">
      <c r="A20" s="111"/>
      <c r="D20" s="124"/>
      <c r="E20" s="15"/>
      <c r="F20" s="17"/>
      <c r="G20" s="17"/>
      <c r="H20" s="17"/>
      <c r="I20" s="17"/>
      <c r="K20" s="17"/>
      <c r="M20" s="17"/>
      <c r="N20" s="17"/>
    </row>
    <row r="21" spans="1:14" ht="16.5" customHeight="1">
      <c r="A21" s="9" t="s">
        <v>133</v>
      </c>
      <c r="D21" s="123"/>
      <c r="E21" s="15"/>
      <c r="F21" s="17">
        <v>510504800</v>
      </c>
      <c r="G21" s="17"/>
      <c r="H21" s="17">
        <v>532000000</v>
      </c>
      <c r="I21" s="17"/>
      <c r="J21" s="17">
        <v>51050480</v>
      </c>
      <c r="K21" s="110"/>
      <c r="L21" s="17">
        <v>315122930</v>
      </c>
      <c r="N21" s="17">
        <f>SUM(F21:L21)</f>
        <v>1408678210</v>
      </c>
    </row>
    <row r="22" spans="1:14" ht="6" customHeight="1">
      <c r="A22" s="9"/>
      <c r="D22" s="123"/>
      <c r="E22" s="15"/>
      <c r="F22" s="17"/>
      <c r="G22" s="17"/>
      <c r="H22" s="17"/>
      <c r="I22" s="17"/>
      <c r="K22" s="17"/>
      <c r="N22" s="17"/>
    </row>
    <row r="23" spans="1:14" ht="16.5" customHeight="1">
      <c r="A23" s="9" t="s">
        <v>130</v>
      </c>
      <c r="D23" s="123"/>
      <c r="E23" s="15"/>
      <c r="F23" s="17"/>
      <c r="G23" s="17"/>
      <c r="H23" s="17"/>
      <c r="I23" s="17"/>
      <c r="K23" s="17"/>
      <c r="N23" s="17"/>
    </row>
    <row r="24" spans="1:14" ht="16.5" customHeight="1">
      <c r="A24" s="139" t="s">
        <v>137</v>
      </c>
      <c r="B24" s="139"/>
      <c r="C24" s="139"/>
      <c r="E24" s="15"/>
      <c r="F24" s="42">
        <v>0</v>
      </c>
      <c r="G24" s="41"/>
      <c r="H24" s="42">
        <v>0</v>
      </c>
      <c r="I24" s="41"/>
      <c r="J24" s="42">
        <v>0</v>
      </c>
      <c r="L24" s="42">
        <v>41037658</v>
      </c>
      <c r="N24" s="42">
        <f>SUM(F24:M24)</f>
        <v>41037658</v>
      </c>
    </row>
    <row r="25" spans="1:14" ht="16.5" customHeight="1">
      <c r="A25" s="24"/>
      <c r="B25" s="24"/>
      <c r="C25" s="24"/>
      <c r="E25" s="15"/>
      <c r="F25" s="11"/>
      <c r="G25" s="11"/>
      <c r="H25" s="11"/>
      <c r="I25" s="11"/>
      <c r="J25" s="11"/>
      <c r="K25" s="11"/>
      <c r="L25" s="11"/>
      <c r="N25" s="11"/>
    </row>
    <row r="26" spans="1:14" ht="16.5" customHeight="1" thickBot="1">
      <c r="A26" s="111" t="s">
        <v>134</v>
      </c>
      <c r="E26" s="15"/>
      <c r="F26" s="112">
        <f>SUM(F21:F24)</f>
        <v>510504800</v>
      </c>
      <c r="G26" s="17"/>
      <c r="H26" s="112">
        <f>SUM(H21:H24)</f>
        <v>532000000</v>
      </c>
      <c r="I26" s="17"/>
      <c r="J26" s="112">
        <f>SUM(J21:J24)</f>
        <v>51050480</v>
      </c>
      <c r="K26" s="17"/>
      <c r="L26" s="112">
        <f>SUM(L21:L24)</f>
        <v>356160588</v>
      </c>
      <c r="N26" s="112">
        <f>SUM(N21:N24)</f>
        <v>1449715868</v>
      </c>
    </row>
    <row r="27" spans="1:14" ht="16.5" customHeight="1" thickTop="1">
      <c r="A27" s="111"/>
      <c r="E27" s="15"/>
      <c r="F27" s="17"/>
      <c r="G27" s="17"/>
      <c r="H27" s="17"/>
      <c r="I27" s="17"/>
      <c r="K27" s="17"/>
      <c r="M27" s="17"/>
      <c r="N27" s="17"/>
    </row>
    <row r="28" spans="1:14" ht="16.5" customHeight="1">
      <c r="A28" s="111"/>
      <c r="E28" s="15"/>
      <c r="F28" s="17"/>
      <c r="G28" s="17"/>
      <c r="H28" s="17"/>
      <c r="I28" s="17"/>
      <c r="K28" s="17"/>
      <c r="M28" s="17"/>
      <c r="N28" s="17"/>
    </row>
    <row r="29" spans="1:14" ht="16.5" customHeight="1">
      <c r="A29" s="111"/>
      <c r="E29" s="15"/>
      <c r="F29" s="17"/>
      <c r="G29" s="17"/>
      <c r="H29" s="17"/>
      <c r="I29" s="17"/>
      <c r="K29" s="17"/>
      <c r="M29" s="17"/>
    </row>
    <row r="30" spans="1:14" ht="16.5" customHeight="1">
      <c r="A30" s="111"/>
      <c r="E30" s="15"/>
      <c r="F30" s="17"/>
      <c r="G30" s="17"/>
      <c r="H30" s="17"/>
      <c r="I30" s="17"/>
      <c r="K30" s="17"/>
      <c r="M30" s="17"/>
    </row>
    <row r="31" spans="1:14" ht="16.5" customHeight="1">
      <c r="A31" s="111"/>
      <c r="E31" s="15"/>
      <c r="F31" s="17"/>
      <c r="G31" s="17"/>
      <c r="H31" s="17"/>
      <c r="I31" s="17"/>
      <c r="K31" s="17"/>
      <c r="M31" s="17"/>
    </row>
    <row r="32" spans="1:14" ht="16.5" customHeight="1">
      <c r="A32" s="111"/>
      <c r="E32" s="15"/>
      <c r="F32" s="17"/>
      <c r="G32" s="17"/>
      <c r="H32" s="17"/>
      <c r="I32" s="17"/>
      <c r="K32" s="17"/>
      <c r="M32" s="17"/>
      <c r="N32" s="17"/>
    </row>
    <row r="33" spans="1:14" ht="8.25" customHeight="1">
      <c r="A33" s="111"/>
      <c r="E33" s="15"/>
      <c r="F33" s="17"/>
      <c r="G33" s="17"/>
      <c r="H33" s="17"/>
      <c r="I33" s="17"/>
      <c r="K33" s="17"/>
      <c r="M33" s="17"/>
      <c r="N33" s="17"/>
    </row>
    <row r="34" spans="1:14" ht="22.35" customHeight="1">
      <c r="A34" s="136" t="s">
        <v>40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</row>
  </sheetData>
  <mergeCells count="5">
    <mergeCell ref="F6:N6"/>
    <mergeCell ref="J7:L7"/>
    <mergeCell ref="A16:C16"/>
    <mergeCell ref="A34:N34"/>
    <mergeCell ref="A24:C24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DD6D-FDD1-4C46-B8BC-149E2981A051}">
  <dimension ref="A1:K159"/>
  <sheetViews>
    <sheetView zoomScaleNormal="100" zoomScaleSheetLayoutView="90" workbookViewId="0"/>
  </sheetViews>
  <sheetFormatPr defaultColWidth="0.42578125" defaultRowHeight="16.5" customHeight="1"/>
  <cols>
    <col min="1" max="1" width="1.7109375" style="11" customWidth="1"/>
    <col min="2" max="2" width="38.5703125" style="11" customWidth="1"/>
    <col min="3" max="3" width="5.7109375" style="14" customWidth="1"/>
    <col min="4" max="4" width="0.7109375" style="11" customWidth="1"/>
    <col min="5" max="5" width="12.7109375" style="44" customWidth="1"/>
    <col min="6" max="6" width="0.7109375" style="11" customWidth="1"/>
    <col min="7" max="7" width="12.7109375" style="44" customWidth="1"/>
    <col min="8" max="8" width="0.7109375" style="11" customWidth="1"/>
    <col min="9" max="9" width="12.7109375" style="11" customWidth="1"/>
    <col min="10" max="10" width="0.7109375" style="11" customWidth="1"/>
    <col min="11" max="11" width="12.7109375" style="11" customWidth="1"/>
    <col min="12" max="65" width="15.7109375" style="11" customWidth="1"/>
    <col min="66" max="126" width="3.7109375" style="11" customWidth="1"/>
    <col min="127" max="16384" width="0.42578125" style="11"/>
  </cols>
  <sheetData>
    <row r="1" spans="1:11" ht="16.5" customHeight="1">
      <c r="A1" s="18" t="s">
        <v>0</v>
      </c>
      <c r="E1" s="30"/>
      <c r="G1" s="30"/>
    </row>
    <row r="2" spans="1:11" ht="16.5" customHeight="1">
      <c r="A2" s="9" t="s">
        <v>138</v>
      </c>
      <c r="B2" s="82"/>
      <c r="C2" s="83"/>
      <c r="E2" s="84"/>
      <c r="G2" s="84"/>
    </row>
    <row r="3" spans="1:11" ht="16.5" customHeight="1">
      <c r="A3" s="12" t="str">
        <f>'7'!A3</f>
        <v>For the three-month period ended 31 March 2026</v>
      </c>
      <c r="B3" s="85"/>
      <c r="C3" s="86"/>
      <c r="D3" s="19"/>
      <c r="E3" s="87"/>
      <c r="F3" s="19"/>
      <c r="G3" s="87"/>
      <c r="H3" s="19"/>
      <c r="I3" s="19"/>
      <c r="J3" s="19"/>
      <c r="K3" s="19"/>
    </row>
    <row r="4" spans="1:11" ht="16.5" customHeight="1">
      <c r="A4" s="82"/>
      <c r="B4" s="82"/>
      <c r="C4" s="83"/>
      <c r="E4" s="84"/>
      <c r="G4" s="84"/>
    </row>
    <row r="5" spans="1:11" ht="16.5" customHeight="1">
      <c r="A5" s="82"/>
      <c r="B5" s="82"/>
      <c r="C5" s="83"/>
      <c r="E5" s="84"/>
      <c r="G5" s="84"/>
    </row>
    <row r="6" spans="1:11" ht="16.5" customHeight="1">
      <c r="A6" s="10"/>
      <c r="B6" s="10"/>
      <c r="D6" s="22"/>
      <c r="E6" s="133" t="s">
        <v>3</v>
      </c>
      <c r="F6" s="133"/>
      <c r="G6" s="133"/>
      <c r="H6" s="35"/>
      <c r="I6" s="134" t="s">
        <v>4</v>
      </c>
      <c r="J6" s="134"/>
      <c r="K6" s="134"/>
    </row>
    <row r="7" spans="1:11" ht="16.5" customHeight="1">
      <c r="A7" s="10"/>
      <c r="B7" s="10"/>
      <c r="D7" s="22"/>
      <c r="E7" s="135" t="s">
        <v>5</v>
      </c>
      <c r="F7" s="135"/>
      <c r="G7" s="135"/>
      <c r="H7" s="35"/>
      <c r="I7" s="135" t="s">
        <v>5</v>
      </c>
      <c r="J7" s="135"/>
      <c r="K7" s="135"/>
    </row>
    <row r="8" spans="1:11" ht="16.5" customHeight="1">
      <c r="A8" s="88"/>
      <c r="B8" s="88"/>
      <c r="C8" s="89"/>
      <c r="D8" s="17"/>
      <c r="E8" s="63" t="s">
        <v>8</v>
      </c>
      <c r="F8" s="22"/>
      <c r="G8" s="63" t="s">
        <v>8</v>
      </c>
      <c r="H8" s="51"/>
      <c r="I8" s="63" t="s">
        <v>8</v>
      </c>
      <c r="J8" s="51"/>
      <c r="K8" s="63" t="s">
        <v>8</v>
      </c>
    </row>
    <row r="9" spans="1:11" ht="16.5" customHeight="1">
      <c r="A9" s="16"/>
      <c r="B9" s="16"/>
      <c r="D9" s="90"/>
      <c r="E9" s="35">
        <v>2026</v>
      </c>
      <c r="F9" s="90"/>
      <c r="G9" s="35">
        <v>2025</v>
      </c>
      <c r="H9" s="35"/>
      <c r="I9" s="35">
        <v>2026</v>
      </c>
      <c r="J9" s="90"/>
      <c r="K9" s="35">
        <v>2025</v>
      </c>
    </row>
    <row r="10" spans="1:11" ht="16.5" customHeight="1">
      <c r="A10" s="16"/>
      <c r="B10" s="16"/>
      <c r="C10" s="23" t="s">
        <v>12</v>
      </c>
      <c r="D10" s="90"/>
      <c r="E10" s="32" t="s">
        <v>82</v>
      </c>
      <c r="F10" s="90"/>
      <c r="G10" s="32" t="s">
        <v>82</v>
      </c>
      <c r="H10" s="30"/>
      <c r="I10" s="32" t="s">
        <v>82</v>
      </c>
      <c r="J10" s="30"/>
      <c r="K10" s="32" t="s">
        <v>82</v>
      </c>
    </row>
    <row r="11" spans="1:11" ht="16.5" customHeight="1">
      <c r="A11" s="16"/>
      <c r="B11" s="16"/>
      <c r="C11" s="22"/>
      <c r="D11" s="90"/>
      <c r="E11" s="30"/>
      <c r="F11" s="90"/>
      <c r="G11" s="30"/>
      <c r="H11" s="90"/>
      <c r="I11" s="30"/>
      <c r="J11" s="90"/>
      <c r="K11" s="30"/>
    </row>
    <row r="12" spans="1:11" ht="16.5" customHeight="1">
      <c r="A12" s="82" t="s">
        <v>139</v>
      </c>
      <c r="B12" s="82"/>
      <c r="C12" s="83"/>
      <c r="E12" s="17"/>
      <c r="G12" s="17"/>
      <c r="I12" s="17"/>
      <c r="K12" s="17"/>
    </row>
    <row r="13" spans="1:11" ht="16.5" customHeight="1">
      <c r="A13" s="88" t="s">
        <v>96</v>
      </c>
      <c r="B13" s="88"/>
      <c r="C13" s="89"/>
      <c r="E13" s="91">
        <v>55368411</v>
      </c>
      <c r="G13" s="91">
        <v>48307307</v>
      </c>
      <c r="I13" s="91">
        <v>51395352</v>
      </c>
      <c r="K13" s="91">
        <v>42630411</v>
      </c>
    </row>
    <row r="14" spans="1:11" ht="16.5" customHeight="1">
      <c r="A14" s="88" t="s">
        <v>140</v>
      </c>
      <c r="B14" s="88"/>
      <c r="C14" s="89"/>
      <c r="E14" s="91"/>
      <c r="G14" s="91"/>
      <c r="I14" s="91"/>
      <c r="K14" s="91"/>
    </row>
    <row r="15" spans="1:11" ht="16.5" customHeight="1">
      <c r="A15" s="88"/>
      <c r="B15" s="11" t="s">
        <v>141</v>
      </c>
      <c r="C15" s="89" t="s">
        <v>199</v>
      </c>
      <c r="E15" s="91">
        <v>84915228</v>
      </c>
      <c r="G15" s="91">
        <v>88495520</v>
      </c>
      <c r="I15" s="91">
        <v>77595775</v>
      </c>
      <c r="J15" s="17"/>
      <c r="K15" s="91">
        <v>81832578</v>
      </c>
    </row>
    <row r="16" spans="1:11" ht="16.5" customHeight="1">
      <c r="A16" s="88"/>
      <c r="B16" s="88" t="s">
        <v>142</v>
      </c>
      <c r="C16" s="89">
        <v>12</v>
      </c>
      <c r="E16" s="91">
        <v>16891978</v>
      </c>
      <c r="G16" s="91">
        <v>15220519</v>
      </c>
      <c r="I16" s="91">
        <v>17000016</v>
      </c>
      <c r="J16" s="17"/>
      <c r="K16" s="91">
        <v>15533272</v>
      </c>
    </row>
    <row r="17" spans="1:11" ht="16.5" customHeight="1">
      <c r="B17" s="11" t="s">
        <v>191</v>
      </c>
      <c r="C17" s="89">
        <v>17</v>
      </c>
      <c r="E17" s="91">
        <v>-11274379</v>
      </c>
      <c r="G17" s="91">
        <v>-8135020</v>
      </c>
      <c r="I17" s="91">
        <v>-11657439</v>
      </c>
      <c r="J17" s="17"/>
      <c r="K17" s="91">
        <v>-8133185</v>
      </c>
    </row>
    <row r="18" spans="1:11" ht="16.5" customHeight="1">
      <c r="B18" s="11" t="s">
        <v>143</v>
      </c>
      <c r="C18" s="89">
        <v>11</v>
      </c>
      <c r="E18" s="91">
        <v>3788707</v>
      </c>
      <c r="G18" s="91">
        <v>17835339</v>
      </c>
      <c r="I18" s="91">
        <v>129500</v>
      </c>
      <c r="K18" s="91">
        <v>15611404</v>
      </c>
    </row>
    <row r="19" spans="1:11" ht="16.5" customHeight="1">
      <c r="B19" s="11" t="s">
        <v>201</v>
      </c>
      <c r="C19" s="89"/>
      <c r="E19" s="11"/>
      <c r="G19" s="11"/>
    </row>
    <row r="20" spans="1:11" ht="16.5" customHeight="1">
      <c r="B20" s="11" t="s">
        <v>202</v>
      </c>
      <c r="C20" s="89"/>
      <c r="E20" s="91">
        <v>-35144</v>
      </c>
      <c r="G20" s="91">
        <v>0</v>
      </c>
      <c r="I20" s="91">
        <v>-35144</v>
      </c>
      <c r="K20" s="91">
        <v>0</v>
      </c>
    </row>
    <row r="21" spans="1:11" ht="16.5" customHeight="1">
      <c r="B21" s="11" t="s">
        <v>195</v>
      </c>
      <c r="C21" s="89"/>
      <c r="E21" s="91">
        <v>-403980</v>
      </c>
      <c r="G21" s="91">
        <v>-191400</v>
      </c>
      <c r="I21" s="91">
        <v>51531</v>
      </c>
      <c r="K21" s="91">
        <v>-80900</v>
      </c>
    </row>
    <row r="22" spans="1:11" ht="16.5" customHeight="1">
      <c r="B22" s="11" t="s">
        <v>144</v>
      </c>
      <c r="C22" s="11"/>
      <c r="E22" s="11"/>
      <c r="G22" s="11"/>
    </row>
    <row r="23" spans="1:11" ht="16.5" customHeight="1">
      <c r="B23" s="92" t="s">
        <v>145</v>
      </c>
      <c r="C23" s="89">
        <v>6</v>
      </c>
      <c r="E23" s="91">
        <v>-223679</v>
      </c>
      <c r="G23" s="91">
        <v>-881082</v>
      </c>
      <c r="I23" s="91">
        <v>-223679</v>
      </c>
      <c r="J23" s="17"/>
      <c r="K23" s="91">
        <v>-881082</v>
      </c>
    </row>
    <row r="24" spans="1:11" ht="16.5" customHeight="1">
      <c r="B24" s="11" t="s">
        <v>146</v>
      </c>
      <c r="C24" s="89"/>
      <c r="E24" s="91">
        <v>-5849556</v>
      </c>
      <c r="G24" s="91">
        <v>-5443159</v>
      </c>
      <c r="I24" s="91">
        <v>-6685080</v>
      </c>
      <c r="J24" s="17"/>
      <c r="K24" s="91">
        <v>-6559295</v>
      </c>
    </row>
    <row r="25" spans="1:11" ht="16.5" customHeight="1">
      <c r="B25" s="11" t="s">
        <v>147</v>
      </c>
      <c r="C25" s="89">
        <v>17</v>
      </c>
      <c r="E25" s="91">
        <v>-1187426</v>
      </c>
      <c r="G25" s="91">
        <v>-873211</v>
      </c>
      <c r="I25" s="91">
        <v>-1412958</v>
      </c>
      <c r="J25" s="17"/>
      <c r="K25" s="91">
        <v>-1293276</v>
      </c>
    </row>
    <row r="26" spans="1:11" ht="16.5" customHeight="1">
      <c r="B26" s="11" t="s">
        <v>148</v>
      </c>
      <c r="C26" s="89"/>
      <c r="E26" s="91">
        <v>4461673</v>
      </c>
      <c r="G26" s="91">
        <v>5228591</v>
      </c>
      <c r="I26" s="91">
        <v>4178349</v>
      </c>
      <c r="J26" s="17"/>
      <c r="K26" s="91">
        <v>5035606</v>
      </c>
    </row>
    <row r="27" spans="1:11" ht="16.5" customHeight="1">
      <c r="B27" s="11" t="s">
        <v>56</v>
      </c>
      <c r="C27" s="89"/>
      <c r="E27" s="91">
        <v>2481469</v>
      </c>
      <c r="G27" s="91">
        <v>2628839</v>
      </c>
      <c r="I27" s="91">
        <v>1638877</v>
      </c>
      <c r="J27" s="17"/>
      <c r="K27" s="91">
        <v>1633505</v>
      </c>
    </row>
    <row r="28" spans="1:11" ht="16.5" customHeight="1">
      <c r="B28" s="129" t="s">
        <v>194</v>
      </c>
      <c r="C28" s="89"/>
      <c r="E28" s="97">
        <v>28622</v>
      </c>
      <c r="G28" s="97">
        <v>-531972</v>
      </c>
      <c r="I28" s="97">
        <v>28622</v>
      </c>
      <c r="J28" s="17"/>
      <c r="K28" s="97">
        <v>-531972</v>
      </c>
    </row>
    <row r="29" spans="1:11" ht="16.5" customHeight="1">
      <c r="C29" s="89"/>
      <c r="E29" s="17"/>
      <c r="G29" s="17"/>
      <c r="I29" s="17"/>
      <c r="K29" s="17"/>
    </row>
    <row r="30" spans="1:11" ht="16.5" customHeight="1">
      <c r="C30" s="89"/>
      <c r="E30" s="91">
        <f>SUM(E13:E28)</f>
        <v>148961924</v>
      </c>
      <c r="G30" s="91">
        <f>SUM(G13:G28)</f>
        <v>161660271</v>
      </c>
      <c r="I30" s="91">
        <f>SUM(I13:I28)</f>
        <v>132003722</v>
      </c>
      <c r="K30" s="91">
        <f>SUM(K13:K28)</f>
        <v>144797066</v>
      </c>
    </row>
    <row r="31" spans="1:11" ht="16.5" customHeight="1">
      <c r="A31" s="11" t="s">
        <v>149</v>
      </c>
      <c r="C31" s="89"/>
      <c r="E31" s="91"/>
      <c r="G31" s="91"/>
      <c r="I31" s="91"/>
      <c r="K31" s="91"/>
    </row>
    <row r="32" spans="1:11" ht="16.5" customHeight="1">
      <c r="B32" s="94" t="s">
        <v>150</v>
      </c>
      <c r="C32" s="89"/>
      <c r="E32" s="91">
        <v>22207508</v>
      </c>
      <c r="G32" s="91">
        <v>105694600</v>
      </c>
      <c r="I32" s="91">
        <v>24810930</v>
      </c>
      <c r="J32" s="91"/>
      <c r="K32" s="91">
        <v>81600352</v>
      </c>
    </row>
    <row r="33" spans="1:11" ht="16.5" customHeight="1">
      <c r="B33" s="94" t="s">
        <v>151</v>
      </c>
      <c r="C33" s="89"/>
      <c r="E33" s="91">
        <v>30778717</v>
      </c>
      <c r="G33" s="91">
        <v>91931887</v>
      </c>
      <c r="I33" s="91">
        <v>40978788</v>
      </c>
      <c r="K33" s="91">
        <v>96992989</v>
      </c>
    </row>
    <row r="34" spans="1:11" ht="16.5" customHeight="1">
      <c r="B34" s="94" t="s">
        <v>152</v>
      </c>
      <c r="C34" s="89"/>
      <c r="E34" s="91">
        <v>3928684</v>
      </c>
      <c r="G34" s="91">
        <v>6447056</v>
      </c>
      <c r="I34" s="91">
        <v>-52385</v>
      </c>
      <c r="K34" s="91">
        <v>31860</v>
      </c>
    </row>
    <row r="35" spans="1:11" ht="16.5" customHeight="1">
      <c r="B35" s="94" t="s">
        <v>153</v>
      </c>
      <c r="C35" s="89"/>
      <c r="E35" s="91">
        <v>-183782</v>
      </c>
      <c r="G35" s="91">
        <v>358527</v>
      </c>
      <c r="I35" s="91">
        <v>-8603021</v>
      </c>
      <c r="K35" s="91">
        <v>-5527626</v>
      </c>
    </row>
    <row r="36" spans="1:11" ht="16.5" customHeight="1">
      <c r="B36" s="81" t="s">
        <v>154</v>
      </c>
      <c r="C36" s="89"/>
      <c r="E36" s="91">
        <v>77360810</v>
      </c>
      <c r="G36" s="91">
        <v>-148274964</v>
      </c>
      <c r="I36" s="91">
        <v>81469669</v>
      </c>
      <c r="K36" s="91">
        <v>-133625405</v>
      </c>
    </row>
    <row r="37" spans="1:11" ht="16.5" customHeight="1">
      <c r="B37" s="81" t="s">
        <v>155</v>
      </c>
      <c r="C37" s="89"/>
      <c r="E37" s="91">
        <v>324019</v>
      </c>
      <c r="G37" s="91">
        <v>5248946</v>
      </c>
      <c r="I37" s="91">
        <v>15763513</v>
      </c>
      <c r="K37" s="91">
        <v>4699970</v>
      </c>
    </row>
    <row r="38" spans="1:11" ht="16.5" customHeight="1">
      <c r="B38" s="81" t="s">
        <v>156</v>
      </c>
      <c r="C38" s="89"/>
      <c r="E38" s="91">
        <v>5315392</v>
      </c>
      <c r="G38" s="91">
        <v>3852830</v>
      </c>
      <c r="I38" s="91">
        <v>4942402</v>
      </c>
      <c r="K38" s="91">
        <v>3390705</v>
      </c>
    </row>
    <row r="39" spans="1:11" ht="16.5" customHeight="1">
      <c r="B39" s="81" t="s">
        <v>196</v>
      </c>
      <c r="C39" s="89"/>
      <c r="E39" s="91">
        <v>0</v>
      </c>
      <c r="G39" s="91">
        <v>-212184</v>
      </c>
      <c r="I39" s="91">
        <v>0</v>
      </c>
      <c r="K39" s="91">
        <v>0</v>
      </c>
    </row>
    <row r="40" spans="1:11" ht="16.5" customHeight="1">
      <c r="B40" s="81" t="s">
        <v>157</v>
      </c>
      <c r="C40" s="89"/>
      <c r="E40" s="93">
        <v>1892732</v>
      </c>
      <c r="G40" s="93">
        <v>5763142</v>
      </c>
      <c r="I40" s="91">
        <v>1891665</v>
      </c>
      <c r="K40" s="91">
        <v>5756827</v>
      </c>
    </row>
    <row r="41" spans="1:11" ht="16.5" customHeight="1">
      <c r="A41" s="88"/>
      <c r="E41" s="95"/>
      <c r="G41" s="95"/>
      <c r="I41" s="95"/>
      <c r="K41" s="95"/>
    </row>
    <row r="42" spans="1:11" ht="16.5" customHeight="1">
      <c r="A42" s="11" t="s">
        <v>158</v>
      </c>
      <c r="B42" s="88"/>
      <c r="C42" s="89"/>
      <c r="D42" s="91"/>
      <c r="E42" s="44">
        <f>SUM(E30:E41)</f>
        <v>290586004</v>
      </c>
      <c r="G42" s="44">
        <f>SUM(G30:G41)</f>
        <v>232470111</v>
      </c>
      <c r="I42" s="44">
        <f>SUM(I30:I41)</f>
        <v>293205283</v>
      </c>
      <c r="K42" s="44">
        <f>SUM(K30:K41)</f>
        <v>198116738</v>
      </c>
    </row>
    <row r="43" spans="1:11" ht="16.5" customHeight="1">
      <c r="A43" s="96" t="s">
        <v>159</v>
      </c>
      <c r="B43" s="88"/>
      <c r="C43" s="89"/>
      <c r="D43" s="91"/>
      <c r="E43" s="91">
        <v>-4531020</v>
      </c>
      <c r="F43" s="91"/>
      <c r="G43" s="91">
        <v>-5218486</v>
      </c>
      <c r="H43" s="91"/>
      <c r="I43" s="91">
        <v>-4247697</v>
      </c>
      <c r="J43" s="91"/>
      <c r="K43" s="91">
        <v>-5025501</v>
      </c>
    </row>
    <row r="44" spans="1:11" ht="16.5" customHeight="1">
      <c r="A44" s="88" t="s">
        <v>160</v>
      </c>
      <c r="B44" s="88"/>
      <c r="C44" s="89"/>
      <c r="E44" s="97">
        <v>-2560279</v>
      </c>
      <c r="G44" s="97">
        <v>-4622804</v>
      </c>
      <c r="I44" s="97">
        <v>-1808010</v>
      </c>
      <c r="K44" s="97">
        <v>-1923029</v>
      </c>
    </row>
    <row r="45" spans="1:11" ht="16.5" customHeight="1">
      <c r="A45" s="88"/>
      <c r="B45" s="88"/>
      <c r="C45" s="89"/>
      <c r="E45" s="17"/>
      <c r="G45" s="17"/>
      <c r="I45" s="17"/>
      <c r="K45" s="17"/>
    </row>
    <row r="46" spans="1:11" ht="16.5" customHeight="1">
      <c r="A46" s="11" t="s">
        <v>161</v>
      </c>
      <c r="B46" s="88"/>
      <c r="C46" s="89"/>
      <c r="D46" s="17"/>
      <c r="E46" s="98">
        <f>SUM(E42:E44)</f>
        <v>283494705</v>
      </c>
      <c r="G46" s="98">
        <f>SUM(G42:G44)</f>
        <v>222628821</v>
      </c>
      <c r="I46" s="98">
        <f>SUM(I42:I44)</f>
        <v>287149576</v>
      </c>
      <c r="K46" s="98">
        <f>SUM(K42:K44)</f>
        <v>191168208</v>
      </c>
    </row>
    <row r="47" spans="1:11" ht="16.5" customHeight="1">
      <c r="B47" s="88"/>
      <c r="C47" s="89"/>
      <c r="D47" s="17"/>
      <c r="I47" s="44"/>
      <c r="K47" s="44"/>
    </row>
    <row r="48" spans="1:11" ht="16.5" customHeight="1">
      <c r="B48" s="88"/>
      <c r="C48" s="89"/>
      <c r="D48" s="17"/>
      <c r="I48" s="44"/>
      <c r="K48" s="44"/>
    </row>
    <row r="49" spans="1:11" ht="16.5" customHeight="1">
      <c r="B49" s="88"/>
      <c r="C49" s="89"/>
      <c r="D49" s="17"/>
      <c r="I49" s="44"/>
      <c r="K49" s="44"/>
    </row>
    <row r="50" spans="1:11" ht="16.5" customHeight="1">
      <c r="B50" s="88"/>
      <c r="C50" s="89"/>
      <c r="D50" s="17"/>
      <c r="I50" s="44"/>
      <c r="K50" s="44"/>
    </row>
    <row r="51" spans="1:11" ht="16.5" customHeight="1">
      <c r="B51" s="88"/>
      <c r="C51" s="89"/>
      <c r="D51" s="17"/>
      <c r="I51" s="44"/>
      <c r="K51" s="44"/>
    </row>
    <row r="52" spans="1:11" ht="18" customHeight="1">
      <c r="B52" s="88"/>
      <c r="C52" s="89"/>
      <c r="D52" s="17"/>
      <c r="I52" s="44"/>
      <c r="K52" s="44"/>
    </row>
    <row r="53" spans="1:11" ht="22.35" customHeight="1">
      <c r="A53" s="99" t="s">
        <v>40</v>
      </c>
      <c r="B53" s="99"/>
      <c r="C53" s="100"/>
      <c r="D53" s="19"/>
      <c r="E53" s="38"/>
      <c r="F53" s="19"/>
      <c r="G53" s="38"/>
      <c r="H53" s="19"/>
      <c r="I53" s="19"/>
      <c r="J53" s="19"/>
      <c r="K53" s="19"/>
    </row>
    <row r="54" spans="1:11" ht="16.5" customHeight="1">
      <c r="A54" s="18" t="s">
        <v>0</v>
      </c>
      <c r="B54" s="88"/>
      <c r="C54" s="89"/>
      <c r="E54" s="17"/>
      <c r="G54" s="17"/>
    </row>
    <row r="55" spans="1:11" ht="16.5" customHeight="1">
      <c r="A55" s="101" t="s">
        <v>162</v>
      </c>
      <c r="B55" s="88"/>
      <c r="C55" s="89"/>
      <c r="E55" s="17"/>
      <c r="G55" s="17"/>
    </row>
    <row r="56" spans="1:11" ht="16.5" customHeight="1">
      <c r="A56" s="85" t="str">
        <f>A3</f>
        <v>For the three-month period ended 31 March 2026</v>
      </c>
      <c r="B56" s="99"/>
      <c r="C56" s="100"/>
      <c r="D56" s="19"/>
      <c r="E56" s="38"/>
      <c r="F56" s="19"/>
      <c r="G56" s="38"/>
      <c r="H56" s="19"/>
      <c r="I56" s="19"/>
      <c r="J56" s="19"/>
      <c r="K56" s="19"/>
    </row>
    <row r="57" spans="1:11" ht="16.5" customHeight="1">
      <c r="A57" s="82"/>
      <c r="B57" s="88"/>
      <c r="C57" s="89"/>
      <c r="E57" s="17"/>
      <c r="G57" s="17"/>
    </row>
    <row r="58" spans="1:11" ht="16.5" customHeight="1">
      <c r="A58" s="82"/>
      <c r="B58" s="88"/>
      <c r="C58" s="89"/>
      <c r="E58" s="17"/>
      <c r="G58" s="17"/>
    </row>
    <row r="59" spans="1:11" ht="16.5" customHeight="1">
      <c r="A59" s="10"/>
      <c r="B59" s="10"/>
      <c r="D59" s="22"/>
      <c r="E59" s="133" t="s">
        <v>3</v>
      </c>
      <c r="F59" s="133"/>
      <c r="G59" s="133"/>
      <c r="H59" s="35"/>
      <c r="I59" s="134" t="s">
        <v>4</v>
      </c>
      <c r="J59" s="134"/>
      <c r="K59" s="134"/>
    </row>
    <row r="60" spans="1:11" ht="16.5" customHeight="1">
      <c r="A60" s="10"/>
      <c r="B60" s="10"/>
      <c r="D60" s="22"/>
      <c r="E60" s="135" t="s">
        <v>5</v>
      </c>
      <c r="F60" s="135"/>
      <c r="G60" s="135"/>
      <c r="H60" s="35"/>
      <c r="I60" s="135" t="s">
        <v>5</v>
      </c>
      <c r="J60" s="135"/>
      <c r="K60" s="135"/>
    </row>
    <row r="61" spans="1:11" ht="16.5" customHeight="1">
      <c r="A61" s="88"/>
      <c r="B61" s="88"/>
      <c r="C61" s="89"/>
      <c r="D61" s="17"/>
      <c r="E61" s="63" t="s">
        <v>8</v>
      </c>
      <c r="F61" s="22"/>
      <c r="G61" s="63" t="s">
        <v>8</v>
      </c>
      <c r="H61" s="51"/>
      <c r="I61" s="63" t="s">
        <v>8</v>
      </c>
      <c r="J61" s="51"/>
      <c r="K61" s="63" t="s">
        <v>8</v>
      </c>
    </row>
    <row r="62" spans="1:11" ht="16.5" customHeight="1">
      <c r="A62" s="16"/>
      <c r="B62" s="16"/>
      <c r="D62" s="90"/>
      <c r="E62" s="35">
        <v>2026</v>
      </c>
      <c r="F62" s="90"/>
      <c r="G62" s="35">
        <v>2025</v>
      </c>
      <c r="H62" s="35"/>
      <c r="I62" s="35">
        <v>2026</v>
      </c>
      <c r="J62" s="90"/>
      <c r="K62" s="35">
        <v>2025</v>
      </c>
    </row>
    <row r="63" spans="1:11" ht="16.5" customHeight="1">
      <c r="A63" s="88"/>
      <c r="B63" s="88"/>
      <c r="C63" s="23" t="s">
        <v>12</v>
      </c>
      <c r="D63" s="90"/>
      <c r="E63" s="32" t="s">
        <v>82</v>
      </c>
      <c r="F63" s="90"/>
      <c r="G63" s="32" t="s">
        <v>82</v>
      </c>
      <c r="H63" s="30"/>
      <c r="I63" s="32" t="s">
        <v>82</v>
      </c>
      <c r="J63" s="30"/>
      <c r="K63" s="32" t="s">
        <v>82</v>
      </c>
    </row>
    <row r="64" spans="1:11" ht="16.5" customHeight="1">
      <c r="A64" s="88"/>
      <c r="B64" s="88"/>
      <c r="C64" s="22"/>
      <c r="D64" s="90"/>
      <c r="E64" s="17"/>
      <c r="G64" s="17"/>
      <c r="I64" s="17"/>
      <c r="K64" s="17"/>
    </row>
    <row r="65" spans="1:11" ht="16.5" customHeight="1">
      <c r="A65" s="82" t="s">
        <v>163</v>
      </c>
      <c r="B65" s="82"/>
      <c r="C65" s="83"/>
      <c r="E65" s="17"/>
      <c r="G65" s="17"/>
      <c r="I65" s="17"/>
      <c r="K65" s="17"/>
    </row>
    <row r="66" spans="1:11" ht="16.5" customHeight="1">
      <c r="A66" s="102" t="s">
        <v>164</v>
      </c>
      <c r="B66" s="102"/>
      <c r="C66" s="89"/>
      <c r="E66" s="17"/>
      <c r="G66" s="17"/>
      <c r="I66" s="17"/>
      <c r="K66" s="17"/>
    </row>
    <row r="67" spans="1:11" ht="16.5" customHeight="1">
      <c r="A67" s="102"/>
      <c r="B67" s="102" t="s">
        <v>165</v>
      </c>
      <c r="C67" s="89"/>
      <c r="E67" s="91">
        <v>0</v>
      </c>
      <c r="G67" s="91">
        <v>-60000000</v>
      </c>
      <c r="I67" s="91">
        <v>0</v>
      </c>
      <c r="K67" s="91">
        <v>-60000000</v>
      </c>
    </row>
    <row r="68" spans="1:11" ht="16.5" customHeight="1">
      <c r="A68" s="11" t="s">
        <v>167</v>
      </c>
      <c r="C68" s="83"/>
      <c r="E68" s="17"/>
      <c r="G68" s="17"/>
      <c r="I68" s="17"/>
      <c r="K68" s="17"/>
    </row>
    <row r="69" spans="1:11" ht="16.5" customHeight="1">
      <c r="B69" s="11" t="s">
        <v>168</v>
      </c>
      <c r="C69" s="83"/>
      <c r="E69" s="17">
        <v>5849556</v>
      </c>
      <c r="G69" s="17">
        <v>5443159</v>
      </c>
      <c r="I69" s="91">
        <v>6685080</v>
      </c>
      <c r="K69" s="91">
        <v>6559295</v>
      </c>
    </row>
    <row r="70" spans="1:11" ht="16.5" customHeight="1">
      <c r="A70" s="16" t="s">
        <v>169</v>
      </c>
      <c r="B70" s="16"/>
      <c r="C70" s="122"/>
      <c r="E70" s="17"/>
      <c r="G70" s="17"/>
      <c r="I70" s="17"/>
      <c r="K70" s="17"/>
    </row>
    <row r="71" spans="1:11" ht="16.5" customHeight="1">
      <c r="A71" s="16"/>
      <c r="B71" s="16" t="s">
        <v>170</v>
      </c>
      <c r="C71" s="103">
        <v>21.3</v>
      </c>
      <c r="E71" s="17">
        <v>0</v>
      </c>
      <c r="G71" s="17">
        <v>0</v>
      </c>
      <c r="I71" s="17">
        <v>16892182</v>
      </c>
      <c r="K71" s="17">
        <v>1464999</v>
      </c>
    </row>
    <row r="72" spans="1:11" ht="16.5" customHeight="1">
      <c r="A72" s="16" t="s">
        <v>171</v>
      </c>
      <c r="B72" s="16"/>
      <c r="C72" s="103">
        <v>21.3</v>
      </c>
      <c r="E72" s="17">
        <v>0</v>
      </c>
      <c r="G72" s="17">
        <v>0</v>
      </c>
      <c r="I72" s="17">
        <v>-15000000</v>
      </c>
      <c r="K72" s="17">
        <v>0</v>
      </c>
    </row>
    <row r="73" spans="1:11" ht="16.5" customHeight="1">
      <c r="A73" s="16" t="s">
        <v>172</v>
      </c>
      <c r="B73" s="16"/>
      <c r="C73" s="104">
        <v>8</v>
      </c>
      <c r="E73" s="17">
        <v>1606160</v>
      </c>
      <c r="G73" s="17">
        <v>1055227</v>
      </c>
      <c r="I73" s="17">
        <v>0</v>
      </c>
      <c r="K73" s="17">
        <v>0</v>
      </c>
    </row>
    <row r="74" spans="1:11" ht="16.5" customHeight="1">
      <c r="A74" s="11" t="s">
        <v>166</v>
      </c>
      <c r="B74" s="82"/>
      <c r="C74" s="83"/>
      <c r="E74" s="91">
        <v>-89187272</v>
      </c>
      <c r="G74" s="91">
        <v>-51422760</v>
      </c>
      <c r="I74" s="91">
        <v>-76212957</v>
      </c>
      <c r="K74" s="91">
        <v>-49903396</v>
      </c>
    </row>
    <row r="75" spans="1:11" ht="16.5" customHeight="1">
      <c r="A75" s="11" t="s">
        <v>192</v>
      </c>
      <c r="B75" s="82"/>
      <c r="C75" s="125"/>
      <c r="E75" s="91">
        <v>11400872</v>
      </c>
      <c r="G75" s="91">
        <v>8163940</v>
      </c>
      <c r="I75" s="91">
        <v>14275814</v>
      </c>
      <c r="J75" s="17"/>
      <c r="K75" s="91">
        <v>8162103</v>
      </c>
    </row>
    <row r="76" spans="1:11" ht="16.5" customHeight="1">
      <c r="A76" s="11" t="s">
        <v>193</v>
      </c>
      <c r="B76" s="82"/>
      <c r="C76" s="125"/>
      <c r="E76" s="91">
        <v>0</v>
      </c>
      <c r="G76" s="91">
        <v>0</v>
      </c>
      <c r="I76" s="91">
        <v>13000000</v>
      </c>
      <c r="J76" s="17"/>
      <c r="K76" s="91">
        <v>0</v>
      </c>
    </row>
    <row r="77" spans="1:11" ht="16.5" customHeight="1">
      <c r="A77" s="11" t="s">
        <v>173</v>
      </c>
      <c r="B77" s="82"/>
      <c r="C77" s="89"/>
      <c r="E77" s="91">
        <v>0</v>
      </c>
      <c r="G77" s="91">
        <v>8900594</v>
      </c>
      <c r="I77" s="91">
        <v>0</v>
      </c>
      <c r="J77" s="17"/>
      <c r="K77" s="91">
        <v>9014719</v>
      </c>
    </row>
    <row r="78" spans="1:11" ht="16.5" customHeight="1">
      <c r="A78" s="11" t="s">
        <v>174</v>
      </c>
      <c r="B78" s="82"/>
      <c r="C78" s="89"/>
      <c r="E78" s="42">
        <v>1117774</v>
      </c>
      <c r="G78" s="42">
        <v>677188</v>
      </c>
      <c r="I78" s="42">
        <v>1343306</v>
      </c>
      <c r="J78" s="17"/>
      <c r="K78" s="42">
        <v>1097253</v>
      </c>
    </row>
    <row r="79" spans="1:11" ht="16.5" customHeight="1">
      <c r="B79" s="82"/>
      <c r="C79" s="83"/>
      <c r="E79" s="91"/>
      <c r="G79" s="91"/>
      <c r="I79" s="91"/>
      <c r="K79" s="91"/>
    </row>
    <row r="80" spans="1:11" ht="16.5" customHeight="1">
      <c r="A80" s="24" t="s">
        <v>175</v>
      </c>
      <c r="B80" s="24"/>
      <c r="E80" s="38">
        <f>SUM(E66:E78)</f>
        <v>-69212910</v>
      </c>
      <c r="G80" s="38">
        <f>SUM(G66:G78)</f>
        <v>-87182652</v>
      </c>
      <c r="I80" s="38">
        <f>SUM(I66:I78)</f>
        <v>-39016575</v>
      </c>
      <c r="K80" s="38">
        <f>SUM(K66:K78)</f>
        <v>-83605027</v>
      </c>
    </row>
    <row r="81" spans="1:11" ht="16.5" customHeight="1">
      <c r="A81" s="88"/>
      <c r="B81" s="88"/>
      <c r="C81" s="89"/>
      <c r="E81" s="17"/>
      <c r="G81" s="17"/>
      <c r="I81" s="17"/>
      <c r="K81" s="17"/>
    </row>
    <row r="82" spans="1:11" ht="16.5" customHeight="1">
      <c r="A82" s="18" t="s">
        <v>176</v>
      </c>
      <c r="B82" s="16"/>
      <c r="C82" s="89"/>
      <c r="E82" s="17"/>
      <c r="G82" s="17"/>
      <c r="I82" s="17"/>
      <c r="K82" s="17"/>
    </row>
    <row r="83" spans="1:11" ht="16.5" customHeight="1">
      <c r="A83" s="92" t="s">
        <v>177</v>
      </c>
      <c r="B83" s="16"/>
      <c r="C83" s="89">
        <v>15</v>
      </c>
      <c r="E83" s="91">
        <v>-16484622</v>
      </c>
      <c r="G83" s="91">
        <v>-16056641</v>
      </c>
      <c r="I83" s="91">
        <v>-16702436</v>
      </c>
      <c r="K83" s="91">
        <v>-16273840</v>
      </c>
    </row>
    <row r="84" spans="1:11" ht="16.5" customHeight="1">
      <c r="A84" s="16" t="s">
        <v>178</v>
      </c>
      <c r="B84" s="16"/>
      <c r="C84" s="89"/>
      <c r="E84" s="17"/>
      <c r="G84" s="17"/>
      <c r="I84" s="17"/>
      <c r="K84" s="17"/>
    </row>
    <row r="85" spans="1:11" ht="16.5" customHeight="1">
      <c r="B85" s="16" t="s">
        <v>45</v>
      </c>
      <c r="C85" s="115">
        <v>14.1</v>
      </c>
      <c r="E85" s="17">
        <v>10000000</v>
      </c>
      <c r="G85" s="17">
        <v>10000000</v>
      </c>
      <c r="I85" s="17">
        <v>0</v>
      </c>
      <c r="K85" s="17">
        <v>0</v>
      </c>
    </row>
    <row r="86" spans="1:11" ht="16.5" customHeight="1">
      <c r="A86" s="11" t="s">
        <v>179</v>
      </c>
      <c r="B86" s="16"/>
      <c r="C86" s="115"/>
      <c r="E86" s="17"/>
      <c r="G86" s="17"/>
      <c r="I86" s="17"/>
      <c r="K86" s="17"/>
    </row>
    <row r="87" spans="1:11" ht="16.5" customHeight="1">
      <c r="B87" s="16" t="s">
        <v>45</v>
      </c>
      <c r="C87" s="115">
        <v>14.1</v>
      </c>
      <c r="E87" s="17">
        <v>-110000000</v>
      </c>
      <c r="G87" s="17">
        <v>-10000000</v>
      </c>
      <c r="I87" s="17">
        <v>-100000000</v>
      </c>
      <c r="K87" s="17">
        <v>0</v>
      </c>
    </row>
    <row r="88" spans="1:11" ht="16.5" customHeight="1">
      <c r="A88" s="92" t="s">
        <v>180</v>
      </c>
      <c r="B88" s="88"/>
      <c r="C88" s="115"/>
      <c r="E88" s="17"/>
      <c r="G88" s="17"/>
      <c r="I88" s="17"/>
      <c r="K88" s="17"/>
    </row>
    <row r="89" spans="1:11" ht="16.5" customHeight="1">
      <c r="B89" s="92" t="s">
        <v>45</v>
      </c>
      <c r="C89" s="115">
        <v>14.2</v>
      </c>
      <c r="E89" s="91">
        <v>-11497834</v>
      </c>
      <c r="G89" s="91">
        <v>-11429918</v>
      </c>
      <c r="I89" s="91">
        <v>-11497834</v>
      </c>
      <c r="K89" s="91">
        <v>-11429918</v>
      </c>
    </row>
    <row r="90" spans="1:11" ht="16.5" customHeight="1">
      <c r="A90" s="88"/>
      <c r="B90" s="88"/>
      <c r="C90" s="89"/>
      <c r="E90" s="37"/>
      <c r="G90" s="37"/>
      <c r="I90" s="37"/>
      <c r="K90" s="37"/>
    </row>
    <row r="91" spans="1:11" ht="16.5" customHeight="1">
      <c r="A91" s="88" t="s">
        <v>181</v>
      </c>
      <c r="B91" s="88"/>
      <c r="C91" s="89"/>
      <c r="E91" s="98">
        <f>SUM(E83:E89)</f>
        <v>-127982456</v>
      </c>
      <c r="G91" s="98">
        <f>SUM(G83:G89)</f>
        <v>-27486559</v>
      </c>
      <c r="I91" s="98">
        <f>SUM(I83:I89)</f>
        <v>-128200270</v>
      </c>
      <c r="K91" s="98">
        <f>SUM(K83:K89)</f>
        <v>-27703758</v>
      </c>
    </row>
    <row r="92" spans="1:11" ht="16.5" customHeight="1">
      <c r="A92" s="88"/>
      <c r="B92" s="88"/>
      <c r="C92" s="89"/>
      <c r="I92" s="44"/>
      <c r="K92" s="44"/>
    </row>
    <row r="93" spans="1:11" ht="16.5" customHeight="1">
      <c r="A93" s="88"/>
      <c r="B93" s="88"/>
      <c r="C93" s="89"/>
      <c r="I93" s="44"/>
      <c r="K93" s="44"/>
    </row>
    <row r="94" spans="1:11" ht="16.5" customHeight="1">
      <c r="A94" s="88"/>
      <c r="B94" s="88"/>
      <c r="C94" s="89"/>
      <c r="I94" s="44"/>
      <c r="K94" s="44"/>
    </row>
    <row r="95" spans="1:11" ht="16.5" customHeight="1">
      <c r="A95" s="88"/>
      <c r="B95" s="88"/>
      <c r="C95" s="89"/>
      <c r="I95" s="44"/>
      <c r="K95" s="44"/>
    </row>
    <row r="96" spans="1:11" ht="16.5" customHeight="1">
      <c r="A96" s="88"/>
      <c r="B96" s="88"/>
      <c r="C96" s="89"/>
      <c r="I96" s="44"/>
      <c r="K96" s="44"/>
    </row>
    <row r="97" spans="1:11" ht="16.5" customHeight="1">
      <c r="A97" s="88"/>
      <c r="B97" s="88"/>
      <c r="C97" s="89"/>
      <c r="I97" s="44"/>
      <c r="K97" s="44"/>
    </row>
    <row r="98" spans="1:11" ht="16.5" customHeight="1">
      <c r="A98" s="88"/>
      <c r="B98" s="88"/>
      <c r="C98" s="89"/>
      <c r="I98" s="44"/>
      <c r="K98" s="44"/>
    </row>
    <row r="99" spans="1:11" ht="16.5" customHeight="1">
      <c r="A99" s="88"/>
      <c r="B99" s="88"/>
      <c r="C99" s="89"/>
      <c r="I99" s="44"/>
      <c r="K99" s="44"/>
    </row>
    <row r="100" spans="1:11" ht="16.5" customHeight="1">
      <c r="A100" s="88"/>
      <c r="B100" s="88"/>
      <c r="C100" s="89"/>
      <c r="I100" s="44"/>
      <c r="K100" s="44"/>
    </row>
    <row r="101" spans="1:11" ht="16.5" customHeight="1">
      <c r="A101" s="88"/>
      <c r="B101" s="88"/>
      <c r="C101" s="89"/>
      <c r="I101" s="44"/>
      <c r="K101" s="44"/>
    </row>
    <row r="102" spans="1:11" ht="16.5" customHeight="1">
      <c r="A102" s="88"/>
      <c r="B102" s="88"/>
      <c r="C102" s="89"/>
      <c r="I102" s="44"/>
      <c r="K102" s="44"/>
    </row>
    <row r="103" spans="1:11" ht="16.5" customHeight="1">
      <c r="A103" s="88"/>
      <c r="B103" s="88"/>
      <c r="C103" s="89"/>
      <c r="I103" s="44"/>
      <c r="K103" s="44"/>
    </row>
    <row r="104" spans="1:11" ht="16.5" customHeight="1">
      <c r="A104" s="88"/>
      <c r="B104" s="88"/>
      <c r="C104" s="89"/>
      <c r="E104" s="17"/>
      <c r="G104" s="17"/>
      <c r="I104" s="17"/>
      <c r="K104" s="17"/>
    </row>
    <row r="105" spans="1:11" ht="18" customHeight="1">
      <c r="A105" s="88"/>
      <c r="B105" s="88"/>
      <c r="C105" s="89"/>
      <c r="E105" s="17"/>
      <c r="G105" s="17"/>
      <c r="I105" s="17"/>
      <c r="K105" s="17"/>
    </row>
    <row r="106" spans="1:11" ht="22.35" customHeight="1">
      <c r="A106" s="105" t="str">
        <f>+A53</f>
        <v>The accompanying notes form part of this interim financial information.</v>
      </c>
      <c r="B106" s="105"/>
      <c r="C106" s="106"/>
      <c r="D106" s="20"/>
      <c r="E106" s="42"/>
      <c r="F106" s="20"/>
      <c r="G106" s="42"/>
      <c r="H106" s="20"/>
      <c r="I106" s="42"/>
      <c r="J106" s="20"/>
      <c r="K106" s="42"/>
    </row>
    <row r="107" spans="1:11" ht="16.5" customHeight="1">
      <c r="A107" s="18" t="s">
        <v>0</v>
      </c>
      <c r="B107" s="88"/>
      <c r="C107" s="89"/>
      <c r="E107" s="17"/>
      <c r="G107" s="17"/>
    </row>
    <row r="108" spans="1:11" ht="16.5" customHeight="1">
      <c r="A108" s="101" t="s">
        <v>162</v>
      </c>
      <c r="B108" s="88"/>
      <c r="C108" s="89"/>
      <c r="E108" s="17"/>
      <c r="G108" s="17"/>
    </row>
    <row r="109" spans="1:11" ht="16.5" customHeight="1">
      <c r="A109" s="85" t="str">
        <f>A3</f>
        <v>For the three-month period ended 31 March 2026</v>
      </c>
      <c r="B109" s="99"/>
      <c r="C109" s="100"/>
      <c r="D109" s="19"/>
      <c r="E109" s="38"/>
      <c r="F109" s="19"/>
      <c r="G109" s="38"/>
      <c r="H109" s="19"/>
      <c r="I109" s="19"/>
      <c r="J109" s="19"/>
      <c r="K109" s="19"/>
    </row>
    <row r="110" spans="1:11" ht="16.5" customHeight="1">
      <c r="A110" s="82"/>
      <c r="B110" s="88"/>
      <c r="C110" s="89"/>
      <c r="E110" s="17"/>
      <c r="G110" s="17"/>
    </row>
    <row r="111" spans="1:11" ht="16.5" customHeight="1">
      <c r="A111" s="82"/>
      <c r="B111" s="88"/>
      <c r="C111" s="89"/>
      <c r="E111" s="17"/>
      <c r="G111" s="17"/>
    </row>
    <row r="112" spans="1:11" ht="16.5" customHeight="1">
      <c r="A112" s="10"/>
      <c r="B112" s="10"/>
      <c r="D112" s="22"/>
      <c r="E112" s="133" t="s">
        <v>3</v>
      </c>
      <c r="F112" s="133"/>
      <c r="G112" s="133"/>
      <c r="H112" s="35"/>
      <c r="I112" s="134" t="s">
        <v>4</v>
      </c>
      <c r="J112" s="134"/>
      <c r="K112" s="134"/>
    </row>
    <row r="113" spans="1:11" ht="16.5" customHeight="1">
      <c r="A113" s="10"/>
      <c r="B113" s="10"/>
      <c r="D113" s="22"/>
      <c r="E113" s="135" t="s">
        <v>5</v>
      </c>
      <c r="F113" s="135"/>
      <c r="G113" s="135"/>
      <c r="H113" s="35"/>
      <c r="I113" s="135" t="s">
        <v>5</v>
      </c>
      <c r="J113" s="135"/>
      <c r="K113" s="135"/>
    </row>
    <row r="114" spans="1:11" ht="16.5" customHeight="1">
      <c r="A114" s="88"/>
      <c r="B114" s="88"/>
      <c r="C114" s="89"/>
      <c r="D114" s="17"/>
      <c r="E114" s="63" t="s">
        <v>8</v>
      </c>
      <c r="F114" s="22"/>
      <c r="G114" s="63" t="s">
        <v>8</v>
      </c>
      <c r="H114" s="51"/>
      <c r="I114" s="63" t="s">
        <v>8</v>
      </c>
      <c r="J114" s="51"/>
      <c r="K114" s="63" t="s">
        <v>8</v>
      </c>
    </row>
    <row r="115" spans="1:11" ht="16.5" customHeight="1">
      <c r="A115" s="16"/>
      <c r="B115" s="16"/>
      <c r="D115" s="90"/>
      <c r="E115" s="35">
        <v>2026</v>
      </c>
      <c r="F115" s="90"/>
      <c r="G115" s="35">
        <v>2025</v>
      </c>
      <c r="H115" s="35"/>
      <c r="I115" s="35">
        <v>2026</v>
      </c>
      <c r="J115" s="90"/>
      <c r="K115" s="35">
        <v>2025</v>
      </c>
    </row>
    <row r="116" spans="1:11" ht="16.5" customHeight="1">
      <c r="A116" s="88"/>
      <c r="B116" s="88"/>
      <c r="D116" s="90"/>
      <c r="E116" s="32" t="s">
        <v>82</v>
      </c>
      <c r="F116" s="90"/>
      <c r="G116" s="32" t="s">
        <v>82</v>
      </c>
      <c r="H116" s="30"/>
      <c r="I116" s="32" t="s">
        <v>82</v>
      </c>
      <c r="J116" s="30"/>
      <c r="K116" s="32" t="s">
        <v>82</v>
      </c>
    </row>
    <row r="117" spans="1:11" ht="16.5" customHeight="1">
      <c r="A117" s="88"/>
      <c r="B117" s="88"/>
      <c r="C117" s="89"/>
      <c r="E117" s="17"/>
      <c r="G117" s="17"/>
      <c r="I117" s="17"/>
      <c r="K117" s="17"/>
    </row>
    <row r="118" spans="1:11" ht="16.5" customHeight="1">
      <c r="A118" s="82" t="s">
        <v>190</v>
      </c>
      <c r="B118" s="82"/>
      <c r="C118" s="89"/>
      <c r="E118" s="17">
        <f>SUM(E46,E80,E91)</f>
        <v>86299339</v>
      </c>
      <c r="G118" s="17">
        <f>SUM(G46,G80,G91)</f>
        <v>107959610</v>
      </c>
      <c r="I118" s="17">
        <f>SUM(I46,I80,I91)</f>
        <v>119932731</v>
      </c>
      <c r="K118" s="17">
        <f>SUM(K46,K80,K91)</f>
        <v>79859423</v>
      </c>
    </row>
    <row r="119" spans="1:11" ht="16.5" customHeight="1">
      <c r="A119" s="94" t="s">
        <v>182</v>
      </c>
      <c r="B119" s="88"/>
      <c r="C119" s="89"/>
      <c r="E119" s="91">
        <v>632881474</v>
      </c>
      <c r="G119" s="91">
        <v>536258296</v>
      </c>
      <c r="I119" s="91">
        <v>369589177</v>
      </c>
      <c r="K119" s="91">
        <v>417436800</v>
      </c>
    </row>
    <row r="120" spans="1:11" ht="16.5" customHeight="1">
      <c r="A120" s="94" t="s">
        <v>183</v>
      </c>
      <c r="B120" s="88"/>
      <c r="C120" s="89"/>
      <c r="E120" s="97">
        <v>90</v>
      </c>
      <c r="G120" s="97">
        <v>530687</v>
      </c>
      <c r="I120" s="97">
        <v>90</v>
      </c>
      <c r="K120" s="97">
        <v>530687</v>
      </c>
    </row>
    <row r="121" spans="1:11" ht="16.5" customHeight="1">
      <c r="A121" s="82"/>
      <c r="B121" s="82"/>
      <c r="C121" s="89"/>
      <c r="I121" s="44"/>
      <c r="K121" s="44"/>
    </row>
    <row r="122" spans="1:11" ht="16.5" customHeight="1" thickBot="1">
      <c r="A122" s="101" t="s">
        <v>184</v>
      </c>
      <c r="B122" s="82"/>
      <c r="C122" s="89"/>
      <c r="E122" s="121">
        <f>SUM(E118:E120)</f>
        <v>719180903</v>
      </c>
      <c r="G122" s="121">
        <f>SUM(G118:G120)</f>
        <v>644748593</v>
      </c>
      <c r="I122" s="121">
        <f>SUM(I118:I120)</f>
        <v>489521998</v>
      </c>
      <c r="K122" s="121">
        <f>SUM(K118:K120)</f>
        <v>497826910</v>
      </c>
    </row>
    <row r="123" spans="1:11" ht="16.5" customHeight="1" thickTop="1">
      <c r="A123" s="10"/>
      <c r="B123" s="88"/>
      <c r="C123" s="89"/>
      <c r="E123" s="17"/>
      <c r="G123" s="17"/>
      <c r="I123" s="17"/>
      <c r="K123" s="17"/>
    </row>
    <row r="124" spans="1:11" ht="16.5" customHeight="1">
      <c r="A124" s="10"/>
      <c r="B124" s="88"/>
      <c r="C124" s="89"/>
      <c r="E124" s="17"/>
      <c r="G124" s="17"/>
      <c r="I124" s="17"/>
      <c r="K124" s="17"/>
    </row>
    <row r="125" spans="1:11" ht="16.5" customHeight="1">
      <c r="A125" s="10" t="s">
        <v>185</v>
      </c>
      <c r="B125" s="88"/>
      <c r="C125" s="89"/>
      <c r="E125" s="17"/>
      <c r="G125" s="17"/>
      <c r="I125" s="17"/>
      <c r="K125" s="17"/>
    </row>
    <row r="126" spans="1:11" ht="16.5" customHeight="1">
      <c r="A126" s="10"/>
      <c r="B126" s="88"/>
      <c r="C126" s="89"/>
      <c r="E126" s="17"/>
      <c r="G126" s="17"/>
      <c r="I126" s="17"/>
      <c r="K126" s="17"/>
    </row>
    <row r="127" spans="1:11" ht="16.5" customHeight="1">
      <c r="A127" s="11" t="s">
        <v>189</v>
      </c>
      <c r="B127" s="88"/>
      <c r="C127" s="89"/>
      <c r="E127" s="17"/>
      <c r="G127" s="17"/>
      <c r="I127" s="17"/>
      <c r="K127" s="17"/>
    </row>
    <row r="128" spans="1:11" ht="16.5" customHeight="1">
      <c r="B128" s="88"/>
      <c r="C128" s="89"/>
      <c r="E128" s="17"/>
      <c r="G128" s="17"/>
      <c r="I128" s="17"/>
      <c r="K128" s="17"/>
    </row>
    <row r="129" spans="1:11" ht="16.5" customHeight="1">
      <c r="A129" s="24" t="s">
        <v>186</v>
      </c>
      <c r="B129" s="88"/>
      <c r="C129" s="89"/>
      <c r="E129" s="17">
        <v>57595798</v>
      </c>
      <c r="G129" s="17">
        <v>68999104</v>
      </c>
      <c r="I129" s="17">
        <v>56263429</v>
      </c>
      <c r="K129" s="17">
        <v>68927414</v>
      </c>
    </row>
    <row r="130" spans="1:11" ht="16.5" customHeight="1">
      <c r="A130" s="88" t="s">
        <v>187</v>
      </c>
      <c r="B130" s="88"/>
      <c r="C130" s="89"/>
      <c r="E130" s="17">
        <v>0</v>
      </c>
      <c r="G130" s="17">
        <v>568750</v>
      </c>
      <c r="I130" s="17">
        <v>0</v>
      </c>
      <c r="K130" s="17">
        <v>568750</v>
      </c>
    </row>
    <row r="131" spans="1:11" ht="16.5" customHeight="1">
      <c r="A131" s="11" t="s">
        <v>188</v>
      </c>
      <c r="B131" s="88"/>
      <c r="C131" s="89"/>
      <c r="E131" s="17">
        <v>3309589</v>
      </c>
      <c r="G131" s="17">
        <v>16085084</v>
      </c>
      <c r="I131" s="17">
        <v>3309589</v>
      </c>
      <c r="K131" s="17">
        <v>13515525</v>
      </c>
    </row>
    <row r="132" spans="1:11" ht="16.5" customHeight="1">
      <c r="A132" s="88" t="s">
        <v>200</v>
      </c>
      <c r="B132" s="88"/>
      <c r="C132" s="89"/>
      <c r="E132" s="17">
        <v>5269132</v>
      </c>
      <c r="G132" s="17">
        <v>0</v>
      </c>
      <c r="I132" s="17">
        <v>7790082</v>
      </c>
      <c r="K132" s="17">
        <v>0</v>
      </c>
    </row>
    <row r="133" spans="1:11" ht="16.5" customHeight="1">
      <c r="A133" s="88"/>
      <c r="B133" s="88"/>
      <c r="C133" s="89"/>
      <c r="E133" s="17"/>
      <c r="G133" s="17"/>
      <c r="I133" s="17"/>
      <c r="K133" s="17"/>
    </row>
    <row r="134" spans="1:11" ht="16.5" customHeight="1">
      <c r="A134" s="88"/>
      <c r="B134" s="88"/>
      <c r="C134" s="89"/>
      <c r="E134" s="17"/>
      <c r="G134" s="17"/>
      <c r="I134" s="17"/>
      <c r="K134" s="17"/>
    </row>
    <row r="135" spans="1:11" ht="16.5" customHeight="1">
      <c r="A135" s="88"/>
      <c r="B135" s="88"/>
      <c r="C135" s="89"/>
      <c r="E135" s="17"/>
      <c r="G135" s="17"/>
      <c r="I135" s="17"/>
      <c r="K135" s="17"/>
    </row>
    <row r="136" spans="1:11" ht="16.5" customHeight="1">
      <c r="A136" s="88"/>
      <c r="B136" s="88"/>
      <c r="C136" s="89"/>
      <c r="E136" s="17"/>
      <c r="G136" s="17"/>
      <c r="I136" s="17"/>
      <c r="K136" s="17"/>
    </row>
    <row r="137" spans="1:11" ht="16.5" customHeight="1">
      <c r="A137" s="88"/>
      <c r="B137" s="88"/>
      <c r="C137" s="89"/>
      <c r="E137" s="17"/>
      <c r="G137" s="17"/>
      <c r="I137" s="17"/>
      <c r="K137" s="17"/>
    </row>
    <row r="138" spans="1:11" ht="16.5" customHeight="1">
      <c r="A138" s="88"/>
      <c r="B138" s="88"/>
      <c r="C138" s="89"/>
      <c r="E138" s="17"/>
      <c r="G138" s="17"/>
      <c r="I138" s="17"/>
      <c r="K138" s="17"/>
    </row>
    <row r="139" spans="1:11" ht="16.5" customHeight="1">
      <c r="A139" s="88"/>
      <c r="B139" s="88"/>
      <c r="C139" s="89"/>
      <c r="E139" s="17"/>
      <c r="G139" s="17"/>
      <c r="I139" s="17"/>
      <c r="K139" s="17"/>
    </row>
    <row r="140" spans="1:11" ht="16.5" customHeight="1">
      <c r="A140" s="88"/>
      <c r="B140" s="88"/>
      <c r="C140" s="89"/>
      <c r="E140" s="17"/>
      <c r="G140" s="17"/>
      <c r="I140" s="17"/>
      <c r="K140" s="17"/>
    </row>
    <row r="141" spans="1:11" ht="16.5" customHeight="1">
      <c r="A141" s="88"/>
      <c r="B141" s="88"/>
      <c r="C141" s="89"/>
      <c r="E141" s="17"/>
      <c r="G141" s="17"/>
      <c r="I141" s="17"/>
      <c r="K141" s="17"/>
    </row>
    <row r="142" spans="1:11" ht="16.5" customHeight="1">
      <c r="A142" s="88"/>
      <c r="B142" s="88"/>
      <c r="C142" s="89"/>
      <c r="E142" s="17"/>
      <c r="G142" s="17"/>
      <c r="I142" s="17"/>
      <c r="K142" s="17"/>
    </row>
    <row r="143" spans="1:11" ht="16.5" customHeight="1">
      <c r="A143" s="88"/>
      <c r="B143" s="88"/>
      <c r="C143" s="89"/>
      <c r="E143" s="17"/>
      <c r="G143" s="17"/>
      <c r="I143" s="17"/>
      <c r="K143" s="17"/>
    </row>
    <row r="144" spans="1:11" ht="16.5" customHeight="1">
      <c r="A144" s="88"/>
      <c r="B144" s="88"/>
      <c r="C144" s="89"/>
      <c r="E144" s="17"/>
      <c r="G144" s="17"/>
      <c r="I144" s="17"/>
      <c r="K144" s="17"/>
    </row>
    <row r="145" spans="1:11" ht="16.5" customHeight="1">
      <c r="A145" s="88"/>
      <c r="B145" s="88"/>
      <c r="C145" s="89"/>
      <c r="E145" s="17"/>
      <c r="G145" s="17"/>
      <c r="I145" s="17"/>
      <c r="K145" s="17"/>
    </row>
    <row r="146" spans="1:11" ht="16.5" customHeight="1">
      <c r="A146" s="88"/>
      <c r="B146" s="88"/>
      <c r="C146" s="89"/>
      <c r="E146" s="17"/>
      <c r="G146" s="17"/>
      <c r="I146" s="17"/>
      <c r="K146" s="17"/>
    </row>
    <row r="147" spans="1:11" ht="16.5" customHeight="1">
      <c r="A147" s="88"/>
      <c r="B147" s="88"/>
      <c r="C147" s="89"/>
      <c r="E147" s="17"/>
      <c r="G147" s="17"/>
      <c r="I147" s="17"/>
      <c r="K147" s="17"/>
    </row>
    <row r="148" spans="1:11" ht="16.5" customHeight="1">
      <c r="A148" s="88"/>
      <c r="B148" s="88"/>
      <c r="C148" s="89"/>
      <c r="E148" s="17"/>
      <c r="G148" s="17"/>
      <c r="I148" s="17"/>
      <c r="K148" s="17"/>
    </row>
    <row r="149" spans="1:11" ht="16.5" customHeight="1">
      <c r="A149" s="88"/>
      <c r="B149" s="88"/>
      <c r="C149" s="89"/>
      <c r="E149" s="17"/>
      <c r="G149" s="17"/>
      <c r="I149" s="17"/>
      <c r="K149" s="17"/>
    </row>
    <row r="150" spans="1:11" ht="16.5" customHeight="1">
      <c r="A150" s="88"/>
      <c r="B150" s="88"/>
      <c r="C150" s="89"/>
      <c r="E150" s="17"/>
      <c r="G150" s="17"/>
      <c r="I150" s="17"/>
      <c r="K150" s="17"/>
    </row>
    <row r="151" spans="1:11" ht="16.5" customHeight="1">
      <c r="A151" s="88"/>
      <c r="B151" s="88"/>
      <c r="C151" s="89"/>
      <c r="E151" s="17"/>
      <c r="G151" s="17"/>
      <c r="I151" s="17"/>
      <c r="K151" s="17"/>
    </row>
    <row r="152" spans="1:11" ht="16.5" customHeight="1">
      <c r="A152" s="88"/>
      <c r="B152" s="88"/>
      <c r="C152" s="89"/>
      <c r="E152" s="17"/>
      <c r="G152" s="17"/>
      <c r="I152" s="17"/>
      <c r="K152" s="17"/>
    </row>
    <row r="153" spans="1:11" ht="16.5" customHeight="1">
      <c r="A153" s="88"/>
      <c r="B153" s="88"/>
      <c r="C153" s="89"/>
      <c r="E153" s="17"/>
      <c r="G153" s="17"/>
      <c r="I153" s="17"/>
      <c r="K153" s="17"/>
    </row>
    <row r="154" spans="1:11" ht="16.5" customHeight="1">
      <c r="A154" s="88"/>
      <c r="B154" s="88"/>
      <c r="C154" s="89"/>
      <c r="E154" s="17"/>
      <c r="G154" s="17"/>
      <c r="I154" s="17"/>
      <c r="K154" s="17"/>
    </row>
    <row r="155" spans="1:11" ht="16.5" customHeight="1">
      <c r="A155" s="88"/>
      <c r="B155" s="88"/>
      <c r="C155" s="89"/>
      <c r="E155" s="17"/>
      <c r="G155" s="17"/>
      <c r="I155" s="17"/>
      <c r="K155" s="17"/>
    </row>
    <row r="156" spans="1:11" ht="16.5" customHeight="1">
      <c r="A156" s="88"/>
      <c r="B156" s="88"/>
      <c r="C156" s="89"/>
      <c r="E156" s="17"/>
      <c r="G156" s="17"/>
      <c r="I156" s="17"/>
      <c r="K156" s="17"/>
    </row>
    <row r="157" spans="1:11" ht="16.5" customHeight="1">
      <c r="A157" s="88"/>
      <c r="B157" s="88"/>
      <c r="C157" s="89"/>
      <c r="E157" s="17"/>
      <c r="G157" s="17"/>
      <c r="I157" s="17"/>
      <c r="K157" s="17"/>
    </row>
    <row r="158" spans="1:11" ht="18" customHeight="1">
      <c r="A158" s="88"/>
      <c r="B158" s="88"/>
      <c r="C158" s="89"/>
      <c r="E158" s="17"/>
      <c r="G158" s="17"/>
      <c r="I158" s="17"/>
      <c r="K158" s="17"/>
    </row>
    <row r="159" spans="1:11" ht="22.35" customHeight="1">
      <c r="A159" s="107" t="s">
        <v>40</v>
      </c>
      <c r="B159" s="19"/>
      <c r="C159" s="21"/>
      <c r="D159" s="19"/>
      <c r="E159" s="98"/>
      <c r="F159" s="19"/>
      <c r="G159" s="98"/>
      <c r="H159" s="19"/>
      <c r="I159" s="19"/>
      <c r="J159" s="19"/>
      <c r="K159" s="19"/>
    </row>
  </sheetData>
  <mergeCells count="12">
    <mergeCell ref="E6:G6"/>
    <mergeCell ref="I6:K6"/>
    <mergeCell ref="E7:G7"/>
    <mergeCell ref="I7:K7"/>
    <mergeCell ref="E59:G59"/>
    <mergeCell ref="I59:K59"/>
    <mergeCell ref="E60:G60"/>
    <mergeCell ref="I60:K60"/>
    <mergeCell ref="E112:G112"/>
    <mergeCell ref="I112:K112"/>
    <mergeCell ref="E113:G113"/>
    <mergeCell ref="I113:K11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5(3M)</vt:lpstr>
      <vt:lpstr>6</vt:lpstr>
      <vt:lpstr>7</vt:lpstr>
      <vt:lpstr>8-10</vt:lpstr>
      <vt:lpstr>'8-10'!Print_Area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Chayaporn Srilap (TH)</cp:lastModifiedBy>
  <cp:revision/>
  <cp:lastPrinted>2026-05-13T03:31:39Z</cp:lastPrinted>
  <dcterms:created xsi:type="dcterms:W3CDTF">2024-07-23T02:02:10Z</dcterms:created>
  <dcterms:modified xsi:type="dcterms:W3CDTF">2026-05-13T04:26:09Z</dcterms:modified>
  <cp:category/>
  <cp:contentStatus/>
</cp:coreProperties>
</file>