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hai Solar Energy Public Company Limited\Thai Solar Energy (TSE)_March Q1'26 (ARW-14)\"/>
    </mc:Choice>
  </mc:AlternateContent>
  <xr:revisionPtr revIDLastSave="0" documentId="13_ncr:1_{6A1F5BA0-96F0-4431-BC58-1AA55E2F2823}" xr6:coauthVersionLast="47" xr6:coauthVersionMax="47" xr10:uidLastSave="{00000000-0000-0000-0000-000000000000}"/>
  <bookViews>
    <workbookView xWindow="-120" yWindow="-120" windowWidth="21840" windowHeight="13020" xr2:uid="{3C5E6472-0363-4B7F-87FC-469B6FD3E59B}"/>
  </bookViews>
  <sheets>
    <sheet name="2-4 " sheetId="1" r:id="rId1"/>
    <sheet name="5-6(3M)" sheetId="2" r:id="rId2"/>
    <sheet name="7" sheetId="3" r:id="rId3"/>
    <sheet name="8" sheetId="4" r:id="rId4"/>
    <sheet name="9-11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8" i="5" l="1"/>
  <c r="A104" i="5"/>
  <c r="A102" i="5"/>
  <c r="A101" i="5"/>
  <c r="K89" i="5"/>
  <c r="I89" i="5"/>
  <c r="G89" i="5"/>
  <c r="E89" i="5"/>
  <c r="K77" i="5"/>
  <c r="I77" i="5"/>
  <c r="G77" i="5"/>
  <c r="E77" i="5"/>
  <c r="A53" i="5"/>
  <c r="A51" i="5"/>
  <c r="K29" i="5"/>
  <c r="K41" i="5" s="1"/>
  <c r="K44" i="5" s="1"/>
  <c r="G29" i="5"/>
  <c r="G41" i="5" s="1"/>
  <c r="G44" i="5" s="1"/>
  <c r="P25" i="4"/>
  <c r="L25" i="4"/>
  <c r="J25" i="4"/>
  <c r="H25" i="4"/>
  <c r="F25" i="4"/>
  <c r="D25" i="4"/>
  <c r="R20" i="4"/>
  <c r="P18" i="4"/>
  <c r="N18" i="4"/>
  <c r="L18" i="4"/>
  <c r="J18" i="4"/>
  <c r="H18" i="4"/>
  <c r="F18" i="4"/>
  <c r="D18" i="4"/>
  <c r="R16" i="4"/>
  <c r="R13" i="4"/>
  <c r="R18" i="4" s="1"/>
  <c r="Q29" i="3"/>
  <c r="M29" i="3"/>
  <c r="K29" i="3"/>
  <c r="I29" i="3"/>
  <c r="G29" i="3"/>
  <c r="E29" i="3"/>
  <c r="W27" i="3"/>
  <c r="S27" i="3"/>
  <c r="S29" i="3" s="1"/>
  <c r="O27" i="3"/>
  <c r="U27" i="3" s="1"/>
  <c r="O29" i="3"/>
  <c r="Y25" i="3"/>
  <c r="U25" i="3"/>
  <c r="U22" i="3"/>
  <c r="W20" i="3"/>
  <c r="S20" i="3"/>
  <c r="Q20" i="3"/>
  <c r="O20" i="3"/>
  <c r="M20" i="3"/>
  <c r="K20" i="3"/>
  <c r="I20" i="3"/>
  <c r="G20" i="3"/>
  <c r="E20" i="3"/>
  <c r="U18" i="3"/>
  <c r="Y18" i="3" s="1"/>
  <c r="U17" i="3"/>
  <c r="Y17" i="3" s="1"/>
  <c r="U16" i="3"/>
  <c r="Y16" i="3" s="1"/>
  <c r="Y20" i="3" s="1"/>
  <c r="Y13" i="3"/>
  <c r="U13" i="3"/>
  <c r="J69" i="2"/>
  <c r="F69" i="2"/>
  <c r="D69" i="2"/>
  <c r="J62" i="2"/>
  <c r="F62" i="2"/>
  <c r="D62" i="2"/>
  <c r="D17" i="2"/>
  <c r="D27" i="2" s="1"/>
  <c r="J14" i="2"/>
  <c r="J17" i="2" s="1"/>
  <c r="J27" i="2" s="1"/>
  <c r="J30" i="2" s="1"/>
  <c r="H14" i="2"/>
  <c r="H17" i="2" s="1"/>
  <c r="H27" i="2" s="1"/>
  <c r="F14" i="2"/>
  <c r="F17" i="2" s="1"/>
  <c r="F27" i="2" s="1"/>
  <c r="F30" i="2" s="1"/>
  <c r="D14" i="2"/>
  <c r="I141" i="1"/>
  <c r="G141" i="1"/>
  <c r="K138" i="1"/>
  <c r="K141" i="1" s="1"/>
  <c r="I138" i="1"/>
  <c r="G138" i="1"/>
  <c r="E138" i="1"/>
  <c r="E141" i="1" s="1"/>
  <c r="A110" i="1"/>
  <c r="A108" i="1"/>
  <c r="A107" i="1"/>
  <c r="A159" i="1" s="1"/>
  <c r="K97" i="1"/>
  <c r="I97" i="1"/>
  <c r="G97" i="1"/>
  <c r="E97" i="1"/>
  <c r="K82" i="1"/>
  <c r="K99" i="1" s="1"/>
  <c r="I82" i="1"/>
  <c r="I99" i="1" s="1"/>
  <c r="G82" i="1"/>
  <c r="G99" i="1" s="1"/>
  <c r="E82" i="1"/>
  <c r="E99" i="1" s="1"/>
  <c r="A58" i="1"/>
  <c r="A56" i="1"/>
  <c r="K48" i="1"/>
  <c r="I48" i="1"/>
  <c r="E48" i="1"/>
  <c r="K46" i="1"/>
  <c r="I46" i="1"/>
  <c r="G46" i="1"/>
  <c r="E46" i="1"/>
  <c r="K28" i="1"/>
  <c r="I28" i="1"/>
  <c r="G28" i="1"/>
  <c r="G48" i="1" s="1"/>
  <c r="E28" i="1"/>
  <c r="Y27" i="3" l="1"/>
  <c r="W29" i="3"/>
  <c r="E143" i="1"/>
  <c r="G143" i="1"/>
  <c r="K111" i="5"/>
  <c r="K115" i="5" s="1"/>
  <c r="G111" i="5"/>
  <c r="G115" i="5" s="1"/>
  <c r="F37" i="2"/>
  <c r="F77" i="2"/>
  <c r="K143" i="1"/>
  <c r="I143" i="1"/>
  <c r="I10" i="5"/>
  <c r="I29" i="5" s="1"/>
  <c r="I41" i="5" s="1"/>
  <c r="I44" i="5" s="1"/>
  <c r="I111" i="5" s="1"/>
  <c r="I115" i="5" s="1"/>
  <c r="H30" i="2"/>
  <c r="J77" i="2"/>
  <c r="J37" i="2"/>
  <c r="E10" i="5"/>
  <c r="E29" i="5" s="1"/>
  <c r="E41" i="5" s="1"/>
  <c r="E44" i="5" s="1"/>
  <c r="E111" i="5" s="1"/>
  <c r="E115" i="5" s="1"/>
  <c r="D30" i="2"/>
  <c r="U20" i="3"/>
  <c r="Y22" i="3"/>
  <c r="U26" i="3"/>
  <c r="Y26" i="3" s="1"/>
  <c r="H77" i="2" l="1"/>
  <c r="H37" i="2"/>
  <c r="H59" i="2" s="1"/>
  <c r="U29" i="3"/>
  <c r="Y29" i="3"/>
  <c r="D77" i="2"/>
  <c r="D37" i="2"/>
  <c r="H66" i="2" l="1"/>
  <c r="H69" i="2" s="1"/>
  <c r="H62" i="2"/>
  <c r="N23" i="4"/>
  <c r="N25" i="4" l="1"/>
  <c r="R23" i="4"/>
  <c r="R25" i="4" s="1"/>
</calcChain>
</file>

<file path=xl/sharedStrings.xml><?xml version="1.0" encoding="utf-8"?>
<sst xmlns="http://schemas.openxmlformats.org/spreadsheetml/2006/main" count="430" uniqueCount="218">
  <si>
    <t xml:space="preserve">บริษัท ไทย โซล่าร์ เอ็นเนอร์ยี่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</si>
  <si>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</si>
  <si>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</si>
  <si>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</si>
  <si>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</si>
  <si>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</si>
  <si>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</si>
  <si>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</si>
  <si>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</si>
  <si>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</si>
  <si>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</si>
  <si>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</si>
  <si>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</si>
  <si>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</si>
  <si>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</si>
  <si>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</si>
  <si>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</si>
  <si>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</si>
  <si>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</si>
  <si>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</si>
  <si>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</si>
  <si>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</si>
  <si>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</si>
  <si>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</si>
  <si>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ลูกหนี้กรมสรรพากร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</si>
  <si>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</si>
  <si>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</si>
  <si>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</si>
  <si>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</si>
  <si>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</si>
  <si>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</si>
  <si>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</si>
  <si>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</si>
  <si>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</si>
  <si>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</si>
  <si>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</si>
  <si>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</si>
  <si>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</si>
  <si>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</si>
  <si>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</si>
  <si>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</si>
  <si>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</si>
  <si>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</si>
  <si>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</si>
  <si>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</si>
  <si>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</si>
  <si>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</si>
  <si>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</si>
  <si>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</si>
  <si>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</si>
  <si>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</si>
  <si>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</si>
  <si>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</si>
  <si>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</si>
  <si>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</si>
  <si>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</si>
  <si>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</si>
  <si>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</si>
  <si>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</si>
  <si>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เจ้าหนี้ค่าหุ้นค้างชำระ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</si>
  <si>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</si>
  <si>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</si>
  <si>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</si>
  <si>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</si>
  <si>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</si>
  <si>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</si>
  <si>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</si>
  <si>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</si>
  <si>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</si>
  <si>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</si>
  <si>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</si>
  <si>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</si>
  <si>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2,329,487,909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</si>
  <si>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</si>
  <si>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</si>
  <si>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</si>
  <si>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</si>
  <si>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</si>
  <si>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</si>
  <si>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</si>
  <si>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</si>
  <si>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</si>
  <si>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</si>
  <si>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</si>
  <si>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</si>
  <si>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</si>
  <si>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</si>
  <si>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</si>
  <si>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</si>
  <si>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</si>
  <si>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รายได้จากการขายและให้บริการ</t>
  </si>
  <si>
    <t>รายได้อัตรารับซื้อไฟฟ้าพิเศษ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</si>
  <si>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</si>
  <si>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</si>
  <si>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</si>
  <si>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</si>
  <si>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</si>
  <si>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</si>
  <si>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กำไรอื่น - สุทธิ</t>
  </si>
  <si>
    <t>กลับรายการผลขาดทุนด้านเครดิตที่คาดว่าจะเกิดขึ้น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</si>
  <si>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</si>
  <si>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</si>
  <si>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</si>
  <si>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ขาดทุนจากการด้อยค่าเงินลงทุนในการร่วมค้า</t>
  </si>
  <si>
    <t>กำไรก่อนภาษีเงินได้</t>
  </si>
  <si>
    <t>(ค่าใช้จ่าย)รายได้ภาษีเงินได้</t>
  </si>
  <si>
    <t>กำไรสำหรับรอบระยะเวลา</t>
  </si>
  <si>
    <t>กำไรขาดทุนเบ็ดเสร็จอื่นสำหรับรอบระยะเวลา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</si>
  <si>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</si>
  <si>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</si>
  <si>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</si>
  <si>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</si>
  <si>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</si>
  <si>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</si>
  <si>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</si>
  <si>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</si>
  <si>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</si>
  <si>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</si>
  <si>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</si>
  <si>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</si>
  <si>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 - ส่วนของผู้เป็นเจ้าของบริษัท</t>
  </si>
  <si>
    <t>กำไรต่อหุ้นขั้นพื้นฐาน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</si>
  <si>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</si>
  <si>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</si>
  <si>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</si>
  <si>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</si>
  <si>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</si>
  <si>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</si>
  <si>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</si>
  <si>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</si>
  <si>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</si>
  <si>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</si>
  <si>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</si>
  <si>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</si>
  <si>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</si>
  <si>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</si>
  <si>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</si>
  <si>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</si>
  <si>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</si>
  <si>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</si>
  <si>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</si>
  <si>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</si>
  <si>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</si>
  <si>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</si>
  <si>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</si>
  <si>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การลงทุนในบริษัทย่อย (หมายเหตุ 9.1)</t>
  </si>
  <si>
    <t>จัดสรรเป็นสำรองตามกฎหมาย</t>
  </si>
  <si>
    <t xml:space="preserve"> </t>
  </si>
  <si>
    <t>ยอดคงเหลือสิ้นรอบระยะเวลา ณ วันที่ 31 มีนาคม พ.ศ. 2568</t>
  </si>
  <si>
    <t>ยอดยกมาต้นรอบระยะเวลา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</si>
  <si>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</si>
  <si>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</si>
  <si>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</si>
  <si>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</si>
  <si>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</si>
  <si>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</si>
  <si>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</si>
  <si>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</si>
  <si>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สำรองหุ้นสามัญซื้อคืน</t>
  </si>
  <si>
    <t>จากบริษัทย่อย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</si>
  <si>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</si>
  <si>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</si>
  <si>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</si>
  <si>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</si>
  <si>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</t>
  </si>
  <si>
    <t>10, 11</t>
  </si>
  <si>
    <t>ค่าตัดจำหน่าย</t>
  </si>
  <si>
    <t>ขาดทุนจากการตัดจำหน่ายลูกหนี้หมุนเวียนอื่น</t>
  </si>
  <si>
    <t>หนี้สินผลประโยชน์ระยะยาวของพนักงาน</t>
  </si>
  <si>
    <t>กำไรจากอัตราแลกเปลี่ยนที่ยังไม่เกิดขึ้นจริง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</si>
  <si>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</si>
  <si>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</si>
  <si>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7, 13</t>
  </si>
  <si>
    <t>กลับรายการด้อยค่าของสินทรัพย์</t>
  </si>
  <si>
    <t>ขาดทุน(กำไร)จากการจำหน่ายอุปกรณ์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</si>
  <si>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</si>
  <si>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</si>
  <si>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</si>
  <si>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ลูกหนี้สรรพากร</t>
  </si>
  <si>
    <t>เจ้าหนี้ค่าก่อสร้างและเจ้าหนี้หมุนเวียนอื่น</t>
  </si>
  <si>
    <t>เงินสดได้มาจาก(ใช้ไปใน)การดำเนินงาน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</si>
  <si>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</si>
  <si>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</si>
  <si>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</si>
  <si>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</si>
  <si>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 สุทธิจากเงินที่ได้มา</t>
  </si>
  <si>
    <t>เงินสดจ่ายเพื่อชำระค่าหุ้นในบริษัทย่อย</t>
  </si>
  <si>
    <t>เงินฝากธนาคารที่มีข้อจำกัดในการเบิกใช้ลดลง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</si>
  <si>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</si>
  <si>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</si>
  <si>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</si>
  <si>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เงินสดรับจากลูกหนี้จากการจำหน่ายเงินลงทุน</t>
  </si>
  <si>
    <t>สินทรัพย์ทางการเงินที่วัดมูลค่าด้วยราคาทุนตัดจำหน่าย(เพิ่มขึ้น)ลดลง</t>
  </si>
  <si>
    <t>เงินสดรับคืนจากเงินให้กู้ยืมระยะยาวแก่บริษัทย่อย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</si>
  <si>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</si>
  <si>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</si>
  <si>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</si>
  <si>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</si>
  <si>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</si>
  <si>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</si>
  <si>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เงินสดรับชำระค่าหุ้นจากส่วนได้เสียที่ไม่มีอำนาจควบคุม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</si>
  <si>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</si>
  <si>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</si>
  <si>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</si>
  <si>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</si>
  <si>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</si>
  <si>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เงินสดไถ่ถอนหุ้นกู้</t>
  </si>
  <si>
    <t>ดอกเบี้ยจ่ายและค่าธรรมเนียมทางการเงิน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</si>
  <si>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</si>
  <si>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</si>
  <si>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</si>
  <si>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</si>
  <si>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</si>
  <si>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</si>
  <si>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</si>
  <si>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</si>
  <si>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</si>
  <si>
    <t>การได้มาซึ่งเงินลงทุนในบริษัทย่อยที่ยังไม่ได้ชำระ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</si>
</sst>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;\(#,##0.00\);&quot;-&quot;"/>
    <numFmt numFmtId="167" formatCode="#,##0;\(#,##0\);&quot;-&quot;"/>
    <numFmt numFmtId="168" formatCode="#,##0.00;\(#,##0.00\);&quot;-&quot;;@"/>
    <numFmt numFmtId="169" formatCode="#,##0;\(#,##0\)"/>
    <numFmt numFmtId="170" formatCode="_-* #,##0.00_-;\-* #,##0.00_-;_-* &quot;-&quot;??_-;_-@"/>
    <numFmt numFmtId="171" formatCode="0.0000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  <font>
      <sz val="14"/>
      <name val="AngsanaUPC"/>
      <family val="1"/>
      <charset val="222"/>
    </font>
    <font>
      <sz val="13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22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Continuous"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5" fontId="4" fillId="0" borderId="1" xfId="2" applyNumberFormat="1" applyFont="1" applyFill="1" applyBorder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centerContinuous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6" fontId="5" fillId="0" borderId="0" xfId="1" applyNumberFormat="1" applyFont="1" applyAlignment="1">
      <alignment horizontal="right" vertical="top"/>
    </xf>
    <xf numFmtId="164" fontId="3" fillId="0" borderId="0" xfId="2" quotePrefix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8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" fontId="4" fillId="0" borderId="0" xfId="1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centerContinuous" vertical="center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Continuous" vertical="center"/>
    </xf>
    <xf numFmtId="164" fontId="4" fillId="0" borderId="2" xfId="2" applyNumberFormat="1" applyFont="1" applyFill="1" applyBorder="1" applyAlignment="1">
      <alignment horizontal="centerContinuous" vertical="center"/>
    </xf>
    <xf numFmtId="165" fontId="4" fillId="0" borderId="2" xfId="2" applyNumberFormat="1" applyFont="1" applyFill="1" applyBorder="1" applyAlignment="1">
      <alignment horizontal="centerContinuous" vertical="center"/>
    </xf>
    <xf numFmtId="0" fontId="4" fillId="0" borderId="0" xfId="0" quotePrefix="1" applyFont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4" fillId="0" borderId="0" xfId="5" applyFont="1" applyAlignment="1">
      <alignment vertical="center"/>
    </xf>
    <xf numFmtId="0" fontId="8" fillId="0" borderId="0" xfId="1" applyFont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4" fillId="0" borderId="3" xfId="6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5" quotePrefix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quotePrefix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43" fontId="4" fillId="0" borderId="0" xfId="2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vertical="center" wrapText="1"/>
    </xf>
    <xf numFmtId="164" fontId="4" fillId="0" borderId="1" xfId="2" applyNumberFormat="1" applyFont="1" applyFill="1" applyBorder="1" applyAlignment="1">
      <alignment horizontal="justify" vertical="center" wrapText="1"/>
    </xf>
    <xf numFmtId="165" fontId="4" fillId="0" borderId="1" xfId="2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/>
    <xf numFmtId="37" fontId="3" fillId="0" borderId="0" xfId="0" applyNumberFormat="1" applyFont="1" applyAlignment="1">
      <alignment horizontal="left" vertical="top"/>
    </xf>
    <xf numFmtId="167" fontId="4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167" fontId="4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top"/>
    </xf>
    <xf numFmtId="167" fontId="10" fillId="0" borderId="0" xfId="0" applyNumberFormat="1" applyFont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167" fontId="10" fillId="0" borderId="0" xfId="0" applyNumberFormat="1" applyFont="1" applyAlignment="1">
      <alignment vertical="top"/>
    </xf>
    <xf numFmtId="167" fontId="1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horizontal="right" vertical="top"/>
    </xf>
    <xf numFmtId="37" fontId="3" fillId="0" borderId="0" xfId="0" applyNumberFormat="1" applyFont="1"/>
    <xf numFmtId="0" fontId="3" fillId="0" borderId="0" xfId="0" applyFont="1" applyAlignment="1">
      <alignment horizontal="center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/>
    <xf numFmtId="37" fontId="4" fillId="0" borderId="0" xfId="0" applyNumberFormat="1" applyFont="1"/>
    <xf numFmtId="167" fontId="4" fillId="0" borderId="2" xfId="0" applyNumberFormat="1" applyFont="1" applyBorder="1" applyAlignment="1">
      <alignment horizontal="right"/>
    </xf>
    <xf numFmtId="167" fontId="4" fillId="0" borderId="3" xfId="0" applyNumberFormat="1" applyFont="1" applyBorder="1" applyAlignment="1">
      <alignment horizontal="right"/>
    </xf>
    <xf numFmtId="165" fontId="4" fillId="0" borderId="0" xfId="0" applyNumberFormat="1" applyFont="1"/>
    <xf numFmtId="165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167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top"/>
    </xf>
    <xf numFmtId="167" fontId="4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/>
    <xf numFmtId="166" fontId="10" fillId="0" borderId="4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vertical="top"/>
    </xf>
    <xf numFmtId="171" fontId="10" fillId="0" borderId="0" xfId="0" applyNumberFormat="1" applyFont="1"/>
    <xf numFmtId="166" fontId="4" fillId="0" borderId="0" xfId="0" applyNumberFormat="1" applyFont="1" applyAlignment="1">
      <alignment horizontal="right" vertical="top"/>
    </xf>
    <xf numFmtId="168" fontId="4" fillId="0" borderId="0" xfId="7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vertical="center"/>
    </xf>
    <xf numFmtId="164" fontId="3" fillId="0" borderId="0" xfId="8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4" fontId="3" fillId="0" borderId="0" xfId="8" quotePrefix="1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top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8" quotePrefix="1" applyNumberFormat="1" applyFont="1" applyAlignment="1">
      <alignment horizontal="right" vertical="top"/>
    </xf>
    <xf numFmtId="167" fontId="10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0" fontId="5" fillId="0" borderId="0" xfId="9" applyFont="1" applyAlignment="1">
      <alignment vertical="top"/>
    </xf>
    <xf numFmtId="0" fontId="5" fillId="0" borderId="0" xfId="9" applyFont="1" applyAlignment="1">
      <alignment horizontal="left" vertical="center"/>
    </xf>
    <xf numFmtId="0" fontId="10" fillId="0" borderId="0" xfId="9" applyFont="1" applyAlignment="1">
      <alignment horizontal="center" vertical="center"/>
    </xf>
    <xf numFmtId="167" fontId="10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167" fontId="10" fillId="0" borderId="0" xfId="9" applyNumberFormat="1" applyFont="1" applyAlignment="1">
      <alignment horizontal="center" vertical="center"/>
    </xf>
    <xf numFmtId="0" fontId="10" fillId="0" borderId="0" xfId="9" applyFont="1"/>
    <xf numFmtId="169" fontId="5" fillId="0" borderId="1" xfId="9" applyNumberFormat="1" applyFont="1" applyBorder="1" applyAlignment="1">
      <alignment horizontal="left" vertical="center"/>
    </xf>
    <xf numFmtId="0" fontId="5" fillId="0" borderId="1" xfId="9" applyFont="1" applyBorder="1" applyAlignment="1">
      <alignment horizontal="left" vertical="center"/>
    </xf>
    <xf numFmtId="0" fontId="10" fillId="0" borderId="1" xfId="9" applyFont="1" applyBorder="1" applyAlignment="1">
      <alignment horizontal="center" vertical="center"/>
    </xf>
    <xf numFmtId="167" fontId="10" fillId="0" borderId="1" xfId="9" applyNumberFormat="1" applyFont="1" applyBorder="1" applyAlignment="1">
      <alignment horizontal="right" vertical="center"/>
    </xf>
    <xf numFmtId="167" fontId="10" fillId="0" borderId="1" xfId="9" applyNumberFormat="1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top"/>
    </xf>
    <xf numFmtId="0" fontId="5" fillId="0" borderId="0" xfId="9" applyFont="1" applyAlignment="1">
      <alignment horizontal="center" vertical="top"/>
    </xf>
    <xf numFmtId="0" fontId="10" fillId="0" borderId="0" xfId="9" applyFont="1" applyAlignment="1">
      <alignment vertical="center"/>
    </xf>
    <xf numFmtId="0" fontId="11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167" fontId="5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left" vertical="center" wrapText="1"/>
    </xf>
    <xf numFmtId="167" fontId="10" fillId="0" borderId="0" xfId="9" applyNumberFormat="1" applyFont="1" applyAlignment="1">
      <alignment vertical="center"/>
    </xf>
    <xf numFmtId="0" fontId="10" fillId="0" borderId="0" xfId="9" applyFont="1" applyAlignment="1">
      <alignment horizontal="center" vertical="center" wrapText="1"/>
    </xf>
    <xf numFmtId="0" fontId="4" fillId="0" borderId="0" xfId="1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vertical="center"/>
    </xf>
    <xf numFmtId="0" fontId="10" fillId="0" borderId="0" xfId="9" quotePrefix="1" applyFont="1" applyAlignment="1">
      <alignment horizontal="left" vertical="center"/>
    </xf>
    <xf numFmtId="167" fontId="10" fillId="0" borderId="2" xfId="9" applyNumberFormat="1" applyFont="1" applyBorder="1" applyAlignment="1">
      <alignment horizontal="right" vertical="center"/>
    </xf>
    <xf numFmtId="170" fontId="10" fillId="0" borderId="0" xfId="9" applyNumberFormat="1" applyFont="1" applyAlignment="1">
      <alignment horizontal="right" vertical="center"/>
    </xf>
    <xf numFmtId="0" fontId="10" fillId="0" borderId="1" xfId="9" applyFont="1" applyBorder="1" applyAlignment="1">
      <alignment horizontal="left" vertical="center"/>
    </xf>
    <xf numFmtId="0" fontId="10" fillId="0" borderId="0" xfId="12" applyFont="1"/>
    <xf numFmtId="165" fontId="10" fillId="0" borderId="0" xfId="9" applyNumberFormat="1" applyFont="1" applyAlignment="1">
      <alignment horizontal="center" vertical="center"/>
    </xf>
    <xf numFmtId="164" fontId="10" fillId="0" borderId="0" xfId="9" applyNumberFormat="1" applyFont="1" applyAlignment="1">
      <alignment horizontal="right" vertical="center"/>
    </xf>
    <xf numFmtId="167" fontId="10" fillId="0" borderId="7" xfId="9" applyNumberFormat="1" applyFont="1" applyBorder="1" applyAlignment="1">
      <alignment horizontal="right" vertical="center"/>
    </xf>
    <xf numFmtId="165" fontId="10" fillId="0" borderId="0" xfId="9" applyNumberFormat="1" applyFont="1" applyAlignment="1">
      <alignment horizontal="right" vertical="center"/>
    </xf>
    <xf numFmtId="0" fontId="13" fillId="0" borderId="0" xfId="9" applyFont="1"/>
    <xf numFmtId="0" fontId="10" fillId="0" borderId="0" xfId="9" applyFont="1" applyAlignment="1">
      <alignment horizontal="center"/>
    </xf>
    <xf numFmtId="0" fontId="15" fillId="0" borderId="0" xfId="12" applyFont="1"/>
    <xf numFmtId="0" fontId="10" fillId="0" borderId="1" xfId="9" applyFont="1" applyBorder="1" applyAlignment="1">
      <alignment vertical="center"/>
    </xf>
    <xf numFmtId="0" fontId="10" fillId="0" borderId="1" xfId="9" applyFont="1" applyBorder="1" applyAlignment="1">
      <alignment horizontal="right" vertical="center"/>
    </xf>
    <xf numFmtId="0" fontId="5" fillId="0" borderId="0" xfId="9" quotePrefix="1" applyFont="1" applyAlignment="1">
      <alignment horizontal="left" vertical="center"/>
    </xf>
    <xf numFmtId="0" fontId="10" fillId="0" borderId="0" xfId="9" quotePrefix="1" applyFont="1" applyAlignment="1">
      <alignment vertical="center"/>
    </xf>
    <xf numFmtId="167" fontId="10" fillId="0" borderId="3" xfId="9" applyNumberFormat="1" applyFont="1" applyBorder="1" applyAlignment="1">
      <alignment horizontal="right" vertical="center"/>
    </xf>
    <xf numFmtId="167" fontId="10" fillId="0" borderId="0" xfId="9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/>
    </xf>
    <xf numFmtId="169" fontId="3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167" fontId="3" fillId="0" borderId="1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/>
    <xf numFmtId="167" fontId="3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0" fillId="0" borderId="1" xfId="9" applyFont="1" applyBorder="1" applyAlignment="1">
      <alignment horizontal="left" vertical="center"/>
    </xf>
    <xf numFmtId="0" fontId="4" fillId="0" borderId="1" xfId="9" applyFont="1" applyBorder="1"/>
    <xf numFmtId="0" fontId="5" fillId="0" borderId="1" xfId="9" applyFont="1" applyBorder="1" applyAlignment="1">
      <alignment horizontal="center" vertical="top"/>
    </xf>
    <xf numFmtId="169" fontId="5" fillId="0" borderId="1" xfId="9" applyNumberFormat="1" applyFont="1" applyBorder="1" applyAlignment="1">
      <alignment horizontal="center" vertical="top"/>
    </xf>
  </cellXfs>
  <cellStyles count="13">
    <cellStyle name="Comma 103 6 3 2" xfId="7" xr:uid="{EFF2636A-5EA5-4285-B086-FA08E41EBE84}"/>
    <cellStyle name="Comma 2 46" xfId="2" xr:uid="{11647483-25D3-434C-B31C-8592D97264C3}"/>
    <cellStyle name="Comma 5 21" xfId="3" xr:uid="{B0E2721D-3546-4A6B-B566-6F677A4C6410}"/>
    <cellStyle name="Comma 86" xfId="6" xr:uid="{5514D434-46AB-42E1-B881-15CBC851A5E9}"/>
    <cellStyle name="Normal" xfId="0" builtinId="0"/>
    <cellStyle name="Normal 11" xfId="9" xr:uid="{96EA3D7F-C1BB-4E2D-B7BB-3DE0A58F94FC}"/>
    <cellStyle name="Normal 12" xfId="10" xr:uid="{A45C5840-737F-45E1-A011-3896496467C7}"/>
    <cellStyle name="Normal 2" xfId="4" xr:uid="{907F559C-F5A5-4F43-A55C-6934177C2CBD}"/>
    <cellStyle name="Normal 2 2" xfId="5" xr:uid="{DB49113E-E929-4539-85A5-C3822118FEDA}"/>
    <cellStyle name="Normal 2 40" xfId="1" xr:uid="{C2985D0C-5144-4362-BEB3-C64952160339}"/>
    <cellStyle name="Normal 279 2" xfId="11" xr:uid="{AFFD027D-E172-4F5B-A8BB-D19D5586401B}"/>
    <cellStyle name="Normal 4 2" xfId="8" xr:uid="{DCA7E150-5FFF-4B7E-8B67-DB373EBA8BC3}"/>
    <cellStyle name="Normal_Copy of ASTC-Q1_'54 T2" xfId="12" xr:uid="{319D005C-A43D-4E40-A199-79A307023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426A-0ED2-4B93-84CF-14E163C68E23}">
  <dimension ref="A1:K159"/>
  <sheetViews>
    <sheetView tabSelected="1" zoomScaleNormal="100" zoomScaleSheetLayoutView="80" workbookViewId="0">
      <selection activeCell="C5" sqref="C5"/>
    </sheetView>
  </sheetViews>
  <sheetFormatPr defaultColWidth="9.42578125" defaultRowHeight="18.75" x14ac:dyDescent="0.25"/>
  <cols>
    <col min="1" max="1" width="1.42578125" style="5" customWidth="1"/>
    <col min="2" max="2" width="40.28515625" style="5" customWidth="1"/>
    <col min="3" max="3" width="7.5703125" style="5" customWidth="1"/>
    <col min="4" max="4" width="0.5703125" style="5" customWidth="1"/>
    <col min="5" max="5" width="14.5703125" style="14" customWidth="1"/>
    <col min="6" max="6" width="0.5703125" style="33" customWidth="1"/>
    <col min="7" max="7" width="12.42578125" style="14" customWidth="1"/>
    <col min="8" max="8" width="0.5703125" style="33" customWidth="1"/>
    <col min="9" max="9" width="14.42578125" style="34" customWidth="1"/>
    <col min="10" max="10" width="0.5703125" style="33" customWidth="1"/>
    <col min="11" max="11" width="12.42578125" style="34" customWidth="1"/>
    <col min="12" max="16384" width="9.42578125" style="5"/>
  </cols>
  <sheetData>
    <row r="1" spans="1:11" ht="19.5" customHeight="1" x14ac:dyDescent="0.2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25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25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2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.350000000000001" customHeight="1" x14ac:dyDescent="0.25">
      <c r="A5" s="6"/>
      <c r="B5" s="6"/>
      <c r="C5" s="2"/>
      <c r="D5" s="2"/>
      <c r="E5" s="209" t="s">
        <v>3</v>
      </c>
      <c r="F5" s="209"/>
      <c r="G5" s="209"/>
      <c r="H5" s="12"/>
      <c r="I5" s="209" t="s">
        <v>4</v>
      </c>
      <c r="J5" s="209"/>
      <c r="K5" s="209"/>
    </row>
    <row r="6" spans="1:11" ht="19.350000000000001" customHeight="1" x14ac:dyDescent="0.25">
      <c r="A6" s="6"/>
      <c r="B6" s="6"/>
      <c r="C6" s="2"/>
      <c r="D6" s="2"/>
      <c r="E6" s="13" t="s">
        <v>5</v>
      </c>
      <c r="F6" s="14"/>
      <c r="G6" s="13" t="s">
        <v>6</v>
      </c>
      <c r="H6" s="14"/>
      <c r="I6" s="13" t="s">
        <v>5</v>
      </c>
      <c r="J6" s="14"/>
      <c r="K6" s="13" t="s">
        <v>6</v>
      </c>
    </row>
    <row r="7" spans="1:11" ht="19.350000000000001" customHeight="1" x14ac:dyDescent="0.25">
      <c r="A7" s="6"/>
      <c r="B7" s="6"/>
      <c r="E7" s="15" t="s">
        <v>7</v>
      </c>
      <c r="F7" s="14"/>
      <c r="G7" s="16" t="s">
        <v>8</v>
      </c>
      <c r="H7" s="14"/>
      <c r="I7" s="15" t="s">
        <v>7</v>
      </c>
      <c r="J7" s="14"/>
      <c r="K7" s="16" t="s">
        <v>8</v>
      </c>
    </row>
    <row r="8" spans="1:11" s="1" customFormat="1" ht="19.350000000000001" customHeight="1" x14ac:dyDescent="0.25">
      <c r="C8" s="17"/>
      <c r="D8" s="17"/>
      <c r="E8" s="18" t="s">
        <v>9</v>
      </c>
      <c r="F8" s="19"/>
      <c r="G8" s="18" t="s">
        <v>10</v>
      </c>
      <c r="H8" s="20"/>
      <c r="I8" s="18" t="s">
        <v>9</v>
      </c>
      <c r="J8" s="19"/>
      <c r="K8" s="18" t="s">
        <v>10</v>
      </c>
    </row>
    <row r="9" spans="1:11" s="1" customFormat="1" ht="19.350000000000001" customHeight="1" x14ac:dyDescent="0.25">
      <c r="C9" s="21" t="s">
        <v>11</v>
      </c>
      <c r="D9" s="22"/>
      <c r="E9" s="23" t="s">
        <v>12</v>
      </c>
      <c r="F9" s="24"/>
      <c r="G9" s="23" t="s">
        <v>12</v>
      </c>
      <c r="H9" s="24"/>
      <c r="I9" s="23" t="s">
        <v>12</v>
      </c>
      <c r="J9" s="24"/>
      <c r="K9" s="23" t="s">
        <v>12</v>
      </c>
    </row>
    <row r="10" spans="1:11" ht="5.0999999999999996" customHeight="1" x14ac:dyDescent="0.25">
      <c r="A10" s="1"/>
      <c r="B10" s="1"/>
      <c r="C10" s="25"/>
      <c r="D10" s="25"/>
      <c r="E10" s="26"/>
      <c r="F10" s="27"/>
      <c r="G10" s="26"/>
      <c r="H10" s="27"/>
      <c r="I10" s="28"/>
      <c r="J10" s="27"/>
      <c r="K10" s="28"/>
    </row>
    <row r="11" spans="1:11" ht="19.350000000000001" customHeight="1" x14ac:dyDescent="0.25">
      <c r="A11" s="1" t="s">
        <v>13</v>
      </c>
      <c r="B11" s="1"/>
      <c r="C11" s="25"/>
      <c r="D11" s="25"/>
      <c r="E11" s="26"/>
      <c r="F11" s="27"/>
      <c r="G11" s="26"/>
      <c r="H11" s="27"/>
      <c r="I11" s="28"/>
      <c r="J11" s="27"/>
      <c r="K11" s="28"/>
    </row>
    <row r="12" spans="1:11" ht="5.0999999999999996" customHeight="1" x14ac:dyDescent="0.25">
      <c r="A12" s="1"/>
      <c r="B12" s="1"/>
      <c r="C12" s="25"/>
      <c r="D12" s="25"/>
      <c r="E12" s="26"/>
      <c r="F12" s="27"/>
      <c r="G12" s="26"/>
      <c r="H12" s="27"/>
      <c r="I12" s="28"/>
      <c r="J12" s="27"/>
      <c r="K12" s="28"/>
    </row>
    <row r="13" spans="1:11" ht="19.350000000000001" customHeight="1" x14ac:dyDescent="0.25">
      <c r="A13" s="1" t="s">
        <v>14</v>
      </c>
      <c r="B13" s="1"/>
      <c r="C13" s="25"/>
      <c r="D13" s="25"/>
      <c r="E13" s="26"/>
      <c r="F13" s="27"/>
      <c r="G13" s="26"/>
      <c r="H13" s="27"/>
      <c r="I13" s="28"/>
      <c r="J13" s="27"/>
      <c r="K13" s="28"/>
    </row>
    <row r="14" spans="1:11" ht="5.0999999999999996" customHeight="1" x14ac:dyDescent="0.25">
      <c r="A14" s="1"/>
      <c r="B14" s="1"/>
      <c r="C14" s="25"/>
      <c r="D14" s="25"/>
      <c r="E14" s="26"/>
      <c r="F14" s="27"/>
      <c r="G14" s="26"/>
      <c r="H14" s="27"/>
      <c r="I14" s="28"/>
      <c r="J14" s="27"/>
      <c r="K14" s="28"/>
    </row>
    <row r="15" spans="1:11" ht="19.350000000000001" customHeight="1" x14ac:dyDescent="0.25">
      <c r="A15" s="29" t="s">
        <v>15</v>
      </c>
      <c r="B15" s="29"/>
      <c r="C15" s="25"/>
      <c r="D15" s="25"/>
      <c r="E15" s="30">
        <v>728613</v>
      </c>
      <c r="F15" s="31"/>
      <c r="G15" s="32">
        <v>581619</v>
      </c>
      <c r="H15" s="31"/>
      <c r="I15" s="32">
        <v>421667</v>
      </c>
      <c r="J15" s="31"/>
      <c r="K15" s="32">
        <v>182408</v>
      </c>
    </row>
    <row r="16" spans="1:11" ht="19.350000000000001" customHeight="1" x14ac:dyDescent="0.25">
      <c r="A16" s="29" t="s">
        <v>16</v>
      </c>
      <c r="B16" s="29"/>
      <c r="C16" s="25"/>
      <c r="D16" s="25"/>
      <c r="E16" s="30">
        <v>110898</v>
      </c>
      <c r="F16" s="31"/>
      <c r="G16" s="32">
        <v>228044</v>
      </c>
      <c r="H16" s="31"/>
      <c r="I16" s="32">
        <v>2224</v>
      </c>
      <c r="J16" s="31"/>
      <c r="K16" s="32">
        <v>104949</v>
      </c>
    </row>
    <row r="17" spans="1:11" ht="19.350000000000001" customHeight="1" x14ac:dyDescent="0.25">
      <c r="A17" s="29" t="s">
        <v>17</v>
      </c>
      <c r="B17" s="29"/>
      <c r="C17" s="25"/>
      <c r="D17" s="25"/>
      <c r="E17" s="30">
        <v>5570</v>
      </c>
      <c r="F17" s="31"/>
      <c r="G17" s="32">
        <v>2715</v>
      </c>
      <c r="H17" s="31"/>
      <c r="I17" s="32">
        <v>479</v>
      </c>
      <c r="J17" s="31"/>
      <c r="K17" s="32">
        <v>479</v>
      </c>
    </row>
    <row r="18" spans="1:11" ht="19.350000000000001" customHeight="1" x14ac:dyDescent="0.25">
      <c r="A18" s="29" t="s">
        <v>18</v>
      </c>
      <c r="B18" s="29"/>
      <c r="C18" s="25"/>
      <c r="D18" s="25"/>
      <c r="E18" s="30"/>
      <c r="F18" s="31"/>
    </row>
    <row r="19" spans="1:11" ht="19.350000000000001" customHeight="1" x14ac:dyDescent="0.25">
      <c r="A19" s="29"/>
      <c r="B19" s="29" t="s">
        <v>19</v>
      </c>
      <c r="C19" s="25">
        <v>7</v>
      </c>
      <c r="D19" s="25"/>
      <c r="E19" s="30">
        <v>300384</v>
      </c>
      <c r="F19" s="31"/>
      <c r="G19" s="32">
        <v>100158</v>
      </c>
      <c r="H19" s="31"/>
      <c r="I19" s="32">
        <v>300384</v>
      </c>
      <c r="J19" s="31"/>
      <c r="K19" s="32">
        <v>100158</v>
      </c>
    </row>
    <row r="20" spans="1:11" ht="19.350000000000001" customHeight="1" x14ac:dyDescent="0.25">
      <c r="A20" s="29" t="s">
        <v>20</v>
      </c>
      <c r="B20" s="29"/>
      <c r="C20" s="25">
        <v>8</v>
      </c>
      <c r="D20" s="25"/>
      <c r="E20" s="30">
        <v>255239</v>
      </c>
      <c r="F20" s="31"/>
      <c r="G20" s="32">
        <v>212601</v>
      </c>
      <c r="H20" s="31"/>
      <c r="I20" s="32">
        <v>184426</v>
      </c>
      <c r="J20" s="31"/>
      <c r="K20" s="32">
        <v>204541</v>
      </c>
    </row>
    <row r="21" spans="1:11" ht="19.350000000000001" customHeight="1" x14ac:dyDescent="0.25">
      <c r="A21" s="35" t="s">
        <v>21</v>
      </c>
      <c r="B21" s="36"/>
      <c r="D21" s="25"/>
      <c r="E21" s="30"/>
      <c r="F21" s="31"/>
    </row>
    <row r="22" spans="1:11" ht="19.350000000000001" customHeight="1" x14ac:dyDescent="0.25">
      <c r="A22" s="35"/>
      <c r="B22" s="36" t="s">
        <v>22</v>
      </c>
      <c r="C22" s="25">
        <v>15.4</v>
      </c>
      <c r="D22" s="25"/>
      <c r="E22" s="30">
        <v>0</v>
      </c>
      <c r="F22" s="31"/>
      <c r="G22" s="32">
        <v>0</v>
      </c>
      <c r="H22" s="31"/>
      <c r="I22" s="32">
        <v>0</v>
      </c>
      <c r="J22" s="31"/>
      <c r="K22" s="32">
        <v>19890</v>
      </c>
    </row>
    <row r="23" spans="1:11" ht="19.350000000000001" customHeight="1" x14ac:dyDescent="0.25">
      <c r="A23" s="36" t="s">
        <v>23</v>
      </c>
      <c r="B23" s="36"/>
      <c r="C23" s="37"/>
      <c r="D23" s="25"/>
      <c r="E23" s="30">
        <v>61616</v>
      </c>
      <c r="F23" s="31"/>
      <c r="G23" s="32">
        <v>51407</v>
      </c>
      <c r="H23" s="31"/>
      <c r="I23" s="28">
        <v>0</v>
      </c>
      <c r="J23" s="31"/>
      <c r="K23" s="28">
        <v>0</v>
      </c>
    </row>
    <row r="24" spans="1:11" ht="19.350000000000001" customHeight="1" x14ac:dyDescent="0.25">
      <c r="A24" s="29" t="s">
        <v>24</v>
      </c>
      <c r="B24" s="29"/>
      <c r="C24" s="37"/>
      <c r="D24" s="25"/>
      <c r="E24" s="30">
        <v>44873</v>
      </c>
      <c r="F24" s="31"/>
      <c r="G24" s="32">
        <v>37793</v>
      </c>
      <c r="H24" s="31"/>
      <c r="I24" s="28">
        <v>21399</v>
      </c>
      <c r="J24" s="31"/>
      <c r="K24" s="28">
        <v>14072</v>
      </c>
    </row>
    <row r="25" spans="1:11" ht="19.350000000000001" customHeight="1" x14ac:dyDescent="0.25">
      <c r="A25" s="29" t="s">
        <v>25</v>
      </c>
      <c r="B25" s="29"/>
      <c r="C25" s="25"/>
      <c r="D25" s="25"/>
      <c r="E25" s="30">
        <v>9015</v>
      </c>
      <c r="F25" s="31"/>
      <c r="G25" s="32">
        <v>16647</v>
      </c>
      <c r="H25" s="31"/>
      <c r="I25" s="32">
        <v>278</v>
      </c>
      <c r="J25" s="31"/>
      <c r="K25" s="32">
        <v>8851</v>
      </c>
    </row>
    <row r="26" spans="1:11" ht="19.350000000000001" customHeight="1" x14ac:dyDescent="0.25">
      <c r="A26" s="29" t="s">
        <v>26</v>
      </c>
      <c r="B26" s="29"/>
      <c r="C26" s="25"/>
      <c r="D26" s="25"/>
      <c r="E26" s="38">
        <v>8282</v>
      </c>
      <c r="F26" s="31"/>
      <c r="G26" s="39">
        <v>9552</v>
      </c>
      <c r="H26" s="31"/>
      <c r="I26" s="39">
        <v>6425</v>
      </c>
      <c r="J26" s="31"/>
      <c r="K26" s="39">
        <v>5456</v>
      </c>
    </row>
    <row r="27" spans="1:11" ht="5.0999999999999996" customHeight="1" x14ac:dyDescent="0.25">
      <c r="A27" s="1"/>
      <c r="B27" s="1"/>
      <c r="C27" s="25"/>
      <c r="D27" s="25"/>
      <c r="E27" s="26"/>
      <c r="F27" s="27"/>
      <c r="G27" s="26"/>
      <c r="H27" s="27"/>
      <c r="I27" s="28"/>
      <c r="J27" s="27"/>
      <c r="K27" s="28"/>
    </row>
    <row r="28" spans="1:11" ht="19.350000000000001" customHeight="1" x14ac:dyDescent="0.25">
      <c r="A28" s="6" t="s">
        <v>27</v>
      </c>
      <c r="B28" s="6"/>
      <c r="C28" s="25"/>
      <c r="D28" s="25"/>
      <c r="E28" s="40">
        <f>SUM(E15:E26)</f>
        <v>1524490</v>
      </c>
      <c r="F28" s="27"/>
      <c r="G28" s="40">
        <f>SUM(G15:G26)</f>
        <v>1240536</v>
      </c>
      <c r="H28" s="27"/>
      <c r="I28" s="40">
        <f>SUM(I15:I26)</f>
        <v>937282</v>
      </c>
      <c r="J28" s="27"/>
      <c r="K28" s="40">
        <f>SUM(K15:K26)</f>
        <v>640804</v>
      </c>
    </row>
    <row r="29" spans="1:11" ht="15" customHeight="1" x14ac:dyDescent="0.25">
      <c r="A29" s="41"/>
      <c r="B29" s="41"/>
      <c r="C29" s="25"/>
      <c r="D29" s="25"/>
      <c r="E29" s="26"/>
      <c r="F29" s="27"/>
      <c r="G29" s="26"/>
      <c r="H29" s="27"/>
      <c r="I29" s="32"/>
      <c r="J29" s="27"/>
      <c r="K29" s="32"/>
    </row>
    <row r="30" spans="1:11" ht="19.350000000000001" customHeight="1" x14ac:dyDescent="0.25">
      <c r="A30" s="6" t="s">
        <v>28</v>
      </c>
      <c r="B30" s="6"/>
      <c r="C30" s="25"/>
      <c r="D30" s="25"/>
      <c r="E30" s="26"/>
      <c r="F30" s="27"/>
      <c r="G30" s="26"/>
      <c r="H30" s="27"/>
      <c r="I30" s="28"/>
      <c r="J30" s="27"/>
      <c r="K30" s="28"/>
    </row>
    <row r="31" spans="1:11" ht="5.0999999999999996" customHeight="1" x14ac:dyDescent="0.25">
      <c r="A31" s="1"/>
      <c r="B31" s="1"/>
      <c r="C31" s="25"/>
      <c r="D31" s="25"/>
      <c r="E31" s="26"/>
      <c r="F31" s="27"/>
      <c r="G31" s="26"/>
      <c r="H31" s="27"/>
      <c r="I31" s="28"/>
      <c r="J31" s="27"/>
      <c r="K31" s="28"/>
    </row>
    <row r="32" spans="1:11" ht="19.350000000000001" customHeight="1" x14ac:dyDescent="0.25">
      <c r="A32" s="29" t="s">
        <v>29</v>
      </c>
      <c r="B32" s="29"/>
      <c r="C32" s="42"/>
      <c r="D32" s="25"/>
      <c r="E32" s="32">
        <v>83934</v>
      </c>
      <c r="F32" s="27"/>
      <c r="G32" s="32">
        <v>83934</v>
      </c>
      <c r="H32" s="31"/>
      <c r="I32" s="32">
        <v>16643</v>
      </c>
      <c r="J32" s="31"/>
      <c r="K32" s="32">
        <v>16643</v>
      </c>
    </row>
    <row r="33" spans="1:11" ht="19.350000000000001" customHeight="1" x14ac:dyDescent="0.25">
      <c r="A33" s="29" t="s">
        <v>21</v>
      </c>
      <c r="B33" s="29"/>
      <c r="C33" s="25">
        <v>15.4</v>
      </c>
      <c r="D33" s="25"/>
      <c r="E33" s="32">
        <v>0</v>
      </c>
      <c r="F33" s="27"/>
      <c r="G33" s="32">
        <v>0</v>
      </c>
      <c r="H33" s="27"/>
      <c r="I33" s="32">
        <v>641568</v>
      </c>
      <c r="J33" s="27"/>
      <c r="K33" s="32">
        <v>687658</v>
      </c>
    </row>
    <row r="34" spans="1:11" ht="19.350000000000001" customHeight="1" x14ac:dyDescent="0.25">
      <c r="A34" s="29" t="s">
        <v>30</v>
      </c>
      <c r="B34" s="29"/>
      <c r="C34" s="25">
        <v>15.2</v>
      </c>
      <c r="D34" s="25"/>
      <c r="E34" s="32">
        <v>0</v>
      </c>
      <c r="F34" s="27"/>
      <c r="G34" s="32">
        <v>0</v>
      </c>
      <c r="H34" s="27"/>
      <c r="I34" s="32">
        <v>187510</v>
      </c>
      <c r="J34" s="27"/>
      <c r="K34" s="32">
        <v>205510</v>
      </c>
    </row>
    <row r="35" spans="1:11" ht="19.350000000000001" customHeight="1" x14ac:dyDescent="0.25">
      <c r="A35" s="29" t="s">
        <v>31</v>
      </c>
      <c r="B35" s="29"/>
      <c r="C35" s="25">
        <v>9.1</v>
      </c>
      <c r="D35" s="25"/>
      <c r="E35" s="32">
        <v>0</v>
      </c>
      <c r="F35" s="27"/>
      <c r="G35" s="32">
        <v>0</v>
      </c>
      <c r="H35" s="27"/>
      <c r="I35" s="32">
        <v>2554838</v>
      </c>
      <c r="J35" s="27"/>
      <c r="K35" s="32">
        <v>2464043</v>
      </c>
    </row>
    <row r="36" spans="1:11" ht="19.350000000000001" customHeight="1" x14ac:dyDescent="0.25">
      <c r="A36" s="29" t="s">
        <v>18</v>
      </c>
      <c r="B36" s="29"/>
      <c r="C36" s="25"/>
      <c r="D36" s="25"/>
      <c r="E36" s="32"/>
      <c r="F36" s="27"/>
      <c r="G36" s="32"/>
      <c r="H36" s="27"/>
      <c r="I36" s="32"/>
      <c r="J36" s="27"/>
      <c r="K36" s="32"/>
    </row>
    <row r="37" spans="1:11" ht="19.350000000000001" customHeight="1" x14ac:dyDescent="0.25">
      <c r="A37" s="29"/>
      <c r="B37" s="29" t="s">
        <v>32</v>
      </c>
      <c r="C37" s="25">
        <v>7</v>
      </c>
      <c r="D37" s="25"/>
      <c r="E37" s="32">
        <v>5000</v>
      </c>
      <c r="F37" s="27"/>
      <c r="G37" s="32">
        <v>5000</v>
      </c>
      <c r="H37" s="27"/>
      <c r="I37" s="32">
        <v>0</v>
      </c>
      <c r="J37" s="27"/>
      <c r="K37" s="32">
        <v>0</v>
      </c>
    </row>
    <row r="38" spans="1:11" ht="19.350000000000001" customHeight="1" x14ac:dyDescent="0.25">
      <c r="A38" s="29" t="s">
        <v>33</v>
      </c>
      <c r="B38" s="29"/>
      <c r="C38" s="42">
        <v>10</v>
      </c>
      <c r="D38" s="25"/>
      <c r="E38" s="32">
        <v>72691</v>
      </c>
      <c r="F38" s="27"/>
      <c r="G38" s="32">
        <v>72938</v>
      </c>
      <c r="H38" s="27"/>
      <c r="I38" s="32">
        <v>69840</v>
      </c>
      <c r="J38" s="27"/>
      <c r="K38" s="32">
        <v>69980</v>
      </c>
    </row>
    <row r="39" spans="1:11" ht="19.350000000000001" customHeight="1" x14ac:dyDescent="0.25">
      <c r="A39" s="43" t="s">
        <v>34</v>
      </c>
      <c r="B39" s="29"/>
      <c r="C39" s="25">
        <v>11</v>
      </c>
      <c r="D39" s="25"/>
      <c r="E39" s="32">
        <v>3861198</v>
      </c>
      <c r="F39" s="27"/>
      <c r="G39" s="32">
        <v>3897582</v>
      </c>
      <c r="H39" s="27"/>
      <c r="I39" s="34">
        <v>451402</v>
      </c>
      <c r="J39" s="27"/>
      <c r="K39" s="34">
        <v>451779</v>
      </c>
    </row>
    <row r="40" spans="1:11" ht="19.350000000000001" customHeight="1" x14ac:dyDescent="0.25">
      <c r="A40" s="43" t="s">
        <v>35</v>
      </c>
      <c r="B40" s="29"/>
      <c r="C40" s="25">
        <v>11</v>
      </c>
      <c r="D40" s="25"/>
      <c r="E40" s="32">
        <v>167865</v>
      </c>
      <c r="F40" s="27"/>
      <c r="G40" s="32">
        <v>174475</v>
      </c>
      <c r="H40" s="27"/>
      <c r="I40" s="34">
        <v>27744</v>
      </c>
      <c r="J40" s="27"/>
      <c r="K40" s="34">
        <v>28958</v>
      </c>
    </row>
    <row r="41" spans="1:11" ht="19.350000000000001" customHeight="1" x14ac:dyDescent="0.25">
      <c r="A41" s="43" t="s">
        <v>36</v>
      </c>
      <c r="B41" s="29"/>
      <c r="C41" s="25"/>
      <c r="D41" s="25"/>
      <c r="E41" s="32">
        <v>51660</v>
      </c>
      <c r="F41" s="27"/>
      <c r="G41" s="32">
        <v>67975</v>
      </c>
      <c r="H41" s="27"/>
      <c r="I41" s="28">
        <v>0</v>
      </c>
      <c r="J41" s="27"/>
      <c r="K41" s="28">
        <v>0</v>
      </c>
    </row>
    <row r="42" spans="1:11" ht="19.350000000000001" customHeight="1" x14ac:dyDescent="0.25">
      <c r="A42" s="29" t="s">
        <v>37</v>
      </c>
      <c r="B42" s="29"/>
      <c r="C42" s="25">
        <v>11</v>
      </c>
      <c r="D42" s="25"/>
      <c r="E42" s="32">
        <v>1060842</v>
      </c>
      <c r="F42" s="27"/>
      <c r="G42" s="32">
        <v>1078352</v>
      </c>
      <c r="H42" s="27"/>
      <c r="I42" s="32">
        <v>328</v>
      </c>
      <c r="J42" s="27"/>
      <c r="K42" s="32">
        <v>380</v>
      </c>
    </row>
    <row r="43" spans="1:11" ht="19.350000000000001" customHeight="1" x14ac:dyDescent="0.25">
      <c r="A43" s="29" t="s">
        <v>38</v>
      </c>
      <c r="B43" s="29"/>
      <c r="C43" s="25"/>
      <c r="D43" s="25"/>
      <c r="E43" s="32">
        <v>28253</v>
      </c>
      <c r="F43" s="27"/>
      <c r="G43" s="32">
        <v>29200</v>
      </c>
      <c r="H43" s="27"/>
      <c r="I43" s="28">
        <v>0</v>
      </c>
      <c r="J43" s="27"/>
      <c r="K43" s="32">
        <v>0</v>
      </c>
    </row>
    <row r="44" spans="1:11" ht="19.350000000000001" customHeight="1" x14ac:dyDescent="0.25">
      <c r="A44" s="36" t="s">
        <v>39</v>
      </c>
      <c r="B44" s="36"/>
      <c r="C44" s="25"/>
      <c r="D44" s="25"/>
      <c r="E44" s="40">
        <v>192845</v>
      </c>
      <c r="F44" s="27"/>
      <c r="G44" s="40">
        <v>166790</v>
      </c>
      <c r="H44" s="27"/>
      <c r="I44" s="40">
        <v>63564</v>
      </c>
      <c r="J44" s="27"/>
      <c r="K44" s="40">
        <v>59966</v>
      </c>
    </row>
    <row r="45" spans="1:11" ht="5.0999999999999996" customHeight="1" x14ac:dyDescent="0.25">
      <c r="A45" s="1"/>
      <c r="B45" s="1"/>
      <c r="C45" s="25"/>
      <c r="D45" s="25"/>
      <c r="E45" s="26"/>
      <c r="F45" s="27"/>
      <c r="G45" s="26"/>
      <c r="H45" s="27"/>
      <c r="I45" s="28"/>
      <c r="J45" s="27"/>
      <c r="K45" s="28"/>
    </row>
    <row r="46" spans="1:11" ht="19.350000000000001" customHeight="1" x14ac:dyDescent="0.25">
      <c r="A46" s="1" t="s">
        <v>40</v>
      </c>
      <c r="B46" s="1"/>
      <c r="C46" s="25"/>
      <c r="D46" s="25"/>
      <c r="E46" s="40">
        <f>SUM(E32:E44)</f>
        <v>5524288</v>
      </c>
      <c r="F46" s="27"/>
      <c r="G46" s="40">
        <f>SUM(G32:G44)</f>
        <v>5576246</v>
      </c>
      <c r="H46" s="27"/>
      <c r="I46" s="40">
        <f>SUM(I32:I44)</f>
        <v>4013437</v>
      </c>
      <c r="J46" s="27"/>
      <c r="K46" s="40">
        <f>SUM(K32:K44)</f>
        <v>3984917</v>
      </c>
    </row>
    <row r="47" spans="1:11" ht="5.0999999999999996" customHeight="1" x14ac:dyDescent="0.25">
      <c r="A47" s="1"/>
      <c r="B47" s="1"/>
      <c r="C47" s="25"/>
      <c r="D47" s="25"/>
      <c r="E47" s="26"/>
      <c r="F47" s="27"/>
      <c r="G47" s="26"/>
      <c r="H47" s="27"/>
      <c r="I47" s="28"/>
      <c r="J47" s="27"/>
      <c r="K47" s="28"/>
    </row>
    <row r="48" spans="1:11" ht="19.350000000000001" customHeight="1" thickBot="1" x14ac:dyDescent="0.3">
      <c r="A48" s="1" t="s">
        <v>41</v>
      </c>
      <c r="B48" s="1"/>
      <c r="C48" s="25"/>
      <c r="D48" s="25"/>
      <c r="E48" s="44">
        <f>SUM(E28,E46)</f>
        <v>7048778</v>
      </c>
      <c r="F48" s="31"/>
      <c r="G48" s="44">
        <f>SUM(G28,G46)</f>
        <v>6816782</v>
      </c>
      <c r="H48" s="31"/>
      <c r="I48" s="44">
        <f>SUM(I28,I46)</f>
        <v>4950719</v>
      </c>
      <c r="J48" s="31"/>
      <c r="K48" s="44">
        <f>SUM(K28,K46)</f>
        <v>4625721</v>
      </c>
    </row>
    <row r="49" spans="1:11" ht="15" customHeight="1" thickTop="1" x14ac:dyDescent="0.25">
      <c r="A49" s="1"/>
      <c r="B49" s="1"/>
      <c r="C49" s="25"/>
      <c r="D49" s="25"/>
      <c r="E49" s="32"/>
      <c r="F49" s="31"/>
      <c r="G49" s="32"/>
      <c r="H49" s="31"/>
      <c r="I49" s="32"/>
      <c r="J49" s="31"/>
      <c r="K49" s="32"/>
    </row>
    <row r="50" spans="1:11" ht="15" customHeight="1" x14ac:dyDescent="0.25">
      <c r="A50" s="1"/>
      <c r="B50" s="1"/>
      <c r="C50" s="25"/>
      <c r="D50" s="25"/>
      <c r="E50" s="32"/>
      <c r="F50" s="31"/>
      <c r="G50" s="32"/>
      <c r="H50" s="31"/>
      <c r="I50" s="32"/>
      <c r="J50" s="31"/>
      <c r="K50" s="32"/>
    </row>
    <row r="51" spans="1:11" ht="15" customHeight="1" x14ac:dyDescent="0.25">
      <c r="A51" s="1"/>
      <c r="B51" s="1"/>
      <c r="C51" s="25"/>
      <c r="D51" s="25"/>
      <c r="E51" s="32"/>
      <c r="F51" s="31"/>
      <c r="G51" s="32"/>
      <c r="H51" s="31"/>
      <c r="I51" s="32"/>
      <c r="J51" s="31"/>
      <c r="K51" s="32"/>
    </row>
    <row r="52" spans="1:11" ht="15" customHeight="1" x14ac:dyDescent="0.25">
      <c r="A52" s="1"/>
      <c r="C52" s="25"/>
      <c r="D52" s="25"/>
      <c r="E52" s="32"/>
      <c r="F52" s="31"/>
      <c r="H52" s="31"/>
      <c r="I52" s="32"/>
      <c r="J52" s="31"/>
      <c r="K52" s="32"/>
    </row>
    <row r="53" spans="1:11" ht="19.5" customHeight="1" x14ac:dyDescent="0.25">
      <c r="A53" s="210" t="s">
        <v>42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11" ht="11.25" customHeight="1" x14ac:dyDescent="0.25">
      <c r="A54" s="25"/>
      <c r="B54" s="25"/>
      <c r="C54" s="25"/>
      <c r="D54" s="25"/>
      <c r="E54" s="37"/>
      <c r="F54" s="25"/>
      <c r="G54" s="37"/>
      <c r="H54" s="25"/>
      <c r="I54" s="37"/>
      <c r="J54" s="25"/>
      <c r="K54" s="37"/>
    </row>
    <row r="55" spans="1:11" ht="22.35" customHeight="1" x14ac:dyDescent="0.25">
      <c r="A55" s="211" t="s">
        <v>43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</row>
    <row r="56" spans="1:11" ht="19.5" customHeight="1" x14ac:dyDescent="0.25">
      <c r="A56" s="6" t="str">
        <f>A1</f>
        <v xml:space="preserve">บริษัท ไทย โซล่าร์ เอ็นเนอร์ยี่ จำกัด (มหาชน) </v>
      </c>
      <c r="B56" s="6"/>
      <c r="C56" s="2"/>
      <c r="D56" s="2"/>
      <c r="E56" s="3"/>
      <c r="F56" s="4"/>
      <c r="G56" s="3"/>
      <c r="H56" s="4"/>
      <c r="I56" s="45"/>
      <c r="J56" s="4"/>
      <c r="K56" s="45"/>
    </row>
    <row r="57" spans="1:11" ht="19.5" customHeight="1" x14ac:dyDescent="0.25">
      <c r="A57" s="6" t="s">
        <v>44</v>
      </c>
      <c r="B57" s="6"/>
      <c r="C57" s="2"/>
      <c r="D57" s="2"/>
      <c r="E57" s="3"/>
      <c r="F57" s="4"/>
      <c r="G57" s="3"/>
      <c r="H57" s="4"/>
      <c r="I57" s="7"/>
      <c r="J57" s="4"/>
      <c r="K57" s="7"/>
    </row>
    <row r="58" spans="1:11" ht="19.5" customHeight="1" x14ac:dyDescent="0.25">
      <c r="A58" s="8" t="str">
        <f>A3</f>
        <v>ณ วันที่ 31 มีนาคม พ.ศ. 2569</v>
      </c>
      <c r="B58" s="46"/>
      <c r="C58" s="47"/>
      <c r="D58" s="47"/>
      <c r="E58" s="48"/>
      <c r="F58" s="49"/>
      <c r="G58" s="48"/>
      <c r="H58" s="49"/>
      <c r="I58" s="48"/>
      <c r="J58" s="49"/>
      <c r="K58" s="39"/>
    </row>
    <row r="59" spans="1:11" ht="19.5" customHeight="1" x14ac:dyDescent="0.25">
      <c r="A59" s="6"/>
      <c r="B59" s="6"/>
      <c r="C59" s="2"/>
      <c r="D59" s="2"/>
      <c r="E59" s="3"/>
      <c r="F59" s="4"/>
      <c r="G59" s="3"/>
      <c r="H59" s="4"/>
      <c r="I59" s="3"/>
      <c r="J59" s="4"/>
      <c r="K59" s="3"/>
    </row>
    <row r="60" spans="1:11" ht="19.5" customHeight="1" x14ac:dyDescent="0.25">
      <c r="A60" s="6"/>
      <c r="B60" s="6"/>
      <c r="C60" s="2"/>
      <c r="D60" s="2"/>
      <c r="E60" s="209" t="s">
        <v>3</v>
      </c>
      <c r="F60" s="209"/>
      <c r="G60" s="209"/>
      <c r="H60" s="12"/>
      <c r="I60" s="209" t="s">
        <v>4</v>
      </c>
      <c r="J60" s="209"/>
      <c r="K60" s="209"/>
    </row>
    <row r="61" spans="1:11" ht="19.5" customHeight="1" x14ac:dyDescent="0.25">
      <c r="A61" s="6"/>
      <c r="B61" s="6"/>
      <c r="C61" s="2"/>
      <c r="D61" s="2"/>
      <c r="E61" s="13" t="s">
        <v>5</v>
      </c>
      <c r="F61" s="14"/>
      <c r="G61" s="13" t="s">
        <v>6</v>
      </c>
      <c r="H61" s="14"/>
      <c r="I61" s="13" t="s">
        <v>5</v>
      </c>
      <c r="J61" s="14"/>
      <c r="K61" s="13" t="s">
        <v>6</v>
      </c>
    </row>
    <row r="62" spans="1:11" ht="19.5" customHeight="1" x14ac:dyDescent="0.25">
      <c r="A62" s="6"/>
      <c r="B62" s="6"/>
      <c r="E62" s="15" t="s">
        <v>7</v>
      </c>
      <c r="F62" s="14"/>
      <c r="G62" s="16" t="s">
        <v>8</v>
      </c>
      <c r="H62" s="14"/>
      <c r="I62" s="15" t="s">
        <v>7</v>
      </c>
      <c r="J62" s="14"/>
      <c r="K62" s="16" t="s">
        <v>8</v>
      </c>
    </row>
    <row r="63" spans="1:11" s="1" customFormat="1" ht="19.5" customHeight="1" x14ac:dyDescent="0.25">
      <c r="C63" s="17"/>
      <c r="D63" s="17"/>
      <c r="E63" s="18" t="s">
        <v>9</v>
      </c>
      <c r="F63" s="19"/>
      <c r="G63" s="18" t="s">
        <v>10</v>
      </c>
      <c r="H63" s="20"/>
      <c r="I63" s="18" t="s">
        <v>9</v>
      </c>
      <c r="J63" s="19"/>
      <c r="K63" s="18" t="s">
        <v>10</v>
      </c>
    </row>
    <row r="64" spans="1:11" ht="19.5" customHeight="1" x14ac:dyDescent="0.25">
      <c r="A64" s="1"/>
      <c r="B64" s="1"/>
      <c r="C64" s="21" t="s">
        <v>11</v>
      </c>
      <c r="D64" s="22"/>
      <c r="E64" s="23" t="s">
        <v>12</v>
      </c>
      <c r="F64" s="24"/>
      <c r="G64" s="23" t="s">
        <v>12</v>
      </c>
      <c r="H64" s="24"/>
      <c r="I64" s="23" t="s">
        <v>12</v>
      </c>
      <c r="J64" s="24"/>
      <c r="K64" s="23" t="s">
        <v>12</v>
      </c>
    </row>
    <row r="65" spans="1:11" ht="8.25" customHeight="1" x14ac:dyDescent="0.25">
      <c r="A65" s="1"/>
      <c r="B65" s="1"/>
      <c r="C65" s="22"/>
      <c r="D65" s="22"/>
      <c r="E65" s="13"/>
      <c r="F65" s="24"/>
      <c r="G65" s="13"/>
      <c r="H65" s="24"/>
      <c r="I65" s="13"/>
      <c r="J65" s="24"/>
      <c r="K65" s="13"/>
    </row>
    <row r="66" spans="1:11" ht="19.5" customHeight="1" x14ac:dyDescent="0.25">
      <c r="A66" s="6" t="s">
        <v>45</v>
      </c>
      <c r="B66" s="6"/>
      <c r="C66" s="25"/>
      <c r="D66" s="25"/>
      <c r="E66" s="26"/>
      <c r="F66" s="27"/>
      <c r="G66" s="26"/>
      <c r="H66" s="27"/>
      <c r="I66" s="32"/>
      <c r="J66" s="27"/>
      <c r="K66" s="32"/>
    </row>
    <row r="67" spans="1:11" ht="8.25" customHeight="1" x14ac:dyDescent="0.25">
      <c r="A67" s="1"/>
      <c r="B67" s="1"/>
      <c r="C67" s="25"/>
      <c r="D67" s="25"/>
      <c r="E67" s="26"/>
      <c r="F67" s="27"/>
      <c r="G67" s="26"/>
      <c r="H67" s="27"/>
      <c r="I67" s="28"/>
      <c r="J67" s="27"/>
      <c r="K67" s="28"/>
    </row>
    <row r="68" spans="1:11" ht="19.5" customHeight="1" x14ac:dyDescent="0.25">
      <c r="A68" s="1" t="s">
        <v>46</v>
      </c>
      <c r="B68" s="1"/>
      <c r="C68" s="25"/>
      <c r="D68" s="25"/>
      <c r="E68" s="26"/>
      <c r="F68" s="27"/>
      <c r="G68" s="26"/>
      <c r="H68" s="27"/>
      <c r="I68" s="28"/>
      <c r="J68" s="27"/>
      <c r="K68" s="28"/>
    </row>
    <row r="69" spans="1:11" ht="8.25" customHeight="1" x14ac:dyDescent="0.25">
      <c r="B69" s="1"/>
      <c r="C69" s="25"/>
      <c r="D69" s="25"/>
      <c r="E69" s="26"/>
      <c r="F69" s="27"/>
      <c r="G69" s="26"/>
      <c r="H69" s="27"/>
      <c r="I69" s="28"/>
      <c r="J69" s="27"/>
      <c r="K69" s="28"/>
    </row>
    <row r="70" spans="1:11" ht="19.5" customHeight="1" x14ac:dyDescent="0.25">
      <c r="A70" s="36" t="s">
        <v>47</v>
      </c>
      <c r="B70" s="36"/>
      <c r="C70" s="25"/>
      <c r="D70" s="25"/>
      <c r="E70" s="14">
        <v>90237</v>
      </c>
      <c r="F70" s="27"/>
      <c r="G70" s="14">
        <v>123458</v>
      </c>
      <c r="H70" s="27"/>
      <c r="I70" s="32">
        <v>23530</v>
      </c>
      <c r="J70" s="27"/>
      <c r="K70" s="32">
        <v>17227</v>
      </c>
    </row>
    <row r="71" spans="1:11" ht="19.5" customHeight="1" x14ac:dyDescent="0.25">
      <c r="A71" s="36" t="s">
        <v>48</v>
      </c>
      <c r="B71" s="36"/>
      <c r="C71" s="25">
        <v>12.1</v>
      </c>
      <c r="D71" s="25"/>
      <c r="E71" s="32">
        <v>10000</v>
      </c>
      <c r="F71" s="27"/>
      <c r="G71" s="32">
        <v>0</v>
      </c>
      <c r="H71" s="31"/>
      <c r="I71" s="32">
        <v>0</v>
      </c>
      <c r="J71" s="31"/>
      <c r="K71" s="32">
        <v>0</v>
      </c>
    </row>
    <row r="72" spans="1:11" ht="19.5" customHeight="1" x14ac:dyDescent="0.25">
      <c r="A72" s="35" t="s">
        <v>49</v>
      </c>
      <c r="B72" s="36"/>
      <c r="C72" s="25"/>
      <c r="D72" s="25"/>
      <c r="E72" s="32"/>
      <c r="F72" s="27"/>
      <c r="G72" s="32"/>
      <c r="H72" s="31"/>
      <c r="I72" s="32"/>
      <c r="J72" s="31"/>
      <c r="K72" s="32"/>
    </row>
    <row r="73" spans="1:11" ht="19.5" customHeight="1" x14ac:dyDescent="0.25">
      <c r="A73" s="35"/>
      <c r="B73" s="36" t="s">
        <v>50</v>
      </c>
      <c r="C73" s="25"/>
      <c r="D73" s="25"/>
      <c r="E73" s="32">
        <v>1042</v>
      </c>
      <c r="F73" s="27"/>
      <c r="G73" s="32">
        <v>1031</v>
      </c>
      <c r="H73" s="31"/>
      <c r="I73" s="32">
        <v>0</v>
      </c>
      <c r="J73" s="31"/>
      <c r="K73" s="32">
        <v>0</v>
      </c>
    </row>
    <row r="74" spans="1:11" ht="19.5" customHeight="1" x14ac:dyDescent="0.25">
      <c r="A74" s="36" t="s">
        <v>51</v>
      </c>
      <c r="B74" s="50"/>
      <c r="E74" s="28"/>
      <c r="F74" s="51"/>
    </row>
    <row r="75" spans="1:11" ht="19.5" customHeight="1" x14ac:dyDescent="0.25">
      <c r="B75" s="36" t="s">
        <v>50</v>
      </c>
      <c r="C75" s="25"/>
      <c r="E75" s="28">
        <v>23357</v>
      </c>
      <c r="F75" s="51"/>
      <c r="G75" s="28">
        <v>23523</v>
      </c>
      <c r="H75" s="31"/>
      <c r="I75" s="32">
        <v>5222</v>
      </c>
      <c r="J75" s="31"/>
      <c r="K75" s="32">
        <v>5175</v>
      </c>
    </row>
    <row r="76" spans="1:11" ht="19.5" customHeight="1" x14ac:dyDescent="0.25">
      <c r="A76" s="36" t="s">
        <v>52</v>
      </c>
      <c r="B76" s="36"/>
      <c r="C76" s="25"/>
      <c r="D76" s="25"/>
      <c r="E76" s="32"/>
      <c r="F76" s="27"/>
    </row>
    <row r="77" spans="1:11" ht="19.5" customHeight="1" x14ac:dyDescent="0.25">
      <c r="A77" s="36"/>
      <c r="B77" s="36" t="s">
        <v>50</v>
      </c>
      <c r="C77" s="25">
        <v>12.2</v>
      </c>
      <c r="D77" s="25"/>
      <c r="E77" s="32">
        <v>304425</v>
      </c>
      <c r="F77" s="27"/>
      <c r="G77" s="32">
        <v>304017</v>
      </c>
      <c r="H77" s="31"/>
      <c r="I77" s="32">
        <v>15098</v>
      </c>
      <c r="J77" s="31"/>
      <c r="K77" s="32">
        <v>14942</v>
      </c>
    </row>
    <row r="78" spans="1:11" ht="19.5" customHeight="1" x14ac:dyDescent="0.25">
      <c r="A78" s="36" t="s">
        <v>53</v>
      </c>
      <c r="B78" s="36"/>
      <c r="C78" s="25">
        <v>12.3</v>
      </c>
      <c r="D78" s="25"/>
      <c r="E78" s="32">
        <v>0</v>
      </c>
      <c r="F78" s="27"/>
      <c r="G78" s="32">
        <v>1174679</v>
      </c>
      <c r="I78" s="32">
        <v>0</v>
      </c>
      <c r="K78" s="32">
        <v>1174679</v>
      </c>
    </row>
    <row r="79" spans="1:11" ht="19.5" customHeight="1" x14ac:dyDescent="0.25">
      <c r="A79" s="36" t="s">
        <v>54</v>
      </c>
      <c r="B79" s="36"/>
      <c r="C79" s="25"/>
      <c r="D79" s="25"/>
      <c r="E79" s="32">
        <v>8081</v>
      </c>
      <c r="F79" s="27"/>
      <c r="G79" s="32">
        <v>4588</v>
      </c>
      <c r="I79" s="32">
        <v>0</v>
      </c>
      <c r="K79" s="32">
        <v>0</v>
      </c>
    </row>
    <row r="80" spans="1:11" ht="19.5" customHeight="1" x14ac:dyDescent="0.25">
      <c r="A80" s="5" t="s">
        <v>55</v>
      </c>
      <c r="C80" s="25"/>
      <c r="D80" s="25"/>
      <c r="E80" s="40">
        <v>34146</v>
      </c>
      <c r="F80" s="27"/>
      <c r="G80" s="39">
        <v>39532</v>
      </c>
      <c r="H80" s="27"/>
      <c r="I80" s="39">
        <v>8550</v>
      </c>
      <c r="J80" s="27"/>
      <c r="K80" s="39">
        <v>18321</v>
      </c>
    </row>
    <row r="81" spans="1:11" ht="8.25" customHeight="1" x14ac:dyDescent="0.25">
      <c r="A81" s="1"/>
      <c r="B81" s="1"/>
      <c r="C81" s="25"/>
      <c r="D81" s="25"/>
      <c r="E81" s="28"/>
      <c r="F81" s="27"/>
      <c r="G81" s="28"/>
      <c r="H81" s="27"/>
      <c r="I81" s="28"/>
      <c r="J81" s="27"/>
      <c r="K81" s="28"/>
    </row>
    <row r="82" spans="1:11" ht="19.5" customHeight="1" x14ac:dyDescent="0.25">
      <c r="A82" s="1" t="s">
        <v>56</v>
      </c>
      <c r="B82" s="1"/>
      <c r="C82" s="25"/>
      <c r="D82" s="25"/>
      <c r="E82" s="40">
        <f>SUM(E70:E80)</f>
        <v>471288</v>
      </c>
      <c r="F82" s="26"/>
      <c r="G82" s="40">
        <f>SUM(G70:G80)</f>
        <v>1670828</v>
      </c>
      <c r="H82" s="26"/>
      <c r="I82" s="40">
        <f>SUM(I70:I80)</f>
        <v>52400</v>
      </c>
      <c r="J82" s="26"/>
      <c r="K82" s="40">
        <f>SUM(K70:K80)</f>
        <v>1230344</v>
      </c>
    </row>
    <row r="83" spans="1:11" ht="19.5" customHeight="1" x14ac:dyDescent="0.25">
      <c r="A83" s="1"/>
      <c r="B83" s="1"/>
      <c r="C83" s="25"/>
      <c r="D83" s="25"/>
      <c r="E83" s="28"/>
      <c r="F83" s="27"/>
      <c r="G83" s="28"/>
      <c r="H83" s="27"/>
      <c r="I83" s="32"/>
      <c r="J83" s="27"/>
      <c r="K83" s="28"/>
    </row>
    <row r="84" spans="1:11" ht="19.5" customHeight="1" x14ac:dyDescent="0.25">
      <c r="A84" s="6" t="s">
        <v>57</v>
      </c>
      <c r="B84" s="6"/>
      <c r="C84" s="25"/>
      <c r="D84" s="25"/>
      <c r="E84" s="32"/>
      <c r="F84" s="27"/>
      <c r="G84" s="32"/>
      <c r="H84" s="27"/>
      <c r="I84" s="28"/>
      <c r="J84" s="27"/>
      <c r="K84" s="32"/>
    </row>
    <row r="85" spans="1:11" ht="8.25" customHeight="1" x14ac:dyDescent="0.25">
      <c r="A85" s="1"/>
      <c r="B85" s="1"/>
      <c r="C85" s="25"/>
      <c r="D85" s="25"/>
      <c r="E85" s="28"/>
      <c r="F85" s="27"/>
      <c r="G85" s="28"/>
      <c r="H85" s="27"/>
      <c r="I85" s="28"/>
      <c r="J85" s="27"/>
      <c r="K85" s="28"/>
    </row>
    <row r="86" spans="1:11" ht="19.5" customHeight="1" x14ac:dyDescent="0.25">
      <c r="A86" s="52" t="s">
        <v>49</v>
      </c>
      <c r="C86" s="25"/>
      <c r="D86" s="25"/>
      <c r="E86" s="32">
        <v>20826</v>
      </c>
      <c r="F86" s="27"/>
      <c r="G86" s="32">
        <v>21093</v>
      </c>
      <c r="H86" s="31"/>
      <c r="I86" s="32">
        <v>0</v>
      </c>
      <c r="J86" s="31"/>
      <c r="K86" s="32">
        <v>0</v>
      </c>
    </row>
    <row r="87" spans="1:11" ht="19.5" customHeight="1" x14ac:dyDescent="0.25">
      <c r="A87" s="35" t="s">
        <v>58</v>
      </c>
      <c r="B87" s="36"/>
      <c r="C87" s="25"/>
      <c r="D87" s="25"/>
      <c r="E87" s="32">
        <v>779</v>
      </c>
      <c r="F87" s="27"/>
      <c r="G87" s="32">
        <v>2658</v>
      </c>
      <c r="H87" s="31"/>
      <c r="I87" s="32">
        <v>0</v>
      </c>
      <c r="J87" s="31"/>
      <c r="K87" s="32">
        <v>0</v>
      </c>
    </row>
    <row r="88" spans="1:11" ht="19.5" customHeight="1" x14ac:dyDescent="0.25">
      <c r="A88" s="29" t="s">
        <v>59</v>
      </c>
      <c r="B88" s="29"/>
      <c r="C88" s="25"/>
      <c r="D88" s="25"/>
      <c r="E88" s="32">
        <v>144000</v>
      </c>
      <c r="F88" s="27"/>
      <c r="G88" s="32">
        <v>144000</v>
      </c>
      <c r="H88" s="31"/>
      <c r="I88" s="32">
        <v>0</v>
      </c>
      <c r="J88" s="31"/>
      <c r="K88" s="32">
        <v>0</v>
      </c>
    </row>
    <row r="89" spans="1:11" ht="19.5" customHeight="1" x14ac:dyDescent="0.25">
      <c r="A89" s="36" t="s">
        <v>51</v>
      </c>
      <c r="B89" s="36"/>
      <c r="C89" s="25"/>
      <c r="D89" s="25"/>
      <c r="E89" s="32">
        <v>182209</v>
      </c>
      <c r="F89" s="27"/>
      <c r="G89" s="32">
        <v>187444</v>
      </c>
      <c r="H89" s="31"/>
      <c r="I89" s="32">
        <v>14690</v>
      </c>
      <c r="J89" s="31"/>
      <c r="K89" s="32">
        <v>16019</v>
      </c>
    </row>
    <row r="90" spans="1:11" ht="19.5" customHeight="1" x14ac:dyDescent="0.25">
      <c r="A90" s="5" t="s">
        <v>60</v>
      </c>
      <c r="C90" s="25">
        <v>12.2</v>
      </c>
      <c r="D90" s="25"/>
      <c r="E90" s="32">
        <v>1515311</v>
      </c>
      <c r="F90" s="32"/>
      <c r="G90" s="32">
        <v>1590911</v>
      </c>
      <c r="H90" s="31"/>
      <c r="I90" s="32">
        <v>125584</v>
      </c>
      <c r="J90" s="31"/>
      <c r="K90" s="32">
        <v>129363</v>
      </c>
    </row>
    <row r="91" spans="1:11" ht="19.5" customHeight="1" x14ac:dyDescent="0.25">
      <c r="A91" s="5" t="s">
        <v>61</v>
      </c>
      <c r="C91" s="25">
        <v>12.3</v>
      </c>
      <c r="D91" s="25"/>
      <c r="E91" s="32">
        <v>1448373</v>
      </c>
      <c r="F91" s="27"/>
      <c r="G91" s="32">
        <v>0</v>
      </c>
      <c r="H91" s="31"/>
      <c r="I91" s="32">
        <v>1448373</v>
      </c>
      <c r="J91" s="31"/>
      <c r="K91" s="32">
        <v>0</v>
      </c>
    </row>
    <row r="92" spans="1:11" ht="19.5" customHeight="1" x14ac:dyDescent="0.25">
      <c r="A92" s="5" t="s">
        <v>62</v>
      </c>
      <c r="C92" s="25"/>
      <c r="D92" s="25"/>
      <c r="E92" s="32">
        <v>39940</v>
      </c>
      <c r="F92" s="27"/>
      <c r="G92" s="32">
        <v>38632</v>
      </c>
      <c r="H92" s="31"/>
      <c r="I92" s="32">
        <v>31711</v>
      </c>
      <c r="J92" s="31"/>
      <c r="K92" s="32">
        <v>30598</v>
      </c>
    </row>
    <row r="93" spans="1:11" ht="19.5" customHeight="1" x14ac:dyDescent="0.25">
      <c r="A93" s="207" t="s">
        <v>63</v>
      </c>
      <c r="B93" s="207"/>
      <c r="C93" s="25"/>
      <c r="D93" s="25"/>
      <c r="E93" s="32">
        <v>4925</v>
      </c>
      <c r="F93" s="27"/>
      <c r="G93" s="32">
        <v>5080</v>
      </c>
      <c r="H93" s="31"/>
      <c r="I93" s="32">
        <v>1788</v>
      </c>
      <c r="J93" s="31"/>
      <c r="K93" s="32">
        <v>1782</v>
      </c>
    </row>
    <row r="94" spans="1:11" ht="19.5" customHeight="1" x14ac:dyDescent="0.25">
      <c r="A94" s="41" t="s">
        <v>64</v>
      </c>
      <c r="B94" s="41"/>
      <c r="C94" s="25"/>
      <c r="D94" s="25"/>
      <c r="E94" s="32">
        <v>79940</v>
      </c>
      <c r="F94" s="27"/>
      <c r="G94" s="32">
        <v>78568</v>
      </c>
      <c r="H94" s="31"/>
      <c r="I94" s="32">
        <v>4612</v>
      </c>
      <c r="J94" s="31"/>
      <c r="K94" s="32">
        <v>3017</v>
      </c>
    </row>
    <row r="95" spans="1:11" ht="19.5" customHeight="1" x14ac:dyDescent="0.25">
      <c r="A95" s="5" t="s">
        <v>65</v>
      </c>
      <c r="B95" s="1"/>
      <c r="D95" s="25"/>
      <c r="E95" s="40">
        <v>180</v>
      </c>
      <c r="F95" s="27"/>
      <c r="G95" s="40">
        <v>180</v>
      </c>
      <c r="H95" s="31"/>
      <c r="I95" s="40">
        <v>180</v>
      </c>
      <c r="J95" s="31"/>
      <c r="K95" s="40">
        <v>180</v>
      </c>
    </row>
    <row r="96" spans="1:11" ht="8.25" customHeight="1" x14ac:dyDescent="0.25">
      <c r="A96" s="1"/>
      <c r="B96" s="1"/>
      <c r="C96" s="25"/>
      <c r="D96" s="25"/>
      <c r="E96" s="28"/>
      <c r="F96" s="27"/>
      <c r="G96" s="28"/>
      <c r="H96" s="27"/>
      <c r="I96" s="28"/>
      <c r="J96" s="27"/>
      <c r="K96" s="28"/>
    </row>
    <row r="97" spans="1:11" ht="19.5" customHeight="1" x14ac:dyDescent="0.25">
      <c r="A97" s="1" t="s">
        <v>66</v>
      </c>
      <c r="B97" s="1"/>
      <c r="C97" s="25"/>
      <c r="D97" s="25"/>
      <c r="E97" s="40">
        <f>SUM(E86:E95)</f>
        <v>3436483</v>
      </c>
      <c r="F97" s="27"/>
      <c r="G97" s="40">
        <f>SUM(G86:G95)</f>
        <v>2068566</v>
      </c>
      <c r="H97" s="27"/>
      <c r="I97" s="40">
        <f>SUM(I86:I95)</f>
        <v>1626938</v>
      </c>
      <c r="J97" s="27"/>
      <c r="K97" s="40">
        <f>SUM(K86:K95)</f>
        <v>180959</v>
      </c>
    </row>
    <row r="98" spans="1:11" ht="8.25" customHeight="1" x14ac:dyDescent="0.25">
      <c r="A98" s="1"/>
      <c r="B98" s="1"/>
      <c r="C98" s="25"/>
      <c r="D98" s="25"/>
      <c r="E98" s="28"/>
      <c r="F98" s="27"/>
      <c r="G98" s="28"/>
      <c r="H98" s="27"/>
      <c r="I98" s="28"/>
      <c r="J98" s="27"/>
      <c r="K98" s="28"/>
    </row>
    <row r="99" spans="1:11" ht="19.5" customHeight="1" x14ac:dyDescent="0.25">
      <c r="A99" s="1" t="s">
        <v>67</v>
      </c>
      <c r="B99" s="1"/>
      <c r="C99" s="53"/>
      <c r="D99" s="53"/>
      <c r="E99" s="40">
        <f>SUM(E82:E95)</f>
        <v>3907771</v>
      </c>
      <c r="F99" s="54"/>
      <c r="G99" s="40">
        <f>SUM(G82:G95)</f>
        <v>3739394</v>
      </c>
      <c r="H99" s="54"/>
      <c r="I99" s="40">
        <f>SUM(I82:I95)</f>
        <v>1679338</v>
      </c>
      <c r="J99" s="54"/>
      <c r="K99" s="40">
        <f>SUM(K82:K95)</f>
        <v>1411303</v>
      </c>
    </row>
    <row r="100" spans="1:11" ht="19.5" customHeight="1" x14ac:dyDescent="0.25">
      <c r="A100" s="1"/>
      <c r="B100" s="1"/>
      <c r="C100" s="53"/>
      <c r="D100" s="53"/>
      <c r="E100" s="32"/>
      <c r="F100" s="54"/>
      <c r="G100" s="32"/>
      <c r="H100" s="54"/>
      <c r="I100" s="32"/>
      <c r="J100" s="54"/>
      <c r="K100" s="32"/>
    </row>
    <row r="101" spans="1:11" ht="19.5" customHeight="1" x14ac:dyDescent="0.25">
      <c r="A101" s="1"/>
      <c r="B101" s="1"/>
      <c r="C101" s="53"/>
      <c r="D101" s="53"/>
      <c r="E101" s="55"/>
      <c r="F101" s="54"/>
      <c r="G101" s="32"/>
      <c r="H101" s="54"/>
      <c r="I101" s="32"/>
      <c r="J101" s="54"/>
      <c r="K101" s="32"/>
    </row>
    <row r="102" spans="1:11" ht="19.5" customHeight="1" x14ac:dyDescent="0.25">
      <c r="A102" s="1"/>
      <c r="B102" s="1"/>
      <c r="C102" s="53"/>
      <c r="D102" s="53"/>
      <c r="E102" s="32"/>
      <c r="F102" s="54"/>
      <c r="G102" s="32"/>
      <c r="H102" s="54"/>
      <c r="I102" s="32"/>
      <c r="J102" s="54"/>
      <c r="K102" s="32"/>
    </row>
    <row r="103" spans="1:11" ht="19.5" customHeight="1" x14ac:dyDescent="0.25">
      <c r="A103" s="1"/>
      <c r="B103" s="1"/>
      <c r="C103" s="53"/>
      <c r="D103" s="53"/>
      <c r="E103" s="32"/>
      <c r="F103" s="54"/>
      <c r="G103" s="32"/>
      <c r="H103" s="54"/>
      <c r="I103" s="32"/>
      <c r="J103" s="54"/>
      <c r="K103" s="32"/>
    </row>
    <row r="104" spans="1:11" ht="19.5" customHeight="1" x14ac:dyDescent="0.25">
      <c r="A104" s="1"/>
      <c r="B104" s="1"/>
      <c r="C104" s="53"/>
      <c r="D104" s="53"/>
      <c r="E104" s="32"/>
      <c r="F104" s="54"/>
      <c r="G104" s="32"/>
      <c r="H104" s="54"/>
      <c r="I104" s="32"/>
      <c r="J104" s="54"/>
      <c r="K104" s="32"/>
    </row>
    <row r="105" spans="1:11" ht="19.5" customHeight="1" x14ac:dyDescent="0.25">
      <c r="A105" s="1"/>
      <c r="B105" s="1"/>
      <c r="C105" s="53"/>
      <c r="D105" s="53"/>
      <c r="E105" s="32"/>
      <c r="F105" s="54"/>
      <c r="G105" s="32"/>
      <c r="H105" s="54"/>
      <c r="I105" s="32"/>
      <c r="J105" s="54"/>
      <c r="K105" s="32"/>
    </row>
    <row r="106" spans="1:11" ht="17.25" customHeight="1" x14ac:dyDescent="0.25">
      <c r="A106" s="1"/>
      <c r="B106" s="1"/>
      <c r="C106" s="53"/>
      <c r="D106" s="53"/>
      <c r="E106" s="32"/>
      <c r="F106" s="54"/>
      <c r="G106" s="32"/>
      <c r="H106" s="54"/>
      <c r="I106" s="32"/>
      <c r="J106" s="54"/>
      <c r="K106" s="32"/>
    </row>
    <row r="107" spans="1:11" ht="22.35" customHeight="1" x14ac:dyDescent="0.25">
      <c r="A107" s="208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</row>
    <row r="108" spans="1:11" ht="19.5" customHeight="1" x14ac:dyDescent="0.25">
      <c r="A108" s="6" t="str">
        <f>A1</f>
        <v xml:space="preserve">บริษัท ไทย โซล่าร์ เอ็นเนอร์ยี่ จำกัด (มหาชน) </v>
      </c>
      <c r="B108" s="6"/>
      <c r="C108" s="2"/>
      <c r="D108" s="2"/>
      <c r="E108" s="3"/>
      <c r="F108" s="4"/>
      <c r="G108" s="3"/>
      <c r="H108" s="4"/>
      <c r="I108" s="45"/>
      <c r="J108" s="4"/>
      <c r="K108" s="45"/>
    </row>
    <row r="109" spans="1:11" ht="19.5" customHeight="1" x14ac:dyDescent="0.25">
      <c r="A109" s="6" t="s">
        <v>44</v>
      </c>
      <c r="B109" s="6"/>
      <c r="C109" s="2"/>
      <c r="D109" s="2"/>
      <c r="E109" s="3"/>
      <c r="F109" s="4"/>
      <c r="G109" s="3"/>
      <c r="H109" s="4"/>
      <c r="I109" s="7"/>
      <c r="J109" s="4"/>
      <c r="K109" s="7"/>
    </row>
    <row r="110" spans="1:11" ht="19.5" customHeight="1" x14ac:dyDescent="0.25">
      <c r="A110" s="8" t="str">
        <f>A3</f>
        <v>ณ วันที่ 31 มีนาคม พ.ศ. 2569</v>
      </c>
      <c r="B110" s="8"/>
      <c r="C110" s="9"/>
      <c r="D110" s="9"/>
      <c r="E110" s="10"/>
      <c r="F110" s="11"/>
      <c r="G110" s="10"/>
      <c r="H110" s="11"/>
      <c r="I110" s="10"/>
      <c r="J110" s="11"/>
      <c r="K110" s="10"/>
    </row>
    <row r="111" spans="1:11" ht="19.5" customHeight="1" x14ac:dyDescent="0.25">
      <c r="A111" s="6"/>
      <c r="B111" s="6"/>
      <c r="C111" s="2"/>
      <c r="D111" s="2"/>
      <c r="E111" s="3"/>
      <c r="F111" s="4"/>
      <c r="G111" s="3"/>
      <c r="H111" s="4"/>
      <c r="I111" s="3"/>
      <c r="J111" s="4"/>
      <c r="K111" s="3"/>
    </row>
    <row r="112" spans="1:11" ht="19.5" customHeight="1" x14ac:dyDescent="0.25">
      <c r="A112" s="6"/>
      <c r="B112" s="6"/>
      <c r="C112" s="2"/>
      <c r="D112" s="2"/>
      <c r="E112" s="209" t="s">
        <v>3</v>
      </c>
      <c r="F112" s="209"/>
      <c r="G112" s="209"/>
      <c r="H112" s="12"/>
      <c r="I112" s="209" t="s">
        <v>4</v>
      </c>
      <c r="J112" s="209"/>
      <c r="K112" s="209"/>
    </row>
    <row r="113" spans="1:11" ht="19.5" customHeight="1" x14ac:dyDescent="0.25">
      <c r="A113" s="6"/>
      <c r="B113" s="6"/>
      <c r="C113" s="2"/>
      <c r="D113" s="2"/>
      <c r="E113" s="13" t="s">
        <v>5</v>
      </c>
      <c r="F113" s="14"/>
      <c r="G113" s="13" t="s">
        <v>6</v>
      </c>
      <c r="H113" s="14"/>
      <c r="I113" s="13" t="s">
        <v>5</v>
      </c>
      <c r="J113" s="14"/>
      <c r="K113" s="13" t="s">
        <v>6</v>
      </c>
    </row>
    <row r="114" spans="1:11" ht="19.5" customHeight="1" x14ac:dyDescent="0.25">
      <c r="A114" s="6"/>
      <c r="B114" s="6"/>
      <c r="E114" s="15" t="s">
        <v>7</v>
      </c>
      <c r="F114" s="14"/>
      <c r="G114" s="16" t="s">
        <v>8</v>
      </c>
      <c r="H114" s="14"/>
      <c r="I114" s="15" t="s">
        <v>7</v>
      </c>
      <c r="J114" s="14"/>
      <c r="K114" s="16" t="s">
        <v>8</v>
      </c>
    </row>
    <row r="115" spans="1:11" s="1" customFormat="1" ht="19.5" customHeight="1" x14ac:dyDescent="0.25">
      <c r="C115" s="5"/>
      <c r="D115" s="17"/>
      <c r="E115" s="18" t="s">
        <v>9</v>
      </c>
      <c r="F115" s="19"/>
      <c r="G115" s="18" t="s">
        <v>10</v>
      </c>
      <c r="H115" s="20"/>
      <c r="I115" s="18" t="s">
        <v>9</v>
      </c>
      <c r="J115" s="19"/>
      <c r="K115" s="18" t="s">
        <v>10</v>
      </c>
    </row>
    <row r="116" spans="1:11" ht="19.5" customHeight="1" x14ac:dyDescent="0.25">
      <c r="A116" s="1"/>
      <c r="B116" s="1"/>
      <c r="D116" s="22"/>
      <c r="E116" s="23" t="s">
        <v>12</v>
      </c>
      <c r="F116" s="24"/>
      <c r="G116" s="23" t="s">
        <v>12</v>
      </c>
      <c r="H116" s="24"/>
      <c r="I116" s="23" t="s">
        <v>12</v>
      </c>
      <c r="J116" s="24"/>
      <c r="K116" s="23" t="s">
        <v>12</v>
      </c>
    </row>
    <row r="117" spans="1:11" ht="8.25" customHeight="1" x14ac:dyDescent="0.25">
      <c r="A117" s="1"/>
      <c r="B117" s="1"/>
      <c r="D117" s="22"/>
      <c r="E117" s="13"/>
      <c r="F117" s="24"/>
      <c r="G117" s="13"/>
      <c r="H117" s="24"/>
      <c r="I117" s="13"/>
      <c r="J117" s="24"/>
      <c r="K117" s="13"/>
    </row>
    <row r="118" spans="1:11" ht="19.5" customHeight="1" x14ac:dyDescent="0.25">
      <c r="A118" s="6" t="s">
        <v>68</v>
      </c>
      <c r="B118" s="6"/>
      <c r="C118" s="25"/>
      <c r="D118" s="25"/>
      <c r="E118" s="26"/>
      <c r="F118" s="27"/>
      <c r="G118" s="26"/>
      <c r="H118" s="27"/>
      <c r="I118" s="32"/>
      <c r="J118" s="27"/>
      <c r="K118" s="32"/>
    </row>
    <row r="119" spans="1:11" ht="8.25" customHeight="1" x14ac:dyDescent="0.25">
      <c r="A119" s="1"/>
      <c r="B119" s="1"/>
      <c r="C119" s="25"/>
      <c r="D119" s="25"/>
      <c r="E119" s="26"/>
      <c r="F119" s="27"/>
      <c r="G119" s="26"/>
      <c r="H119" s="27"/>
      <c r="I119" s="28"/>
      <c r="J119" s="27"/>
      <c r="K119" s="28"/>
    </row>
    <row r="120" spans="1:11" ht="19.5" customHeight="1" x14ac:dyDescent="0.25">
      <c r="A120" s="1" t="s">
        <v>69</v>
      </c>
      <c r="B120" s="1"/>
      <c r="C120" s="53"/>
      <c r="D120" s="53"/>
      <c r="E120" s="56"/>
      <c r="F120" s="54"/>
      <c r="G120" s="56"/>
      <c r="H120" s="54"/>
      <c r="I120" s="26"/>
      <c r="J120" s="54"/>
      <c r="K120" s="26"/>
    </row>
    <row r="121" spans="1:11" ht="8.25" customHeight="1" x14ac:dyDescent="0.25">
      <c r="A121" s="1"/>
      <c r="B121" s="1"/>
      <c r="C121" s="25"/>
      <c r="D121" s="25"/>
      <c r="E121" s="26"/>
      <c r="F121" s="27"/>
      <c r="G121" s="26"/>
      <c r="H121" s="27"/>
      <c r="I121" s="28"/>
      <c r="J121" s="27"/>
      <c r="K121" s="28"/>
    </row>
    <row r="122" spans="1:11" ht="19.5" customHeight="1" x14ac:dyDescent="0.25">
      <c r="A122" s="5" t="s">
        <v>70</v>
      </c>
      <c r="C122" s="25"/>
      <c r="D122" s="53"/>
      <c r="E122" s="56"/>
      <c r="F122" s="54"/>
      <c r="G122" s="56"/>
      <c r="H122" s="54"/>
      <c r="I122" s="26"/>
      <c r="J122" s="54"/>
      <c r="K122" s="26"/>
    </row>
    <row r="123" spans="1:11" ht="19.5" customHeight="1" x14ac:dyDescent="0.25">
      <c r="B123" s="52" t="s">
        <v>71</v>
      </c>
      <c r="C123" s="25"/>
      <c r="D123" s="53"/>
      <c r="E123" s="56"/>
      <c r="F123" s="54"/>
      <c r="G123" s="56"/>
      <c r="H123" s="54"/>
      <c r="I123" s="26"/>
      <c r="J123" s="54"/>
      <c r="K123" s="26"/>
    </row>
    <row r="124" spans="1:11" ht="19.5" customHeight="1" x14ac:dyDescent="0.25">
      <c r="B124" s="52" t="s">
        <v>72</v>
      </c>
      <c r="C124" s="25"/>
      <c r="D124" s="53"/>
      <c r="E124" s="56"/>
      <c r="F124" s="54"/>
      <c r="G124" s="56"/>
      <c r="H124" s="54"/>
      <c r="I124" s="26"/>
      <c r="J124" s="54"/>
      <c r="K124" s="26"/>
    </row>
    <row r="125" spans="1:11" ht="19.5" customHeight="1" thickBot="1" x14ac:dyDescent="0.3">
      <c r="B125" s="52" t="s">
        <v>73</v>
      </c>
      <c r="C125" s="25"/>
      <c r="D125" s="53"/>
      <c r="E125" s="57">
        <v>2329488</v>
      </c>
      <c r="F125" s="54"/>
      <c r="G125" s="57">
        <v>2329488</v>
      </c>
      <c r="H125" s="54"/>
      <c r="I125" s="44">
        <v>2329488</v>
      </c>
      <c r="J125" s="54"/>
      <c r="K125" s="44">
        <v>2329488</v>
      </c>
    </row>
    <row r="126" spans="1:11" ht="8.25" customHeight="1" thickTop="1" x14ac:dyDescent="0.25">
      <c r="A126" s="1"/>
      <c r="B126" s="1"/>
      <c r="C126" s="25"/>
      <c r="D126" s="25"/>
      <c r="E126" s="26"/>
      <c r="F126" s="27"/>
      <c r="G126" s="26"/>
      <c r="H126" s="27"/>
      <c r="I126" s="28"/>
      <c r="J126" s="27"/>
      <c r="K126" s="28"/>
    </row>
    <row r="127" spans="1:11" ht="19.5" customHeight="1" x14ac:dyDescent="0.25">
      <c r="B127" s="52" t="s">
        <v>74</v>
      </c>
      <c r="C127" s="25"/>
      <c r="D127" s="53"/>
      <c r="E127" s="56"/>
      <c r="F127" s="54"/>
      <c r="G127" s="56"/>
      <c r="H127" s="54"/>
      <c r="I127" s="26"/>
      <c r="J127" s="54"/>
      <c r="K127" s="26"/>
    </row>
    <row r="128" spans="1:11" ht="19.5" customHeight="1" x14ac:dyDescent="0.25">
      <c r="B128" s="52" t="s">
        <v>75</v>
      </c>
      <c r="C128" s="25"/>
      <c r="D128" s="53"/>
      <c r="E128" s="56"/>
      <c r="F128" s="54"/>
      <c r="G128" s="56"/>
      <c r="H128" s="54"/>
      <c r="I128" s="26"/>
      <c r="J128" s="54"/>
      <c r="K128" s="26"/>
    </row>
    <row r="129" spans="1:11" ht="19.5" customHeight="1" x14ac:dyDescent="0.25">
      <c r="B129" s="52" t="s">
        <v>76</v>
      </c>
      <c r="C129" s="25"/>
      <c r="D129" s="53"/>
      <c r="E129" s="32">
        <v>2117716</v>
      </c>
      <c r="F129" s="58"/>
      <c r="G129" s="32">
        <v>2117716</v>
      </c>
      <c r="H129" s="31"/>
      <c r="I129" s="32">
        <v>2117716</v>
      </c>
      <c r="J129" s="31"/>
      <c r="K129" s="32">
        <v>2117716</v>
      </c>
    </row>
    <row r="130" spans="1:11" ht="19.5" customHeight="1" x14ac:dyDescent="0.25">
      <c r="A130" s="5" t="s">
        <v>77</v>
      </c>
      <c r="B130" s="59"/>
      <c r="C130" s="25"/>
      <c r="D130" s="53"/>
      <c r="E130" s="32">
        <v>1045504</v>
      </c>
      <c r="F130" s="58"/>
      <c r="G130" s="32">
        <v>1045504</v>
      </c>
      <c r="H130" s="31"/>
      <c r="I130" s="32">
        <v>1045504</v>
      </c>
      <c r="J130" s="31"/>
      <c r="K130" s="32">
        <v>1045504</v>
      </c>
    </row>
    <row r="131" spans="1:11" ht="19.5" customHeight="1" x14ac:dyDescent="0.25">
      <c r="A131" s="5" t="s">
        <v>78</v>
      </c>
      <c r="B131" s="59"/>
      <c r="E131" s="60"/>
      <c r="F131" s="5"/>
      <c r="G131" s="60"/>
      <c r="H131" s="5"/>
      <c r="I131" s="60"/>
      <c r="J131" s="5"/>
      <c r="K131" s="60"/>
    </row>
    <row r="132" spans="1:11" ht="19.5" customHeight="1" x14ac:dyDescent="0.25">
      <c r="B132" s="5" t="s">
        <v>79</v>
      </c>
      <c r="C132" s="25"/>
      <c r="D132" s="53"/>
      <c r="E132" s="32">
        <v>180762</v>
      </c>
      <c r="F132" s="58"/>
      <c r="G132" s="32">
        <v>176010</v>
      </c>
      <c r="H132" s="31"/>
      <c r="I132" s="32">
        <v>98138</v>
      </c>
      <c r="J132" s="31"/>
      <c r="K132" s="32">
        <v>98138</v>
      </c>
    </row>
    <row r="133" spans="1:11" ht="19.5" customHeight="1" x14ac:dyDescent="0.25">
      <c r="B133" s="5" t="s">
        <v>80</v>
      </c>
      <c r="C133" s="25"/>
      <c r="D133" s="53"/>
      <c r="E133" s="32">
        <v>2339</v>
      </c>
      <c r="F133" s="58"/>
      <c r="G133" s="32">
        <v>2339</v>
      </c>
      <c r="H133" s="31"/>
      <c r="I133" s="32">
        <v>2339</v>
      </c>
      <c r="J133" s="31"/>
      <c r="K133" s="32">
        <v>2339</v>
      </c>
    </row>
    <row r="134" spans="1:11" ht="19.5" customHeight="1" x14ac:dyDescent="0.25">
      <c r="B134" s="5" t="s">
        <v>81</v>
      </c>
      <c r="C134" s="25"/>
      <c r="D134" s="25"/>
      <c r="E134" s="32">
        <v>170796</v>
      </c>
      <c r="F134" s="31"/>
      <c r="G134" s="32">
        <v>121731</v>
      </c>
      <c r="H134" s="31"/>
      <c r="I134" s="32">
        <v>294966</v>
      </c>
      <c r="J134" s="31"/>
      <c r="K134" s="32">
        <v>238003</v>
      </c>
    </row>
    <row r="135" spans="1:11" ht="19.5" customHeight="1" x14ac:dyDescent="0.25">
      <c r="B135" s="61" t="s">
        <v>82</v>
      </c>
      <c r="C135" s="25"/>
      <c r="D135" s="25"/>
      <c r="E135" s="32">
        <v>-2339</v>
      </c>
      <c r="F135" s="31"/>
      <c r="G135" s="32">
        <v>-2339</v>
      </c>
      <c r="H135" s="31"/>
      <c r="I135" s="32">
        <v>-2339</v>
      </c>
      <c r="J135" s="31"/>
      <c r="K135" s="32">
        <v>-2339</v>
      </c>
    </row>
    <row r="136" spans="1:11" ht="19.5" customHeight="1" x14ac:dyDescent="0.25">
      <c r="A136" s="52" t="s">
        <v>83</v>
      </c>
      <c r="B136" s="52"/>
      <c r="C136" s="25"/>
      <c r="D136" s="25"/>
      <c r="E136" s="40">
        <v>-426963</v>
      </c>
      <c r="F136" s="31"/>
      <c r="G136" s="40">
        <v>-426770</v>
      </c>
      <c r="H136" s="31"/>
      <c r="I136" s="40">
        <v>-284943</v>
      </c>
      <c r="J136" s="31"/>
      <c r="K136" s="40">
        <v>-284943</v>
      </c>
    </row>
    <row r="137" spans="1:11" ht="8.25" customHeight="1" x14ac:dyDescent="0.25">
      <c r="A137" s="1"/>
      <c r="B137" s="1"/>
      <c r="C137" s="25"/>
      <c r="D137" s="25"/>
      <c r="E137" s="28"/>
      <c r="F137" s="27"/>
      <c r="G137" s="28"/>
      <c r="H137" s="27"/>
      <c r="I137" s="28"/>
      <c r="J137" s="27"/>
      <c r="K137" s="28"/>
    </row>
    <row r="138" spans="1:11" ht="19.5" customHeight="1" x14ac:dyDescent="0.25">
      <c r="A138" s="62" t="s">
        <v>84</v>
      </c>
      <c r="B138" s="52"/>
      <c r="C138" s="25"/>
      <c r="D138" s="25"/>
      <c r="E138" s="32">
        <f>SUM(E129:E136)</f>
        <v>3087815</v>
      </c>
      <c r="F138" s="31"/>
      <c r="G138" s="32">
        <f>SUM(G129:G136)</f>
        <v>3034191</v>
      </c>
      <c r="H138" s="31"/>
      <c r="I138" s="32">
        <f>SUM(I129:I136)</f>
        <v>3271381</v>
      </c>
      <c r="J138" s="27"/>
      <c r="K138" s="32">
        <f>SUM(K129:K136)</f>
        <v>3214418</v>
      </c>
    </row>
    <row r="139" spans="1:11" ht="19.5" customHeight="1" x14ac:dyDescent="0.25">
      <c r="A139" s="62" t="s">
        <v>85</v>
      </c>
      <c r="B139" s="52"/>
      <c r="C139" s="25"/>
      <c r="D139" s="25"/>
      <c r="E139" s="40">
        <v>53192</v>
      </c>
      <c r="F139" s="27"/>
      <c r="G139" s="40">
        <v>43197</v>
      </c>
      <c r="H139" s="27"/>
      <c r="I139" s="40">
        <v>0</v>
      </c>
      <c r="J139" s="27"/>
      <c r="K139" s="40">
        <v>0</v>
      </c>
    </row>
    <row r="140" spans="1:11" ht="8.25" customHeight="1" x14ac:dyDescent="0.25">
      <c r="A140" s="1"/>
      <c r="B140" s="1"/>
      <c r="C140" s="25"/>
      <c r="D140" s="25"/>
      <c r="E140" s="28"/>
      <c r="F140" s="27"/>
      <c r="G140" s="28"/>
      <c r="H140" s="27"/>
      <c r="I140" s="28"/>
      <c r="J140" s="27"/>
      <c r="K140" s="28"/>
    </row>
    <row r="141" spans="1:11" ht="19.5" customHeight="1" x14ac:dyDescent="0.25">
      <c r="A141" s="63" t="s">
        <v>86</v>
      </c>
      <c r="B141" s="52"/>
      <c r="C141" s="25"/>
      <c r="D141" s="25"/>
      <c r="E141" s="40">
        <f>SUM(E138:E139)</f>
        <v>3141007</v>
      </c>
      <c r="F141" s="27"/>
      <c r="G141" s="40">
        <f>SUM(G138:G139)</f>
        <v>3077388</v>
      </c>
      <c r="H141" s="27"/>
      <c r="I141" s="40">
        <f>SUM(I138:I139)</f>
        <v>3271381</v>
      </c>
      <c r="J141" s="27"/>
      <c r="K141" s="40">
        <f>SUM(K138:K139)</f>
        <v>3214418</v>
      </c>
    </row>
    <row r="142" spans="1:11" ht="8.25" customHeight="1" x14ac:dyDescent="0.25">
      <c r="A142" s="1"/>
      <c r="B142" s="1"/>
      <c r="C142" s="25"/>
      <c r="D142" s="25"/>
      <c r="E142" s="28"/>
      <c r="F142" s="27"/>
      <c r="G142" s="28"/>
      <c r="H142" s="27"/>
      <c r="I142" s="28"/>
      <c r="J142" s="27"/>
      <c r="K142" s="28"/>
    </row>
    <row r="143" spans="1:11" ht="19.5" customHeight="1" thickBot="1" x14ac:dyDescent="0.3">
      <c r="A143" s="64" t="s">
        <v>87</v>
      </c>
      <c r="B143" s="1"/>
      <c r="C143" s="25"/>
      <c r="D143" s="25"/>
      <c r="E143" s="44">
        <f>E141+E99</f>
        <v>7048778</v>
      </c>
      <c r="F143" s="27"/>
      <c r="G143" s="44">
        <f>G141+G99</f>
        <v>6816782</v>
      </c>
      <c r="H143" s="27"/>
      <c r="I143" s="44">
        <f>ROUNDUP(I141+I99,0)</f>
        <v>4950719</v>
      </c>
      <c r="J143" s="27"/>
      <c r="K143" s="44">
        <f>K141+K99</f>
        <v>4625721</v>
      </c>
    </row>
    <row r="144" spans="1:11" ht="19.5" customHeight="1" thickTop="1" x14ac:dyDescent="0.25">
      <c r="A144" s="65"/>
      <c r="B144" s="1"/>
      <c r="C144" s="25"/>
      <c r="D144" s="25"/>
      <c r="E144" s="32"/>
      <c r="F144" s="32"/>
      <c r="G144" s="32"/>
      <c r="H144" s="32"/>
      <c r="I144" s="32"/>
      <c r="J144" s="32"/>
      <c r="K144" s="32"/>
    </row>
    <row r="145" spans="1:11" ht="19.5" customHeight="1" x14ac:dyDescent="0.25">
      <c r="A145" s="65"/>
      <c r="B145" s="1"/>
      <c r="C145" s="25"/>
      <c r="D145" s="25"/>
      <c r="E145" s="32"/>
      <c r="F145" s="66"/>
      <c r="G145" s="32"/>
      <c r="H145" s="66"/>
      <c r="I145" s="32"/>
      <c r="J145" s="66"/>
      <c r="K145" s="32"/>
    </row>
    <row r="146" spans="1:11" ht="19.5" customHeight="1" x14ac:dyDescent="0.25">
      <c r="A146" s="65"/>
      <c r="B146" s="1"/>
      <c r="C146" s="25"/>
      <c r="D146" s="25"/>
      <c r="E146" s="32"/>
      <c r="F146" s="32"/>
      <c r="G146" s="32"/>
      <c r="H146" s="32"/>
      <c r="I146" s="32"/>
      <c r="J146" s="32"/>
      <c r="K146" s="32"/>
    </row>
    <row r="147" spans="1:11" ht="19.5" customHeight="1" x14ac:dyDescent="0.25">
      <c r="A147" s="65"/>
      <c r="B147" s="1"/>
      <c r="C147" s="25"/>
      <c r="D147" s="25"/>
      <c r="E147" s="32"/>
      <c r="F147" s="66"/>
      <c r="G147" s="32"/>
      <c r="H147" s="66"/>
      <c r="J147" s="66"/>
      <c r="K147" s="32"/>
    </row>
    <row r="148" spans="1:11" ht="19.5" customHeight="1" x14ac:dyDescent="0.25">
      <c r="A148" s="65"/>
      <c r="B148" s="1"/>
      <c r="C148" s="25"/>
      <c r="D148" s="25"/>
      <c r="E148" s="32"/>
      <c r="F148" s="66"/>
      <c r="G148" s="32"/>
      <c r="H148" s="66"/>
      <c r="J148" s="66"/>
      <c r="K148" s="32"/>
    </row>
    <row r="149" spans="1:11" ht="19.5" customHeight="1" x14ac:dyDescent="0.25">
      <c r="A149" s="65"/>
      <c r="B149" s="1"/>
      <c r="C149" s="25"/>
      <c r="D149" s="25"/>
      <c r="E149" s="32"/>
      <c r="F149" s="66"/>
      <c r="G149" s="32"/>
      <c r="H149" s="66"/>
      <c r="J149" s="66"/>
      <c r="K149" s="32"/>
    </row>
    <row r="150" spans="1:11" ht="19.5" customHeight="1" x14ac:dyDescent="0.25">
      <c r="A150" s="65"/>
      <c r="B150" s="1"/>
      <c r="C150" s="25"/>
      <c r="D150" s="25"/>
      <c r="E150" s="32"/>
      <c r="F150" s="66"/>
      <c r="G150" s="32"/>
      <c r="H150" s="66"/>
      <c r="J150" s="66"/>
      <c r="K150" s="32"/>
    </row>
    <row r="151" spans="1:11" ht="19.5" customHeight="1" x14ac:dyDescent="0.25">
      <c r="A151" s="65"/>
      <c r="B151" s="1"/>
      <c r="C151" s="25"/>
      <c r="D151" s="25"/>
      <c r="E151" s="32"/>
      <c r="F151" s="66"/>
      <c r="G151" s="32"/>
      <c r="H151" s="66"/>
      <c r="I151" s="32"/>
      <c r="J151" s="66"/>
      <c r="K151" s="32"/>
    </row>
    <row r="152" spans="1:11" ht="19.5" customHeight="1" x14ac:dyDescent="0.25">
      <c r="A152" s="65"/>
      <c r="B152" s="1"/>
      <c r="C152" s="25"/>
      <c r="D152" s="25"/>
      <c r="E152" s="32"/>
      <c r="F152" s="66"/>
      <c r="G152" s="32"/>
      <c r="H152" s="66"/>
      <c r="I152" s="32"/>
      <c r="J152" s="66"/>
      <c r="K152" s="32"/>
    </row>
    <row r="153" spans="1:11" ht="19.5" customHeight="1" x14ac:dyDescent="0.25">
      <c r="A153" s="65"/>
      <c r="B153" s="1"/>
      <c r="C153" s="25"/>
      <c r="D153" s="25"/>
      <c r="E153" s="32"/>
      <c r="F153" s="66"/>
      <c r="G153" s="32"/>
      <c r="H153" s="66"/>
      <c r="I153" s="32"/>
      <c r="J153" s="66"/>
      <c r="K153" s="32"/>
    </row>
    <row r="154" spans="1:11" ht="19.5" customHeight="1" x14ac:dyDescent="0.25">
      <c r="A154" s="65"/>
      <c r="B154" s="1"/>
      <c r="C154" s="25"/>
      <c r="D154" s="25"/>
      <c r="E154" s="32"/>
      <c r="F154" s="66"/>
      <c r="G154" s="32"/>
      <c r="H154" s="66"/>
      <c r="I154" s="32"/>
      <c r="J154" s="66"/>
      <c r="K154" s="32"/>
    </row>
    <row r="155" spans="1:11" ht="19.5" customHeight="1" x14ac:dyDescent="0.25">
      <c r="A155" s="65"/>
      <c r="B155" s="1"/>
      <c r="C155" s="25"/>
      <c r="D155" s="25"/>
      <c r="E155" s="32"/>
      <c r="F155" s="66"/>
      <c r="G155" s="32"/>
      <c r="H155" s="66"/>
      <c r="I155" s="32"/>
      <c r="J155" s="66"/>
      <c r="K155" s="32"/>
    </row>
    <row r="156" spans="1:11" ht="19.5" customHeight="1" x14ac:dyDescent="0.25">
      <c r="A156" s="65"/>
      <c r="B156" s="1"/>
      <c r="C156" s="25"/>
      <c r="D156" s="25"/>
      <c r="E156" s="32"/>
      <c r="F156" s="66"/>
      <c r="G156" s="32"/>
      <c r="H156" s="66"/>
      <c r="I156" s="32"/>
      <c r="J156" s="66"/>
      <c r="K156" s="32"/>
    </row>
    <row r="157" spans="1:11" ht="19.5" customHeight="1" x14ac:dyDescent="0.25">
      <c r="A157" s="65"/>
      <c r="B157" s="1"/>
      <c r="C157" s="25"/>
      <c r="D157" s="25"/>
      <c r="E157" s="32"/>
      <c r="F157" s="66"/>
      <c r="G157" s="32"/>
      <c r="H157" s="66"/>
      <c r="I157" s="32"/>
      <c r="J157" s="66"/>
      <c r="K157" s="32"/>
    </row>
    <row r="158" spans="1:11" ht="17.25" customHeight="1" x14ac:dyDescent="0.25">
      <c r="A158" s="65"/>
      <c r="B158" s="1"/>
      <c r="C158" s="25"/>
      <c r="D158" s="25"/>
      <c r="E158" s="32"/>
      <c r="F158" s="66"/>
      <c r="G158" s="32"/>
      <c r="H158" s="66"/>
      <c r="I158" s="32"/>
      <c r="J158" s="66"/>
      <c r="K158" s="32"/>
    </row>
    <row r="159" spans="1:11" ht="22.35" customHeight="1" x14ac:dyDescent="0.25">
      <c r="A159" s="67" t="str">
        <f>+A107</f>
        <v>หมายเหตุประกอบงบการเงินรวมและงบการเงินเฉพาะกิจการเป็นส่วนหนึ่งของงบการเงินนี้</v>
      </c>
      <c r="B159" s="68"/>
      <c r="C159" s="68"/>
      <c r="D159" s="68"/>
      <c r="E159" s="69"/>
      <c r="F159" s="70"/>
      <c r="G159" s="69"/>
      <c r="H159" s="70"/>
      <c r="I159" s="69"/>
      <c r="J159" s="70"/>
      <c r="K159" s="69"/>
    </row>
  </sheetData>
  <mergeCells count="10">
    <mergeCell ref="A93:B93"/>
    <mergeCell ref="A107:K107"/>
    <mergeCell ref="E112:G112"/>
    <mergeCell ref="I112:K112"/>
    <mergeCell ref="E5:G5"/>
    <mergeCell ref="I5:K5"/>
    <mergeCell ref="A53:K53"/>
    <mergeCell ref="A55:K55"/>
    <mergeCell ref="E60:G60"/>
    <mergeCell ref="I60:K6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D9E38-1457-43AD-A7C1-8B34952AAB66}">
  <dimension ref="A1:J94"/>
  <sheetViews>
    <sheetView zoomScaleNormal="100" zoomScaleSheetLayoutView="80" workbookViewId="0">
      <selection activeCell="A7" sqref="A7"/>
    </sheetView>
  </sheetViews>
  <sheetFormatPr defaultColWidth="14.42578125" defaultRowHeight="21.75" customHeight="1" x14ac:dyDescent="0.4"/>
  <cols>
    <col min="1" max="1" width="48.42578125" style="77" customWidth="1"/>
    <col min="2" max="2" width="7.85546875" style="77" customWidth="1"/>
    <col min="3" max="3" width="0.7109375" style="77" customWidth="1"/>
    <col min="4" max="4" width="11.5703125" style="77" customWidth="1"/>
    <col min="5" max="5" width="0.7109375" style="77" customWidth="1"/>
    <col min="6" max="6" width="11.5703125" style="77" customWidth="1"/>
    <col min="7" max="7" width="0.7109375" style="77" customWidth="1"/>
    <col min="8" max="8" width="11.5703125" style="77" customWidth="1"/>
    <col min="9" max="9" width="0.7109375" style="77" customWidth="1"/>
    <col min="10" max="10" width="11.5703125" style="77" customWidth="1"/>
    <col min="11" max="11" width="14.42578125" style="77" customWidth="1"/>
    <col min="12" max="16384" width="14.42578125" style="77"/>
  </cols>
  <sheetData>
    <row r="1" spans="1:10" ht="21.75" customHeight="1" x14ac:dyDescent="0.4">
      <c r="A1" s="71" t="s">
        <v>0</v>
      </c>
      <c r="B1" s="72"/>
      <c r="C1" s="73"/>
      <c r="D1" s="74"/>
      <c r="E1" s="73"/>
      <c r="F1" s="74"/>
      <c r="G1" s="73"/>
      <c r="H1" s="75"/>
      <c r="I1" s="76"/>
      <c r="J1" s="75"/>
    </row>
    <row r="2" spans="1:10" ht="21.75" customHeight="1" x14ac:dyDescent="0.4">
      <c r="A2" s="78" t="s">
        <v>88</v>
      </c>
      <c r="B2" s="72"/>
      <c r="C2" s="79"/>
      <c r="D2" s="75"/>
      <c r="E2" s="79"/>
      <c r="F2" s="75"/>
      <c r="G2" s="79"/>
      <c r="H2" s="75"/>
      <c r="I2" s="76"/>
      <c r="J2" s="75"/>
    </row>
    <row r="3" spans="1:10" ht="21.75" customHeight="1" x14ac:dyDescent="0.4">
      <c r="A3" s="80" t="s">
        <v>89</v>
      </c>
      <c r="B3" s="81"/>
      <c r="C3" s="82"/>
      <c r="D3" s="83"/>
      <c r="E3" s="82"/>
      <c r="F3" s="83"/>
      <c r="G3" s="82"/>
      <c r="H3" s="83"/>
      <c r="I3" s="84"/>
      <c r="J3" s="83"/>
    </row>
    <row r="4" spans="1:10" ht="20.85" customHeight="1" x14ac:dyDescent="0.4">
      <c r="A4" s="76"/>
      <c r="B4" s="85"/>
      <c r="C4" s="86"/>
      <c r="D4" s="75"/>
      <c r="E4" s="86"/>
      <c r="F4" s="75"/>
      <c r="G4" s="86"/>
      <c r="H4" s="75"/>
      <c r="I4" s="87"/>
      <c r="J4" s="75"/>
    </row>
    <row r="5" spans="1:10" ht="20.85" customHeight="1" x14ac:dyDescent="0.4">
      <c r="A5" s="76"/>
      <c r="B5" s="72"/>
      <c r="C5" s="75"/>
      <c r="D5" s="212" t="s">
        <v>3</v>
      </c>
      <c r="E5" s="212"/>
      <c r="F5" s="212"/>
      <c r="G5" s="88"/>
      <c r="H5" s="213" t="s">
        <v>4</v>
      </c>
      <c r="I5" s="213"/>
      <c r="J5" s="213"/>
    </row>
    <row r="6" spans="1:10" ht="20.85" customHeight="1" x14ac:dyDescent="0.4">
      <c r="A6" s="76"/>
      <c r="B6" s="72"/>
      <c r="C6" s="75"/>
      <c r="D6" s="89" t="s">
        <v>7</v>
      </c>
      <c r="E6" s="90"/>
      <c r="F6" s="89" t="s">
        <v>7</v>
      </c>
      <c r="G6" s="90"/>
      <c r="H6" s="89" t="s">
        <v>7</v>
      </c>
      <c r="I6" s="90"/>
      <c r="J6" s="89" t="s">
        <v>7</v>
      </c>
    </row>
    <row r="7" spans="1:10" ht="20.85" customHeight="1" x14ac:dyDescent="0.4">
      <c r="A7" s="76"/>
      <c r="B7" s="72"/>
      <c r="C7" s="91"/>
      <c r="D7" s="92" t="s">
        <v>9</v>
      </c>
      <c r="E7" s="93"/>
      <c r="F7" s="92" t="s">
        <v>10</v>
      </c>
      <c r="G7" s="93"/>
      <c r="H7" s="92" t="s">
        <v>9</v>
      </c>
      <c r="I7" s="93"/>
      <c r="J7" s="92" t="s">
        <v>10</v>
      </c>
    </row>
    <row r="8" spans="1:10" ht="20.85" customHeight="1" x14ac:dyDescent="0.4">
      <c r="A8" s="76"/>
      <c r="B8" s="21" t="s">
        <v>11</v>
      </c>
      <c r="C8" s="76"/>
      <c r="D8" s="94" t="s">
        <v>12</v>
      </c>
      <c r="E8" s="92"/>
      <c r="F8" s="94" t="s">
        <v>12</v>
      </c>
      <c r="G8" s="95"/>
      <c r="H8" s="94" t="s">
        <v>12</v>
      </c>
      <c r="I8" s="92"/>
      <c r="J8" s="94" t="s">
        <v>12</v>
      </c>
    </row>
    <row r="9" spans="1:10" ht="20.85" customHeight="1" x14ac:dyDescent="0.4">
      <c r="A9" s="36"/>
      <c r="B9" s="72"/>
      <c r="C9" s="92"/>
      <c r="D9" s="92"/>
      <c r="E9" s="92"/>
      <c r="F9" s="92"/>
      <c r="G9" s="92"/>
      <c r="H9" s="75"/>
      <c r="I9" s="76"/>
      <c r="J9" s="75"/>
    </row>
    <row r="10" spans="1:10" ht="20.85" customHeight="1" x14ac:dyDescent="0.4">
      <c r="A10" s="29" t="s">
        <v>90</v>
      </c>
      <c r="B10" s="72"/>
      <c r="C10" s="96"/>
      <c r="D10" s="97">
        <v>313261</v>
      </c>
      <c r="E10" s="96"/>
      <c r="F10" s="97">
        <v>312156</v>
      </c>
      <c r="G10" s="98"/>
      <c r="H10" s="97">
        <v>0</v>
      </c>
      <c r="I10" s="98"/>
      <c r="J10" s="97">
        <v>0</v>
      </c>
    </row>
    <row r="11" spans="1:10" ht="20.85" customHeight="1" x14ac:dyDescent="0.4">
      <c r="A11" s="36" t="s">
        <v>91</v>
      </c>
      <c r="B11" s="76"/>
      <c r="C11" s="76"/>
      <c r="D11" s="99">
        <v>13691</v>
      </c>
      <c r="E11" s="91"/>
      <c r="F11" s="99">
        <v>13800</v>
      </c>
      <c r="G11" s="99"/>
      <c r="H11" s="99">
        <v>0</v>
      </c>
      <c r="I11" s="99"/>
      <c r="J11" s="99">
        <v>0</v>
      </c>
    </row>
    <row r="12" spans="1:10" ht="20.85" customHeight="1" x14ac:dyDescent="0.4">
      <c r="A12" s="29" t="s">
        <v>92</v>
      </c>
      <c r="B12" s="85"/>
      <c r="C12" s="86"/>
      <c r="D12" s="83">
        <v>0</v>
      </c>
      <c r="E12" s="91"/>
      <c r="F12" s="100">
        <v>19532</v>
      </c>
      <c r="G12" s="99"/>
      <c r="H12" s="100">
        <v>36589</v>
      </c>
      <c r="I12" s="99"/>
      <c r="J12" s="100">
        <v>49527</v>
      </c>
    </row>
    <row r="13" spans="1:10" ht="6" customHeight="1" x14ac:dyDescent="0.4">
      <c r="A13" s="36"/>
      <c r="B13" s="95"/>
      <c r="C13" s="92"/>
      <c r="D13" s="75"/>
      <c r="E13" s="91"/>
      <c r="F13" s="75"/>
      <c r="G13" s="91"/>
      <c r="H13" s="75"/>
      <c r="I13" s="92"/>
      <c r="J13" s="75"/>
    </row>
    <row r="14" spans="1:10" ht="20.85" customHeight="1" x14ac:dyDescent="0.4">
      <c r="A14" s="101" t="s">
        <v>93</v>
      </c>
      <c r="B14" s="85"/>
      <c r="C14" s="86"/>
      <c r="D14" s="75">
        <f>SUM(D10:D12)</f>
        <v>326952</v>
      </c>
      <c r="E14" s="86"/>
      <c r="F14" s="75">
        <f>SUM(F10:F12)</f>
        <v>345488</v>
      </c>
      <c r="G14" s="86"/>
      <c r="H14" s="75">
        <f>SUM(H10:H12)</f>
        <v>36589</v>
      </c>
      <c r="I14" s="86"/>
      <c r="J14" s="75">
        <f>SUM(J10:J12)</f>
        <v>49527</v>
      </c>
    </row>
    <row r="15" spans="1:10" ht="20.85" customHeight="1" x14ac:dyDescent="0.4">
      <c r="A15" s="29" t="s">
        <v>94</v>
      </c>
      <c r="B15" s="85"/>
      <c r="C15" s="86"/>
      <c r="D15" s="83">
        <v>-204020</v>
      </c>
      <c r="E15" s="91"/>
      <c r="F15" s="100">
        <v>-225453</v>
      </c>
      <c r="G15" s="99"/>
      <c r="H15" s="100">
        <v>-26549</v>
      </c>
      <c r="I15" s="99"/>
      <c r="J15" s="100">
        <v>-36049</v>
      </c>
    </row>
    <row r="16" spans="1:10" ht="20.85" customHeight="1" x14ac:dyDescent="0.4">
      <c r="A16" s="36"/>
      <c r="B16" s="95"/>
      <c r="C16" s="92"/>
      <c r="D16" s="75"/>
      <c r="E16" s="86"/>
      <c r="F16" s="75"/>
      <c r="G16" s="86"/>
      <c r="H16" s="75"/>
      <c r="I16" s="102"/>
      <c r="J16" s="75"/>
    </row>
    <row r="17" spans="1:10" ht="20.85" customHeight="1" x14ac:dyDescent="0.4">
      <c r="A17" s="71" t="s">
        <v>95</v>
      </c>
      <c r="B17" s="71"/>
      <c r="C17" s="71"/>
      <c r="D17" s="75">
        <f>SUM(D14:D15)</f>
        <v>122932</v>
      </c>
      <c r="E17" s="91"/>
      <c r="F17" s="75">
        <f>SUM(F14:F15)</f>
        <v>120035</v>
      </c>
      <c r="G17" s="91"/>
      <c r="H17" s="75">
        <f>SUM(H14:H15)</f>
        <v>10040</v>
      </c>
      <c r="I17" s="91"/>
      <c r="J17" s="75">
        <f>SUM(J14:J15)</f>
        <v>13478</v>
      </c>
    </row>
    <row r="18" spans="1:10" ht="20.85" customHeight="1" x14ac:dyDescent="0.4">
      <c r="A18" s="76" t="s">
        <v>96</v>
      </c>
      <c r="B18" s="85"/>
      <c r="C18" s="76"/>
      <c r="D18" s="75">
        <v>3419</v>
      </c>
      <c r="E18" s="91"/>
      <c r="F18" s="97">
        <v>3789</v>
      </c>
      <c r="G18" s="99"/>
      <c r="H18" s="97">
        <v>868</v>
      </c>
      <c r="I18" s="99"/>
      <c r="J18" s="97">
        <v>1187</v>
      </c>
    </row>
    <row r="19" spans="1:10" ht="20.85" customHeight="1" x14ac:dyDescent="0.4">
      <c r="A19" s="76" t="s">
        <v>97</v>
      </c>
      <c r="B19" s="76"/>
      <c r="C19" s="76"/>
      <c r="D19" s="75">
        <v>-35686</v>
      </c>
      <c r="E19" s="91"/>
      <c r="F19" s="97">
        <v>-30433</v>
      </c>
      <c r="G19" s="99"/>
      <c r="H19" s="97">
        <v>-25309</v>
      </c>
      <c r="I19" s="99"/>
      <c r="J19" s="97">
        <v>-18793</v>
      </c>
    </row>
    <row r="20" spans="1:10" ht="20.85" customHeight="1" x14ac:dyDescent="0.4">
      <c r="A20" s="76" t="s">
        <v>98</v>
      </c>
      <c r="B20" s="72">
        <v>13</v>
      </c>
      <c r="C20" s="76"/>
      <c r="D20" s="75">
        <v>985</v>
      </c>
      <c r="E20" s="91"/>
      <c r="F20" s="97">
        <v>17271</v>
      </c>
      <c r="G20" s="99"/>
      <c r="H20" s="97">
        <v>7832</v>
      </c>
      <c r="I20" s="99"/>
      <c r="J20" s="97">
        <v>15690</v>
      </c>
    </row>
    <row r="21" spans="1:10" ht="20.85" customHeight="1" x14ac:dyDescent="0.4">
      <c r="A21" s="76" t="s">
        <v>99</v>
      </c>
      <c r="B21" s="72"/>
      <c r="C21" s="76"/>
      <c r="D21" s="75">
        <v>8248</v>
      </c>
      <c r="E21" s="91"/>
      <c r="F21" s="97">
        <v>0</v>
      </c>
      <c r="G21" s="99"/>
      <c r="H21" s="97">
        <v>7611</v>
      </c>
      <c r="I21" s="99"/>
      <c r="J21" s="97">
        <v>932</v>
      </c>
    </row>
    <row r="22" spans="1:10" ht="20.85" customHeight="1" x14ac:dyDescent="0.4">
      <c r="A22" s="76" t="s">
        <v>100</v>
      </c>
      <c r="B22" s="88"/>
      <c r="C22" s="71"/>
      <c r="D22" s="75">
        <v>-40771</v>
      </c>
      <c r="E22" s="91"/>
      <c r="F22" s="97">
        <v>-56103</v>
      </c>
      <c r="G22" s="99"/>
      <c r="H22" s="97">
        <v>-21829</v>
      </c>
      <c r="I22" s="99"/>
      <c r="J22" s="97">
        <v>-39408</v>
      </c>
    </row>
    <row r="23" spans="1:10" ht="20.85" customHeight="1" x14ac:dyDescent="0.4">
      <c r="A23" s="76" t="s">
        <v>101</v>
      </c>
      <c r="B23" s="72">
        <v>9.1</v>
      </c>
      <c r="C23" s="71"/>
      <c r="D23" s="75">
        <v>0</v>
      </c>
      <c r="E23" s="91"/>
      <c r="F23" s="97">
        <v>0</v>
      </c>
      <c r="G23" s="99"/>
      <c r="H23" s="97">
        <v>79345</v>
      </c>
      <c r="I23" s="97"/>
      <c r="J23" s="97">
        <v>93235</v>
      </c>
    </row>
    <row r="24" spans="1:10" ht="20.85" customHeight="1" x14ac:dyDescent="0.4">
      <c r="A24" s="76" t="s">
        <v>102</v>
      </c>
      <c r="B24" s="72"/>
      <c r="C24" s="76"/>
      <c r="D24" s="75">
        <v>0</v>
      </c>
      <c r="E24" s="91"/>
      <c r="F24" s="97">
        <v>28403</v>
      </c>
      <c r="G24" s="99"/>
      <c r="H24" s="97">
        <v>0</v>
      </c>
      <c r="I24" s="99"/>
      <c r="J24" s="97">
        <v>28403</v>
      </c>
    </row>
    <row r="25" spans="1:10" ht="20.85" customHeight="1" x14ac:dyDescent="0.4">
      <c r="A25" s="76" t="s">
        <v>103</v>
      </c>
      <c r="B25" s="72"/>
      <c r="C25" s="76"/>
      <c r="D25" s="83">
        <v>0</v>
      </c>
      <c r="E25" s="91"/>
      <c r="F25" s="83">
        <v>-28403</v>
      </c>
      <c r="G25" s="91"/>
      <c r="H25" s="83">
        <v>0</v>
      </c>
      <c r="I25" s="103"/>
      <c r="J25" s="83">
        <v>-28403</v>
      </c>
    </row>
    <row r="26" spans="1:10" ht="6" customHeight="1" x14ac:dyDescent="0.4">
      <c r="A26" s="36"/>
      <c r="B26" s="95"/>
      <c r="C26" s="103"/>
      <c r="D26" s="103"/>
      <c r="E26" s="86"/>
      <c r="F26" s="103"/>
      <c r="G26" s="86"/>
      <c r="H26" s="103"/>
      <c r="I26" s="104"/>
      <c r="J26" s="103"/>
    </row>
    <row r="27" spans="1:10" ht="20.85" customHeight="1" x14ac:dyDescent="0.4">
      <c r="A27" s="71" t="s">
        <v>104</v>
      </c>
      <c r="B27" s="72"/>
      <c r="C27" s="76"/>
      <c r="D27" s="75">
        <f>SUM(D17:D25)</f>
        <v>59127</v>
      </c>
      <c r="E27" s="86"/>
      <c r="F27" s="75">
        <f>SUM(F17:F25)</f>
        <v>54559</v>
      </c>
      <c r="G27" s="86"/>
      <c r="H27" s="75">
        <f>SUM(H17:H25)</f>
        <v>58558</v>
      </c>
      <c r="I27" s="104"/>
      <c r="J27" s="75">
        <f>SUM(J17:J25)</f>
        <v>66321</v>
      </c>
    </row>
    <row r="28" spans="1:10" ht="20.85" customHeight="1" x14ac:dyDescent="0.4">
      <c r="A28" s="36" t="s">
        <v>105</v>
      </c>
      <c r="B28" s="85">
        <v>14</v>
      </c>
      <c r="C28" s="103"/>
      <c r="D28" s="83">
        <v>-6317</v>
      </c>
      <c r="E28" s="91"/>
      <c r="F28" s="100">
        <v>10703</v>
      </c>
      <c r="G28" s="99"/>
      <c r="H28" s="100">
        <v>-1595</v>
      </c>
      <c r="I28" s="99"/>
      <c r="J28" s="100">
        <v>441</v>
      </c>
    </row>
    <row r="29" spans="1:10" ht="6" customHeight="1" x14ac:dyDescent="0.4">
      <c r="A29" s="36"/>
      <c r="B29" s="95"/>
      <c r="C29" s="103"/>
      <c r="D29" s="103"/>
      <c r="E29" s="86"/>
      <c r="F29" s="103"/>
      <c r="G29" s="86"/>
      <c r="H29" s="103"/>
      <c r="I29" s="104"/>
      <c r="J29" s="103"/>
    </row>
    <row r="30" spans="1:10" ht="20.85" customHeight="1" x14ac:dyDescent="0.4">
      <c r="A30" s="105" t="s">
        <v>106</v>
      </c>
      <c r="B30" s="95"/>
      <c r="C30" s="92"/>
      <c r="D30" s="106">
        <f>SUM(D27:D28)</f>
        <v>52810</v>
      </c>
      <c r="E30" s="91"/>
      <c r="F30" s="106">
        <f>SUM(F27:F28)</f>
        <v>65262</v>
      </c>
      <c r="G30" s="91"/>
      <c r="H30" s="106">
        <f>SUM(H27:H28)</f>
        <v>56963</v>
      </c>
      <c r="I30" s="91"/>
      <c r="J30" s="106">
        <f>SUM(J27:J28)</f>
        <v>66762</v>
      </c>
    </row>
    <row r="31" spans="1:10" ht="20.85" customHeight="1" x14ac:dyDescent="0.4">
      <c r="A31" s="36"/>
      <c r="B31" s="95"/>
      <c r="C31" s="103"/>
      <c r="D31" s="103"/>
      <c r="E31" s="91"/>
      <c r="F31" s="103"/>
      <c r="G31" s="91"/>
      <c r="H31" s="103"/>
      <c r="I31" s="103"/>
      <c r="J31" s="103"/>
    </row>
    <row r="32" spans="1:10" ht="20.85" customHeight="1" x14ac:dyDescent="0.4">
      <c r="A32" s="107" t="s">
        <v>107</v>
      </c>
      <c r="B32" s="108"/>
      <c r="C32" s="74"/>
      <c r="D32" s="109"/>
      <c r="E32" s="110"/>
      <c r="F32" s="109"/>
      <c r="G32" s="110"/>
      <c r="H32" s="109"/>
      <c r="I32" s="74"/>
      <c r="J32" s="109"/>
    </row>
    <row r="33" spans="1:10" ht="20.85" customHeight="1" x14ac:dyDescent="0.4">
      <c r="A33" s="111" t="s">
        <v>108</v>
      </c>
      <c r="B33" s="108"/>
      <c r="C33" s="74"/>
      <c r="D33" s="109"/>
      <c r="E33" s="110"/>
      <c r="F33" s="109"/>
      <c r="G33" s="110"/>
      <c r="H33" s="109"/>
      <c r="I33" s="74"/>
      <c r="J33" s="109"/>
    </row>
    <row r="34" spans="1:10" ht="20.85" customHeight="1" x14ac:dyDescent="0.4">
      <c r="A34" s="111" t="s">
        <v>109</v>
      </c>
      <c r="B34" s="108"/>
      <c r="C34" s="74"/>
      <c r="D34" s="109"/>
      <c r="E34" s="110"/>
      <c r="F34" s="109"/>
      <c r="G34" s="110"/>
      <c r="H34" s="109"/>
      <c r="I34" s="74"/>
      <c r="J34" s="109"/>
    </row>
    <row r="35" spans="1:10" ht="20.85" customHeight="1" x14ac:dyDescent="0.4">
      <c r="A35" s="111" t="s">
        <v>110</v>
      </c>
      <c r="B35" s="108"/>
      <c r="C35" s="74"/>
      <c r="D35" s="112">
        <v>-193</v>
      </c>
      <c r="E35" s="110"/>
      <c r="F35" s="112">
        <v>-1186</v>
      </c>
      <c r="G35" s="99"/>
      <c r="H35" s="100">
        <v>0</v>
      </c>
      <c r="I35" s="99"/>
      <c r="J35" s="100">
        <v>0</v>
      </c>
    </row>
    <row r="36" spans="1:10" ht="6" customHeight="1" x14ac:dyDescent="0.4">
      <c r="A36" s="36"/>
      <c r="B36" s="95"/>
      <c r="C36" s="103"/>
      <c r="D36" s="103"/>
      <c r="E36" s="86"/>
      <c r="F36" s="103"/>
      <c r="G36" s="86"/>
      <c r="H36" s="103"/>
      <c r="I36" s="104"/>
      <c r="J36" s="103"/>
    </row>
    <row r="37" spans="1:10" ht="20.85" customHeight="1" thickBot="1" x14ac:dyDescent="0.45">
      <c r="A37" s="107" t="s">
        <v>111</v>
      </c>
      <c r="B37" s="108"/>
      <c r="C37" s="74"/>
      <c r="D37" s="113">
        <f>SUM(D30:D35)</f>
        <v>52617</v>
      </c>
      <c r="E37" s="114"/>
      <c r="F37" s="113">
        <f>SUM(F30:F35)</f>
        <v>64076</v>
      </c>
      <c r="G37" s="114"/>
      <c r="H37" s="113">
        <f>SUM(H30:H35)</f>
        <v>56963</v>
      </c>
      <c r="I37" s="115"/>
      <c r="J37" s="113">
        <f>SUM(J30:J35)</f>
        <v>66762</v>
      </c>
    </row>
    <row r="38" spans="1:10" ht="20.85" customHeight="1" thickTop="1" x14ac:dyDescent="0.4">
      <c r="A38" s="105"/>
      <c r="B38" s="36"/>
      <c r="C38" s="116"/>
      <c r="D38" s="103"/>
      <c r="E38" s="86"/>
      <c r="F38" s="103"/>
      <c r="G38" s="86"/>
      <c r="H38" s="103"/>
      <c r="I38" s="87"/>
      <c r="J38" s="103"/>
    </row>
    <row r="39" spans="1:10" ht="20.85" customHeight="1" x14ac:dyDescent="0.4">
      <c r="A39" s="105"/>
      <c r="B39" s="36"/>
      <c r="C39" s="116"/>
      <c r="D39" s="103"/>
      <c r="E39" s="86"/>
      <c r="F39" s="103"/>
      <c r="G39" s="86"/>
      <c r="H39" s="103"/>
      <c r="I39" s="87"/>
      <c r="J39" s="103"/>
    </row>
    <row r="40" spans="1:10" ht="20.85" customHeight="1" x14ac:dyDescent="0.4">
      <c r="A40" s="105"/>
      <c r="B40" s="36"/>
      <c r="C40" s="116"/>
      <c r="D40" s="103"/>
      <c r="E40" s="86"/>
      <c r="F40" s="103"/>
      <c r="G40" s="86"/>
      <c r="H40" s="103"/>
      <c r="I40" s="87"/>
      <c r="J40" s="103"/>
    </row>
    <row r="41" spans="1:10" ht="20.85" customHeight="1" x14ac:dyDescent="0.4">
      <c r="A41" s="105"/>
      <c r="B41" s="36"/>
      <c r="C41" s="116"/>
      <c r="D41" s="103"/>
      <c r="E41" s="86"/>
      <c r="F41" s="103"/>
      <c r="G41" s="86"/>
      <c r="H41" s="103"/>
      <c r="I41" s="87"/>
      <c r="J41" s="103"/>
    </row>
    <row r="42" spans="1:10" ht="20.85" customHeight="1" x14ac:dyDescent="0.4">
      <c r="A42" s="105"/>
      <c r="B42" s="36"/>
      <c r="C42" s="116"/>
      <c r="D42" s="103"/>
      <c r="E42" s="86"/>
      <c r="F42" s="103"/>
      <c r="G42" s="86"/>
      <c r="H42" s="103"/>
      <c r="I42" s="87"/>
      <c r="J42" s="103"/>
    </row>
    <row r="43" spans="1:10" ht="20.85" customHeight="1" x14ac:dyDescent="0.4">
      <c r="A43" s="105"/>
      <c r="B43" s="36"/>
      <c r="C43" s="116"/>
      <c r="D43" s="103"/>
      <c r="E43" s="86"/>
      <c r="F43" s="103"/>
      <c r="G43" s="86"/>
      <c r="H43" s="103"/>
      <c r="I43" s="87"/>
      <c r="J43" s="103"/>
    </row>
    <row r="44" spans="1:10" ht="20.85" customHeight="1" x14ac:dyDescent="0.4">
      <c r="A44" s="105"/>
      <c r="B44" s="36"/>
      <c r="C44" s="116"/>
      <c r="D44" s="103"/>
      <c r="E44" s="86"/>
      <c r="F44" s="103"/>
      <c r="G44" s="86"/>
      <c r="H44" s="103"/>
      <c r="I44" s="87"/>
      <c r="J44" s="103"/>
    </row>
    <row r="45" spans="1:10" ht="20.85" customHeight="1" x14ac:dyDescent="0.4">
      <c r="A45" s="105"/>
      <c r="B45" s="36"/>
      <c r="C45" s="116"/>
      <c r="D45" s="103"/>
      <c r="E45" s="86"/>
      <c r="F45" s="103"/>
      <c r="G45" s="86"/>
      <c r="H45" s="103"/>
      <c r="I45" s="87"/>
      <c r="J45" s="103"/>
    </row>
    <row r="46" spans="1:10" ht="20.85" customHeight="1" x14ac:dyDescent="0.4">
      <c r="A46" s="105"/>
      <c r="B46" s="36"/>
      <c r="C46" s="116"/>
      <c r="D46" s="103"/>
      <c r="E46" s="86"/>
      <c r="F46" s="103"/>
      <c r="G46" s="86"/>
      <c r="H46" s="103"/>
      <c r="I46" s="87"/>
      <c r="J46" s="103"/>
    </row>
    <row r="47" spans="1:10" ht="12.75" customHeight="1" x14ac:dyDescent="0.4">
      <c r="A47" s="105"/>
      <c r="B47" s="36"/>
      <c r="C47" s="116"/>
      <c r="D47" s="103"/>
      <c r="E47" s="86"/>
      <c r="F47" s="103"/>
      <c r="G47" s="86"/>
      <c r="H47" s="103"/>
      <c r="I47" s="87"/>
      <c r="J47" s="103"/>
    </row>
    <row r="48" spans="1:10" ht="22.35" customHeight="1" x14ac:dyDescent="0.4">
      <c r="A48" s="117" t="s">
        <v>112</v>
      </c>
      <c r="B48" s="118"/>
      <c r="C48" s="119"/>
      <c r="D48" s="120"/>
      <c r="E48" s="119"/>
      <c r="F48" s="120"/>
      <c r="G48" s="121"/>
      <c r="H48" s="120"/>
      <c r="I48" s="121"/>
      <c r="J48" s="120"/>
    </row>
    <row r="49" spans="1:10" ht="21.75" customHeight="1" x14ac:dyDescent="0.4">
      <c r="A49" s="71" t="s">
        <v>0</v>
      </c>
      <c r="B49" s="72"/>
      <c r="C49" s="73"/>
      <c r="D49" s="74"/>
      <c r="E49" s="73"/>
      <c r="F49" s="74"/>
      <c r="G49" s="73"/>
      <c r="H49" s="75"/>
      <c r="I49" s="76"/>
      <c r="J49" s="75"/>
    </row>
    <row r="50" spans="1:10" ht="21.75" customHeight="1" x14ac:dyDescent="0.4">
      <c r="A50" s="78" t="s">
        <v>88</v>
      </c>
      <c r="B50" s="72"/>
      <c r="C50" s="79"/>
      <c r="D50" s="75"/>
      <c r="E50" s="79"/>
      <c r="F50" s="75"/>
      <c r="G50" s="79"/>
      <c r="H50" s="75"/>
      <c r="I50" s="76"/>
      <c r="J50" s="75"/>
    </row>
    <row r="51" spans="1:10" ht="21.75" customHeight="1" x14ac:dyDescent="0.4">
      <c r="A51" s="80" t="s">
        <v>89</v>
      </c>
      <c r="B51" s="81"/>
      <c r="C51" s="82"/>
      <c r="D51" s="83"/>
      <c r="E51" s="82"/>
      <c r="F51" s="83"/>
      <c r="G51" s="82"/>
      <c r="H51" s="83"/>
      <c r="I51" s="84"/>
      <c r="J51" s="83"/>
    </row>
    <row r="52" spans="1:10" ht="21.75" customHeight="1" x14ac:dyDescent="0.4">
      <c r="A52" s="122"/>
      <c r="B52" s="72"/>
      <c r="C52" s="79"/>
      <c r="D52" s="75"/>
      <c r="E52" s="79"/>
      <c r="F52" s="75"/>
      <c r="G52" s="79"/>
      <c r="H52" s="75"/>
      <c r="I52" s="76"/>
      <c r="J52" s="75"/>
    </row>
    <row r="53" spans="1:10" ht="21.75" customHeight="1" x14ac:dyDescent="0.4">
      <c r="A53" s="122"/>
      <c r="B53" s="72"/>
      <c r="C53" s="75"/>
      <c r="D53" s="212" t="s">
        <v>3</v>
      </c>
      <c r="E53" s="214"/>
      <c r="F53" s="214"/>
      <c r="G53" s="88"/>
      <c r="H53" s="213" t="s">
        <v>4</v>
      </c>
      <c r="I53" s="214"/>
      <c r="J53" s="214"/>
    </row>
    <row r="54" spans="1:10" ht="21.75" customHeight="1" x14ac:dyDescent="0.4">
      <c r="A54" s="122"/>
      <c r="B54" s="72"/>
      <c r="C54" s="75"/>
      <c r="D54" s="89" t="s">
        <v>7</v>
      </c>
      <c r="E54" s="90"/>
      <c r="F54" s="89" t="s">
        <v>7</v>
      </c>
      <c r="G54" s="90"/>
      <c r="H54" s="89" t="s">
        <v>7</v>
      </c>
      <c r="I54" s="90"/>
      <c r="J54" s="89" t="s">
        <v>7</v>
      </c>
    </row>
    <row r="55" spans="1:10" ht="21.75" customHeight="1" x14ac:dyDescent="0.4">
      <c r="A55" s="122"/>
      <c r="B55" s="72"/>
      <c r="C55" s="91"/>
      <c r="D55" s="92" t="s">
        <v>9</v>
      </c>
      <c r="E55" s="93"/>
      <c r="F55" s="92" t="s">
        <v>10</v>
      </c>
      <c r="G55" s="93"/>
      <c r="H55" s="92" t="s">
        <v>9</v>
      </c>
      <c r="I55" s="93"/>
      <c r="J55" s="92" t="s">
        <v>10</v>
      </c>
    </row>
    <row r="56" spans="1:10" ht="21.75" customHeight="1" x14ac:dyDescent="0.4">
      <c r="A56" s="122"/>
      <c r="B56" s="95"/>
      <c r="C56" s="76"/>
      <c r="D56" s="94" t="s">
        <v>12</v>
      </c>
      <c r="E56" s="92"/>
      <c r="F56" s="94" t="s">
        <v>12</v>
      </c>
      <c r="G56" s="95"/>
      <c r="H56" s="94" t="s">
        <v>12</v>
      </c>
      <c r="I56" s="92"/>
      <c r="J56" s="94" t="s">
        <v>12</v>
      </c>
    </row>
    <row r="57" spans="1:10" ht="21.75" customHeight="1" x14ac:dyDescent="0.4">
      <c r="A57" s="36"/>
      <c r="B57" s="95"/>
      <c r="C57" s="103"/>
      <c r="D57" s="103"/>
      <c r="E57" s="86"/>
      <c r="F57" s="103"/>
      <c r="G57" s="86"/>
      <c r="H57" s="103"/>
      <c r="I57" s="104"/>
      <c r="J57" s="103"/>
    </row>
    <row r="58" spans="1:10" ht="21.75" customHeight="1" x14ac:dyDescent="0.4">
      <c r="A58" s="71" t="s">
        <v>113</v>
      </c>
      <c r="B58" s="76"/>
      <c r="C58" s="76"/>
      <c r="D58" s="75"/>
      <c r="E58" s="76"/>
      <c r="F58" s="75"/>
      <c r="G58" s="76"/>
      <c r="H58" s="75"/>
      <c r="I58" s="123"/>
      <c r="J58" s="75"/>
    </row>
    <row r="59" spans="1:10" ht="21.75" customHeight="1" x14ac:dyDescent="0.4">
      <c r="A59" s="76" t="s">
        <v>114</v>
      </c>
      <c r="B59" s="76"/>
      <c r="C59" s="76"/>
      <c r="D59" s="103">
        <v>53817</v>
      </c>
      <c r="E59" s="86"/>
      <c r="F59" s="124">
        <v>63669</v>
      </c>
      <c r="G59" s="125"/>
      <c r="H59" s="124">
        <f>H37</f>
        <v>56963</v>
      </c>
      <c r="I59" s="125"/>
      <c r="J59" s="124">
        <v>66762</v>
      </c>
    </row>
    <row r="60" spans="1:10" ht="21.75" customHeight="1" x14ac:dyDescent="0.4">
      <c r="A60" s="29" t="s">
        <v>115</v>
      </c>
      <c r="B60" s="85"/>
      <c r="C60" s="86"/>
      <c r="D60" s="83">
        <v>-1007</v>
      </c>
      <c r="E60" s="86"/>
      <c r="F60" s="100">
        <v>1593</v>
      </c>
      <c r="G60" s="125"/>
      <c r="H60" s="100">
        <v>0</v>
      </c>
      <c r="I60" s="125"/>
      <c r="J60" s="100">
        <v>0</v>
      </c>
    </row>
    <row r="61" spans="1:10" ht="6" customHeight="1" x14ac:dyDescent="0.4">
      <c r="A61" s="76"/>
      <c r="B61" s="36"/>
      <c r="C61" s="116"/>
      <c r="D61" s="75"/>
      <c r="E61" s="86"/>
      <c r="F61" s="75"/>
      <c r="G61" s="86"/>
      <c r="H61" s="75"/>
      <c r="I61" s="87"/>
      <c r="J61" s="75"/>
    </row>
    <row r="62" spans="1:10" ht="21.75" customHeight="1" thickBot="1" x14ac:dyDescent="0.45">
      <c r="A62" s="105"/>
      <c r="B62" s="36"/>
      <c r="C62" s="116"/>
      <c r="D62" s="126">
        <f>SUM(D59:D60)</f>
        <v>52810</v>
      </c>
      <c r="E62" s="86"/>
      <c r="F62" s="126">
        <f>SUM(F59:F60)</f>
        <v>65262</v>
      </c>
      <c r="G62" s="86"/>
      <c r="H62" s="126">
        <f>SUM(H59:H60)</f>
        <v>56963</v>
      </c>
      <c r="I62" s="87"/>
      <c r="J62" s="126">
        <f>SUM(J59:J60)</f>
        <v>66762</v>
      </c>
    </row>
    <row r="63" spans="1:10" ht="21.75" customHeight="1" thickTop="1" x14ac:dyDescent="0.4">
      <c r="A63" s="105"/>
      <c r="B63" s="36"/>
      <c r="C63" s="116"/>
      <c r="D63" s="103"/>
      <c r="E63" s="86"/>
      <c r="F63" s="103"/>
      <c r="G63" s="86"/>
      <c r="H63" s="103"/>
      <c r="I63" s="87"/>
      <c r="J63" s="103"/>
    </row>
    <row r="64" spans="1:10" ht="21.75" customHeight="1" x14ac:dyDescent="0.4">
      <c r="A64" s="71" t="s">
        <v>116</v>
      </c>
      <c r="B64" s="76"/>
      <c r="C64" s="76"/>
      <c r="D64" s="75"/>
      <c r="E64" s="76"/>
      <c r="F64" s="75"/>
      <c r="G64" s="76"/>
      <c r="H64" s="75"/>
      <c r="I64" s="123"/>
      <c r="J64" s="75"/>
    </row>
    <row r="65" spans="1:10" ht="21.75" customHeight="1" x14ac:dyDescent="0.4">
      <c r="A65" s="107" t="s">
        <v>117</v>
      </c>
      <c r="B65" s="76"/>
      <c r="C65" s="76"/>
      <c r="D65" s="75"/>
      <c r="E65" s="76"/>
      <c r="F65" s="75"/>
      <c r="G65" s="76"/>
      <c r="H65" s="75"/>
      <c r="I65" s="123"/>
      <c r="J65" s="75"/>
    </row>
    <row r="66" spans="1:10" ht="21.75" customHeight="1" x14ac:dyDescent="0.4">
      <c r="A66" s="76" t="s">
        <v>114</v>
      </c>
      <c r="B66" s="76"/>
      <c r="C66" s="76"/>
      <c r="D66" s="75">
        <v>53624</v>
      </c>
      <c r="E66" s="86"/>
      <c r="F66" s="97">
        <v>62483</v>
      </c>
      <c r="G66" s="125"/>
      <c r="H66" s="124">
        <f>H59</f>
        <v>56963</v>
      </c>
      <c r="I66" s="125"/>
      <c r="J66" s="97">
        <v>66762</v>
      </c>
    </row>
    <row r="67" spans="1:10" ht="21.75" customHeight="1" x14ac:dyDescent="0.4">
      <c r="A67" s="29" t="s">
        <v>115</v>
      </c>
      <c r="B67" s="85"/>
      <c r="C67" s="86"/>
      <c r="D67" s="83">
        <v>-1007</v>
      </c>
      <c r="E67" s="86"/>
      <c r="F67" s="100">
        <v>1593</v>
      </c>
      <c r="G67" s="125"/>
      <c r="H67" s="100">
        <v>0</v>
      </c>
      <c r="I67" s="125"/>
      <c r="J67" s="100">
        <v>0</v>
      </c>
    </row>
    <row r="68" spans="1:10" ht="6" customHeight="1" x14ac:dyDescent="0.4">
      <c r="A68" s="76"/>
      <c r="B68" s="36"/>
      <c r="C68" s="116"/>
      <c r="D68" s="75"/>
      <c r="E68" s="86"/>
      <c r="F68" s="75"/>
      <c r="G68" s="87"/>
      <c r="H68" s="75"/>
      <c r="I68" s="86"/>
      <c r="J68" s="75"/>
    </row>
    <row r="69" spans="1:10" ht="21.75" customHeight="1" thickBot="1" x14ac:dyDescent="0.45">
      <c r="A69" s="105"/>
      <c r="B69" s="36"/>
      <c r="C69" s="116"/>
      <c r="D69" s="126">
        <f>SUM(D66:D67)</f>
        <v>52617</v>
      </c>
      <c r="E69" s="86"/>
      <c r="F69" s="126">
        <f>SUM(F66:F67)</f>
        <v>64076</v>
      </c>
      <c r="G69" s="87"/>
      <c r="H69" s="126">
        <f>SUM(H66:H67)</f>
        <v>56963</v>
      </c>
      <c r="I69" s="86"/>
      <c r="J69" s="126">
        <f>SUM(J66:J67)</f>
        <v>66762</v>
      </c>
    </row>
    <row r="70" spans="1:10" ht="21.75" customHeight="1" thickTop="1" x14ac:dyDescent="0.4">
      <c r="A70" s="36"/>
      <c r="B70" s="95"/>
      <c r="C70" s="103"/>
      <c r="D70" s="103"/>
      <c r="E70" s="86"/>
      <c r="F70" s="103"/>
      <c r="G70" s="104"/>
      <c r="H70" s="103"/>
      <c r="I70" s="86"/>
      <c r="J70" s="103"/>
    </row>
    <row r="71" spans="1:10" ht="21.75" customHeight="1" x14ac:dyDescent="0.4">
      <c r="B71" s="95"/>
      <c r="C71" s="103"/>
      <c r="D71" s="103"/>
      <c r="E71" s="86"/>
      <c r="F71" s="103"/>
      <c r="G71" s="104"/>
      <c r="H71" s="103"/>
      <c r="I71" s="86"/>
      <c r="J71" s="103"/>
    </row>
    <row r="72" spans="1:10" ht="21.75" customHeight="1" x14ac:dyDescent="0.4">
      <c r="A72" s="36"/>
      <c r="B72" s="95"/>
      <c r="C72" s="103"/>
      <c r="D72" s="94" t="s">
        <v>118</v>
      </c>
      <c r="E72" s="92"/>
      <c r="F72" s="94" t="s">
        <v>118</v>
      </c>
      <c r="G72" s="95"/>
      <c r="H72" s="94" t="s">
        <v>118</v>
      </c>
      <c r="I72" s="92"/>
      <c r="J72" s="94" t="s">
        <v>118</v>
      </c>
    </row>
    <row r="73" spans="1:10" ht="21.75" customHeight="1" x14ac:dyDescent="0.4">
      <c r="A73" s="101" t="s">
        <v>119</v>
      </c>
      <c r="B73" s="85"/>
      <c r="C73" s="103"/>
      <c r="D73" s="75"/>
      <c r="E73" s="91"/>
      <c r="F73" s="75"/>
      <c r="G73" s="91"/>
      <c r="H73" s="75"/>
      <c r="I73" s="76"/>
      <c r="J73" s="75"/>
    </row>
    <row r="74" spans="1:10" s="130" customFormat="1" ht="6" customHeight="1" x14ac:dyDescent="0.4">
      <c r="A74" s="76"/>
      <c r="B74" s="127"/>
      <c r="C74" s="128"/>
      <c r="D74" s="97"/>
      <c r="E74" s="125"/>
      <c r="F74" s="97"/>
      <c r="G74" s="129"/>
      <c r="H74" s="97"/>
      <c r="I74" s="125"/>
      <c r="J74" s="97"/>
    </row>
    <row r="75" spans="1:10" s="130" customFormat="1" ht="21.75" customHeight="1" x14ac:dyDescent="0.4">
      <c r="A75" s="77" t="s">
        <v>120</v>
      </c>
      <c r="D75" s="97"/>
      <c r="H75" s="97"/>
    </row>
    <row r="76" spans="1:10" s="130" customFormat="1" ht="6" customHeight="1" x14ac:dyDescent="0.4">
      <c r="A76" s="77"/>
      <c r="D76" s="97"/>
      <c r="H76" s="97"/>
    </row>
    <row r="77" spans="1:10" s="130" customFormat="1" ht="21.75" customHeight="1" thickBot="1" x14ac:dyDescent="0.45">
      <c r="A77" s="77" t="s">
        <v>121</v>
      </c>
      <c r="D77" s="131">
        <f>D30/(2117716281/10^3)</f>
        <v>2.4937240400807026E-2</v>
      </c>
      <c r="E77" s="132"/>
      <c r="F77" s="131">
        <f>F30/(2116737866/10^3)</f>
        <v>3.0831403854141664E-2</v>
      </c>
      <c r="G77" s="132"/>
      <c r="H77" s="131">
        <f>H30/(2117716281/10^3)</f>
        <v>2.6898315185593078E-2</v>
      </c>
      <c r="I77" s="132"/>
      <c r="J77" s="131">
        <f>J30/(2116737866/10^3)</f>
        <v>3.154004143468183E-2</v>
      </c>
    </row>
    <row r="78" spans="1:10" s="130" customFormat="1" ht="21.75" customHeight="1" thickTop="1" x14ac:dyDescent="0.4">
      <c r="A78" s="77"/>
      <c r="F78" s="133"/>
    </row>
    <row r="79" spans="1:10" ht="21.75" customHeight="1" x14ac:dyDescent="0.4">
      <c r="D79" s="134"/>
      <c r="F79" s="134"/>
      <c r="H79" s="75"/>
    </row>
    <row r="80" spans="1:10" ht="15.75" customHeight="1" x14ac:dyDescent="0.4">
      <c r="D80" s="75"/>
      <c r="H80" s="75"/>
    </row>
    <row r="81" spans="1:10" ht="21.75" customHeight="1" x14ac:dyDescent="0.4">
      <c r="D81" s="135"/>
      <c r="E81" s="76"/>
      <c r="F81" s="136"/>
      <c r="G81" s="76"/>
      <c r="H81" s="135"/>
      <c r="I81" s="137"/>
      <c r="J81" s="137"/>
    </row>
    <row r="82" spans="1:10" ht="21.75" customHeight="1" x14ac:dyDescent="0.4">
      <c r="D82" s="135"/>
      <c r="E82" s="76"/>
      <c r="F82" s="136"/>
      <c r="G82" s="76"/>
      <c r="H82" s="135"/>
      <c r="I82" s="137"/>
      <c r="J82" s="137"/>
    </row>
    <row r="83" spans="1:10" ht="21.75" customHeight="1" x14ac:dyDescent="0.4">
      <c r="D83" s="135"/>
      <c r="E83" s="76"/>
      <c r="F83" s="136"/>
      <c r="G83" s="76"/>
      <c r="H83" s="135"/>
      <c r="I83" s="137"/>
      <c r="J83" s="137"/>
    </row>
    <row r="84" spans="1:10" ht="21.75" customHeight="1" x14ac:dyDescent="0.4">
      <c r="D84" s="135"/>
      <c r="E84" s="76"/>
      <c r="F84" s="136"/>
      <c r="G84" s="76"/>
      <c r="H84" s="135"/>
      <c r="I84" s="137"/>
      <c r="J84" s="137"/>
    </row>
    <row r="85" spans="1:10" ht="21.75" customHeight="1" x14ac:dyDescent="0.4">
      <c r="D85" s="135"/>
      <c r="E85" s="76"/>
      <c r="F85" s="136"/>
      <c r="G85" s="76"/>
      <c r="H85" s="135"/>
      <c r="I85" s="137"/>
      <c r="J85" s="137"/>
    </row>
    <row r="86" spans="1:10" ht="21.75" customHeight="1" x14ac:dyDescent="0.4">
      <c r="D86" s="135"/>
      <c r="E86" s="76"/>
      <c r="F86" s="136"/>
      <c r="G86" s="76"/>
      <c r="H86" s="135"/>
      <c r="I86" s="137"/>
      <c r="J86" s="137"/>
    </row>
    <row r="87" spans="1:10" ht="21.75" customHeight="1" x14ac:dyDescent="0.4">
      <c r="D87" s="135"/>
      <c r="E87" s="76"/>
      <c r="F87" s="136"/>
      <c r="G87" s="76"/>
      <c r="H87" s="135"/>
      <c r="I87" s="137"/>
      <c r="J87" s="137"/>
    </row>
    <row r="88" spans="1:10" ht="21.75" customHeight="1" x14ac:dyDescent="0.4">
      <c r="D88" s="75"/>
      <c r="H88" s="75"/>
    </row>
    <row r="89" spans="1:10" ht="21.75" customHeight="1" x14ac:dyDescent="0.4">
      <c r="D89" s="75"/>
      <c r="H89" s="75"/>
    </row>
    <row r="90" spans="1:10" ht="21.75" customHeight="1" x14ac:dyDescent="0.4">
      <c r="D90" s="75"/>
      <c r="H90" s="75"/>
    </row>
    <row r="91" spans="1:10" ht="21.75" customHeight="1" x14ac:dyDescent="0.4">
      <c r="D91" s="75"/>
      <c r="H91" s="75"/>
    </row>
    <row r="92" spans="1:10" ht="21.75" customHeight="1" x14ac:dyDescent="0.4">
      <c r="D92" s="75"/>
      <c r="H92" s="75"/>
    </row>
    <row r="93" spans="1:10" ht="24" customHeight="1" x14ac:dyDescent="0.4">
      <c r="D93" s="75"/>
      <c r="H93" s="75"/>
    </row>
    <row r="94" spans="1:10" ht="22.35" customHeight="1" x14ac:dyDescent="0.4">
      <c r="A94" s="117" t="s">
        <v>112</v>
      </c>
      <c r="B94" s="118"/>
      <c r="C94" s="119"/>
      <c r="D94" s="120"/>
      <c r="E94" s="119"/>
      <c r="F94" s="120"/>
      <c r="G94" s="121"/>
      <c r="H94" s="120"/>
      <c r="I94" s="121"/>
      <c r="J94" s="120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152E-14FC-4EC0-8FEE-7ECAFF0E11A8}">
  <dimension ref="A1:Y37"/>
  <sheetViews>
    <sheetView zoomScaleNormal="100" zoomScaleSheetLayoutView="80" zoomScalePageLayoutView="78" workbookViewId="0"/>
  </sheetViews>
  <sheetFormatPr defaultColWidth="14.42578125" defaultRowHeight="21.75" customHeight="1" x14ac:dyDescent="0.4"/>
  <cols>
    <col min="1" max="1" width="36.7109375" style="77" customWidth="1"/>
    <col min="2" max="2" width="4.5703125" style="77" customWidth="1"/>
    <col min="3" max="3" width="5" style="77" customWidth="1"/>
    <col min="4" max="4" width="0.5703125" style="77" customWidth="1"/>
    <col min="5" max="5" width="11.42578125" style="77" customWidth="1"/>
    <col min="6" max="6" width="0.5703125" style="77" customWidth="1"/>
    <col min="7" max="7" width="11.42578125" style="77" customWidth="1"/>
    <col min="8" max="8" width="0.5703125" style="77" customWidth="1"/>
    <col min="9" max="9" width="10.42578125" style="77" customWidth="1"/>
    <col min="10" max="10" width="0.5703125" style="77" customWidth="1"/>
    <col min="11" max="11" width="11.42578125" style="77" customWidth="1"/>
    <col min="12" max="12" width="0.5703125" style="77" customWidth="1"/>
    <col min="13" max="13" width="13.42578125" style="77" customWidth="1"/>
    <col min="14" max="14" width="0.5703125" style="77" customWidth="1"/>
    <col min="15" max="15" width="12" style="77" customWidth="1"/>
    <col min="16" max="16" width="0.5703125" style="77" customWidth="1"/>
    <col min="17" max="17" width="14.5703125" style="77" customWidth="1"/>
    <col min="18" max="18" width="0.5703125" style="77" customWidth="1"/>
    <col min="19" max="19" width="13.5703125" style="77" customWidth="1"/>
    <col min="20" max="20" width="0.5703125" style="77" customWidth="1"/>
    <col min="21" max="21" width="13.42578125" style="77" bestFit="1" customWidth="1"/>
    <col min="22" max="22" width="0.5703125" style="77" customWidth="1"/>
    <col min="23" max="23" width="12.140625" style="77" customWidth="1"/>
    <col min="24" max="24" width="0.5703125" style="77" customWidth="1"/>
    <col min="25" max="25" width="10.5703125" style="77" customWidth="1"/>
    <col min="26" max="26" width="14.42578125" style="77" customWidth="1"/>
    <col min="27" max="16384" width="14.42578125" style="77"/>
  </cols>
  <sheetData>
    <row r="1" spans="1:25" ht="21.75" customHeight="1" x14ac:dyDescent="0.4">
      <c r="A1" s="138" t="s">
        <v>0</v>
      </c>
      <c r="B1" s="138"/>
      <c r="C1" s="138"/>
      <c r="D1" s="139"/>
      <c r="E1" s="139"/>
      <c r="F1" s="139"/>
      <c r="G1" s="139"/>
      <c r="H1" s="139"/>
      <c r="I1" s="139"/>
      <c r="J1" s="139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140"/>
    </row>
    <row r="2" spans="1:25" ht="21.75" customHeight="1" x14ac:dyDescent="0.4">
      <c r="A2" s="138" t="s">
        <v>122</v>
      </c>
      <c r="B2" s="138"/>
      <c r="C2" s="138"/>
      <c r="D2" s="139"/>
      <c r="E2" s="139"/>
      <c r="F2" s="139"/>
      <c r="G2" s="139"/>
      <c r="H2" s="139"/>
      <c r="I2" s="139"/>
      <c r="J2" s="139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140"/>
    </row>
    <row r="3" spans="1:25" ht="21.75" customHeight="1" x14ac:dyDescent="0.4">
      <c r="A3" s="80" t="s">
        <v>89</v>
      </c>
      <c r="B3" s="141"/>
      <c r="C3" s="141"/>
      <c r="D3" s="142"/>
      <c r="E3" s="142"/>
      <c r="F3" s="142"/>
      <c r="G3" s="142"/>
      <c r="H3" s="142"/>
      <c r="I3" s="142"/>
      <c r="J3" s="142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ht="21.75" customHeight="1" x14ac:dyDescent="0.4">
      <c r="A4" s="138"/>
      <c r="B4" s="138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92"/>
      <c r="T4" s="92"/>
      <c r="U4" s="140"/>
      <c r="V4" s="92"/>
      <c r="W4" s="92"/>
      <c r="X4" s="139"/>
      <c r="Y4" s="92"/>
    </row>
    <row r="5" spans="1:25" ht="21.75" customHeight="1" x14ac:dyDescent="0.4">
      <c r="A5" s="138"/>
      <c r="B5" s="138"/>
      <c r="C5" s="138"/>
      <c r="D5" s="138"/>
      <c r="E5" s="215" t="s">
        <v>123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</row>
    <row r="6" spans="1:25" ht="21.75" customHeight="1" x14ac:dyDescent="0.4">
      <c r="A6" s="138"/>
      <c r="B6" s="138"/>
      <c r="C6" s="138"/>
      <c r="D6" s="138"/>
      <c r="E6" s="216" t="s">
        <v>124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139"/>
      <c r="W6" s="139"/>
      <c r="X6" s="139"/>
      <c r="Y6" s="139"/>
    </row>
    <row r="7" spans="1:25" ht="21.75" customHeight="1" x14ac:dyDescent="0.4">
      <c r="A7" s="138"/>
      <c r="B7" s="138"/>
      <c r="C7" s="138"/>
      <c r="D7" s="139"/>
      <c r="E7" s="139"/>
      <c r="F7" s="139"/>
      <c r="G7" s="139"/>
      <c r="H7" s="139"/>
      <c r="I7" s="139"/>
      <c r="J7" s="139"/>
      <c r="K7" s="215" t="s">
        <v>78</v>
      </c>
      <c r="L7" s="214"/>
      <c r="M7" s="214"/>
      <c r="N7" s="214"/>
      <c r="O7" s="214"/>
      <c r="P7" s="139"/>
      <c r="Q7" s="218" t="s">
        <v>83</v>
      </c>
      <c r="R7" s="218"/>
      <c r="S7" s="218"/>
      <c r="T7" s="143"/>
      <c r="U7" s="140"/>
      <c r="V7" s="92"/>
      <c r="W7" s="92"/>
      <c r="X7" s="139"/>
      <c r="Y7" s="92"/>
    </row>
    <row r="8" spans="1:25" ht="21.75" customHeight="1" x14ac:dyDescent="0.4">
      <c r="A8" s="138"/>
      <c r="B8" s="138"/>
      <c r="C8" s="138"/>
      <c r="D8" s="92"/>
      <c r="E8" s="92" t="s">
        <v>70</v>
      </c>
      <c r="F8" s="139"/>
      <c r="G8" s="139"/>
      <c r="H8" s="139"/>
      <c r="I8" s="139"/>
      <c r="J8" s="92"/>
      <c r="K8" s="92" t="s">
        <v>125</v>
      </c>
      <c r="L8" s="92"/>
      <c r="M8" s="144" t="s">
        <v>125</v>
      </c>
      <c r="N8" s="92"/>
      <c r="O8" s="92"/>
      <c r="P8" s="92"/>
      <c r="Q8" s="92" t="s">
        <v>126</v>
      </c>
      <c r="R8" s="92"/>
      <c r="S8" s="92"/>
      <c r="T8" s="92"/>
      <c r="U8" s="92" t="s">
        <v>127</v>
      </c>
      <c r="V8" s="92"/>
      <c r="W8" s="92"/>
      <c r="X8" s="139"/>
      <c r="Y8" s="92"/>
    </row>
    <row r="9" spans="1:25" ht="21.75" customHeight="1" x14ac:dyDescent="0.4">
      <c r="A9" s="138"/>
      <c r="B9" s="138"/>
      <c r="C9" s="138"/>
      <c r="D9" s="92"/>
      <c r="E9" s="92" t="s">
        <v>128</v>
      </c>
      <c r="F9" s="92"/>
      <c r="G9" s="92" t="s">
        <v>129</v>
      </c>
      <c r="H9" s="92"/>
      <c r="I9" s="92"/>
      <c r="J9" s="92"/>
      <c r="K9" s="145" t="s">
        <v>130</v>
      </c>
      <c r="L9" s="92"/>
      <c r="M9" s="146" t="s">
        <v>130</v>
      </c>
      <c r="N9" s="92"/>
      <c r="O9" s="92"/>
      <c r="P9" s="92"/>
      <c r="Q9" s="92" t="s">
        <v>131</v>
      </c>
      <c r="R9" s="92"/>
      <c r="S9" s="92" t="s">
        <v>132</v>
      </c>
      <c r="T9" s="92"/>
      <c r="U9" s="92" t="s">
        <v>69</v>
      </c>
      <c r="V9" s="92"/>
      <c r="W9" s="92" t="s">
        <v>133</v>
      </c>
      <c r="X9" s="139"/>
      <c r="Y9" s="116"/>
    </row>
    <row r="10" spans="1:25" ht="21.75" customHeight="1" x14ac:dyDescent="0.4">
      <c r="A10" s="138"/>
      <c r="B10" s="138"/>
      <c r="C10" s="138"/>
      <c r="D10" s="92"/>
      <c r="E10" s="92" t="s">
        <v>134</v>
      </c>
      <c r="F10" s="92"/>
      <c r="G10" s="92" t="s">
        <v>135</v>
      </c>
      <c r="H10" s="92"/>
      <c r="I10" s="144" t="s">
        <v>136</v>
      </c>
      <c r="J10" s="92"/>
      <c r="K10" s="92" t="s">
        <v>137</v>
      </c>
      <c r="L10" s="92"/>
      <c r="M10" s="144" t="s">
        <v>138</v>
      </c>
      <c r="N10" s="92"/>
      <c r="O10" s="92" t="s">
        <v>81</v>
      </c>
      <c r="P10" s="92"/>
      <c r="Q10" s="92" t="s">
        <v>139</v>
      </c>
      <c r="R10" s="92"/>
      <c r="S10" s="92" t="s">
        <v>140</v>
      </c>
      <c r="T10" s="92"/>
      <c r="U10" s="92" t="s">
        <v>141</v>
      </c>
      <c r="V10" s="92"/>
      <c r="W10" s="92" t="s">
        <v>142</v>
      </c>
      <c r="X10" s="92"/>
      <c r="Y10" s="92" t="s">
        <v>127</v>
      </c>
    </row>
    <row r="11" spans="1:25" ht="21.75" customHeight="1" x14ac:dyDescent="0.4">
      <c r="A11" s="36"/>
      <c r="B11" s="36"/>
      <c r="C11" s="138"/>
      <c r="D11" s="92"/>
      <c r="E11" s="94" t="s">
        <v>12</v>
      </c>
      <c r="F11" s="92"/>
      <c r="G11" s="94" t="s">
        <v>12</v>
      </c>
      <c r="H11" s="92"/>
      <c r="I11" s="147" t="s">
        <v>12</v>
      </c>
      <c r="J11" s="92"/>
      <c r="K11" s="94" t="s">
        <v>12</v>
      </c>
      <c r="L11" s="92"/>
      <c r="M11" s="147" t="s">
        <v>12</v>
      </c>
      <c r="N11" s="92"/>
      <c r="O11" s="94" t="s">
        <v>12</v>
      </c>
      <c r="P11" s="92"/>
      <c r="Q11" s="94" t="s">
        <v>12</v>
      </c>
      <c r="R11" s="92"/>
      <c r="S11" s="94" t="s">
        <v>12</v>
      </c>
      <c r="T11" s="92"/>
      <c r="U11" s="94" t="s">
        <v>12</v>
      </c>
      <c r="V11" s="92"/>
      <c r="W11" s="94" t="s">
        <v>12</v>
      </c>
      <c r="X11" s="92"/>
      <c r="Y11" s="94" t="s">
        <v>12</v>
      </c>
    </row>
    <row r="12" spans="1:25" ht="6" customHeight="1" x14ac:dyDescent="0.4">
      <c r="A12" s="138"/>
      <c r="B12" s="36"/>
      <c r="C12" s="138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</row>
    <row r="13" spans="1:25" ht="21.75" customHeight="1" x14ac:dyDescent="0.4">
      <c r="A13" s="148" t="s">
        <v>143</v>
      </c>
      <c r="B13" s="36"/>
      <c r="C13" s="36"/>
      <c r="D13" s="103"/>
      <c r="E13" s="116">
        <v>2117716</v>
      </c>
      <c r="F13" s="116"/>
      <c r="G13" s="116">
        <v>1045504</v>
      </c>
      <c r="H13" s="116"/>
      <c r="I13" s="116">
        <v>-2339</v>
      </c>
      <c r="K13" s="116">
        <v>181673</v>
      </c>
      <c r="L13" s="116"/>
      <c r="M13" s="116">
        <v>2339</v>
      </c>
      <c r="O13" s="116">
        <v>71383</v>
      </c>
      <c r="P13" s="116"/>
      <c r="Q13" s="116">
        <v>-18292</v>
      </c>
      <c r="R13" s="116"/>
      <c r="S13" s="116">
        <v>-412061</v>
      </c>
      <c r="T13" s="116"/>
      <c r="U13" s="103">
        <f>SUM(E13:S13)</f>
        <v>2985923</v>
      </c>
      <c r="V13" s="116"/>
      <c r="W13" s="103">
        <v>2386</v>
      </c>
      <c r="X13" s="116"/>
      <c r="Y13" s="103">
        <f>SUM(U13:W13)</f>
        <v>2988309</v>
      </c>
    </row>
    <row r="14" spans="1:25" ht="6" customHeight="1" x14ac:dyDescent="0.4">
      <c r="A14" s="138"/>
      <c r="B14" s="36"/>
      <c r="C14" s="36"/>
      <c r="D14" s="103"/>
      <c r="E14" s="103"/>
      <c r="F14" s="103"/>
      <c r="G14" s="103"/>
      <c r="H14" s="103"/>
      <c r="I14" s="103"/>
      <c r="K14" s="103"/>
      <c r="L14" s="103"/>
      <c r="M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</row>
    <row r="15" spans="1:25" ht="21.75" customHeight="1" x14ac:dyDescent="0.4">
      <c r="A15" s="138" t="s">
        <v>144</v>
      </c>
      <c r="B15" s="36"/>
      <c r="C15" s="36"/>
      <c r="D15" s="103"/>
      <c r="E15" s="103"/>
      <c r="F15" s="103"/>
      <c r="G15" s="103"/>
      <c r="H15" s="103"/>
      <c r="I15" s="103"/>
      <c r="K15" s="103"/>
      <c r="L15" s="103"/>
      <c r="M15" s="103"/>
      <c r="O15" s="103"/>
      <c r="P15" s="103"/>
      <c r="Q15" s="103"/>
      <c r="R15" s="103"/>
      <c r="S15" s="103"/>
      <c r="T15" s="103"/>
      <c r="U15" s="103"/>
      <c r="V15" s="116"/>
      <c r="W15" s="116"/>
      <c r="X15" s="116"/>
      <c r="Y15" s="103"/>
    </row>
    <row r="16" spans="1:25" ht="21.75" customHeight="1" x14ac:dyDescent="0.4">
      <c r="A16" s="36" t="s">
        <v>145</v>
      </c>
      <c r="B16" s="36"/>
      <c r="C16" s="36"/>
      <c r="D16" s="103"/>
      <c r="E16" s="103">
        <v>0</v>
      </c>
      <c r="F16" s="103"/>
      <c r="G16" s="103">
        <v>0</v>
      </c>
      <c r="H16" s="103"/>
      <c r="I16" s="103">
        <v>0</v>
      </c>
      <c r="K16" s="103">
        <v>0</v>
      </c>
      <c r="L16" s="103"/>
      <c r="M16" s="103">
        <v>0</v>
      </c>
      <c r="O16" s="103">
        <v>0</v>
      </c>
      <c r="P16" s="103"/>
      <c r="Q16" s="103">
        <v>0</v>
      </c>
      <c r="R16" s="103"/>
      <c r="S16" s="103">
        <v>0</v>
      </c>
      <c r="T16" s="103"/>
      <c r="U16" s="103">
        <f t="shared" ref="U16:U18" si="0">SUM(E16:S16)</f>
        <v>0</v>
      </c>
      <c r="V16" s="116"/>
      <c r="W16" s="116">
        <v>24173</v>
      </c>
      <c r="X16" s="116"/>
      <c r="Y16" s="103">
        <f>SUM(U16:W16)</f>
        <v>24173</v>
      </c>
    </row>
    <row r="17" spans="1:25" ht="21.75" customHeight="1" x14ac:dyDescent="0.4">
      <c r="A17" s="76" t="s">
        <v>146</v>
      </c>
      <c r="B17" s="36"/>
      <c r="C17" s="36"/>
      <c r="D17" s="103"/>
      <c r="E17" s="103">
        <v>0</v>
      </c>
      <c r="F17" s="103"/>
      <c r="G17" s="103">
        <v>0</v>
      </c>
      <c r="H17" s="103"/>
      <c r="I17" s="103">
        <v>0</v>
      </c>
      <c r="K17" s="103">
        <v>350</v>
      </c>
      <c r="L17" s="103"/>
      <c r="M17" s="103">
        <v>0</v>
      </c>
      <c r="O17" s="103">
        <v>-350</v>
      </c>
      <c r="P17" s="103"/>
      <c r="Q17" s="103">
        <v>0</v>
      </c>
      <c r="R17" s="103"/>
      <c r="S17" s="103">
        <v>0</v>
      </c>
      <c r="T17" s="103"/>
      <c r="U17" s="103">
        <f t="shared" si="0"/>
        <v>0</v>
      </c>
      <c r="V17" s="116"/>
      <c r="W17" s="103">
        <v>0</v>
      </c>
      <c r="X17" s="116"/>
      <c r="Y17" s="103">
        <f t="shared" ref="Y17:Y18" si="1">SUM(U17:W17)</f>
        <v>0</v>
      </c>
    </row>
    <row r="18" spans="1:25" ht="21.75" customHeight="1" x14ac:dyDescent="0.4">
      <c r="A18" s="76" t="s">
        <v>111</v>
      </c>
      <c r="B18" s="36"/>
      <c r="C18" s="36"/>
      <c r="D18" s="103"/>
      <c r="E18" s="120">
        <v>0</v>
      </c>
      <c r="F18" s="103"/>
      <c r="G18" s="120">
        <v>0</v>
      </c>
      <c r="H18" s="103"/>
      <c r="I18" s="120">
        <v>0</v>
      </c>
      <c r="K18" s="120">
        <v>0</v>
      </c>
      <c r="L18" s="103"/>
      <c r="M18" s="120">
        <v>0</v>
      </c>
      <c r="O18" s="120">
        <v>63669</v>
      </c>
      <c r="P18" s="103"/>
      <c r="Q18" s="120">
        <v>0</v>
      </c>
      <c r="R18" s="103"/>
      <c r="S18" s="120">
        <v>-1186</v>
      </c>
      <c r="T18" s="103"/>
      <c r="U18" s="149">
        <f t="shared" si="0"/>
        <v>62483</v>
      </c>
      <c r="V18" s="116"/>
      <c r="W18" s="120">
        <v>1593</v>
      </c>
      <c r="X18" s="103"/>
      <c r="Y18" s="149">
        <f t="shared" si="1"/>
        <v>64076</v>
      </c>
    </row>
    <row r="19" spans="1:25" ht="6" customHeight="1" x14ac:dyDescent="0.4">
      <c r="A19" s="36" t="s">
        <v>147</v>
      </c>
      <c r="B19" s="36"/>
      <c r="C19" s="36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5" ht="21.75" customHeight="1" thickBot="1" x14ac:dyDescent="0.45">
      <c r="A20" s="138" t="s">
        <v>148</v>
      </c>
      <c r="B20" s="36"/>
      <c r="C20" s="36"/>
      <c r="D20" s="103"/>
      <c r="E20" s="126">
        <f>SUM(E13:E18)</f>
        <v>2117716</v>
      </c>
      <c r="F20" s="103"/>
      <c r="G20" s="126">
        <f>SUM(G13:G18)</f>
        <v>1045504</v>
      </c>
      <c r="H20" s="103"/>
      <c r="I20" s="126">
        <f>SUM(I13:I18)</f>
        <v>-2339</v>
      </c>
      <c r="J20" s="103"/>
      <c r="K20" s="126">
        <f>SUM(K13:K18)</f>
        <v>182023</v>
      </c>
      <c r="L20" s="103"/>
      <c r="M20" s="126">
        <f>SUM(M13:M18)</f>
        <v>2339</v>
      </c>
      <c r="N20" s="103"/>
      <c r="O20" s="126">
        <f>SUM(O13:O18)</f>
        <v>134702</v>
      </c>
      <c r="P20" s="103"/>
      <c r="Q20" s="126">
        <f>SUM(Q13:Q18)</f>
        <v>-18292</v>
      </c>
      <c r="R20" s="103"/>
      <c r="S20" s="126">
        <f>SUM(S13:S18)</f>
        <v>-413247</v>
      </c>
      <c r="T20" s="103"/>
      <c r="U20" s="126">
        <f>SUM(U13:U18)</f>
        <v>3048406</v>
      </c>
      <c r="V20" s="103"/>
      <c r="W20" s="126">
        <f>SUM(W13:W18)</f>
        <v>28152</v>
      </c>
      <c r="X20" s="103"/>
      <c r="Y20" s="126">
        <f>SUM(Y13:Y18)</f>
        <v>3076558</v>
      </c>
    </row>
    <row r="21" spans="1:25" ht="21.75" customHeight="1" thickTop="1" x14ac:dyDescent="0.4">
      <c r="A21" s="138"/>
      <c r="B21" s="36"/>
      <c r="C21" s="36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</row>
    <row r="22" spans="1:25" ht="21.75" customHeight="1" x14ac:dyDescent="0.4">
      <c r="A22" s="138" t="s">
        <v>149</v>
      </c>
      <c r="B22" s="36"/>
      <c r="C22" s="36"/>
      <c r="D22" s="103"/>
      <c r="E22" s="116">
        <v>2117716</v>
      </c>
      <c r="F22" s="116"/>
      <c r="G22" s="116">
        <v>1045504</v>
      </c>
      <c r="H22" s="116"/>
      <c r="I22" s="116">
        <v>-2339</v>
      </c>
      <c r="J22" s="116"/>
      <c r="K22" s="116">
        <v>176010</v>
      </c>
      <c r="L22" s="116"/>
      <c r="M22" s="116">
        <v>2339</v>
      </c>
      <c r="N22" s="116"/>
      <c r="O22" s="116">
        <v>121731</v>
      </c>
      <c r="P22" s="116"/>
      <c r="Q22" s="116">
        <v>-17257</v>
      </c>
      <c r="R22" s="116"/>
      <c r="S22" s="116">
        <v>-409513</v>
      </c>
      <c r="T22" s="116"/>
      <c r="U22" s="103">
        <f>SUM(E22:S22)</f>
        <v>3034191</v>
      </c>
      <c r="V22" s="116"/>
      <c r="W22" s="103">
        <v>43197</v>
      </c>
      <c r="X22" s="116"/>
      <c r="Y22" s="103">
        <f t="shared" ref="Y22" si="2">SUM(W22,U22)</f>
        <v>3077388</v>
      </c>
    </row>
    <row r="23" spans="1:25" ht="6" customHeight="1" x14ac:dyDescent="0.4">
      <c r="A23" s="138"/>
      <c r="B23" s="36"/>
      <c r="C23" s="36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</row>
    <row r="24" spans="1:25" ht="21.75" customHeight="1" x14ac:dyDescent="0.4">
      <c r="A24" s="138" t="s">
        <v>144</v>
      </c>
      <c r="B24" s="36"/>
      <c r="C24" s="36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16"/>
      <c r="W24" s="116"/>
      <c r="X24" s="116"/>
      <c r="Y24" s="103"/>
    </row>
    <row r="25" spans="1:25" ht="21.75" customHeight="1" x14ac:dyDescent="0.4">
      <c r="A25" s="36" t="s">
        <v>145</v>
      </c>
      <c r="B25" s="36"/>
      <c r="C25" s="36"/>
      <c r="D25" s="103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/>
      <c r="S25" s="103">
        <v>0</v>
      </c>
      <c r="T25" s="103"/>
      <c r="U25" s="103">
        <f>SUM(E25:T25)</f>
        <v>0</v>
      </c>
      <c r="V25" s="116"/>
      <c r="W25" s="116">
        <v>11002</v>
      </c>
      <c r="X25" s="116"/>
      <c r="Y25" s="103">
        <f t="shared" ref="Y25:Y27" si="3">SUM(W25,U25)</f>
        <v>11002</v>
      </c>
    </row>
    <row r="26" spans="1:25" ht="21.75" customHeight="1" x14ac:dyDescent="0.4">
      <c r="A26" s="76" t="s">
        <v>146</v>
      </c>
      <c r="B26" s="36"/>
      <c r="C26" s="36"/>
      <c r="D26" s="103"/>
      <c r="E26" s="103">
        <v>0</v>
      </c>
      <c r="F26" s="103"/>
      <c r="G26" s="103">
        <v>0</v>
      </c>
      <c r="H26" s="103"/>
      <c r="I26" s="103">
        <v>0</v>
      </c>
      <c r="J26" s="103"/>
      <c r="K26" s="103">
        <v>4752</v>
      </c>
      <c r="L26" s="103"/>
      <c r="M26" s="103">
        <v>0</v>
      </c>
      <c r="N26" s="103"/>
      <c r="O26" s="103">
        <v>-4752</v>
      </c>
      <c r="P26" s="103"/>
      <c r="Q26" s="103">
        <v>0</v>
      </c>
      <c r="R26" s="103"/>
      <c r="S26" s="103">
        <v>0</v>
      </c>
      <c r="T26" s="103"/>
      <c r="U26" s="103">
        <f>SUM(E26:T26)</f>
        <v>0</v>
      </c>
      <c r="V26" s="116"/>
      <c r="W26" s="103">
        <v>0</v>
      </c>
      <c r="X26" s="116"/>
      <c r="Y26" s="103">
        <f t="shared" si="3"/>
        <v>0</v>
      </c>
    </row>
    <row r="27" spans="1:25" ht="21.75" customHeight="1" x14ac:dyDescent="0.4">
      <c r="A27" s="76" t="s">
        <v>111</v>
      </c>
      <c r="B27" s="36"/>
      <c r="C27" s="36"/>
      <c r="D27" s="103"/>
      <c r="E27" s="120">
        <v>0</v>
      </c>
      <c r="F27" s="103"/>
      <c r="G27" s="120">
        <v>0</v>
      </c>
      <c r="H27" s="103"/>
      <c r="I27" s="120">
        <v>0</v>
      </c>
      <c r="J27" s="103"/>
      <c r="K27" s="120">
        <v>0</v>
      </c>
      <c r="L27" s="103"/>
      <c r="M27" s="120">
        <v>0</v>
      </c>
      <c r="N27" s="103"/>
      <c r="O27" s="120">
        <f>'5-6(3M)'!D59</f>
        <v>53817</v>
      </c>
      <c r="P27" s="103"/>
      <c r="Q27" s="120">
        <v>0</v>
      </c>
      <c r="R27" s="103"/>
      <c r="S27" s="120">
        <f>'5-6(3M)'!D35</f>
        <v>-193</v>
      </c>
      <c r="T27" s="103"/>
      <c r="U27" s="149">
        <f>SUM(E27:T27)</f>
        <v>53624</v>
      </c>
      <c r="V27" s="116"/>
      <c r="W27" s="120">
        <f>'5-6(3M)'!D60</f>
        <v>-1007</v>
      </c>
      <c r="X27" s="103"/>
      <c r="Y27" s="149">
        <f t="shared" si="3"/>
        <v>52617</v>
      </c>
    </row>
    <row r="28" spans="1:25" ht="6" customHeight="1" x14ac:dyDescent="0.4">
      <c r="A28" s="36" t="s">
        <v>147</v>
      </c>
      <c r="B28" s="36"/>
      <c r="C28" s="36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</row>
    <row r="29" spans="1:25" ht="21.75" customHeight="1" thickBot="1" x14ac:dyDescent="0.45">
      <c r="A29" s="138" t="s">
        <v>150</v>
      </c>
      <c r="B29" s="36"/>
      <c r="C29" s="36"/>
      <c r="D29" s="103"/>
      <c r="E29" s="126">
        <f>SUM(E22:E27)</f>
        <v>2117716</v>
      </c>
      <c r="F29" s="103"/>
      <c r="G29" s="126">
        <f>SUM(G22:G27)</f>
        <v>1045504</v>
      </c>
      <c r="H29" s="103"/>
      <c r="I29" s="126">
        <f>SUM(I22:I27)</f>
        <v>-2339</v>
      </c>
      <c r="J29" s="103"/>
      <c r="K29" s="126">
        <f>SUM(K22:K27)</f>
        <v>180762</v>
      </c>
      <c r="L29" s="103"/>
      <c r="M29" s="126">
        <f>SUM(M22:M27)</f>
        <v>2339</v>
      </c>
      <c r="N29" s="103"/>
      <c r="O29" s="126">
        <f>SUM(O22:O27)</f>
        <v>170796</v>
      </c>
      <c r="P29" s="103"/>
      <c r="Q29" s="126">
        <f>SUM(Q22:Q27)</f>
        <v>-17257</v>
      </c>
      <c r="R29" s="103"/>
      <c r="S29" s="126">
        <f>SUM(S22:S27)</f>
        <v>-409706</v>
      </c>
      <c r="T29" s="103"/>
      <c r="U29" s="126">
        <f>SUM(U22:U27)</f>
        <v>3087815</v>
      </c>
      <c r="V29" s="103"/>
      <c r="W29" s="126">
        <f>SUM(W22:W27)</f>
        <v>53192</v>
      </c>
      <c r="X29" s="103"/>
      <c r="Y29" s="126">
        <f>SUM(Y22:Y27)</f>
        <v>3141007</v>
      </c>
    </row>
    <row r="30" spans="1:25" ht="21.75" customHeight="1" thickTop="1" x14ac:dyDescent="0.4">
      <c r="A30" s="138"/>
      <c r="B30" s="36"/>
      <c r="C30" s="36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</row>
    <row r="31" spans="1:25" ht="21.75" customHeight="1" x14ac:dyDescent="0.4">
      <c r="A31" s="138"/>
      <c r="B31" s="36"/>
      <c r="C31" s="36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</row>
    <row r="32" spans="1:25" ht="21.75" customHeight="1" x14ac:dyDescent="0.4">
      <c r="A32" s="138"/>
      <c r="B32" s="36"/>
      <c r="C32" s="36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</row>
    <row r="33" spans="1:25" ht="21.75" customHeight="1" x14ac:dyDescent="0.4">
      <c r="A33" s="138"/>
      <c r="B33" s="36"/>
      <c r="C33" s="36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</row>
    <row r="34" spans="1:25" ht="21.75" customHeight="1" x14ac:dyDescent="0.4">
      <c r="A34" s="138"/>
      <c r="B34" s="36"/>
      <c r="C34" s="36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</row>
    <row r="35" spans="1:25" ht="21.75" customHeight="1" x14ac:dyDescent="0.4">
      <c r="A35" s="138"/>
      <c r="B35" s="36"/>
      <c r="C35" s="36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</row>
    <row r="36" spans="1:25" ht="11.25" customHeight="1" x14ac:dyDescent="0.4">
      <c r="A36" s="138"/>
      <c r="B36" s="36"/>
      <c r="C36" s="36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</row>
    <row r="37" spans="1:25" ht="22.35" customHeight="1" x14ac:dyDescent="0.4">
      <c r="A37" s="117" t="s">
        <v>112</v>
      </c>
      <c r="B37" s="117"/>
      <c r="C37" s="117"/>
      <c r="D37" s="150"/>
      <c r="E37" s="150"/>
      <c r="F37" s="150"/>
      <c r="G37" s="150"/>
      <c r="H37" s="150"/>
      <c r="I37" s="150"/>
      <c r="J37" s="15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</row>
  </sheetData>
  <mergeCells count="4">
    <mergeCell ref="E5:Y5"/>
    <mergeCell ref="E6:U6"/>
    <mergeCell ref="K7:O7"/>
    <mergeCell ref="Q7:S7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194D-1886-4FDC-882D-3AF6B5AB5B50}">
  <dimension ref="A1:R32"/>
  <sheetViews>
    <sheetView zoomScaleNormal="100" zoomScaleSheetLayoutView="80" workbookViewId="0"/>
  </sheetViews>
  <sheetFormatPr defaultColWidth="14.42578125" defaultRowHeight="15" customHeight="1" x14ac:dyDescent="0.25"/>
  <cols>
    <col min="1" max="1" width="34" style="36" customWidth="1"/>
    <col min="2" max="2" width="11.5703125" style="36" customWidth="1"/>
    <col min="3" max="3" width="6.7109375" style="36" customWidth="1"/>
    <col min="4" max="4" width="11.7109375" style="36" customWidth="1"/>
    <col min="5" max="5" width="0.85546875" style="36" customWidth="1"/>
    <col min="6" max="6" width="12" style="36" customWidth="1"/>
    <col min="7" max="7" width="0.85546875" style="36" customWidth="1"/>
    <col min="8" max="8" width="10.5703125" style="36" customWidth="1"/>
    <col min="9" max="9" width="0.85546875" style="36" customWidth="1"/>
    <col min="10" max="10" width="15.42578125" style="36" customWidth="1"/>
    <col min="11" max="11" width="0.85546875" style="36" customWidth="1"/>
    <col min="12" max="12" width="17.7109375" style="36" customWidth="1"/>
    <col min="13" max="13" width="0.85546875" style="36" customWidth="1"/>
    <col min="14" max="14" width="11.5703125" style="36" customWidth="1"/>
    <col min="15" max="15" width="0.85546875" style="36" customWidth="1"/>
    <col min="16" max="16" width="16" style="36" customWidth="1"/>
    <col min="17" max="17" width="0.85546875" style="36" customWidth="1"/>
    <col min="18" max="18" width="11.5703125" style="36" customWidth="1"/>
    <col min="19" max="19" width="14.42578125" style="36" customWidth="1"/>
    <col min="20" max="16384" width="14.42578125" style="36"/>
  </cols>
  <sheetData>
    <row r="1" spans="1:18" ht="21.75" customHeight="1" x14ac:dyDescent="0.25">
      <c r="A1" s="138" t="s">
        <v>0</v>
      </c>
      <c r="B1" s="138"/>
      <c r="C1" s="138"/>
      <c r="D1" s="139"/>
      <c r="E1" s="139"/>
      <c r="F1" s="139"/>
      <c r="G1" s="139"/>
      <c r="H1" s="139"/>
      <c r="I1" s="151"/>
      <c r="J1" s="92"/>
      <c r="K1" s="151"/>
      <c r="L1" s="151"/>
      <c r="M1" s="151"/>
      <c r="N1" s="92"/>
      <c r="O1" s="152"/>
      <c r="P1" s="140"/>
      <c r="Q1" s="152"/>
      <c r="R1" s="140"/>
    </row>
    <row r="2" spans="1:18" ht="21.75" customHeight="1" x14ac:dyDescent="0.25">
      <c r="A2" s="138" t="s">
        <v>151</v>
      </c>
      <c r="B2" s="138"/>
      <c r="C2" s="138"/>
      <c r="D2" s="139"/>
      <c r="E2" s="139"/>
      <c r="F2" s="139"/>
      <c r="G2" s="139"/>
      <c r="H2" s="139"/>
      <c r="I2" s="151"/>
      <c r="J2" s="92"/>
      <c r="K2" s="151"/>
      <c r="L2" s="151"/>
      <c r="M2" s="151"/>
      <c r="N2" s="92"/>
      <c r="O2" s="152"/>
      <c r="P2" s="140"/>
      <c r="Q2" s="152"/>
      <c r="R2" s="140"/>
    </row>
    <row r="3" spans="1:18" ht="21.75" customHeight="1" x14ac:dyDescent="0.25">
      <c r="A3" s="153" t="s">
        <v>89</v>
      </c>
      <c r="B3" s="141"/>
      <c r="C3" s="141"/>
      <c r="D3" s="142"/>
      <c r="E3" s="142"/>
      <c r="F3" s="142"/>
      <c r="G3" s="142"/>
      <c r="H3" s="142"/>
      <c r="I3" s="154"/>
      <c r="J3" s="94"/>
      <c r="K3" s="154"/>
      <c r="L3" s="154"/>
      <c r="M3" s="154"/>
      <c r="N3" s="94"/>
      <c r="O3" s="155"/>
      <c r="P3" s="94"/>
      <c r="Q3" s="155"/>
      <c r="R3" s="94"/>
    </row>
    <row r="4" spans="1:18" ht="21.75" customHeight="1" x14ac:dyDescent="0.25">
      <c r="A4" s="138"/>
      <c r="B4" s="138"/>
      <c r="C4" s="138"/>
      <c r="D4" s="139"/>
      <c r="E4" s="139"/>
      <c r="F4" s="139"/>
      <c r="G4" s="139"/>
      <c r="H4" s="139"/>
      <c r="I4" s="151"/>
      <c r="J4" s="92"/>
      <c r="K4" s="151"/>
      <c r="L4" s="151"/>
      <c r="M4" s="151"/>
      <c r="N4" s="92"/>
      <c r="O4" s="152"/>
      <c r="P4" s="92"/>
      <c r="Q4" s="152"/>
      <c r="R4" s="92"/>
    </row>
    <row r="5" spans="1:18" ht="21.75" customHeight="1" x14ac:dyDescent="0.25">
      <c r="A5" s="138"/>
      <c r="B5" s="138"/>
      <c r="C5" s="138"/>
      <c r="D5" s="215" t="s">
        <v>4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 ht="21.75" customHeight="1" x14ac:dyDescent="0.25">
      <c r="A6" s="138"/>
      <c r="B6" s="138"/>
      <c r="C6" s="138"/>
      <c r="D6" s="139"/>
      <c r="P6" s="92" t="s">
        <v>152</v>
      </c>
    </row>
    <row r="7" spans="1:18" ht="21.75" customHeight="1" x14ac:dyDescent="0.25">
      <c r="A7" s="138"/>
      <c r="B7" s="138"/>
      <c r="C7" s="138"/>
      <c r="E7" s="92"/>
      <c r="F7" s="92"/>
      <c r="G7" s="92"/>
      <c r="H7" s="92"/>
      <c r="I7" s="151"/>
      <c r="J7" s="220" t="s">
        <v>78</v>
      </c>
      <c r="K7" s="221"/>
      <c r="L7" s="221"/>
      <c r="M7" s="221"/>
      <c r="N7" s="221"/>
      <c r="O7" s="151"/>
      <c r="P7" s="156" t="s">
        <v>153</v>
      </c>
      <c r="Q7" s="151"/>
      <c r="R7" s="92"/>
    </row>
    <row r="8" spans="1:18" ht="21.75" customHeight="1" x14ac:dyDescent="0.25">
      <c r="A8" s="138"/>
      <c r="B8" s="138"/>
      <c r="C8" s="138"/>
      <c r="D8" s="92" t="s">
        <v>70</v>
      </c>
      <c r="E8" s="92"/>
      <c r="F8" s="92"/>
      <c r="G8" s="92"/>
      <c r="H8" s="92"/>
      <c r="I8" s="151"/>
      <c r="J8" s="139"/>
      <c r="O8" s="151"/>
      <c r="P8" s="92" t="s">
        <v>154</v>
      </c>
      <c r="Q8" s="151"/>
      <c r="R8" s="92"/>
    </row>
    <row r="9" spans="1:18" ht="21.75" customHeight="1" x14ac:dyDescent="0.25">
      <c r="A9" s="138"/>
      <c r="B9" s="138"/>
      <c r="C9" s="138"/>
      <c r="D9" s="92" t="s">
        <v>128</v>
      </c>
      <c r="E9" s="92"/>
      <c r="F9" s="92" t="s">
        <v>129</v>
      </c>
      <c r="G9" s="92"/>
      <c r="H9" s="92"/>
      <c r="I9" s="151"/>
      <c r="J9" s="145" t="s">
        <v>155</v>
      </c>
      <c r="K9" s="151"/>
      <c r="L9" s="157" t="s">
        <v>155</v>
      </c>
      <c r="M9" s="151"/>
      <c r="N9" s="92"/>
      <c r="O9" s="151"/>
      <c r="P9" s="92" t="s">
        <v>156</v>
      </c>
      <c r="Q9" s="151"/>
      <c r="R9" s="116"/>
    </row>
    <row r="10" spans="1:18" ht="21.75" customHeight="1" x14ac:dyDescent="0.25">
      <c r="A10" s="138"/>
      <c r="B10" s="138"/>
      <c r="C10" s="138"/>
      <c r="D10" s="92" t="s">
        <v>134</v>
      </c>
      <c r="E10" s="92"/>
      <c r="F10" s="92" t="s">
        <v>135</v>
      </c>
      <c r="G10" s="92"/>
      <c r="H10" s="144" t="s">
        <v>136</v>
      </c>
      <c r="I10" s="152"/>
      <c r="J10" s="92" t="s">
        <v>157</v>
      </c>
      <c r="K10" s="152"/>
      <c r="L10" s="144" t="s">
        <v>158</v>
      </c>
      <c r="M10" s="152"/>
      <c r="N10" s="92" t="s">
        <v>81</v>
      </c>
      <c r="O10" s="152"/>
      <c r="P10" s="92" t="s">
        <v>159</v>
      </c>
      <c r="Q10" s="152"/>
      <c r="R10" s="92" t="s">
        <v>127</v>
      </c>
    </row>
    <row r="11" spans="1:18" ht="21.75" customHeight="1" x14ac:dyDescent="0.25">
      <c r="C11" s="138"/>
      <c r="D11" s="94" t="s">
        <v>12</v>
      </c>
      <c r="E11" s="92"/>
      <c r="F11" s="94" t="s">
        <v>12</v>
      </c>
      <c r="G11" s="92"/>
      <c r="H11" s="147" t="s">
        <v>12</v>
      </c>
      <c r="I11" s="92"/>
      <c r="J11" s="94" t="s">
        <v>12</v>
      </c>
      <c r="K11" s="92"/>
      <c r="L11" s="147" t="s">
        <v>12</v>
      </c>
      <c r="M11" s="92"/>
      <c r="N11" s="94" t="s">
        <v>12</v>
      </c>
      <c r="O11" s="92"/>
      <c r="P11" s="94" t="s">
        <v>12</v>
      </c>
      <c r="Q11" s="92"/>
      <c r="R11" s="94" t="s">
        <v>12</v>
      </c>
    </row>
    <row r="12" spans="1:18" ht="21.75" customHeight="1" x14ac:dyDescent="0.25">
      <c r="C12" s="138"/>
      <c r="D12" s="92"/>
      <c r="E12" s="92"/>
      <c r="F12" s="92"/>
      <c r="G12" s="92"/>
      <c r="H12" s="92"/>
      <c r="I12" s="152"/>
      <c r="J12" s="92"/>
      <c r="K12" s="152"/>
      <c r="L12" s="152"/>
      <c r="M12" s="152"/>
      <c r="N12" s="92"/>
      <c r="O12" s="152"/>
      <c r="P12" s="92"/>
      <c r="Q12" s="152"/>
      <c r="R12" s="92"/>
    </row>
    <row r="13" spans="1:18" ht="21.75" customHeight="1" x14ac:dyDescent="0.25">
      <c r="A13" s="148" t="s">
        <v>143</v>
      </c>
      <c r="D13" s="103">
        <v>2117716</v>
      </c>
      <c r="E13" s="103"/>
      <c r="F13" s="103">
        <v>1045504</v>
      </c>
      <c r="G13" s="103"/>
      <c r="H13" s="103">
        <v>-2339</v>
      </c>
      <c r="I13" s="103"/>
      <c r="J13" s="116">
        <v>94377</v>
      </c>
      <c r="K13" s="103"/>
      <c r="L13" s="103">
        <v>2339</v>
      </c>
      <c r="M13" s="103"/>
      <c r="N13" s="103">
        <v>168599</v>
      </c>
      <c r="O13" s="103"/>
      <c r="P13" s="103">
        <v>-284943</v>
      </c>
      <c r="Q13" s="103"/>
      <c r="R13" s="103">
        <f>SUM(D13:P13)</f>
        <v>3141253</v>
      </c>
    </row>
    <row r="14" spans="1:18" ht="6" customHeight="1" x14ac:dyDescent="0.25">
      <c r="A14" s="138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</row>
    <row r="15" spans="1:18" ht="21.75" customHeight="1" x14ac:dyDescent="0.25">
      <c r="A15" s="138" t="s">
        <v>144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</row>
    <row r="16" spans="1:18" ht="21.75" customHeight="1" x14ac:dyDescent="0.25">
      <c r="A16" s="36" t="s">
        <v>111</v>
      </c>
      <c r="D16" s="158">
        <v>0</v>
      </c>
      <c r="E16" s="124"/>
      <c r="F16" s="158">
        <v>0</v>
      </c>
      <c r="G16" s="103"/>
      <c r="H16" s="120">
        <v>0</v>
      </c>
      <c r="I16" s="103"/>
      <c r="J16" s="158">
        <v>0</v>
      </c>
      <c r="K16" s="103"/>
      <c r="L16" s="120">
        <v>0</v>
      </c>
      <c r="M16" s="103"/>
      <c r="N16" s="158">
        <v>66762</v>
      </c>
      <c r="O16" s="103"/>
      <c r="P16" s="158">
        <v>0</v>
      </c>
      <c r="Q16" s="103"/>
      <c r="R16" s="149">
        <f>SUM(D16:P16)</f>
        <v>66762</v>
      </c>
    </row>
    <row r="17" spans="1:18" ht="6" customHeight="1" x14ac:dyDescent="0.25"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</row>
    <row r="18" spans="1:18" ht="21.75" customHeight="1" thickBot="1" x14ac:dyDescent="0.3">
      <c r="A18" s="138" t="s">
        <v>148</v>
      </c>
      <c r="D18" s="126">
        <f>SUM(D13:D16)</f>
        <v>2117716</v>
      </c>
      <c r="E18" s="103"/>
      <c r="F18" s="126">
        <f>SUM(F13:F16)</f>
        <v>1045504</v>
      </c>
      <c r="G18" s="103"/>
      <c r="H18" s="126">
        <f>SUM(H13:H16)</f>
        <v>-2339</v>
      </c>
      <c r="I18" s="103"/>
      <c r="J18" s="126">
        <f>SUM(J13:J16)</f>
        <v>94377</v>
      </c>
      <c r="K18" s="103"/>
      <c r="L18" s="126">
        <f>SUM(L13:L16)</f>
        <v>2339</v>
      </c>
      <c r="M18" s="103"/>
      <c r="N18" s="126">
        <f>SUM(N13:N16)</f>
        <v>235361</v>
      </c>
      <c r="O18" s="103"/>
      <c r="P18" s="126">
        <f>SUM(P13:P16)</f>
        <v>-284943</v>
      </c>
      <c r="Q18" s="103"/>
      <c r="R18" s="126">
        <f>SUM(R13:R16)</f>
        <v>3208015</v>
      </c>
    </row>
    <row r="19" spans="1:18" ht="21.75" customHeight="1" thickTop="1" x14ac:dyDescent="0.25">
      <c r="A19" s="138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18" ht="21.75" customHeight="1" x14ac:dyDescent="0.25">
      <c r="A20" s="138" t="s">
        <v>149</v>
      </c>
      <c r="D20" s="103">
        <v>2117716</v>
      </c>
      <c r="E20" s="103"/>
      <c r="F20" s="103">
        <v>1045504</v>
      </c>
      <c r="G20" s="103"/>
      <c r="H20" s="103">
        <v>-2339</v>
      </c>
      <c r="I20" s="103"/>
      <c r="J20" s="116">
        <v>98138</v>
      </c>
      <c r="K20" s="103"/>
      <c r="L20" s="116">
        <v>2339</v>
      </c>
      <c r="M20" s="103"/>
      <c r="N20" s="103">
        <v>238003</v>
      </c>
      <c r="O20" s="103"/>
      <c r="P20" s="103">
        <v>-284943</v>
      </c>
      <c r="Q20" s="103"/>
      <c r="R20" s="103">
        <f>SUM(P20,N20,J20,F20,D20)</f>
        <v>3214418</v>
      </c>
    </row>
    <row r="21" spans="1:18" ht="6" customHeight="1" x14ac:dyDescent="0.25">
      <c r="A21" s="138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</row>
    <row r="22" spans="1:18" ht="21.75" customHeight="1" x14ac:dyDescent="0.25">
      <c r="A22" s="138" t="s">
        <v>144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1:18" ht="21.75" customHeight="1" x14ac:dyDescent="0.25">
      <c r="A23" s="36" t="s">
        <v>111</v>
      </c>
      <c r="D23" s="120">
        <v>0</v>
      </c>
      <c r="E23" s="103"/>
      <c r="F23" s="120">
        <v>0</v>
      </c>
      <c r="G23" s="103"/>
      <c r="H23" s="120">
        <v>0</v>
      </c>
      <c r="I23" s="103"/>
      <c r="J23" s="120">
        <v>0</v>
      </c>
      <c r="K23" s="103"/>
      <c r="L23" s="120">
        <v>0</v>
      </c>
      <c r="M23" s="103"/>
      <c r="N23" s="120">
        <f>'5-6(3M)'!H59</f>
        <v>56963</v>
      </c>
      <c r="O23" s="103"/>
      <c r="P23" s="120">
        <v>0</v>
      </c>
      <c r="Q23" s="103"/>
      <c r="R23" s="120">
        <f>SUM(D23,F23,H23,J23,L23,N23,P23)</f>
        <v>56963</v>
      </c>
    </row>
    <row r="24" spans="1:18" ht="6" customHeight="1" x14ac:dyDescent="0.25"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</row>
    <row r="25" spans="1:18" ht="21.75" customHeight="1" thickBot="1" x14ac:dyDescent="0.3">
      <c r="A25" s="138" t="s">
        <v>150</v>
      </c>
      <c r="D25" s="126">
        <f>SUM(D20:D23)</f>
        <v>2117716</v>
      </c>
      <c r="E25" s="103"/>
      <c r="F25" s="126">
        <f>SUM(F20:F23)</f>
        <v>1045504</v>
      </c>
      <c r="G25" s="103"/>
      <c r="H25" s="126">
        <f>SUM(H20:H23)</f>
        <v>-2339</v>
      </c>
      <c r="I25" s="103"/>
      <c r="J25" s="126">
        <f>SUM(J20:J23)</f>
        <v>98138</v>
      </c>
      <c r="K25" s="103"/>
      <c r="L25" s="126">
        <f>SUM(L20:L23)</f>
        <v>2339</v>
      </c>
      <c r="M25" s="103"/>
      <c r="N25" s="126">
        <f>SUM(N20:N23)</f>
        <v>294966</v>
      </c>
      <c r="O25" s="103"/>
      <c r="P25" s="126">
        <f>SUM(P20:P23)</f>
        <v>-284943</v>
      </c>
      <c r="Q25" s="103"/>
      <c r="R25" s="126">
        <f>SUM(R20:R23)</f>
        <v>3271381</v>
      </c>
    </row>
    <row r="26" spans="1:18" ht="21.75" customHeight="1" thickTop="1" x14ac:dyDescent="0.25">
      <c r="A26" s="138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</row>
    <row r="27" spans="1:18" ht="21.75" customHeight="1" x14ac:dyDescent="0.25">
      <c r="A27" s="138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</row>
    <row r="28" spans="1:18" ht="21.75" customHeight="1" x14ac:dyDescent="0.25">
      <c r="A28" s="138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</row>
    <row r="29" spans="1:18" ht="21.75" customHeight="1" x14ac:dyDescent="0.25">
      <c r="A29" s="138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</row>
    <row r="30" spans="1:18" ht="21.75" customHeight="1" x14ac:dyDescent="0.25">
      <c r="A30" s="138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</row>
    <row r="31" spans="1:18" ht="20.100000000000001" customHeight="1" x14ac:dyDescent="0.25">
      <c r="A31" s="138"/>
      <c r="D31" s="103"/>
      <c r="E31" s="103"/>
      <c r="F31" s="103"/>
      <c r="G31" s="103"/>
      <c r="H31" s="103"/>
      <c r="I31" s="159"/>
      <c r="J31" s="103"/>
      <c r="K31" s="159"/>
      <c r="L31" s="159"/>
      <c r="M31" s="159"/>
      <c r="N31" s="103"/>
      <c r="O31" s="159"/>
      <c r="P31" s="103"/>
      <c r="Q31" s="159"/>
      <c r="R31" s="103"/>
    </row>
    <row r="32" spans="1:18" ht="21.75" customHeight="1" x14ac:dyDescent="0.25">
      <c r="A32" s="117" t="s">
        <v>112</v>
      </c>
      <c r="B32" s="117"/>
      <c r="C32" s="117"/>
      <c r="D32" s="150"/>
      <c r="E32" s="150"/>
      <c r="F32" s="150"/>
      <c r="G32" s="150"/>
      <c r="H32" s="150"/>
      <c r="I32" s="160"/>
      <c r="J32" s="120"/>
      <c r="K32" s="160"/>
      <c r="L32" s="160"/>
      <c r="M32" s="160"/>
      <c r="N32" s="120"/>
      <c r="O32" s="161"/>
      <c r="P32" s="120"/>
      <c r="Q32" s="161"/>
      <c r="R32" s="120"/>
    </row>
  </sheetData>
  <mergeCells count="2">
    <mergeCell ref="D5:R5"/>
    <mergeCell ref="J7:N7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7537-924B-4323-A26B-CF7561AAB211}">
  <dimension ref="A1:K148"/>
  <sheetViews>
    <sheetView zoomScaleNormal="100" zoomScaleSheetLayoutView="85" workbookViewId="0"/>
  </sheetViews>
  <sheetFormatPr defaultColWidth="14.42578125" defaultRowHeight="15" customHeight="1" x14ac:dyDescent="0.4"/>
  <cols>
    <col min="1" max="1" width="1.5703125" style="168" customWidth="1"/>
    <col min="2" max="2" width="51" style="168" customWidth="1"/>
    <col min="3" max="3" width="8.7109375" style="168" customWidth="1"/>
    <col min="4" max="4" width="0.85546875" style="168" customWidth="1"/>
    <col min="5" max="5" width="11.42578125" style="168" customWidth="1"/>
    <col min="6" max="6" width="0.7109375" style="168" customWidth="1"/>
    <col min="7" max="7" width="11.42578125" style="168" customWidth="1"/>
    <col min="8" max="8" width="0.85546875" style="168" customWidth="1"/>
    <col min="9" max="9" width="11.42578125" style="168" customWidth="1"/>
    <col min="10" max="10" width="0.85546875" style="168" customWidth="1"/>
    <col min="11" max="11" width="11.42578125" style="168" customWidth="1"/>
    <col min="12" max="16384" width="14.42578125" style="168"/>
  </cols>
  <sheetData>
    <row r="1" spans="1:11" ht="21.75" customHeight="1" x14ac:dyDescent="0.4">
      <c r="A1" s="162" t="s">
        <v>0</v>
      </c>
      <c r="B1" s="163"/>
      <c r="C1" s="164"/>
      <c r="D1" s="164"/>
      <c r="E1" s="165"/>
      <c r="F1" s="164"/>
      <c r="G1" s="165"/>
      <c r="H1" s="164"/>
      <c r="I1" s="166"/>
      <c r="J1" s="167"/>
      <c r="K1" s="166"/>
    </row>
    <row r="2" spans="1:11" ht="21.75" customHeight="1" x14ac:dyDescent="0.4">
      <c r="A2" s="163" t="s">
        <v>160</v>
      </c>
      <c r="B2" s="163"/>
      <c r="C2" s="164"/>
      <c r="D2" s="164"/>
      <c r="E2" s="165"/>
      <c r="F2" s="164"/>
      <c r="G2" s="165"/>
      <c r="H2" s="164"/>
      <c r="I2" s="165"/>
      <c r="J2" s="167"/>
      <c r="K2" s="165"/>
    </row>
    <row r="3" spans="1:11" ht="21.75" customHeight="1" x14ac:dyDescent="0.4">
      <c r="A3" s="169" t="s">
        <v>89</v>
      </c>
      <c r="B3" s="170"/>
      <c r="C3" s="171"/>
      <c r="D3" s="171"/>
      <c r="E3" s="172"/>
      <c r="F3" s="171"/>
      <c r="G3" s="172"/>
      <c r="H3" s="171"/>
      <c r="I3" s="172"/>
      <c r="J3" s="173"/>
      <c r="K3" s="172"/>
    </row>
    <row r="4" spans="1:11" ht="21" customHeight="1" x14ac:dyDescent="0.4">
      <c r="A4" s="163"/>
      <c r="B4" s="163"/>
      <c r="C4" s="164"/>
      <c r="D4" s="164"/>
      <c r="E4" s="165"/>
      <c r="F4" s="164"/>
      <c r="G4" s="165"/>
      <c r="H4" s="164"/>
      <c r="I4" s="165"/>
      <c r="J4" s="167"/>
      <c r="K4" s="165"/>
    </row>
    <row r="5" spans="1:11" ht="21" customHeight="1" x14ac:dyDescent="0.4">
      <c r="A5" s="163"/>
      <c r="B5" s="163"/>
      <c r="C5" s="164"/>
      <c r="D5" s="164"/>
      <c r="E5" s="224" t="s">
        <v>3</v>
      </c>
      <c r="F5" s="223"/>
      <c r="G5" s="223"/>
      <c r="H5" s="175"/>
      <c r="I5" s="225" t="s">
        <v>4</v>
      </c>
      <c r="J5" s="223"/>
      <c r="K5" s="223"/>
    </row>
    <row r="6" spans="1:11" ht="21" customHeight="1" x14ac:dyDescent="0.4">
      <c r="A6" s="163"/>
      <c r="B6" s="163"/>
      <c r="C6" s="164"/>
      <c r="D6" s="164"/>
      <c r="E6" s="89" t="s">
        <v>7</v>
      </c>
      <c r="F6" s="90"/>
      <c r="G6" s="89" t="s">
        <v>7</v>
      </c>
      <c r="H6" s="90"/>
      <c r="I6" s="89" t="s">
        <v>7</v>
      </c>
      <c r="J6" s="90"/>
      <c r="K6" s="89" t="s">
        <v>7</v>
      </c>
    </row>
    <row r="7" spans="1:11" ht="21" customHeight="1" x14ac:dyDescent="0.4">
      <c r="A7" s="176"/>
      <c r="B7" s="176"/>
      <c r="C7" s="177"/>
      <c r="D7" s="177"/>
      <c r="E7" s="92" t="s">
        <v>9</v>
      </c>
      <c r="F7" s="93"/>
      <c r="G7" s="92" t="s">
        <v>10</v>
      </c>
      <c r="H7" s="93"/>
      <c r="I7" s="92" t="s">
        <v>9</v>
      </c>
      <c r="J7" s="93"/>
      <c r="K7" s="92" t="s">
        <v>10</v>
      </c>
    </row>
    <row r="8" spans="1:11" ht="21" customHeight="1" x14ac:dyDescent="0.4">
      <c r="A8" s="176"/>
      <c r="B8" s="176"/>
      <c r="C8" s="178" t="s">
        <v>11</v>
      </c>
      <c r="D8" s="179"/>
      <c r="E8" s="180" t="s">
        <v>12</v>
      </c>
      <c r="F8" s="166"/>
      <c r="G8" s="180" t="s">
        <v>12</v>
      </c>
      <c r="H8" s="179"/>
      <c r="I8" s="180" t="s">
        <v>12</v>
      </c>
      <c r="J8" s="166"/>
      <c r="K8" s="180" t="s">
        <v>12</v>
      </c>
    </row>
    <row r="9" spans="1:11" ht="21" customHeight="1" x14ac:dyDescent="0.4">
      <c r="A9" s="181" t="s">
        <v>161</v>
      </c>
      <c r="B9" s="181"/>
      <c r="C9" s="164"/>
      <c r="D9" s="164"/>
      <c r="E9" s="165"/>
      <c r="F9" s="164"/>
      <c r="G9" s="165"/>
      <c r="H9" s="164"/>
      <c r="I9" s="165"/>
      <c r="J9" s="165"/>
      <c r="K9" s="165"/>
    </row>
    <row r="10" spans="1:11" ht="21" customHeight="1" x14ac:dyDescent="0.4">
      <c r="A10" s="182" t="s">
        <v>162</v>
      </c>
      <c r="B10" s="183"/>
      <c r="C10" s="164"/>
      <c r="D10" s="164"/>
      <c r="E10" s="165">
        <f>'5-6(3M)'!D27</f>
        <v>59127</v>
      </c>
      <c r="F10" s="165"/>
      <c r="G10" s="165">
        <v>54559</v>
      </c>
      <c r="H10" s="165"/>
      <c r="I10" s="165">
        <f>'5-6(3M)'!H27</f>
        <v>58558</v>
      </c>
      <c r="J10" s="165"/>
      <c r="K10" s="165">
        <v>66321</v>
      </c>
    </row>
    <row r="11" spans="1:11" ht="21" customHeight="1" x14ac:dyDescent="0.4">
      <c r="A11" s="182" t="s">
        <v>163</v>
      </c>
      <c r="B11" s="183"/>
      <c r="C11" s="164"/>
      <c r="D11" s="176"/>
      <c r="E11" s="165"/>
      <c r="F11" s="165"/>
      <c r="G11" s="165"/>
      <c r="H11" s="165"/>
      <c r="I11" s="165"/>
      <c r="J11" s="184"/>
      <c r="K11" s="165"/>
    </row>
    <row r="12" spans="1:11" ht="21" customHeight="1" x14ac:dyDescent="0.4">
      <c r="A12" s="176"/>
      <c r="B12" s="182" t="s">
        <v>164</v>
      </c>
      <c r="C12" s="185" t="s">
        <v>165</v>
      </c>
      <c r="D12" s="164"/>
      <c r="E12" s="165">
        <v>58229</v>
      </c>
      <c r="F12" s="165"/>
      <c r="G12" s="165">
        <v>57255</v>
      </c>
      <c r="H12" s="165"/>
      <c r="I12" s="165">
        <v>2221</v>
      </c>
      <c r="J12" s="167"/>
      <c r="K12" s="165">
        <v>2536</v>
      </c>
    </row>
    <row r="13" spans="1:11" ht="21" customHeight="1" x14ac:dyDescent="0.4">
      <c r="A13" s="176"/>
      <c r="B13" s="182" t="s">
        <v>166</v>
      </c>
      <c r="C13" s="185">
        <v>11</v>
      </c>
      <c r="D13" s="164"/>
      <c r="E13" s="165">
        <v>19340</v>
      </c>
      <c r="F13" s="165"/>
      <c r="G13" s="165">
        <v>19195</v>
      </c>
      <c r="H13" s="165"/>
      <c r="I13" s="165">
        <v>52</v>
      </c>
      <c r="J13" s="167"/>
      <c r="K13" s="165">
        <v>62</v>
      </c>
    </row>
    <row r="14" spans="1:11" ht="21" customHeight="1" x14ac:dyDescent="0.4">
      <c r="A14" s="176"/>
      <c r="B14" s="182" t="s">
        <v>99</v>
      </c>
      <c r="C14" s="185"/>
      <c r="D14" s="164"/>
      <c r="E14" s="165">
        <v>-8248</v>
      </c>
      <c r="F14" s="165"/>
      <c r="G14" s="165">
        <v>0</v>
      </c>
      <c r="H14" s="165"/>
      <c r="I14" s="165">
        <v>-7611</v>
      </c>
      <c r="J14" s="167"/>
      <c r="K14" s="165">
        <v>-932</v>
      </c>
    </row>
    <row r="15" spans="1:11" ht="21" customHeight="1" x14ac:dyDescent="0.4">
      <c r="A15" s="176"/>
      <c r="B15" s="182" t="s">
        <v>167</v>
      </c>
      <c r="C15" s="185"/>
      <c r="D15" s="164"/>
      <c r="E15" s="165">
        <v>1500</v>
      </c>
      <c r="F15" s="165"/>
      <c r="G15" s="165">
        <v>0</v>
      </c>
      <c r="H15" s="165"/>
      <c r="I15" s="165">
        <v>1500</v>
      </c>
      <c r="J15" s="167"/>
      <c r="K15" s="165">
        <v>0</v>
      </c>
    </row>
    <row r="16" spans="1:11" ht="21" customHeight="1" x14ac:dyDescent="0.4">
      <c r="A16" s="176"/>
      <c r="B16" s="186" t="s">
        <v>101</v>
      </c>
      <c r="C16" s="185">
        <v>9.1</v>
      </c>
      <c r="D16" s="164"/>
      <c r="E16" s="165">
        <v>0</v>
      </c>
      <c r="F16" s="165"/>
      <c r="G16" s="165">
        <v>0</v>
      </c>
      <c r="H16" s="165"/>
      <c r="I16" s="165">
        <v>-79345</v>
      </c>
      <c r="J16" s="167"/>
      <c r="K16" s="165">
        <v>-93235</v>
      </c>
    </row>
    <row r="17" spans="1:11" ht="21" customHeight="1" x14ac:dyDescent="0.4">
      <c r="A17" s="176"/>
      <c r="B17" s="187" t="s">
        <v>102</v>
      </c>
      <c r="C17" s="185">
        <v>9.1999999999999993</v>
      </c>
      <c r="D17" s="164"/>
      <c r="E17" s="165">
        <v>0</v>
      </c>
      <c r="F17" s="165"/>
      <c r="G17" s="165">
        <v>-28403</v>
      </c>
      <c r="H17" s="165"/>
      <c r="I17" s="165">
        <v>0</v>
      </c>
      <c r="J17" s="167"/>
      <c r="K17" s="165">
        <v>-28403</v>
      </c>
    </row>
    <row r="18" spans="1:11" ht="21" customHeight="1" x14ac:dyDescent="0.4">
      <c r="A18" s="176"/>
      <c r="B18" s="187" t="s">
        <v>103</v>
      </c>
      <c r="C18" s="185">
        <v>9.1999999999999993</v>
      </c>
      <c r="D18" s="164"/>
      <c r="E18" s="165">
        <v>0</v>
      </c>
      <c r="F18" s="165"/>
      <c r="G18" s="124">
        <v>28403</v>
      </c>
      <c r="H18" s="124"/>
      <c r="I18" s="124">
        <v>0</v>
      </c>
      <c r="J18" s="124"/>
      <c r="K18" s="124">
        <v>28403</v>
      </c>
    </row>
    <row r="19" spans="1:11" ht="21" customHeight="1" x14ac:dyDescent="0.4">
      <c r="A19" s="176"/>
      <c r="B19" s="187" t="s">
        <v>168</v>
      </c>
      <c r="C19" s="185"/>
      <c r="D19" s="164"/>
      <c r="E19" s="165">
        <v>1308</v>
      </c>
      <c r="F19" s="165"/>
      <c r="G19" s="165">
        <v>1677</v>
      </c>
      <c r="H19" s="165"/>
      <c r="I19" s="165">
        <v>1113</v>
      </c>
      <c r="J19" s="167"/>
      <c r="K19" s="165">
        <v>1482</v>
      </c>
    </row>
    <row r="20" spans="1:11" ht="21" customHeight="1" x14ac:dyDescent="0.4">
      <c r="A20" s="176"/>
      <c r="B20" s="188" t="s">
        <v>169</v>
      </c>
      <c r="C20" s="185"/>
      <c r="D20" s="164"/>
      <c r="E20" s="165">
        <v>-219</v>
      </c>
      <c r="F20" s="165"/>
      <c r="G20" s="165">
        <v>-2818</v>
      </c>
      <c r="H20" s="165"/>
      <c r="I20" s="165">
        <v>-16153</v>
      </c>
      <c r="J20" s="167"/>
      <c r="K20" s="165">
        <v>-3572</v>
      </c>
    </row>
    <row r="21" spans="1:11" ht="21" customHeight="1" x14ac:dyDescent="0.4">
      <c r="A21" s="176"/>
      <c r="B21" s="188" t="s">
        <v>170</v>
      </c>
      <c r="C21" s="185"/>
      <c r="D21" s="164"/>
      <c r="E21" s="165"/>
      <c r="F21" s="165"/>
      <c r="G21" s="165"/>
      <c r="H21" s="165"/>
      <c r="I21" s="165"/>
      <c r="J21" s="167"/>
      <c r="K21" s="165"/>
    </row>
    <row r="22" spans="1:11" ht="21" customHeight="1" x14ac:dyDescent="0.4">
      <c r="A22" s="176"/>
      <c r="B22" s="182" t="s">
        <v>171</v>
      </c>
      <c r="C22" s="185" t="s">
        <v>172</v>
      </c>
      <c r="D22" s="164"/>
      <c r="E22" s="165">
        <v>-428</v>
      </c>
      <c r="F22" s="165"/>
      <c r="G22" s="165">
        <v>0</v>
      </c>
      <c r="H22" s="165"/>
      <c r="I22" s="165">
        <v>-428</v>
      </c>
      <c r="J22" s="167"/>
      <c r="K22" s="165">
        <v>0</v>
      </c>
    </row>
    <row r="23" spans="1:11" ht="21" customHeight="1" x14ac:dyDescent="0.4">
      <c r="A23" s="176"/>
      <c r="B23" s="188" t="s">
        <v>173</v>
      </c>
      <c r="C23" s="185">
        <v>13</v>
      </c>
      <c r="D23" s="164"/>
      <c r="E23" s="165">
        <v>0</v>
      </c>
      <c r="F23" s="165"/>
      <c r="G23" s="165">
        <v>-12088</v>
      </c>
      <c r="H23" s="165"/>
      <c r="I23" s="165">
        <v>0</v>
      </c>
      <c r="J23" s="167"/>
      <c r="K23" s="165">
        <v>-12088</v>
      </c>
    </row>
    <row r="24" spans="1:11" ht="21" customHeight="1" x14ac:dyDescent="0.4">
      <c r="A24" s="176"/>
      <c r="B24" s="182" t="s">
        <v>174</v>
      </c>
      <c r="C24" s="185">
        <v>13</v>
      </c>
      <c r="D24" s="164"/>
      <c r="E24" s="165">
        <v>5306</v>
      </c>
      <c r="F24" s="165"/>
      <c r="G24" s="165">
        <v>-978</v>
      </c>
      <c r="H24" s="165"/>
      <c r="I24" s="165">
        <v>0</v>
      </c>
      <c r="J24" s="167"/>
      <c r="K24" s="165">
        <v>-29</v>
      </c>
    </row>
    <row r="25" spans="1:11" ht="21" customHeight="1" x14ac:dyDescent="0.4">
      <c r="A25" s="176"/>
      <c r="B25" s="182" t="s">
        <v>175</v>
      </c>
      <c r="C25" s="185"/>
      <c r="D25" s="164"/>
      <c r="E25" s="165">
        <v>-237</v>
      </c>
      <c r="F25" s="165"/>
      <c r="G25" s="165">
        <v>-283</v>
      </c>
      <c r="H25" s="165"/>
      <c r="I25" s="165">
        <v>-145</v>
      </c>
      <c r="J25" s="167"/>
      <c r="K25" s="165">
        <v>-561</v>
      </c>
    </row>
    <row r="26" spans="1:11" ht="21" customHeight="1" x14ac:dyDescent="0.4">
      <c r="A26" s="176"/>
      <c r="B26" s="176" t="s">
        <v>100</v>
      </c>
      <c r="C26" s="185"/>
      <c r="D26" s="164"/>
      <c r="E26" s="165">
        <v>40771</v>
      </c>
      <c r="F26" s="165"/>
      <c r="G26" s="165">
        <v>56103</v>
      </c>
      <c r="H26" s="165"/>
      <c r="I26" s="165">
        <v>21829</v>
      </c>
      <c r="J26" s="167"/>
      <c r="K26" s="165">
        <v>39408</v>
      </c>
    </row>
    <row r="27" spans="1:11" ht="21" customHeight="1" x14ac:dyDescent="0.4">
      <c r="A27" s="176"/>
      <c r="B27" s="176" t="s">
        <v>176</v>
      </c>
      <c r="C27" s="185"/>
      <c r="D27" s="164"/>
      <c r="E27" s="172">
        <v>155</v>
      </c>
      <c r="F27" s="165"/>
      <c r="G27" s="172">
        <v>238</v>
      </c>
      <c r="H27" s="165"/>
      <c r="I27" s="172">
        <v>0</v>
      </c>
      <c r="J27" s="167"/>
      <c r="K27" s="172">
        <v>0</v>
      </c>
    </row>
    <row r="28" spans="1:11" ht="5.0999999999999996" customHeight="1" x14ac:dyDescent="0.4">
      <c r="A28" s="183"/>
      <c r="B28" s="183"/>
      <c r="C28" s="164"/>
      <c r="D28" s="164"/>
      <c r="E28" s="165"/>
      <c r="F28" s="165"/>
      <c r="G28" s="165"/>
      <c r="H28" s="165"/>
      <c r="I28" s="165"/>
      <c r="J28" s="167"/>
      <c r="K28" s="165"/>
    </row>
    <row r="29" spans="1:11" ht="21" customHeight="1" x14ac:dyDescent="0.4">
      <c r="A29" s="176"/>
      <c r="B29" s="176"/>
      <c r="C29" s="185"/>
      <c r="D29" s="164"/>
      <c r="E29" s="165">
        <f>SUM(E10:E27)</f>
        <v>176604</v>
      </c>
      <c r="F29" s="167"/>
      <c r="G29" s="165">
        <f>SUM(G10:G27)</f>
        <v>172860</v>
      </c>
      <c r="H29" s="167"/>
      <c r="I29" s="165">
        <f>SUM(I10:I27)</f>
        <v>-18409</v>
      </c>
      <c r="J29" s="167"/>
      <c r="K29" s="165">
        <f>SUM(K10:K27)</f>
        <v>-608</v>
      </c>
    </row>
    <row r="30" spans="1:11" ht="21" customHeight="1" x14ac:dyDescent="0.4">
      <c r="A30" s="182" t="s">
        <v>177</v>
      </c>
      <c r="B30" s="183"/>
      <c r="C30" s="164"/>
      <c r="D30" s="164"/>
      <c r="E30" s="165"/>
      <c r="F30" s="167"/>
      <c r="G30" s="165"/>
      <c r="H30" s="167"/>
      <c r="I30" s="165"/>
      <c r="J30" s="167"/>
      <c r="K30" s="165"/>
    </row>
    <row r="31" spans="1:11" ht="21" customHeight="1" x14ac:dyDescent="0.4">
      <c r="A31" s="176"/>
      <c r="B31" s="189" t="s">
        <v>20</v>
      </c>
      <c r="C31" s="164"/>
      <c r="D31" s="164"/>
      <c r="E31" s="165">
        <v>-35699</v>
      </c>
      <c r="F31" s="167"/>
      <c r="G31" s="165">
        <v>-23452</v>
      </c>
      <c r="H31" s="167"/>
      <c r="I31" s="165">
        <v>10430</v>
      </c>
      <c r="J31" s="167"/>
      <c r="K31" s="165">
        <v>-41391</v>
      </c>
    </row>
    <row r="32" spans="1:11" ht="21" customHeight="1" x14ac:dyDescent="0.4">
      <c r="A32" s="176"/>
      <c r="B32" s="176" t="s">
        <v>23</v>
      </c>
      <c r="C32" s="185"/>
      <c r="D32" s="164"/>
      <c r="E32" s="165">
        <v>-10209</v>
      </c>
      <c r="F32" s="167"/>
      <c r="G32" s="165">
        <v>-5309</v>
      </c>
      <c r="H32" s="167"/>
      <c r="I32" s="165">
        <v>0</v>
      </c>
      <c r="J32" s="167"/>
      <c r="K32" s="165">
        <v>0</v>
      </c>
    </row>
    <row r="33" spans="1:11" ht="21" customHeight="1" x14ac:dyDescent="0.4">
      <c r="A33" s="176"/>
      <c r="B33" s="189" t="s">
        <v>178</v>
      </c>
      <c r="C33" s="164"/>
      <c r="D33" s="164"/>
      <c r="E33" s="165">
        <v>-7080</v>
      </c>
      <c r="F33" s="167"/>
      <c r="G33" s="165">
        <v>-1034</v>
      </c>
      <c r="H33" s="167"/>
      <c r="I33" s="165">
        <v>-7327</v>
      </c>
      <c r="J33" s="167"/>
      <c r="K33" s="165">
        <v>-977</v>
      </c>
    </row>
    <row r="34" spans="1:11" ht="21" customHeight="1" x14ac:dyDescent="0.4">
      <c r="A34" s="176"/>
      <c r="B34" s="189" t="s">
        <v>25</v>
      </c>
      <c r="C34" s="164"/>
      <c r="D34" s="164"/>
      <c r="E34" s="165">
        <v>7632</v>
      </c>
      <c r="F34" s="167"/>
      <c r="G34" s="165">
        <v>1702</v>
      </c>
      <c r="H34" s="167"/>
      <c r="I34" s="165">
        <v>8573</v>
      </c>
      <c r="J34" s="167"/>
      <c r="K34" s="165">
        <v>1469</v>
      </c>
    </row>
    <row r="35" spans="1:11" ht="21" customHeight="1" x14ac:dyDescent="0.4">
      <c r="A35" s="176"/>
      <c r="B35" s="189" t="s">
        <v>26</v>
      </c>
      <c r="C35" s="164"/>
      <c r="D35" s="164"/>
      <c r="E35" s="165">
        <v>2239</v>
      </c>
      <c r="F35" s="167"/>
      <c r="G35" s="165">
        <v>391</v>
      </c>
      <c r="H35" s="167"/>
      <c r="I35" s="165">
        <v>1</v>
      </c>
      <c r="J35" s="167"/>
      <c r="K35" s="165">
        <v>0</v>
      </c>
    </row>
    <row r="36" spans="1:11" ht="21" customHeight="1" x14ac:dyDescent="0.4">
      <c r="A36" s="176"/>
      <c r="B36" s="189" t="s">
        <v>39</v>
      </c>
      <c r="C36" s="164"/>
      <c r="D36" s="164"/>
      <c r="E36" s="165">
        <v>-26055</v>
      </c>
      <c r="F36" s="167"/>
      <c r="G36" s="165">
        <v>12003</v>
      </c>
      <c r="H36" s="167"/>
      <c r="I36" s="165">
        <v>-3598</v>
      </c>
      <c r="J36" s="167"/>
      <c r="K36" s="165">
        <v>1320</v>
      </c>
    </row>
    <row r="37" spans="1:11" ht="21" customHeight="1" x14ac:dyDescent="0.4">
      <c r="A37" s="176"/>
      <c r="B37" s="189" t="s">
        <v>179</v>
      </c>
      <c r="C37" s="164"/>
      <c r="D37" s="164"/>
      <c r="E37" s="165">
        <v>-18046</v>
      </c>
      <c r="F37" s="167"/>
      <c r="G37" s="165">
        <v>-29112</v>
      </c>
      <c r="H37" s="167"/>
      <c r="I37" s="165">
        <v>8890</v>
      </c>
      <c r="J37" s="167"/>
      <c r="K37" s="165">
        <v>-16408</v>
      </c>
    </row>
    <row r="38" spans="1:11" ht="21" customHeight="1" x14ac:dyDescent="0.4">
      <c r="A38" s="176"/>
      <c r="B38" s="189" t="s">
        <v>55</v>
      </c>
      <c r="C38" s="164"/>
      <c r="D38" s="164"/>
      <c r="E38" s="165">
        <v>-5386</v>
      </c>
      <c r="F38" s="167"/>
      <c r="G38" s="165">
        <v>24</v>
      </c>
      <c r="H38" s="167"/>
      <c r="I38" s="165">
        <v>-9771</v>
      </c>
      <c r="J38" s="167"/>
      <c r="K38" s="165">
        <v>-2342</v>
      </c>
    </row>
    <row r="39" spans="1:11" ht="21" customHeight="1" x14ac:dyDescent="0.4">
      <c r="A39" s="176"/>
      <c r="B39" s="189" t="s">
        <v>58</v>
      </c>
      <c r="C39" s="164"/>
      <c r="D39" s="164"/>
      <c r="E39" s="190">
        <v>-1879</v>
      </c>
      <c r="F39" s="167"/>
      <c r="G39" s="190">
        <v>0</v>
      </c>
      <c r="H39" s="167"/>
      <c r="I39" s="190">
        <v>0</v>
      </c>
      <c r="J39" s="167"/>
      <c r="K39" s="190">
        <v>0</v>
      </c>
    </row>
    <row r="40" spans="1:11" ht="5.0999999999999996" customHeight="1" x14ac:dyDescent="0.4">
      <c r="A40" s="183"/>
      <c r="B40" s="183"/>
      <c r="C40" s="164"/>
      <c r="D40" s="164"/>
      <c r="E40" s="165"/>
      <c r="F40" s="165"/>
      <c r="G40" s="165"/>
      <c r="H40" s="165"/>
      <c r="I40" s="165"/>
      <c r="J40" s="167"/>
      <c r="K40" s="165"/>
    </row>
    <row r="41" spans="1:11" ht="21" customHeight="1" x14ac:dyDescent="0.4">
      <c r="A41" s="176" t="s">
        <v>180</v>
      </c>
      <c r="B41" s="181"/>
      <c r="C41" s="164"/>
      <c r="D41" s="164"/>
      <c r="E41" s="165">
        <f>SUM(E29:E39)</f>
        <v>82121</v>
      </c>
      <c r="F41" s="165"/>
      <c r="G41" s="165">
        <f>SUM(G29:G39)</f>
        <v>128073</v>
      </c>
      <c r="H41" s="165"/>
      <c r="I41" s="165">
        <f>SUM(I29:I39)</f>
        <v>-11211</v>
      </c>
      <c r="J41" s="167"/>
      <c r="K41" s="165">
        <f>SUM(K29:K39)</f>
        <v>-58937</v>
      </c>
    </row>
    <row r="42" spans="1:11" ht="21" customHeight="1" x14ac:dyDescent="0.4">
      <c r="A42" s="176" t="s">
        <v>181</v>
      </c>
      <c r="B42" s="176"/>
      <c r="C42" s="164"/>
      <c r="D42" s="164"/>
      <c r="E42" s="172">
        <v>-1474</v>
      </c>
      <c r="F42" s="165"/>
      <c r="G42" s="172">
        <v>-2452</v>
      </c>
      <c r="H42" s="165"/>
      <c r="I42" s="172">
        <v>-970</v>
      </c>
      <c r="J42" s="167"/>
      <c r="K42" s="172">
        <v>-1187</v>
      </c>
    </row>
    <row r="43" spans="1:11" ht="5.0999999999999996" customHeight="1" x14ac:dyDescent="0.4">
      <c r="A43" s="183"/>
      <c r="B43" s="183"/>
      <c r="C43" s="164"/>
      <c r="D43" s="164"/>
      <c r="E43" s="165"/>
      <c r="F43" s="165"/>
      <c r="G43" s="165"/>
      <c r="H43" s="167"/>
      <c r="I43" s="165"/>
      <c r="J43" s="165"/>
      <c r="K43" s="165"/>
    </row>
    <row r="44" spans="1:11" ht="21" customHeight="1" x14ac:dyDescent="0.4">
      <c r="A44" s="176" t="s">
        <v>182</v>
      </c>
      <c r="B44" s="176"/>
      <c r="C44" s="164"/>
      <c r="D44" s="164"/>
      <c r="E44" s="172">
        <f>SUM(E41:E42)</f>
        <v>80647</v>
      </c>
      <c r="F44" s="165"/>
      <c r="G44" s="172">
        <f>SUM(G41:G42)</f>
        <v>125621</v>
      </c>
      <c r="H44" s="167"/>
      <c r="I44" s="172">
        <f>SUM(I41:I42)</f>
        <v>-12181</v>
      </c>
      <c r="J44" s="165"/>
      <c r="K44" s="172">
        <f>SUM(K41:K42)</f>
        <v>-60124</v>
      </c>
    </row>
    <row r="45" spans="1:11" ht="21" customHeight="1" x14ac:dyDescent="0.4">
      <c r="A45" s="176"/>
      <c r="B45" s="176"/>
      <c r="C45" s="164"/>
      <c r="D45" s="164"/>
      <c r="E45" s="165"/>
      <c r="F45" s="191"/>
      <c r="G45" s="165"/>
      <c r="H45" s="164"/>
      <c r="I45" s="165"/>
      <c r="J45" s="165"/>
      <c r="K45" s="165"/>
    </row>
    <row r="46" spans="1:11" ht="21" customHeight="1" x14ac:dyDescent="0.4">
      <c r="A46" s="176"/>
      <c r="B46" s="176"/>
      <c r="C46" s="164"/>
      <c r="D46" s="164"/>
      <c r="E46" s="165"/>
      <c r="F46" s="191"/>
      <c r="G46" s="165"/>
      <c r="H46" s="164"/>
      <c r="I46" s="165"/>
      <c r="J46" s="165"/>
      <c r="K46" s="165"/>
    </row>
    <row r="47" spans="1:11" ht="21" customHeight="1" x14ac:dyDescent="0.4">
      <c r="A47" s="176"/>
      <c r="B47" s="182"/>
      <c r="C47" s="164"/>
      <c r="D47" s="164"/>
      <c r="E47" s="165"/>
      <c r="F47" s="167"/>
      <c r="G47" s="165"/>
      <c r="H47" s="167"/>
      <c r="I47" s="165"/>
      <c r="J47" s="167"/>
      <c r="K47" s="165"/>
    </row>
    <row r="48" spans="1:11" ht="21" customHeight="1" x14ac:dyDescent="0.4">
      <c r="A48" s="176"/>
      <c r="B48" s="182"/>
      <c r="C48" s="164"/>
      <c r="D48" s="164"/>
      <c r="E48" s="165"/>
      <c r="F48" s="167"/>
      <c r="G48" s="165"/>
      <c r="H48" s="167"/>
      <c r="I48" s="165"/>
      <c r="J48" s="167"/>
      <c r="K48" s="165"/>
    </row>
    <row r="49" spans="1:11" ht="9.75" customHeight="1" x14ac:dyDescent="0.4">
      <c r="A49" s="176"/>
      <c r="B49" s="182"/>
      <c r="C49" s="164"/>
      <c r="D49" s="164"/>
      <c r="E49" s="165"/>
      <c r="F49" s="167"/>
      <c r="G49" s="165"/>
      <c r="H49" s="167"/>
      <c r="I49" s="165"/>
      <c r="J49" s="167"/>
      <c r="K49" s="165"/>
    </row>
    <row r="50" spans="1:11" ht="21.95" customHeight="1" x14ac:dyDescent="0.4">
      <c r="A50" s="222" t="s">
        <v>112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</row>
    <row r="51" spans="1:11" ht="21.75" customHeight="1" x14ac:dyDescent="0.4">
      <c r="A51" s="163" t="str">
        <f>A1</f>
        <v xml:space="preserve">บริษัท ไทย โซล่าร์ เอ็นเนอร์ยี่ จำกัด (มหาชน) </v>
      </c>
      <c r="B51" s="163"/>
      <c r="C51" s="164"/>
      <c r="D51" s="164"/>
      <c r="E51" s="165"/>
      <c r="F51" s="164"/>
      <c r="G51" s="165"/>
      <c r="H51" s="164"/>
      <c r="I51" s="166"/>
      <c r="J51" s="167"/>
      <c r="K51" s="166"/>
    </row>
    <row r="52" spans="1:11" ht="21.75" customHeight="1" x14ac:dyDescent="0.4">
      <c r="A52" s="163" t="s">
        <v>183</v>
      </c>
      <c r="B52" s="163"/>
      <c r="C52" s="164"/>
      <c r="D52" s="164"/>
      <c r="E52" s="165"/>
      <c r="F52" s="164"/>
      <c r="G52" s="165"/>
      <c r="H52" s="164"/>
      <c r="I52" s="165"/>
      <c r="J52" s="167"/>
      <c r="K52" s="165"/>
    </row>
    <row r="53" spans="1:11" ht="21.75" customHeight="1" x14ac:dyDescent="0.4">
      <c r="A53" s="169" t="str">
        <f>+A3</f>
        <v>สำหรับรอบระยะเวลาสามเดือนสิ้นสุดวันที่ 31 มีนาคม พ.ศ. 2569</v>
      </c>
      <c r="B53" s="170"/>
      <c r="C53" s="171"/>
      <c r="D53" s="171"/>
      <c r="E53" s="172"/>
      <c r="F53" s="171"/>
      <c r="G53" s="172"/>
      <c r="H53" s="171"/>
      <c r="I53" s="172"/>
      <c r="J53" s="173"/>
      <c r="K53" s="172"/>
    </row>
    <row r="54" spans="1:11" ht="21.75" customHeight="1" x14ac:dyDescent="0.4">
      <c r="A54" s="163"/>
      <c r="B54" s="163"/>
      <c r="C54" s="164"/>
      <c r="D54" s="164"/>
      <c r="E54" s="165"/>
      <c r="F54" s="164"/>
      <c r="G54" s="165"/>
      <c r="H54" s="164"/>
      <c r="I54" s="165"/>
      <c r="J54" s="167"/>
      <c r="K54" s="165"/>
    </row>
    <row r="55" spans="1:11" ht="21.75" customHeight="1" x14ac:dyDescent="0.4">
      <c r="A55" s="163"/>
      <c r="B55" s="163"/>
      <c r="C55" s="164"/>
      <c r="D55" s="164"/>
      <c r="E55" s="224" t="s">
        <v>3</v>
      </c>
      <c r="F55" s="223"/>
      <c r="G55" s="223"/>
      <c r="H55" s="175"/>
      <c r="I55" s="225" t="s">
        <v>4</v>
      </c>
      <c r="J55" s="223"/>
      <c r="K55" s="223"/>
    </row>
    <row r="56" spans="1:11" ht="21.75" customHeight="1" x14ac:dyDescent="0.4">
      <c r="A56" s="163"/>
      <c r="B56" s="163"/>
      <c r="C56" s="164"/>
      <c r="D56" s="164"/>
      <c r="E56" s="89" t="s">
        <v>7</v>
      </c>
      <c r="F56" s="90"/>
      <c r="G56" s="89" t="s">
        <v>7</v>
      </c>
      <c r="H56" s="90"/>
      <c r="I56" s="89" t="s">
        <v>7</v>
      </c>
      <c r="J56" s="90"/>
      <c r="K56" s="89" t="s">
        <v>7</v>
      </c>
    </row>
    <row r="57" spans="1:11" ht="21.75" customHeight="1" x14ac:dyDescent="0.4">
      <c r="A57" s="176"/>
      <c r="B57" s="176"/>
      <c r="C57" s="179"/>
      <c r="D57" s="179"/>
      <c r="E57" s="92" t="s">
        <v>9</v>
      </c>
      <c r="F57" s="93"/>
      <c r="G57" s="92" t="s">
        <v>10</v>
      </c>
      <c r="H57" s="93"/>
      <c r="I57" s="92" t="s">
        <v>9</v>
      </c>
      <c r="J57" s="93"/>
      <c r="K57" s="92" t="s">
        <v>10</v>
      </c>
    </row>
    <row r="58" spans="1:11" ht="21.75" customHeight="1" x14ac:dyDescent="0.4">
      <c r="A58" s="176"/>
      <c r="B58" s="176"/>
      <c r="C58" s="174" t="s">
        <v>11</v>
      </c>
      <c r="D58" s="179"/>
      <c r="E58" s="180" t="s">
        <v>12</v>
      </c>
      <c r="F58" s="166"/>
      <c r="G58" s="180" t="s">
        <v>12</v>
      </c>
      <c r="H58" s="179"/>
      <c r="I58" s="180" t="s">
        <v>12</v>
      </c>
      <c r="J58" s="166"/>
      <c r="K58" s="180" t="s">
        <v>12</v>
      </c>
    </row>
    <row r="59" spans="1:11" ht="8.1" customHeight="1" x14ac:dyDescent="0.4">
      <c r="A59" s="176"/>
      <c r="B59" s="176"/>
      <c r="C59" s="175"/>
      <c r="D59" s="179"/>
      <c r="E59" s="166"/>
      <c r="F59" s="166"/>
      <c r="G59" s="166"/>
      <c r="H59" s="179"/>
      <c r="I59" s="166"/>
      <c r="J59" s="166"/>
      <c r="K59" s="166"/>
    </row>
    <row r="60" spans="1:11" ht="21.75" customHeight="1" x14ac:dyDescent="0.4">
      <c r="A60" s="181" t="s">
        <v>184</v>
      </c>
      <c r="B60" s="181"/>
      <c r="C60" s="164"/>
      <c r="D60" s="164"/>
      <c r="E60" s="165"/>
      <c r="F60" s="165"/>
      <c r="G60" s="165"/>
      <c r="H60" s="164"/>
      <c r="I60" s="165"/>
      <c r="J60" s="165"/>
      <c r="K60" s="165"/>
    </row>
    <row r="61" spans="1:11" ht="21.75" customHeight="1" x14ac:dyDescent="0.4">
      <c r="A61" s="176" t="s">
        <v>185</v>
      </c>
      <c r="B61" s="181"/>
      <c r="C61" s="164"/>
      <c r="D61" s="164"/>
      <c r="E61" s="165">
        <v>0</v>
      </c>
      <c r="F61" s="165"/>
      <c r="G61" s="165">
        <v>-27129</v>
      </c>
      <c r="H61" s="164"/>
      <c r="I61" s="165">
        <v>0</v>
      </c>
      <c r="J61" s="165"/>
      <c r="K61" s="165">
        <v>-24510</v>
      </c>
    </row>
    <row r="62" spans="1:11" ht="21.75" customHeight="1" x14ac:dyDescent="0.4">
      <c r="A62" s="176" t="s">
        <v>186</v>
      </c>
      <c r="B62" s="181"/>
      <c r="C62" s="164">
        <v>9.1</v>
      </c>
      <c r="D62" s="164"/>
      <c r="E62" s="165">
        <v>0</v>
      </c>
      <c r="F62" s="165"/>
      <c r="G62" s="165">
        <v>0</v>
      </c>
      <c r="H62" s="164"/>
      <c r="I62" s="165">
        <v>-11450</v>
      </c>
      <c r="J62" s="165"/>
      <c r="K62" s="165">
        <v>0</v>
      </c>
    </row>
    <row r="63" spans="1:11" ht="21.75" customHeight="1" x14ac:dyDescent="0.4">
      <c r="A63" s="168" t="s">
        <v>187</v>
      </c>
      <c r="D63" s="164"/>
      <c r="E63" s="165">
        <v>117146</v>
      </c>
      <c r="F63" s="165"/>
      <c r="G63" s="165">
        <v>7701</v>
      </c>
      <c r="H63" s="165"/>
      <c r="I63" s="165">
        <v>102725</v>
      </c>
      <c r="J63" s="167"/>
      <c r="K63" s="165">
        <v>11825</v>
      </c>
    </row>
    <row r="64" spans="1:11" ht="21.75" customHeight="1" x14ac:dyDescent="0.4">
      <c r="A64" s="193" t="s">
        <v>188</v>
      </c>
      <c r="B64" s="181"/>
      <c r="C64" s="164"/>
      <c r="D64" s="164"/>
      <c r="E64" s="165"/>
      <c r="F64" s="194"/>
      <c r="G64" s="165"/>
      <c r="H64" s="194"/>
      <c r="I64" s="165"/>
      <c r="J64" s="194"/>
      <c r="K64" s="165"/>
    </row>
    <row r="65" spans="1:11" ht="21.75" customHeight="1" x14ac:dyDescent="0.4">
      <c r="A65" s="193"/>
      <c r="B65" s="176" t="s">
        <v>189</v>
      </c>
      <c r="C65" s="164">
        <v>7</v>
      </c>
      <c r="D65" s="164"/>
      <c r="E65" s="165">
        <v>-300000</v>
      </c>
      <c r="F65" s="165"/>
      <c r="G65" s="165">
        <v>0</v>
      </c>
      <c r="H65" s="165"/>
      <c r="I65" s="195">
        <v>-300000</v>
      </c>
      <c r="J65" s="167"/>
      <c r="K65" s="195">
        <v>0</v>
      </c>
    </row>
    <row r="66" spans="1:11" ht="21.75" customHeight="1" x14ac:dyDescent="0.4">
      <c r="A66" s="193" t="s">
        <v>190</v>
      </c>
      <c r="B66" s="138"/>
      <c r="C66" s="164"/>
      <c r="D66" s="164"/>
      <c r="E66" s="165"/>
      <c r="F66" s="194"/>
      <c r="G66" s="165"/>
      <c r="H66" s="194"/>
      <c r="I66" s="165"/>
      <c r="J66" s="194"/>
      <c r="K66" s="165"/>
    </row>
    <row r="67" spans="1:11" ht="21.75" customHeight="1" x14ac:dyDescent="0.4">
      <c r="A67" s="193"/>
      <c r="B67" s="36" t="s">
        <v>189</v>
      </c>
      <c r="C67" s="164">
        <v>7</v>
      </c>
      <c r="D67" s="164"/>
      <c r="E67" s="165">
        <v>100202</v>
      </c>
      <c r="F67" s="165"/>
      <c r="G67" s="165">
        <v>0</v>
      </c>
      <c r="H67" s="165"/>
      <c r="I67" s="195">
        <v>100202</v>
      </c>
      <c r="J67" s="167"/>
      <c r="K67" s="195">
        <v>0</v>
      </c>
    </row>
    <row r="68" spans="1:11" ht="21.75" customHeight="1" x14ac:dyDescent="0.4">
      <c r="A68" s="193" t="s">
        <v>191</v>
      </c>
      <c r="B68" s="36"/>
      <c r="C68" s="164"/>
      <c r="D68" s="164"/>
      <c r="E68" s="165">
        <v>0</v>
      </c>
      <c r="F68" s="165"/>
      <c r="G68" s="165">
        <v>0</v>
      </c>
      <c r="H68" s="165"/>
      <c r="I68" s="195">
        <v>18000</v>
      </c>
      <c r="J68" s="167"/>
      <c r="K68" s="195">
        <v>0</v>
      </c>
    </row>
    <row r="69" spans="1:11" ht="21.75" customHeight="1" x14ac:dyDescent="0.4">
      <c r="A69" s="193" t="s">
        <v>192</v>
      </c>
      <c r="B69" s="193"/>
      <c r="C69" s="164"/>
      <c r="D69" s="164"/>
      <c r="E69" s="165">
        <v>-2851</v>
      </c>
      <c r="F69" s="165"/>
      <c r="G69" s="165">
        <v>4159</v>
      </c>
      <c r="H69" s="165"/>
      <c r="I69" s="165">
        <v>0</v>
      </c>
      <c r="J69" s="167"/>
      <c r="K69" s="165">
        <v>0</v>
      </c>
    </row>
    <row r="70" spans="1:11" ht="21.75" customHeight="1" x14ac:dyDescent="0.4">
      <c r="A70" s="168" t="s">
        <v>21</v>
      </c>
      <c r="B70" s="176"/>
      <c r="C70" s="164"/>
      <c r="D70" s="164"/>
      <c r="E70" s="165">
        <v>0</v>
      </c>
      <c r="F70" s="165"/>
      <c r="G70" s="165">
        <v>0</v>
      </c>
      <c r="H70" s="165"/>
      <c r="I70" s="165">
        <v>0</v>
      </c>
      <c r="J70" s="167"/>
      <c r="K70" s="165">
        <v>-37000</v>
      </c>
    </row>
    <row r="71" spans="1:11" ht="21.75" customHeight="1" x14ac:dyDescent="0.4">
      <c r="A71" s="168" t="s">
        <v>193</v>
      </c>
      <c r="B71" s="176"/>
      <c r="C71" s="164">
        <v>15.4</v>
      </c>
      <c r="D71" s="164"/>
      <c r="E71" s="165">
        <v>0</v>
      </c>
      <c r="F71" s="165"/>
      <c r="G71" s="165">
        <v>0</v>
      </c>
      <c r="H71" s="165"/>
      <c r="I71" s="165">
        <v>66423</v>
      </c>
      <c r="J71" s="167"/>
      <c r="K71" s="165">
        <v>23940</v>
      </c>
    </row>
    <row r="72" spans="1:11" ht="21.75" customHeight="1" x14ac:dyDescent="0.4">
      <c r="A72" s="168" t="s">
        <v>194</v>
      </c>
      <c r="B72" s="181"/>
      <c r="C72" s="164"/>
      <c r="D72" s="164"/>
      <c r="E72" s="165">
        <v>-25629</v>
      </c>
      <c r="F72" s="165"/>
      <c r="G72" s="165">
        <v>-83340</v>
      </c>
      <c r="H72" s="165"/>
      <c r="I72" s="165">
        <v>-4257</v>
      </c>
      <c r="J72" s="167"/>
      <c r="K72" s="165">
        <v>-30641</v>
      </c>
    </row>
    <row r="73" spans="1:11" ht="21.75" customHeight="1" x14ac:dyDescent="0.4">
      <c r="A73" s="193" t="s">
        <v>195</v>
      </c>
      <c r="C73" s="164"/>
      <c r="D73" s="164"/>
      <c r="E73" s="165">
        <v>277</v>
      </c>
      <c r="F73" s="165"/>
      <c r="G73" s="165">
        <v>1181</v>
      </c>
      <c r="H73" s="165"/>
      <c r="I73" s="165">
        <v>0</v>
      </c>
      <c r="J73" s="167"/>
      <c r="K73" s="165">
        <v>31</v>
      </c>
    </row>
    <row r="74" spans="1:11" ht="21.75" customHeight="1" x14ac:dyDescent="0.4">
      <c r="A74" s="168" t="s">
        <v>196</v>
      </c>
      <c r="B74" s="181"/>
      <c r="C74" s="164"/>
      <c r="D74" s="164"/>
      <c r="E74" s="165">
        <v>-110</v>
      </c>
      <c r="F74" s="165"/>
      <c r="G74" s="165">
        <v>0</v>
      </c>
      <c r="H74" s="165"/>
      <c r="I74" s="195">
        <v>0</v>
      </c>
      <c r="J74" s="167"/>
      <c r="K74" s="195">
        <v>0</v>
      </c>
    </row>
    <row r="75" spans="1:11" ht="21.75" customHeight="1" x14ac:dyDescent="0.4">
      <c r="A75" s="168" t="s">
        <v>197</v>
      </c>
      <c r="B75" s="181"/>
      <c r="C75" s="164"/>
      <c r="D75" s="164"/>
      <c r="E75" s="165">
        <v>42</v>
      </c>
      <c r="F75" s="165"/>
      <c r="G75" s="165">
        <v>26</v>
      </c>
      <c r="H75" s="165"/>
      <c r="I75" s="165">
        <v>32581</v>
      </c>
      <c r="J75" s="167"/>
      <c r="K75" s="165">
        <v>19260</v>
      </c>
    </row>
    <row r="76" spans="1:11" ht="8.1" customHeight="1" x14ac:dyDescent="0.4">
      <c r="A76" s="183"/>
      <c r="B76" s="183"/>
      <c r="C76" s="164"/>
      <c r="D76" s="164"/>
      <c r="E76" s="196"/>
      <c r="F76" s="197"/>
      <c r="G76" s="196"/>
      <c r="H76" s="197"/>
      <c r="I76" s="196"/>
      <c r="J76" s="194"/>
      <c r="K76" s="196"/>
    </row>
    <row r="77" spans="1:11" ht="21.75" customHeight="1" x14ac:dyDescent="0.4">
      <c r="A77" s="182" t="s">
        <v>198</v>
      </c>
      <c r="B77" s="163"/>
      <c r="C77" s="164"/>
      <c r="D77" s="164"/>
      <c r="E77" s="172">
        <f>SUM(E61:E75)</f>
        <v>-110923</v>
      </c>
      <c r="F77" s="197"/>
      <c r="G77" s="172">
        <f>SUM(G61:G75)</f>
        <v>-97402</v>
      </c>
      <c r="H77" s="197"/>
      <c r="I77" s="172">
        <f>SUM(I61:I75)</f>
        <v>4224</v>
      </c>
      <c r="J77" s="194"/>
      <c r="K77" s="172">
        <f>SUM(K61:K75)</f>
        <v>-37095</v>
      </c>
    </row>
    <row r="78" spans="1:11" ht="12" customHeight="1" x14ac:dyDescent="0.4">
      <c r="A78" s="183"/>
      <c r="B78" s="183"/>
      <c r="C78" s="164"/>
      <c r="D78" s="164"/>
      <c r="E78" s="196"/>
      <c r="F78" s="197"/>
      <c r="G78" s="196"/>
      <c r="H78" s="197"/>
      <c r="I78" s="196"/>
      <c r="J78" s="194"/>
      <c r="K78" s="196"/>
    </row>
    <row r="79" spans="1:11" ht="21.75" customHeight="1" x14ac:dyDescent="0.4">
      <c r="A79" s="181" t="s">
        <v>199</v>
      </c>
      <c r="B79" s="181"/>
      <c r="C79" s="164"/>
      <c r="D79" s="164"/>
      <c r="E79" s="165"/>
      <c r="F79" s="194"/>
      <c r="G79" s="165"/>
      <c r="H79" s="194"/>
      <c r="I79" s="165"/>
      <c r="J79" s="194"/>
      <c r="K79" s="165"/>
    </row>
    <row r="80" spans="1:11" ht="21.75" customHeight="1" x14ac:dyDescent="0.4">
      <c r="A80" s="176" t="s">
        <v>200</v>
      </c>
      <c r="B80" s="181"/>
      <c r="C80" s="164">
        <v>9.1</v>
      </c>
      <c r="D80" s="164"/>
      <c r="E80" s="165">
        <v>11002</v>
      </c>
      <c r="F80" s="194"/>
      <c r="G80" s="165">
        <v>24173</v>
      </c>
      <c r="H80" s="194"/>
      <c r="I80" s="165">
        <v>0</v>
      </c>
      <c r="J80" s="194"/>
      <c r="K80" s="165">
        <v>0</v>
      </c>
    </row>
    <row r="81" spans="1:11" ht="21.75" customHeight="1" x14ac:dyDescent="0.4">
      <c r="A81" s="168" t="s">
        <v>201</v>
      </c>
      <c r="C81" s="164">
        <v>12.1</v>
      </c>
      <c r="D81" s="164"/>
      <c r="E81" s="165">
        <v>10000</v>
      </c>
      <c r="F81" s="194"/>
      <c r="G81" s="165">
        <v>1275000</v>
      </c>
      <c r="H81" s="194"/>
      <c r="I81" s="165">
        <v>0</v>
      </c>
      <c r="J81" s="194"/>
      <c r="K81" s="165">
        <v>1270000</v>
      </c>
    </row>
    <row r="82" spans="1:11" ht="21.75" customHeight="1" x14ac:dyDescent="0.4">
      <c r="A82" s="168" t="s">
        <v>202</v>
      </c>
      <c r="C82" s="164"/>
      <c r="D82" s="164"/>
      <c r="E82" s="165">
        <v>0</v>
      </c>
      <c r="F82" s="194"/>
      <c r="G82" s="165">
        <v>-15000</v>
      </c>
      <c r="H82" s="194"/>
      <c r="I82" s="165">
        <v>0</v>
      </c>
      <c r="J82" s="194"/>
      <c r="K82" s="165">
        <v>0</v>
      </c>
    </row>
    <row r="83" spans="1:11" ht="21.75" customHeight="1" x14ac:dyDescent="0.4">
      <c r="A83" s="198" t="s">
        <v>203</v>
      </c>
      <c r="C83" s="164"/>
      <c r="D83" s="164"/>
      <c r="E83" s="165">
        <v>-5148</v>
      </c>
      <c r="F83" s="194"/>
      <c r="G83" s="165">
        <v>-5232</v>
      </c>
      <c r="H83" s="194"/>
      <c r="I83" s="165">
        <v>-1282</v>
      </c>
      <c r="J83" s="194"/>
      <c r="K83" s="165">
        <v>-1665</v>
      </c>
    </row>
    <row r="84" spans="1:11" ht="21.75" customHeight="1" x14ac:dyDescent="0.4">
      <c r="A84" s="198" t="s">
        <v>204</v>
      </c>
      <c r="C84" s="199">
        <v>12.2</v>
      </c>
      <c r="D84" s="164"/>
      <c r="E84" s="165">
        <v>-73909</v>
      </c>
      <c r="F84" s="167"/>
      <c r="G84" s="165">
        <v>-58873</v>
      </c>
      <c r="H84" s="167"/>
      <c r="I84" s="165">
        <v>-3760</v>
      </c>
      <c r="J84" s="167"/>
      <c r="K84" s="165">
        <v>-3760</v>
      </c>
    </row>
    <row r="85" spans="1:11" ht="21.75" customHeight="1" x14ac:dyDescent="0.4">
      <c r="A85" s="198" t="s">
        <v>205</v>
      </c>
      <c r="C85" s="199">
        <v>12.3</v>
      </c>
      <c r="D85" s="164"/>
      <c r="E85" s="165">
        <v>1457300</v>
      </c>
      <c r="F85" s="167"/>
      <c r="G85" s="165">
        <v>0</v>
      </c>
      <c r="H85" s="167"/>
      <c r="I85" s="165">
        <v>1457300</v>
      </c>
      <c r="J85" s="167"/>
      <c r="K85" s="165">
        <v>0</v>
      </c>
    </row>
    <row r="86" spans="1:11" ht="21.75" customHeight="1" x14ac:dyDescent="0.4">
      <c r="A86" s="200" t="s">
        <v>206</v>
      </c>
      <c r="B86" s="193"/>
      <c r="C86" s="164">
        <v>12.3</v>
      </c>
      <c r="D86" s="164"/>
      <c r="E86" s="165">
        <v>-1175000</v>
      </c>
      <c r="F86" s="167"/>
      <c r="G86" s="165">
        <v>-1200000</v>
      </c>
      <c r="H86" s="167"/>
      <c r="I86" s="165">
        <v>-1175000</v>
      </c>
      <c r="J86" s="167"/>
      <c r="K86" s="165">
        <v>-1200000</v>
      </c>
    </row>
    <row r="87" spans="1:11" ht="21.75" customHeight="1" x14ac:dyDescent="0.4">
      <c r="A87" s="168" t="s">
        <v>207</v>
      </c>
      <c r="B87" s="176"/>
      <c r="C87" s="164"/>
      <c r="D87" s="164"/>
      <c r="E87" s="172">
        <v>-47001</v>
      </c>
      <c r="F87" s="167"/>
      <c r="G87" s="172">
        <v>-66054</v>
      </c>
      <c r="H87" s="167"/>
      <c r="I87" s="172">
        <v>-29112</v>
      </c>
      <c r="J87" s="167"/>
      <c r="K87" s="172">
        <v>-48213</v>
      </c>
    </row>
    <row r="88" spans="1:11" ht="8.1" customHeight="1" x14ac:dyDescent="0.4">
      <c r="A88" s="183"/>
      <c r="B88" s="183"/>
      <c r="C88" s="164"/>
      <c r="D88" s="164"/>
      <c r="E88" s="165"/>
      <c r="F88" s="194"/>
      <c r="G88" s="165"/>
      <c r="H88" s="194"/>
      <c r="I88" s="165"/>
      <c r="J88" s="197"/>
      <c r="K88" s="165"/>
    </row>
    <row r="89" spans="1:11" ht="21.75" customHeight="1" x14ac:dyDescent="0.4">
      <c r="A89" s="182" t="s">
        <v>208</v>
      </c>
      <c r="B89" s="182"/>
      <c r="C89" s="164"/>
      <c r="D89" s="164"/>
      <c r="E89" s="172">
        <f>SUM(E80:E87)</f>
        <v>177244</v>
      </c>
      <c r="F89" s="197"/>
      <c r="G89" s="172">
        <f>SUM(G80:G87)</f>
        <v>-45986</v>
      </c>
      <c r="H89" s="194"/>
      <c r="I89" s="172">
        <f>SUM(I80:I87)</f>
        <v>248146</v>
      </c>
      <c r="J89" s="197"/>
      <c r="K89" s="172">
        <f>SUM(K80:K87)</f>
        <v>16362</v>
      </c>
    </row>
    <row r="90" spans="1:11" ht="16.5" customHeight="1" x14ac:dyDescent="0.4">
      <c r="A90" s="182"/>
      <c r="B90" s="182"/>
      <c r="C90" s="164"/>
      <c r="D90" s="164"/>
      <c r="E90" s="165"/>
      <c r="F90" s="197"/>
      <c r="G90" s="165"/>
      <c r="H90" s="194"/>
      <c r="I90" s="165"/>
      <c r="J90" s="197"/>
      <c r="K90" s="165"/>
    </row>
    <row r="91" spans="1:11" ht="16.5" customHeight="1" x14ac:dyDescent="0.4">
      <c r="A91" s="193"/>
      <c r="C91" s="164"/>
      <c r="D91" s="164"/>
      <c r="E91" s="165"/>
      <c r="F91" s="167"/>
      <c r="G91" s="165"/>
      <c r="H91" s="167"/>
      <c r="I91" s="165"/>
      <c r="J91" s="167"/>
      <c r="K91" s="165"/>
    </row>
    <row r="92" spans="1:11" ht="16.5" customHeight="1" x14ac:dyDescent="0.4">
      <c r="A92" s="193"/>
      <c r="C92" s="164"/>
      <c r="D92" s="164"/>
      <c r="E92" s="165"/>
      <c r="F92" s="167"/>
      <c r="G92" s="165"/>
      <c r="H92" s="167"/>
      <c r="I92" s="165"/>
      <c r="J92" s="167"/>
      <c r="K92" s="165"/>
    </row>
    <row r="93" spans="1:11" ht="16.5" customHeight="1" x14ac:dyDescent="0.4">
      <c r="A93" s="193"/>
      <c r="C93" s="164"/>
      <c r="D93" s="164"/>
      <c r="E93" s="165"/>
      <c r="F93" s="167"/>
      <c r="G93" s="165"/>
      <c r="H93" s="167"/>
      <c r="I93" s="165"/>
      <c r="J93" s="167"/>
      <c r="K93" s="165"/>
    </row>
    <row r="94" spans="1:11" ht="16.5" customHeight="1" x14ac:dyDescent="0.4">
      <c r="A94" s="193"/>
      <c r="C94" s="164"/>
      <c r="D94" s="164"/>
      <c r="E94" s="165"/>
      <c r="F94" s="167"/>
      <c r="G94" s="165"/>
      <c r="H94" s="167"/>
      <c r="I94" s="165"/>
      <c r="J94" s="167"/>
      <c r="K94" s="165"/>
    </row>
    <row r="95" spans="1:11" ht="16.5" customHeight="1" x14ac:dyDescent="0.4">
      <c r="A95" s="193"/>
      <c r="C95" s="164"/>
      <c r="D95" s="164"/>
      <c r="E95" s="165"/>
      <c r="F95" s="167"/>
      <c r="G95" s="165"/>
      <c r="H95" s="167"/>
      <c r="I95" s="165"/>
      <c r="J95" s="167"/>
      <c r="K95" s="165"/>
    </row>
    <row r="96" spans="1:11" ht="16.5" customHeight="1" x14ac:dyDescent="0.4">
      <c r="A96" s="193"/>
      <c r="C96" s="164"/>
      <c r="D96" s="164"/>
      <c r="E96" s="165"/>
      <c r="F96" s="167"/>
      <c r="G96" s="165"/>
      <c r="H96" s="167"/>
      <c r="I96" s="165"/>
      <c r="J96" s="167"/>
      <c r="K96" s="165"/>
    </row>
    <row r="97" spans="1:11" ht="16.5" customHeight="1" x14ac:dyDescent="0.4">
      <c r="A97" s="193"/>
      <c r="C97" s="164"/>
      <c r="D97" s="164"/>
      <c r="E97" s="165"/>
      <c r="F97" s="167"/>
      <c r="G97" s="165"/>
      <c r="H97" s="167"/>
      <c r="I97" s="165"/>
      <c r="J97" s="167"/>
      <c r="K97" s="165"/>
    </row>
    <row r="98" spans="1:11" ht="16.5" customHeight="1" x14ac:dyDescent="0.4">
      <c r="A98" s="193"/>
      <c r="C98" s="164"/>
      <c r="D98" s="164"/>
      <c r="E98" s="165"/>
      <c r="F98" s="167"/>
      <c r="G98" s="165"/>
      <c r="H98" s="167"/>
      <c r="I98" s="165"/>
      <c r="J98" s="167"/>
      <c r="K98" s="165"/>
    </row>
    <row r="99" spans="1:11" ht="16.5" customHeight="1" x14ac:dyDescent="0.4">
      <c r="A99" s="193"/>
      <c r="C99" s="164"/>
      <c r="D99" s="164"/>
      <c r="E99" s="165"/>
      <c r="F99" s="167"/>
      <c r="G99" s="165"/>
      <c r="H99" s="167"/>
      <c r="I99" s="165"/>
      <c r="J99" s="167"/>
      <c r="K99" s="165"/>
    </row>
    <row r="100" spans="1:11" ht="11.25" customHeight="1" x14ac:dyDescent="0.4">
      <c r="A100" s="182"/>
      <c r="B100" s="182"/>
      <c r="C100" s="164"/>
      <c r="D100" s="164"/>
      <c r="E100" s="165"/>
      <c r="F100" s="197"/>
      <c r="G100" s="165"/>
      <c r="H100" s="194"/>
      <c r="I100" s="165"/>
      <c r="J100" s="197"/>
      <c r="K100" s="165"/>
    </row>
    <row r="101" spans="1:11" ht="21.95" customHeight="1" x14ac:dyDescent="0.4">
      <c r="A101" s="201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1" s="192"/>
      <c r="C101" s="171"/>
      <c r="D101" s="171"/>
      <c r="E101" s="172"/>
      <c r="F101" s="202"/>
      <c r="G101" s="172"/>
      <c r="H101" s="171"/>
      <c r="I101" s="172"/>
      <c r="J101" s="202"/>
      <c r="K101" s="172"/>
    </row>
    <row r="102" spans="1:11" ht="21.75" customHeight="1" x14ac:dyDescent="0.4">
      <c r="A102" s="163" t="str">
        <f>+A1</f>
        <v xml:space="preserve">บริษัท ไทย โซล่าร์ เอ็นเนอร์ยี่ จำกัด (มหาชน) </v>
      </c>
      <c r="B102" s="163"/>
      <c r="C102" s="164"/>
      <c r="D102" s="164"/>
      <c r="E102" s="165"/>
      <c r="F102" s="164"/>
      <c r="G102" s="165"/>
      <c r="H102" s="164"/>
      <c r="I102" s="166"/>
      <c r="J102" s="167"/>
      <c r="K102" s="166"/>
    </row>
    <row r="103" spans="1:11" ht="21.75" customHeight="1" x14ac:dyDescent="0.4">
      <c r="A103" s="163" t="s">
        <v>183</v>
      </c>
      <c r="B103" s="163"/>
      <c r="C103" s="164"/>
      <c r="D103" s="164"/>
      <c r="E103" s="165"/>
      <c r="F103" s="164"/>
      <c r="G103" s="165"/>
      <c r="H103" s="164"/>
      <c r="I103" s="165"/>
      <c r="J103" s="167"/>
      <c r="K103" s="165"/>
    </row>
    <row r="104" spans="1:11" ht="21.75" customHeight="1" x14ac:dyDescent="0.4">
      <c r="A104" s="169" t="str">
        <f>+A3</f>
        <v>สำหรับรอบระยะเวลาสามเดือนสิ้นสุดวันที่ 31 มีนาคม พ.ศ. 2569</v>
      </c>
      <c r="B104" s="170"/>
      <c r="C104" s="171"/>
      <c r="D104" s="171"/>
      <c r="E104" s="172"/>
      <c r="F104" s="171"/>
      <c r="G104" s="172"/>
      <c r="H104" s="171"/>
      <c r="I104" s="172"/>
      <c r="J104" s="173"/>
      <c r="K104" s="172"/>
    </row>
    <row r="105" spans="1:11" ht="21.75" customHeight="1" x14ac:dyDescent="0.4">
      <c r="A105" s="163"/>
      <c r="B105" s="163"/>
      <c r="C105" s="164"/>
      <c r="D105" s="164"/>
      <c r="E105" s="165"/>
      <c r="F105" s="164"/>
      <c r="G105" s="165"/>
      <c r="H105" s="164"/>
      <c r="I105" s="165"/>
      <c r="J105" s="167"/>
      <c r="K105" s="165"/>
    </row>
    <row r="106" spans="1:11" ht="21.75" customHeight="1" x14ac:dyDescent="0.4">
      <c r="A106" s="163"/>
      <c r="B106" s="163"/>
      <c r="C106" s="164"/>
      <c r="D106" s="164"/>
      <c r="E106" s="224" t="s">
        <v>3</v>
      </c>
      <c r="F106" s="223"/>
      <c r="G106" s="223"/>
      <c r="H106" s="175"/>
      <c r="I106" s="225" t="s">
        <v>4</v>
      </c>
      <c r="J106" s="223"/>
      <c r="K106" s="223"/>
    </row>
    <row r="107" spans="1:11" ht="21.75" customHeight="1" x14ac:dyDescent="0.4">
      <c r="A107" s="163"/>
      <c r="B107" s="163"/>
      <c r="C107" s="164"/>
      <c r="D107" s="164"/>
      <c r="E107" s="89" t="s">
        <v>7</v>
      </c>
      <c r="F107" s="90"/>
      <c r="G107" s="89" t="s">
        <v>7</v>
      </c>
      <c r="H107" s="90"/>
      <c r="I107" s="89" t="s">
        <v>7</v>
      </c>
      <c r="J107" s="90"/>
      <c r="K107" s="89" t="s">
        <v>7</v>
      </c>
    </row>
    <row r="108" spans="1:11" ht="21.75" customHeight="1" x14ac:dyDescent="0.4">
      <c r="A108" s="176"/>
      <c r="B108" s="176"/>
      <c r="C108" s="179"/>
      <c r="D108" s="179"/>
      <c r="E108" s="92" t="s">
        <v>9</v>
      </c>
      <c r="F108" s="93"/>
      <c r="G108" s="92" t="s">
        <v>10</v>
      </c>
      <c r="H108" s="93"/>
      <c r="I108" s="92" t="s">
        <v>9</v>
      </c>
      <c r="J108" s="93"/>
      <c r="K108" s="92" t="s">
        <v>10</v>
      </c>
    </row>
    <row r="109" spans="1:11" ht="21.75" customHeight="1" x14ac:dyDescent="0.4">
      <c r="A109" s="176"/>
      <c r="B109" s="176"/>
      <c r="C109" s="175"/>
      <c r="D109" s="179"/>
      <c r="E109" s="180" t="s">
        <v>12</v>
      </c>
      <c r="F109" s="166"/>
      <c r="G109" s="180" t="s">
        <v>12</v>
      </c>
      <c r="H109" s="179"/>
      <c r="I109" s="180" t="s">
        <v>12</v>
      </c>
      <c r="J109" s="166"/>
      <c r="K109" s="180" t="s">
        <v>12</v>
      </c>
    </row>
    <row r="110" spans="1:11" ht="21.75" customHeight="1" x14ac:dyDescent="0.4">
      <c r="A110" s="176"/>
      <c r="B110" s="176"/>
      <c r="C110" s="175"/>
      <c r="D110" s="179"/>
      <c r="E110" s="166"/>
      <c r="F110" s="166"/>
      <c r="G110" s="166"/>
      <c r="H110" s="179"/>
      <c r="I110" s="166"/>
      <c r="J110" s="166"/>
      <c r="K110" s="166"/>
    </row>
    <row r="111" spans="1:11" ht="21.75" customHeight="1" x14ac:dyDescent="0.4">
      <c r="A111" s="203" t="s">
        <v>209</v>
      </c>
      <c r="B111" s="163"/>
      <c r="C111" s="164"/>
      <c r="D111" s="164"/>
      <c r="E111" s="165">
        <f>E89+E77+E44</f>
        <v>146968</v>
      </c>
      <c r="F111" s="165"/>
      <c r="G111" s="165">
        <f>G89+G77+G44</f>
        <v>-17767</v>
      </c>
      <c r="H111" s="165"/>
      <c r="I111" s="165">
        <f>I89+I77+I44</f>
        <v>240189</v>
      </c>
      <c r="J111" s="165"/>
      <c r="K111" s="165">
        <f>K89+K77+K44</f>
        <v>-80857</v>
      </c>
    </row>
    <row r="112" spans="1:11" ht="21.75" customHeight="1" x14ac:dyDescent="0.4">
      <c r="A112" s="189" t="s">
        <v>210</v>
      </c>
      <c r="B112" s="182"/>
      <c r="C112" s="164"/>
      <c r="D112" s="164"/>
      <c r="E112" s="165">
        <v>581619</v>
      </c>
      <c r="F112" s="165"/>
      <c r="G112" s="165">
        <v>353569</v>
      </c>
      <c r="H112" s="165"/>
      <c r="I112" s="165">
        <v>182408</v>
      </c>
      <c r="J112" s="167"/>
      <c r="K112" s="165">
        <v>154831</v>
      </c>
    </row>
    <row r="113" spans="1:11" ht="21.75" customHeight="1" x14ac:dyDescent="0.4">
      <c r="A113" s="204" t="s">
        <v>211</v>
      </c>
      <c r="B113" s="176"/>
      <c r="C113" s="164"/>
      <c r="D113" s="164"/>
      <c r="E113" s="165">
        <v>26</v>
      </c>
      <c r="F113" s="165"/>
      <c r="G113" s="165">
        <v>1383</v>
      </c>
      <c r="H113" s="165"/>
      <c r="I113" s="165">
        <v>-930</v>
      </c>
      <c r="J113" s="167"/>
      <c r="K113" s="165">
        <v>1161</v>
      </c>
    </row>
    <row r="114" spans="1:11" ht="6" customHeight="1" x14ac:dyDescent="0.4">
      <c r="A114" s="183"/>
      <c r="B114" s="183"/>
      <c r="C114" s="164"/>
      <c r="D114" s="164"/>
      <c r="E114" s="196"/>
      <c r="F114" s="197"/>
      <c r="G114" s="196"/>
      <c r="H114" s="197"/>
      <c r="I114" s="196"/>
      <c r="J114" s="194"/>
      <c r="K114" s="196"/>
    </row>
    <row r="115" spans="1:11" ht="21.75" customHeight="1" thickBot="1" x14ac:dyDescent="0.45">
      <c r="A115" s="163" t="s">
        <v>212</v>
      </c>
      <c r="B115" s="163"/>
      <c r="C115" s="164"/>
      <c r="D115" s="164"/>
      <c r="E115" s="205">
        <f>SUM(E111:E113)</f>
        <v>728613</v>
      </c>
      <c r="F115" s="197"/>
      <c r="G115" s="205">
        <f>SUM(G111:G113)</f>
        <v>337185</v>
      </c>
      <c r="H115" s="197"/>
      <c r="I115" s="205">
        <f>SUM(I111:I113)</f>
        <v>421667</v>
      </c>
      <c r="J115" s="194"/>
      <c r="K115" s="205">
        <f>SUM(K111:K113)</f>
        <v>75135</v>
      </c>
    </row>
    <row r="116" spans="1:11" ht="21.75" customHeight="1" thickTop="1" x14ac:dyDescent="0.4">
      <c r="A116" s="163"/>
      <c r="B116" s="183"/>
      <c r="C116" s="164"/>
      <c r="D116" s="164"/>
      <c r="E116" s="165"/>
      <c r="F116" s="197"/>
      <c r="G116" s="165"/>
      <c r="H116" s="197"/>
      <c r="I116" s="165"/>
      <c r="J116" s="194"/>
      <c r="K116" s="165"/>
    </row>
    <row r="117" spans="1:11" ht="21.75" customHeight="1" x14ac:dyDescent="0.4">
      <c r="A117" s="163" t="s">
        <v>213</v>
      </c>
      <c r="B117" s="183"/>
      <c r="C117" s="164"/>
      <c r="D117" s="164"/>
      <c r="E117" s="165"/>
      <c r="F117" s="197"/>
      <c r="G117" s="165"/>
      <c r="H117" s="197"/>
      <c r="I117" s="165"/>
      <c r="J117" s="194"/>
      <c r="K117" s="165"/>
    </row>
    <row r="118" spans="1:11" ht="6" customHeight="1" x14ac:dyDescent="0.4">
      <c r="A118" s="183"/>
      <c r="B118" s="183"/>
      <c r="C118" s="164"/>
      <c r="D118" s="164"/>
      <c r="E118" s="165"/>
      <c r="F118" s="197"/>
      <c r="G118" s="165"/>
      <c r="H118" s="197"/>
      <c r="I118" s="165"/>
      <c r="J118" s="194"/>
      <c r="K118" s="165"/>
    </row>
    <row r="119" spans="1:11" ht="21.75" customHeight="1" x14ac:dyDescent="0.4">
      <c r="A119" s="206" t="s">
        <v>214</v>
      </c>
      <c r="B119" s="182"/>
      <c r="C119" s="164"/>
      <c r="D119" s="164"/>
      <c r="E119" s="165"/>
      <c r="F119" s="194"/>
      <c r="G119" s="165"/>
      <c r="H119" s="194"/>
      <c r="I119" s="165"/>
      <c r="J119" s="194"/>
      <c r="K119" s="165"/>
    </row>
    <row r="120" spans="1:11" ht="21.75" customHeight="1" x14ac:dyDescent="0.4">
      <c r="A120" s="206" t="s">
        <v>215</v>
      </c>
      <c r="B120" s="182"/>
      <c r="C120" s="164"/>
      <c r="D120" s="164"/>
      <c r="E120" s="165">
        <v>72897</v>
      </c>
      <c r="F120" s="184"/>
      <c r="G120" s="165">
        <v>34427</v>
      </c>
      <c r="H120" s="184"/>
      <c r="I120" s="165">
        <v>71709</v>
      </c>
      <c r="J120" s="184"/>
      <c r="K120" s="165">
        <v>21828</v>
      </c>
    </row>
    <row r="121" spans="1:11" ht="21.75" customHeight="1" x14ac:dyDescent="0.4">
      <c r="A121" s="184" t="s">
        <v>216</v>
      </c>
      <c r="B121" s="182"/>
      <c r="C121" s="164"/>
      <c r="D121" s="164"/>
      <c r="E121" s="165">
        <v>0</v>
      </c>
      <c r="F121" s="165"/>
      <c r="G121" s="165">
        <v>1161</v>
      </c>
      <c r="H121" s="165"/>
      <c r="I121" s="165">
        <v>0</v>
      </c>
      <c r="J121" s="165"/>
      <c r="K121" s="165">
        <v>1161</v>
      </c>
    </row>
    <row r="122" spans="1:11" ht="21.75" customHeight="1" x14ac:dyDescent="0.4">
      <c r="A122" s="184" t="s">
        <v>217</v>
      </c>
      <c r="B122" s="182"/>
      <c r="C122" s="164"/>
      <c r="D122" s="164"/>
      <c r="E122" s="165">
        <v>0</v>
      </c>
      <c r="F122" s="165"/>
      <c r="G122" s="165">
        <v>77220</v>
      </c>
      <c r="H122" s="165"/>
      <c r="I122" s="165">
        <v>0</v>
      </c>
      <c r="J122" s="165"/>
      <c r="K122" s="165">
        <v>5000</v>
      </c>
    </row>
    <row r="123" spans="1:11" ht="21.75" customHeight="1" x14ac:dyDescent="0.4">
      <c r="A123" s="184"/>
      <c r="B123" s="182"/>
    </row>
    <row r="124" spans="1:11" ht="21.75" customHeight="1" x14ac:dyDescent="0.4">
      <c r="A124" s="184"/>
      <c r="B124" s="182"/>
      <c r="C124" s="164"/>
      <c r="D124" s="164"/>
      <c r="E124" s="165"/>
      <c r="F124" s="194"/>
      <c r="G124" s="165"/>
      <c r="H124" s="194"/>
      <c r="I124" s="165"/>
      <c r="J124" s="197"/>
      <c r="K124" s="165"/>
    </row>
    <row r="125" spans="1:11" ht="21.75" customHeight="1" x14ac:dyDescent="0.4">
      <c r="A125" s="184"/>
      <c r="B125" s="182"/>
      <c r="C125" s="164"/>
      <c r="D125" s="164"/>
      <c r="E125" s="165"/>
      <c r="F125" s="194"/>
      <c r="G125" s="165"/>
      <c r="H125" s="194"/>
      <c r="I125" s="165"/>
      <c r="J125" s="197"/>
      <c r="K125" s="165"/>
    </row>
    <row r="126" spans="1:11" ht="21.75" customHeight="1" x14ac:dyDescent="0.4">
      <c r="A126" s="184"/>
      <c r="B126" s="182"/>
      <c r="C126" s="164"/>
      <c r="D126" s="164"/>
      <c r="E126" s="165"/>
      <c r="F126" s="194"/>
      <c r="G126" s="165"/>
      <c r="H126" s="194"/>
      <c r="I126" s="165"/>
      <c r="J126" s="197"/>
      <c r="K126" s="165"/>
    </row>
    <row r="127" spans="1:11" ht="21.75" customHeight="1" x14ac:dyDescent="0.4">
      <c r="A127" s="184"/>
      <c r="B127" s="182"/>
      <c r="C127" s="164"/>
      <c r="D127" s="164"/>
      <c r="E127" s="165"/>
      <c r="F127" s="194"/>
      <c r="G127" s="165"/>
      <c r="H127" s="194"/>
      <c r="I127" s="165"/>
      <c r="J127" s="197"/>
      <c r="K127" s="165"/>
    </row>
    <row r="128" spans="1:11" ht="21.75" customHeight="1" x14ac:dyDescent="0.4">
      <c r="A128" s="184"/>
      <c r="B128" s="182"/>
      <c r="C128" s="164"/>
      <c r="D128" s="164"/>
      <c r="E128" s="165"/>
      <c r="F128" s="194"/>
      <c r="G128" s="165"/>
      <c r="H128" s="194"/>
      <c r="I128" s="165"/>
      <c r="J128" s="197"/>
      <c r="K128" s="165"/>
    </row>
    <row r="129" spans="1:11" ht="21.75" customHeight="1" x14ac:dyDescent="0.4">
      <c r="A129" s="184"/>
      <c r="B129" s="182"/>
      <c r="C129" s="164"/>
      <c r="D129" s="164"/>
      <c r="E129" s="165"/>
      <c r="F129" s="194"/>
      <c r="G129" s="165"/>
      <c r="H129" s="194"/>
      <c r="I129" s="165"/>
      <c r="J129" s="197"/>
      <c r="K129" s="165"/>
    </row>
    <row r="130" spans="1:11" ht="21.75" customHeight="1" x14ac:dyDescent="0.4">
      <c r="A130" s="184"/>
      <c r="B130" s="182"/>
      <c r="C130" s="164"/>
      <c r="D130" s="164"/>
      <c r="E130" s="165"/>
      <c r="F130" s="194"/>
      <c r="G130" s="165"/>
      <c r="H130" s="194"/>
      <c r="I130" s="165"/>
      <c r="J130" s="197"/>
      <c r="K130" s="165"/>
    </row>
    <row r="131" spans="1:11" ht="21.75" customHeight="1" x14ac:dyDescent="0.4">
      <c r="A131" s="184"/>
      <c r="B131" s="182"/>
      <c r="C131" s="164"/>
      <c r="D131" s="164"/>
      <c r="E131" s="165"/>
      <c r="F131" s="194"/>
      <c r="G131" s="165"/>
      <c r="H131" s="194"/>
      <c r="I131" s="165"/>
      <c r="J131" s="197"/>
      <c r="K131" s="165"/>
    </row>
    <row r="132" spans="1:11" ht="21.75" customHeight="1" x14ac:dyDescent="0.4">
      <c r="A132" s="184"/>
      <c r="B132" s="182"/>
      <c r="C132" s="164"/>
      <c r="D132" s="164"/>
      <c r="E132" s="165"/>
      <c r="F132" s="194"/>
      <c r="G132" s="165"/>
      <c r="H132" s="194"/>
      <c r="I132" s="165"/>
      <c r="J132" s="197"/>
      <c r="K132" s="165"/>
    </row>
    <row r="133" spans="1:11" ht="21.75" customHeight="1" x14ac:dyDescent="0.4">
      <c r="A133" s="184"/>
      <c r="B133" s="182"/>
      <c r="C133" s="164"/>
      <c r="D133" s="164"/>
      <c r="E133" s="165"/>
      <c r="F133" s="194"/>
      <c r="G133" s="165"/>
      <c r="H133" s="194"/>
      <c r="I133" s="165"/>
      <c r="J133" s="197"/>
      <c r="K133" s="165"/>
    </row>
    <row r="134" spans="1:11" ht="21.75" customHeight="1" x14ac:dyDescent="0.4">
      <c r="A134" s="184"/>
      <c r="B134" s="182"/>
      <c r="C134" s="164"/>
      <c r="D134" s="164"/>
      <c r="E134" s="165"/>
      <c r="F134" s="194"/>
      <c r="G134" s="165"/>
      <c r="H134" s="194"/>
      <c r="I134" s="165"/>
      <c r="J134" s="197"/>
      <c r="K134" s="165"/>
    </row>
    <row r="135" spans="1:11" ht="21.75" customHeight="1" x14ac:dyDescent="0.4">
      <c r="A135" s="184"/>
      <c r="B135" s="182"/>
      <c r="C135" s="164"/>
      <c r="D135" s="164"/>
      <c r="E135" s="165"/>
      <c r="F135" s="194"/>
      <c r="G135" s="165"/>
      <c r="H135" s="194"/>
      <c r="I135" s="165"/>
      <c r="J135" s="197"/>
      <c r="K135" s="165"/>
    </row>
    <row r="136" spans="1:11" ht="21.75" customHeight="1" x14ac:dyDescent="0.4">
      <c r="A136" s="184"/>
      <c r="B136" s="182"/>
      <c r="C136" s="164"/>
      <c r="D136" s="164"/>
      <c r="E136" s="165"/>
      <c r="F136" s="194"/>
      <c r="G136" s="165"/>
      <c r="H136" s="194"/>
      <c r="I136" s="165"/>
      <c r="J136" s="197"/>
      <c r="K136" s="165"/>
    </row>
    <row r="137" spans="1:11" ht="21.75" customHeight="1" x14ac:dyDescent="0.4">
      <c r="A137" s="184"/>
      <c r="B137" s="182"/>
      <c r="C137" s="164"/>
      <c r="D137" s="164"/>
      <c r="E137" s="165"/>
      <c r="F137" s="194"/>
      <c r="G137" s="165"/>
      <c r="H137" s="194"/>
      <c r="I137" s="165"/>
      <c r="J137" s="197"/>
      <c r="K137" s="165"/>
    </row>
    <row r="138" spans="1:11" ht="21.75" customHeight="1" x14ac:dyDescent="0.4">
      <c r="A138" s="184"/>
      <c r="B138" s="182"/>
      <c r="C138" s="164"/>
      <c r="D138" s="164"/>
      <c r="E138" s="165"/>
      <c r="F138" s="194"/>
      <c r="G138" s="165"/>
      <c r="H138" s="194"/>
      <c r="I138" s="165"/>
      <c r="J138" s="197"/>
      <c r="K138" s="165"/>
    </row>
    <row r="139" spans="1:11" ht="21.75" customHeight="1" x14ac:dyDescent="0.4">
      <c r="A139" s="184"/>
      <c r="B139" s="182"/>
      <c r="C139" s="164"/>
      <c r="D139" s="164"/>
      <c r="E139" s="165"/>
      <c r="F139" s="194"/>
      <c r="G139" s="165"/>
      <c r="H139" s="194"/>
      <c r="I139" s="165"/>
      <c r="J139" s="197"/>
      <c r="K139" s="165"/>
    </row>
    <row r="140" spans="1:11" ht="21.75" customHeight="1" x14ac:dyDescent="0.4">
      <c r="A140" s="184"/>
      <c r="B140" s="182"/>
      <c r="C140" s="164"/>
      <c r="D140" s="164"/>
      <c r="E140" s="165"/>
      <c r="F140" s="194"/>
      <c r="G140" s="165"/>
      <c r="H140" s="194"/>
      <c r="I140" s="165"/>
      <c r="J140" s="197"/>
      <c r="K140" s="165"/>
    </row>
    <row r="141" spans="1:11" ht="21.75" customHeight="1" x14ac:dyDescent="0.4">
      <c r="A141" s="184"/>
      <c r="B141" s="182"/>
      <c r="C141" s="164"/>
      <c r="D141" s="164"/>
      <c r="E141" s="165"/>
      <c r="F141" s="194"/>
      <c r="G141" s="165"/>
      <c r="H141" s="194"/>
      <c r="I141" s="165"/>
      <c r="J141" s="197"/>
      <c r="K141" s="165"/>
    </row>
    <row r="142" spans="1:11" ht="21.75" customHeight="1" x14ac:dyDescent="0.4">
      <c r="A142" s="184"/>
      <c r="B142" s="182"/>
      <c r="C142" s="164"/>
      <c r="D142" s="164"/>
      <c r="E142" s="165"/>
      <c r="F142" s="194"/>
      <c r="G142" s="165"/>
      <c r="H142" s="194"/>
      <c r="I142" s="165"/>
      <c r="J142" s="197"/>
      <c r="K142" s="165"/>
    </row>
    <row r="143" spans="1:11" ht="21.75" customHeight="1" x14ac:dyDescent="0.4">
      <c r="A143" s="184"/>
      <c r="B143" s="182"/>
      <c r="C143" s="164"/>
      <c r="D143" s="164"/>
      <c r="E143" s="165"/>
      <c r="F143" s="194"/>
      <c r="G143" s="165"/>
      <c r="H143" s="194"/>
      <c r="I143" s="165"/>
      <c r="J143" s="197"/>
      <c r="K143" s="165"/>
    </row>
    <row r="144" spans="1:11" ht="21.75" customHeight="1" x14ac:dyDescent="0.4">
      <c r="A144" s="184"/>
      <c r="B144" s="182"/>
      <c r="C144" s="164"/>
      <c r="D144" s="164"/>
      <c r="E144" s="165"/>
      <c r="F144" s="194"/>
      <c r="G144" s="165"/>
      <c r="H144" s="194"/>
      <c r="I144" s="165"/>
      <c r="J144" s="197"/>
      <c r="K144" s="165"/>
    </row>
    <row r="145" spans="1:11" ht="21.75" customHeight="1" x14ac:dyDescent="0.4">
      <c r="A145" s="184"/>
      <c r="B145" s="182"/>
      <c r="C145" s="164"/>
      <c r="D145" s="164"/>
      <c r="E145" s="165"/>
      <c r="F145" s="194"/>
      <c r="G145" s="165"/>
      <c r="H145" s="194"/>
      <c r="I145" s="165"/>
      <c r="J145" s="197"/>
      <c r="K145" s="165"/>
    </row>
    <row r="146" spans="1:11" ht="21.75" customHeight="1" x14ac:dyDescent="0.4"/>
    <row r="147" spans="1:11" ht="21.75" customHeight="1" x14ac:dyDescent="0.4"/>
    <row r="148" spans="1:11" ht="21.95" customHeight="1" x14ac:dyDescent="0.4">
      <c r="A148" s="22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</row>
  </sheetData>
  <mergeCells count="8">
    <mergeCell ref="A148:K148"/>
    <mergeCell ref="E5:G5"/>
    <mergeCell ref="I5:K5"/>
    <mergeCell ref="A50:K50"/>
    <mergeCell ref="E55:G55"/>
    <mergeCell ref="I55:K55"/>
    <mergeCell ref="E106:G106"/>
    <mergeCell ref="I106:K106"/>
  </mergeCells>
  <pageMargins left="0.9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5-6(3M)</vt:lpstr>
      <vt:lpstr>7</vt:lpstr>
      <vt:lpstr>8</vt:lpstr>
      <vt:lpstr>9-11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Yaowalak Chittasopee (TH)</cp:lastModifiedBy>
  <cp:revision/>
  <cp:lastPrinted>2026-05-14T07:59:10Z</cp:lastPrinted>
  <dcterms:created xsi:type="dcterms:W3CDTF">2026-05-05T11:21:51Z</dcterms:created>
  <dcterms:modified xsi:type="dcterms:W3CDTF">2026-05-14T07:59:20Z</dcterms:modified>
  <cp:category/>
  <cp:contentStatus/>
</cp:coreProperties>
</file>