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Thai Solar Energy Public Company Limited\Thai Solar Energy (TSE)_March Q1'26 (ARW-14)\"/>
    </mc:Choice>
  </mc:AlternateContent>
  <xr:revisionPtr revIDLastSave="0" documentId="13_ncr:1_{9A8CA6D6-577E-4268-B9C2-DFB982B4727F}" xr6:coauthVersionLast="47" xr6:coauthVersionMax="47" xr10:uidLastSave="{00000000-0000-0000-0000-000000000000}"/>
  <bookViews>
    <workbookView xWindow="-120" yWindow="-120" windowWidth="21840" windowHeight="13020" activeTab="4" xr2:uid="{8FB4B0B2-6243-4560-B50F-FC493E980E9F}"/>
  </bookViews>
  <sheets>
    <sheet name="2-4 " sheetId="1" r:id="rId1"/>
    <sheet name="5-6(3M)" sheetId="2" r:id="rId2"/>
    <sheet name="7" sheetId="3" r:id="rId3"/>
    <sheet name="8" sheetId="4" r:id="rId4"/>
    <sheet name="9-11" sheetId="5" r:id="rId5"/>
  </sheets>
  <definedNames>
    <definedName name="_xlnm.Print_Area" localSheetId="4">'9-11'!$A$1:$L$159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9" i="5" l="1"/>
  <c r="L100" i="5"/>
  <c r="J100" i="5"/>
  <c r="H100" i="5"/>
  <c r="F100" i="5"/>
  <c r="L85" i="5"/>
  <c r="J85" i="5"/>
  <c r="H85" i="5"/>
  <c r="F85" i="5"/>
  <c r="A56" i="5"/>
  <c r="A109" i="5" s="1"/>
  <c r="A54" i="5"/>
  <c r="L34" i="5"/>
  <c r="L46" i="5" s="1"/>
  <c r="L49" i="5" s="1"/>
  <c r="H34" i="5"/>
  <c r="H46" i="5" s="1"/>
  <c r="H49" i="5" s="1"/>
  <c r="R27" i="4"/>
  <c r="N27" i="4"/>
  <c r="L27" i="4"/>
  <c r="J27" i="4"/>
  <c r="H27" i="4"/>
  <c r="F27" i="4"/>
  <c r="T22" i="4"/>
  <c r="T19" i="4"/>
  <c r="R19" i="4"/>
  <c r="P19" i="4"/>
  <c r="N19" i="4"/>
  <c r="L19" i="4"/>
  <c r="J19" i="4"/>
  <c r="H19" i="4"/>
  <c r="F19" i="4"/>
  <c r="T17" i="4"/>
  <c r="T14" i="4"/>
  <c r="P33" i="3"/>
  <c r="L33" i="3"/>
  <c r="J33" i="3"/>
  <c r="H33" i="3"/>
  <c r="F33" i="3"/>
  <c r="D33" i="3"/>
  <c r="V31" i="3"/>
  <c r="V33" i="3" s="1"/>
  <c r="R31" i="3"/>
  <c r="R33" i="3" s="1"/>
  <c r="T29" i="3"/>
  <c r="X29" i="3" s="1"/>
  <c r="T28" i="3"/>
  <c r="X28" i="3" s="1"/>
  <c r="T25" i="3"/>
  <c r="X25" i="3" s="1"/>
  <c r="V22" i="3"/>
  <c r="R22" i="3"/>
  <c r="P22" i="3"/>
  <c r="N22" i="3"/>
  <c r="L22" i="3"/>
  <c r="J22" i="3"/>
  <c r="H22" i="3"/>
  <c r="F22" i="3"/>
  <c r="D22" i="3"/>
  <c r="T20" i="3"/>
  <c r="X20" i="3" s="1"/>
  <c r="T18" i="3"/>
  <c r="X18" i="3" s="1"/>
  <c r="X17" i="3"/>
  <c r="X22" i="3" s="1"/>
  <c r="T17" i="3"/>
  <c r="X14" i="3"/>
  <c r="T14" i="3"/>
  <c r="J75" i="2"/>
  <c r="F75" i="2"/>
  <c r="J69" i="2"/>
  <c r="F69" i="2"/>
  <c r="H19" i="2"/>
  <c r="H29" i="2" s="1"/>
  <c r="J16" i="2"/>
  <c r="J19" i="2" s="1"/>
  <c r="J29" i="2" s="1"/>
  <c r="J32" i="2" s="1"/>
  <c r="H16" i="2"/>
  <c r="F16" i="2"/>
  <c r="F19" i="2" s="1"/>
  <c r="F29" i="2" s="1"/>
  <c r="F32" i="2" s="1"/>
  <c r="D16" i="2"/>
  <c r="D19" i="2" s="1"/>
  <c r="D29" i="2" s="1"/>
  <c r="A163" i="1"/>
  <c r="K142" i="1"/>
  <c r="K145" i="1" s="1"/>
  <c r="I142" i="1"/>
  <c r="I145" i="1" s="1"/>
  <c r="G142" i="1"/>
  <c r="G145" i="1" s="1"/>
  <c r="E142" i="1"/>
  <c r="E145" i="1" s="1"/>
  <c r="A110" i="1"/>
  <c r="K99" i="1"/>
  <c r="I99" i="1"/>
  <c r="G99" i="1"/>
  <c r="E99" i="1"/>
  <c r="K84" i="1"/>
  <c r="K101" i="1" s="1"/>
  <c r="I84" i="1"/>
  <c r="I101" i="1" s="1"/>
  <c r="G84" i="1"/>
  <c r="G101" i="1" s="1"/>
  <c r="E84" i="1"/>
  <c r="E101" i="1" s="1"/>
  <c r="A60" i="1"/>
  <c r="A113" i="1" s="1"/>
  <c r="K48" i="1"/>
  <c r="I48" i="1"/>
  <c r="G48" i="1"/>
  <c r="E48" i="1"/>
  <c r="K30" i="1"/>
  <c r="I30" i="1"/>
  <c r="G30" i="1"/>
  <c r="E30" i="1"/>
  <c r="L118" i="5" l="1"/>
  <c r="L123" i="5" s="1"/>
  <c r="H118" i="5"/>
  <c r="H123" i="5" s="1"/>
  <c r="I50" i="1"/>
  <c r="K50" i="1"/>
  <c r="E50" i="1"/>
  <c r="G50" i="1"/>
  <c r="G147" i="1"/>
  <c r="I147" i="1"/>
  <c r="K147" i="1"/>
  <c r="E147" i="1"/>
  <c r="F82" i="2"/>
  <c r="F42" i="2"/>
  <c r="J13" i="5"/>
  <c r="J34" i="5" s="1"/>
  <c r="J46" i="5" s="1"/>
  <c r="J49" i="5" s="1"/>
  <c r="J118" i="5" s="1"/>
  <c r="J123" i="5" s="1"/>
  <c r="H32" i="2"/>
  <c r="J42" i="2"/>
  <c r="J82" i="2"/>
  <c r="D32" i="2"/>
  <c r="F13" i="5"/>
  <c r="F34" i="5" s="1"/>
  <c r="F46" i="5" s="1"/>
  <c r="F49" i="5" s="1"/>
  <c r="F118" i="5" s="1"/>
  <c r="F123" i="5" s="1"/>
  <c r="T22" i="3"/>
  <c r="D82" i="2" l="1"/>
  <c r="D66" i="2"/>
  <c r="N31" i="3" s="1"/>
  <c r="D69" i="2"/>
  <c r="D42" i="2"/>
  <c r="H66" i="2"/>
  <c r="H82" i="2"/>
  <c r="H42" i="2"/>
  <c r="D75" i="2" l="1"/>
  <c r="H69" i="2"/>
  <c r="P25" i="4"/>
  <c r="H72" i="2"/>
  <c r="H75" i="2" s="1"/>
  <c r="N33" i="3"/>
  <c r="T31" i="3"/>
  <c r="X31" i="3" l="1"/>
  <c r="X33" i="3" s="1"/>
  <c r="T33" i="3"/>
  <c r="P27" i="4"/>
  <c r="T25" i="4"/>
  <c r="T27" i="4" s="1"/>
</calcChain>
</file>

<file path=xl/sharedStrings.xml><?xml version="1.0" encoding="utf-8"?>
<sst xmlns="http://schemas.openxmlformats.org/spreadsheetml/2006/main" count="468" uniqueCount="243">
  <si>
    <t>Thai Solar Energy Public Company Limited</t>
  </si>
  <si>
    <t>Statement of Financial Position</t>
  </si>
  <si>
    <t>As at 31 March 2026</t>
  </si>
  <si>
    <t>Consolidated</t>
  </si>
  <si>
    <t>Separate</t>
  </si>
  <si>
    <t>financial information</t>
  </si>
  <si>
    <t>(Unaudited)</t>
  </si>
  <si>
    <t>(Audited)</t>
  </si>
  <si>
    <t>31 March</t>
  </si>
  <si>
    <t>31 December</t>
  </si>
  <si>
    <t>2026</t>
  </si>
  <si>
    <t>2025</t>
  </si>
  <si>
    <t>Notes</t>
  </si>
  <si>
    <t>Baht Thousand</t>
  </si>
  <si>
    <t>Assets</t>
  </si>
  <si>
    <t>Current assets</t>
  </si>
  <si>
    <t>Cash and cash equivalents</t>
  </si>
  <si>
    <t>Short-term restricted bank deposits</t>
  </si>
  <si>
    <t>Financial assets measured at amortised cost</t>
  </si>
  <si>
    <t>Financial assets measured at fair value</t>
  </si>
  <si>
    <t xml:space="preserve">through profit or loss </t>
  </si>
  <si>
    <t>Trade and other current receivables</t>
  </si>
  <si>
    <t>Current portion of long-term loans</t>
  </si>
  <si>
    <t>to subsidiaries</t>
  </si>
  <si>
    <t>Inventories</t>
  </si>
  <si>
    <t xml:space="preserve">Refundable Value Added Tax </t>
  </si>
  <si>
    <t>Undue input Value Added Tax</t>
  </si>
  <si>
    <t>Other current assets</t>
  </si>
  <si>
    <t>Total current assets</t>
  </si>
  <si>
    <t>Non-current assets</t>
  </si>
  <si>
    <t>Long-term restricted bank deposits</t>
  </si>
  <si>
    <t>Long-term loans to subsidiaries</t>
  </si>
  <si>
    <t>Receivables from disposal of investments</t>
  </si>
  <si>
    <t>Investments in subsidiaries</t>
  </si>
  <si>
    <t xml:space="preserve">Financial assets measured at </t>
  </si>
  <si>
    <t>fair value through other comprehensive income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</si>
  <si>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</si>
  <si>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</si>
  <si>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</si>
  <si>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</si>
  <si>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</si>
  <si>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</si>
  <si>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</si>
  <si>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</si>
  <si>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</si>
  <si>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Director ______________________________________     Director ______________________________________</t>
  </si>
  <si>
    <t>The accompanying notes are an integral of these consolidated and separate financial statements.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</si>
  <si>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</si>
  <si>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</si>
  <si>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Current liabilities</t>
  </si>
  <si>
    <t>Trade and other current payables</t>
  </si>
  <si>
    <t>Short-term borrowings from financial institutions</t>
  </si>
  <si>
    <t>Current portion of right in power purchase</t>
  </si>
  <si>
    <t>agreement payables</t>
  </si>
  <si>
    <t>Current portion of lease liabilities</t>
  </si>
  <si>
    <t>Current portion of long-term borrowings</t>
  </si>
  <si>
    <t>Current portion of debentures</t>
  </si>
  <si>
    <t>Corporate income tax payable</t>
  </si>
  <si>
    <t xml:space="preserve">Other current liabilities </t>
  </si>
  <si>
    <t>Total current liabilities</t>
  </si>
  <si>
    <t>Non-current liabilities</t>
  </si>
  <si>
    <t>Right in power purchase agreement payables</t>
  </si>
  <si>
    <t>Non-current contract liabilities</t>
  </si>
  <si>
    <t>Payables from acquisition of investments</t>
  </si>
  <si>
    <t>Lease liabilities</t>
  </si>
  <si>
    <t>Long-term borrowings from financial institutions</t>
  </si>
  <si>
    <t>Debentures</t>
  </si>
  <si>
    <t>Employee benefit obligations</t>
  </si>
  <si>
    <t>Provision for decommissioning costs</t>
  </si>
  <si>
    <t>Deferred tax liabilities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</si>
  <si>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</si>
  <si>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</si>
  <si>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</si>
  <si>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</si>
  <si>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</si>
  <si>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</si>
  <si>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</si>
  <si>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   Ordinary shares 2,329,487,909 shares </t>
  </si>
  <si>
    <t xml:space="preserve">       of par Baht 1 each</t>
  </si>
  <si>
    <t>Issued and paid-up share capital</t>
  </si>
  <si>
    <t xml:space="preserve">   Ordinary shares 2,117,716,281 shares </t>
  </si>
  <si>
    <t xml:space="preserve">       of fully-paid</t>
  </si>
  <si>
    <t>Premium on ordinary shares</t>
  </si>
  <si>
    <t xml:space="preserve">Retained earnings </t>
  </si>
  <si>
    <t>Appropriated - legal reserve</t>
  </si>
  <si>
    <t>Appropriated - treasury shares reserve</t>
  </si>
  <si>
    <t xml:space="preserve">Unappropriated 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</si>
  <si>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 </t>
    </r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</si>
  <si>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</si>
  <si>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</si>
  <si>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</si>
  <si>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</si>
  <si>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</si>
  <si>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</si>
  <si>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31 March 2026</t>
  </si>
  <si>
    <t xml:space="preserve">Separate </t>
  </si>
  <si>
    <t xml:space="preserve"> financial information
</t>
  </si>
  <si>
    <t xml:space="preserve">financial information
</t>
  </si>
  <si>
    <t>Revenue from sales and service</t>
  </si>
  <si>
    <t>Subsidy for FiT Premium</t>
  </si>
  <si>
    <t>Management service fee income</t>
  </si>
  <si>
    <t>Total revenue</t>
  </si>
  <si>
    <t>Cost of sales and services</t>
  </si>
  <si>
    <t>Gross profit</t>
  </si>
  <si>
    <t xml:space="preserve">Other income </t>
  </si>
  <si>
    <t>Administrative expenses</t>
  </si>
  <si>
    <t>Other gains  - net</t>
  </si>
  <si>
    <t>Reversal of expected credit loss</t>
  </si>
  <si>
    <t xml:space="preserve">Finance costs </t>
  </si>
  <si>
    <t>Share of profit from investment in subsidiaries</t>
  </si>
  <si>
    <t>Share of profit from investment in joint ventures</t>
  </si>
  <si>
    <t>Loss on impairment of investment in joint ventures</t>
  </si>
  <si>
    <t xml:space="preserve">Profit before income tax </t>
  </si>
  <si>
    <t>Income tax (expense) revenue</t>
  </si>
  <si>
    <t>Profit for the period</t>
  </si>
  <si>
    <t>Other comprehensive income</t>
  </si>
  <si>
    <t xml:space="preserve">   for the period:</t>
  </si>
  <si>
    <t xml:space="preserve">Items that will be reclassified subsequently </t>
  </si>
  <si>
    <t xml:space="preserve">   to profit or loss:</t>
  </si>
  <si>
    <t xml:space="preserve">   Currency translation differences</t>
  </si>
  <si>
    <t>Total comprehensive income</t>
  </si>
  <si>
    <t xml:space="preserve">   for the period </t>
  </si>
  <si>
    <t>The accompanying notes form part of this interim financial information.</t>
  </si>
  <si>
    <t>Profit attributable to:</t>
  </si>
  <si>
    <t>Owners of the parent</t>
  </si>
  <si>
    <t>Baht</t>
  </si>
  <si>
    <t>Basic earnings per share</t>
  </si>
  <si>
    <t>Earnings per share - Owners of the Company</t>
  </si>
  <si>
    <t>Statement of Changes in Equity (Unaudited)</t>
  </si>
  <si>
    <t>Consolidated financial information</t>
  </si>
  <si>
    <t>Attribute to owners of the parent</t>
  </si>
  <si>
    <t>Retained earnings</t>
  </si>
  <si>
    <t xml:space="preserve">Other components of equity </t>
  </si>
  <si>
    <t>Issued and</t>
  </si>
  <si>
    <t>Appropriated -</t>
  </si>
  <si>
    <t>Changes in parent's</t>
  </si>
  <si>
    <t>Translation of</t>
  </si>
  <si>
    <t>called-up</t>
  </si>
  <si>
    <t>Premium on</t>
  </si>
  <si>
    <t>Treasury</t>
  </si>
  <si>
    <t>treasury shares</t>
  </si>
  <si>
    <t>ownership interest</t>
  </si>
  <si>
    <t>financial</t>
  </si>
  <si>
    <t>Total owners</t>
  </si>
  <si>
    <t>Non-controlling</t>
  </si>
  <si>
    <t>share capital</t>
  </si>
  <si>
    <t>ordinary shares</t>
  </si>
  <si>
    <t>shares</t>
  </si>
  <si>
    <t>legal reserve</t>
  </si>
  <si>
    <t>reserve</t>
  </si>
  <si>
    <t>Unappropriated</t>
  </si>
  <si>
    <t>in subsidiary</t>
  </si>
  <si>
    <t>statements</t>
  </si>
  <si>
    <t>of the parent</t>
  </si>
  <si>
    <t>interests</t>
  </si>
  <si>
    <t>Total</t>
  </si>
  <si>
    <t>Opening balance at 1 January 2025</t>
  </si>
  <si>
    <t xml:space="preserve">Change in equity for the period </t>
  </si>
  <si>
    <t>Investment in subsidiaries (Note 9.1)</t>
  </si>
  <si>
    <t>Appropriation of legal reserve</t>
  </si>
  <si>
    <t xml:space="preserve">   for the period</t>
  </si>
  <si>
    <t>Closing balance at 31 March 2025</t>
  </si>
  <si>
    <t>Opening balance at 1 January 2026</t>
  </si>
  <si>
    <t>Closing balance at 31 March 2026</t>
  </si>
  <si>
    <r>
      <t xml:space="preserve">Statement of Changes in Equity (Unaudited) </t>
    </r>
    <r>
      <rPr>
        <sz val="9"/>
        <rFont val="Arial"/>
        <family val="2"/>
      </rPr>
      <t xml:space="preserve">(Cont’d) </t>
    </r>
  </si>
  <si>
    <t>Separate financial information</t>
  </si>
  <si>
    <t>Other component</t>
  </si>
  <si>
    <t>of equity</t>
  </si>
  <si>
    <t>Share of other</t>
  </si>
  <si>
    <t>comprehensive</t>
  </si>
  <si>
    <t>income of subsidiaries</t>
  </si>
  <si>
    <t>Total comprehensive income for the period</t>
  </si>
  <si>
    <t>Statement of Cash Flows (Unaudited)</t>
  </si>
  <si>
    <t>Cash flows from operating activities</t>
  </si>
  <si>
    <t>Adjustments for:</t>
  </si>
  <si>
    <t xml:space="preserve">Depreciation </t>
  </si>
  <si>
    <t>10, 11</t>
  </si>
  <si>
    <t>Amortisation</t>
  </si>
  <si>
    <t>Loss from written-off of other current receivables</t>
  </si>
  <si>
    <t xml:space="preserve">Share of profit from investments </t>
  </si>
  <si>
    <t>in subsidiaries</t>
  </si>
  <si>
    <t>Share of profit from investments</t>
  </si>
  <si>
    <t>in joint ventures</t>
  </si>
  <si>
    <t>Employee benefits obligations</t>
  </si>
  <si>
    <t>Unrealised gain on exchange</t>
  </si>
  <si>
    <t>Gain from measurement in fair value</t>
  </si>
  <si>
    <t>through profit or loss</t>
  </si>
  <si>
    <t>7, 13</t>
  </si>
  <si>
    <t>Reversal of impairment loss on assets</t>
  </si>
  <si>
    <t>-</t>
  </si>
  <si>
    <t>Loss (gain) on disposal of equipment</t>
  </si>
  <si>
    <t>Interest income</t>
  </si>
  <si>
    <t>Finance costs</t>
  </si>
  <si>
    <t>Loss on impairment of goodwill</t>
  </si>
  <si>
    <t>Changes in working capital:</t>
  </si>
  <si>
    <t>Value added tax refundable</t>
  </si>
  <si>
    <t>Cash flows generate from (used in) operations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</si>
  <si>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Income tax paid</t>
    </r>
  </si>
  <si>
    <t>Net cash generate from (used in) operating activities</t>
  </si>
  <si>
    <r>
      <t xml:space="preserve">Statement of Cash Flows (Unaudited) </t>
    </r>
    <r>
      <rPr>
        <sz val="9"/>
        <rFont val="Arial"/>
        <family val="2"/>
      </rPr>
      <t>(Cont’d)</t>
    </r>
  </si>
  <si>
    <t>Cash flows from investing activities</t>
  </si>
  <si>
    <t>Acquisition of subsidiary, net of cash acquired</t>
  </si>
  <si>
    <t>Payments for paid-up shares of subsidiaries</t>
  </si>
  <si>
    <t>Decrease in restricted bank deposits</t>
  </si>
  <si>
    <t xml:space="preserve">Purchase of financial assets </t>
  </si>
  <si>
    <t xml:space="preserve">measured at fair value through profit or loss </t>
  </si>
  <si>
    <t xml:space="preserve">Proceeds from disposal of financial assets </t>
  </si>
  <si>
    <t xml:space="preserve">Proceeds from receivables from </t>
  </si>
  <si>
    <t>disposal of investments</t>
  </si>
  <si>
    <t>(Increase) decrease financial assets</t>
  </si>
  <si>
    <t>measured at amortised cost</t>
  </si>
  <si>
    <t>Long-term loans made to subsidiaries</t>
  </si>
  <si>
    <t>Repayments received from long-term loans</t>
  </si>
  <si>
    <t>Purchase of property, plant and equipment</t>
  </si>
  <si>
    <t>Proceeds from disposals of equipment</t>
  </si>
  <si>
    <t>Purchase of intangible asset</t>
  </si>
  <si>
    <t>Interest received</t>
  </si>
  <si>
    <t>Net cash (used in) generate from investing activities</t>
  </si>
  <si>
    <t>Cash flows from financing activities</t>
  </si>
  <si>
    <t xml:space="preserve">Proceeds from ordinary shares of </t>
  </si>
  <si>
    <t>non-controlling interests</t>
  </si>
  <si>
    <t>Proceeds from short-term loans from</t>
  </si>
  <si>
    <t>financial institutions</t>
  </si>
  <si>
    <t xml:space="preserve">Repayment to short-term loans from </t>
  </si>
  <si>
    <t>Repayment to lease liabilities</t>
  </si>
  <si>
    <t>Repayment to long-term borrowings</t>
  </si>
  <si>
    <t>Redemption of debentures</t>
  </si>
  <si>
    <t>Net cash generate from (used in) financing activities</t>
  </si>
  <si>
    <t>Net increase (decrease) in cash and cash equivalents</t>
  </si>
  <si>
    <t>Cash and cash equivalents at beginning of the period</t>
  </si>
  <si>
    <t>Effect of exchange differences on</t>
  </si>
  <si>
    <t>cash and cash equivalents</t>
  </si>
  <si>
    <t>Cash and cash equivalents at end of the period</t>
  </si>
  <si>
    <t xml:space="preserve">Non-cash transactions </t>
  </si>
  <si>
    <t>Significant non-cash transactions are as follows:</t>
  </si>
  <si>
    <t xml:space="preserve">Payables arising from construction </t>
  </si>
  <si>
    <t>and purchases of equipment</t>
  </si>
  <si>
    <t>Acquisition of right-of-use asset which has not been paid</t>
  </si>
  <si>
    <t xml:space="preserve">Acquisition of investment in subsidiary </t>
  </si>
  <si>
    <t>which has not been paid</t>
  </si>
  <si>
    <t>Total comprehensive income attributable to:</t>
  </si>
  <si>
    <t>Interest expenses and financial service fees</t>
  </si>
  <si>
    <t>Proceeds from debentures issuance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</si>
</sst>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\-"/>
    <numFmt numFmtId="165" formatCode="#,##0;\(#,##0\);&quot;-&quot;"/>
    <numFmt numFmtId="166" formatCode="_(* #,##0_);_(* \(#,##0\);_(* &quot;-&quot;??_);_(@_)"/>
    <numFmt numFmtId="167" formatCode="#,##0;\(#,##0\);&quot;-&quot;;@"/>
    <numFmt numFmtId="168" formatCode="0.0"/>
    <numFmt numFmtId="169" formatCode="#,##0;\(#,##0\)"/>
    <numFmt numFmtId="170" formatCode="_-* #,##0_-;\-* #,##0_-;_-* &quot;-&quot;??_-;_-@_-"/>
    <numFmt numFmtId="171" formatCode="#,##0.00;\(#,##0.00\);&quot;-&quot;"/>
    <numFmt numFmtId="172" formatCode="_(* #,##0.00_);_(* \(#,##0.00\);_(* &quot;-&quot;??_);_(@_)"/>
  </numFmts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9"/>
      <color theme="1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172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</cellStyleXfs>
  <cellXfs count="154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2" fillId="0" borderId="0" xfId="0" quotePrefix="1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5" fontId="2" fillId="0" borderId="1" xfId="0" quotePrefix="1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7" fontId="3" fillId="0" borderId="0" xfId="1" applyNumberFormat="1" applyFont="1" applyFill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8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166" fontId="3" fillId="0" borderId="0" xfId="0" applyNumberFormat="1" applyFont="1" applyAlignment="1">
      <alignment vertical="center"/>
    </xf>
    <xf numFmtId="167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9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43" fontId="3" fillId="0" borderId="0" xfId="1" applyFont="1" applyFill="1" applyBorder="1" applyAlignment="1">
      <alignment horizontal="right" vertical="center" wrapText="1"/>
    </xf>
    <xf numFmtId="170" fontId="3" fillId="0" borderId="0" xfId="1" applyNumberFormat="1" applyFont="1" applyFill="1" applyBorder="1" applyAlignment="1">
      <alignment horizontal="right" vertical="center" wrapText="1"/>
    </xf>
    <xf numFmtId="37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right" vertical="center"/>
    </xf>
    <xf numFmtId="165" fontId="3" fillId="0" borderId="3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165" fontId="3" fillId="0" borderId="3" xfId="0" applyNumberFormat="1" applyFont="1" applyBorder="1" applyAlignment="1">
      <alignment horizontal="right" vertical="center"/>
    </xf>
    <xf numFmtId="171" fontId="3" fillId="0" borderId="3" xfId="0" applyNumberFormat="1" applyFont="1" applyBorder="1" applyAlignment="1">
      <alignment horizontal="right" vertical="center"/>
    </xf>
    <xf numFmtId="171" fontId="3" fillId="0" borderId="0" xfId="0" applyNumberFormat="1" applyFont="1" applyAlignment="1">
      <alignment vertical="center"/>
    </xf>
    <xf numFmtId="0" fontId="9" fillId="0" borderId="0" xfId="0" applyFont="1"/>
    <xf numFmtId="167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169" fontId="3" fillId="0" borderId="0" xfId="2" quotePrefix="1" applyNumberFormat="1" applyFont="1" applyAlignment="1">
      <alignment horizontal="left" vertical="center"/>
    </xf>
    <xf numFmtId="165" fontId="9" fillId="0" borderId="0" xfId="0" applyNumberFormat="1" applyFont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horizontal="right" vertical="center"/>
    </xf>
    <xf numFmtId="166" fontId="2" fillId="0" borderId="0" xfId="3" applyNumberFormat="1" applyFont="1" applyFill="1" applyAlignment="1">
      <alignment horizontal="left" vertical="center"/>
    </xf>
    <xf numFmtId="165" fontId="2" fillId="0" borderId="1" xfId="0" applyNumberFormat="1" applyFont="1" applyBorder="1" applyAlignment="1">
      <alignment vertical="center"/>
    </xf>
    <xf numFmtId="0" fontId="2" fillId="0" borderId="0" xfId="4" applyFont="1" applyAlignment="1">
      <alignment horizontal="left" vertical="center"/>
    </xf>
    <xf numFmtId="0" fontId="3" fillId="0" borderId="0" xfId="0" applyFont="1" applyAlignment="1">
      <alignment vertical="top"/>
    </xf>
    <xf numFmtId="0" fontId="2" fillId="0" borderId="0" xfId="5" applyFont="1" applyAlignment="1">
      <alignment horizontal="left"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65" fontId="2" fillId="0" borderId="0" xfId="5" applyNumberFormat="1" applyFont="1" applyAlignment="1">
      <alignment horizontal="right" vertical="center"/>
    </xf>
    <xf numFmtId="166" fontId="2" fillId="0" borderId="0" xfId="5" applyNumberFormat="1" applyFont="1" applyAlignment="1">
      <alignment horizontal="center" vertical="center"/>
    </xf>
    <xf numFmtId="166" fontId="2" fillId="0" borderId="0" xfId="5" applyNumberFormat="1" applyFont="1" applyAlignment="1">
      <alignment horizontal="right" vertical="center"/>
    </xf>
    <xf numFmtId="0" fontId="3" fillId="0" borderId="0" xfId="5" applyFont="1"/>
    <xf numFmtId="0" fontId="2" fillId="0" borderId="1" xfId="5" applyFont="1" applyBorder="1" applyAlignment="1">
      <alignment horizontal="left" vertical="center"/>
    </xf>
    <xf numFmtId="0" fontId="2" fillId="0" borderId="1" xfId="5" applyFont="1" applyBorder="1" applyAlignment="1">
      <alignment vertical="center"/>
    </xf>
    <xf numFmtId="0" fontId="2" fillId="0" borderId="1" xfId="5" applyFont="1" applyBorder="1" applyAlignment="1">
      <alignment horizontal="center" vertical="center"/>
    </xf>
    <xf numFmtId="165" fontId="2" fillId="0" borderId="1" xfId="5" applyNumberFormat="1" applyFont="1" applyBorder="1" applyAlignment="1">
      <alignment horizontal="right" vertical="center"/>
    </xf>
    <xf numFmtId="166" fontId="2" fillId="0" borderId="1" xfId="5" applyNumberFormat="1" applyFont="1" applyBorder="1" applyAlignment="1">
      <alignment horizontal="center" vertical="center"/>
    </xf>
    <xf numFmtId="166" fontId="2" fillId="0" borderId="1" xfId="5" applyNumberFormat="1" applyFont="1" applyBorder="1" applyAlignment="1">
      <alignment horizontal="right" vertical="center"/>
    </xf>
    <xf numFmtId="0" fontId="3" fillId="0" borderId="0" xfId="5" applyFont="1" applyAlignment="1">
      <alignment horizontal="center" vertical="center"/>
    </xf>
    <xf numFmtId="165" fontId="3" fillId="0" borderId="0" xfId="5" applyNumberFormat="1" applyFont="1" applyAlignment="1">
      <alignment horizontal="right" vertical="center"/>
    </xf>
    <xf numFmtId="166" fontId="3" fillId="0" borderId="0" xfId="5" applyNumberFormat="1" applyFont="1" applyAlignment="1">
      <alignment horizontal="center" vertical="center"/>
    </xf>
    <xf numFmtId="165" fontId="3" fillId="0" borderId="0" xfId="5" applyNumberFormat="1" applyFont="1" applyAlignment="1">
      <alignment horizontal="center" vertical="center"/>
    </xf>
    <xf numFmtId="165" fontId="2" fillId="0" borderId="0" xfId="5" quotePrefix="1" applyNumberFormat="1" applyFont="1" applyAlignment="1">
      <alignment horizontal="right" vertical="center"/>
    </xf>
    <xf numFmtId="0" fontId="2" fillId="0" borderId="0" xfId="5" applyFont="1" applyAlignment="1">
      <alignment horizontal="center" vertical="top"/>
    </xf>
    <xf numFmtId="0" fontId="3" fillId="0" borderId="0" xfId="5" applyFont="1" applyAlignment="1">
      <alignment vertical="center"/>
    </xf>
    <xf numFmtId="165" fontId="3" fillId="0" borderId="0" xfId="5" applyNumberFormat="1" applyFont="1" applyAlignment="1">
      <alignment vertical="center"/>
    </xf>
    <xf numFmtId="166" fontId="3" fillId="0" borderId="0" xfId="5" applyNumberFormat="1" applyFont="1" applyAlignment="1">
      <alignment vertical="center"/>
    </xf>
    <xf numFmtId="166" fontId="3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5" quotePrefix="1" applyFont="1" applyAlignment="1">
      <alignment horizontal="left" vertical="center"/>
    </xf>
    <xf numFmtId="0" fontId="3" fillId="0" borderId="0" xfId="5" applyFont="1" applyAlignment="1">
      <alignment horizontal="left" vertical="top"/>
    </xf>
    <xf numFmtId="165" fontId="9" fillId="0" borderId="0" xfId="6" applyNumberFormat="1" applyFont="1" applyAlignment="1">
      <alignment horizontal="right" vertical="center"/>
    </xf>
    <xf numFmtId="165" fontId="3" fillId="0" borderId="1" xfId="5" applyNumberFormat="1" applyFont="1" applyBorder="1" applyAlignment="1">
      <alignment horizontal="right" vertical="center"/>
    </xf>
    <xf numFmtId="169" fontId="3" fillId="0" borderId="0" xfId="5" applyNumberFormat="1" applyFont="1" applyAlignment="1">
      <alignment horizontal="left" vertical="center"/>
    </xf>
    <xf numFmtId="169" fontId="3" fillId="0" borderId="0" xfId="5" quotePrefix="1" applyNumberFormat="1" applyFont="1" applyAlignment="1">
      <alignment horizontal="left" vertical="center"/>
    </xf>
    <xf numFmtId="0" fontId="3" fillId="0" borderId="0" xfId="5" quotePrefix="1" applyFont="1" applyAlignment="1">
      <alignment vertical="center"/>
    </xf>
    <xf numFmtId="165" fontId="3" fillId="0" borderId="2" xfId="5" applyNumberFormat="1" applyFont="1" applyBorder="1" applyAlignment="1">
      <alignment horizontal="right" vertical="center"/>
    </xf>
    <xf numFmtId="0" fontId="8" fillId="0" borderId="0" xfId="5" applyFont="1" applyAlignment="1">
      <alignment vertical="center"/>
    </xf>
    <xf numFmtId="0" fontId="3" fillId="0" borderId="1" xfId="5" applyFont="1" applyBorder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169" fontId="3" fillId="0" borderId="0" xfId="5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169" fontId="2" fillId="0" borderId="0" xfId="5" applyNumberFormat="1" applyFont="1" applyAlignment="1">
      <alignment vertical="center"/>
    </xf>
    <xf numFmtId="169" fontId="3" fillId="0" borderId="0" xfId="7" applyNumberFormat="1" applyFont="1" applyAlignment="1">
      <alignment horizontal="left" vertical="center"/>
    </xf>
    <xf numFmtId="0" fontId="3" fillId="0" borderId="0" xfId="5" applyFont="1" applyAlignment="1">
      <alignment horizontal="left" vertical="center" wrapText="1"/>
    </xf>
    <xf numFmtId="165" fontId="3" fillId="0" borderId="7" xfId="5" applyNumberFormat="1" applyFont="1" applyBorder="1" applyAlignment="1">
      <alignment horizontal="right" vertical="center"/>
    </xf>
    <xf numFmtId="169" fontId="2" fillId="0" borderId="0" xfId="5" applyNumberFormat="1" applyFont="1" applyAlignment="1">
      <alignment horizontal="left" vertical="center"/>
    </xf>
    <xf numFmtId="169" fontId="2" fillId="0" borderId="0" xfId="5" quotePrefix="1" applyNumberFormat="1" applyFont="1" applyAlignment="1">
      <alignment horizontal="left" vertical="center"/>
    </xf>
    <xf numFmtId="165" fontId="3" fillId="0" borderId="3" xfId="5" applyNumberFormat="1" applyFont="1" applyBorder="1" applyAlignment="1">
      <alignment horizontal="right" vertical="center"/>
    </xf>
    <xf numFmtId="169" fontId="3" fillId="0" borderId="0" xfId="0" quotePrefix="1" applyNumberFormat="1" applyFont="1" applyAlignment="1">
      <alignment horizontal="left" vertical="center"/>
    </xf>
    <xf numFmtId="169" fontId="3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/>
    <xf numFmtId="165" fontId="2" fillId="0" borderId="4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5" applyFont="1" applyBorder="1" applyAlignment="1">
      <alignment horizontal="left" vertical="center"/>
    </xf>
    <xf numFmtId="0" fontId="3" fillId="0" borderId="1" xfId="5" applyFont="1" applyBorder="1"/>
    <xf numFmtId="165" fontId="2" fillId="0" borderId="1" xfId="5" applyNumberFormat="1" applyFont="1" applyBorder="1" applyAlignment="1">
      <alignment horizontal="center" vertical="center"/>
    </xf>
    <xf numFmtId="165" fontId="2" fillId="0" borderId="0" xfId="5" applyNumberFormat="1" applyFont="1" applyAlignment="1">
      <alignment horizontal="center" vertical="center"/>
    </xf>
    <xf numFmtId="0" fontId="3" fillId="0" borderId="0" xfId="5" applyFont="1"/>
    <xf numFmtId="0" fontId="3" fillId="0" borderId="1" xfId="5" applyFont="1" applyBorder="1" applyAlignment="1">
      <alignment horizontal="left" vertical="center" wrapText="1"/>
    </xf>
  </cellXfs>
  <cellStyles count="8">
    <cellStyle name="Comma 2 46" xfId="1" xr:uid="{5352150A-454A-4F7F-B180-9E25A522E89C}"/>
    <cellStyle name="Comma 2 7" xfId="3" xr:uid="{12313471-82D1-46E6-9F54-8DE1B21643C0}"/>
    <cellStyle name="Normal" xfId="0" builtinId="0"/>
    <cellStyle name="Normal 11" xfId="6" xr:uid="{2DB45F9C-3E29-4793-9B98-BC040864B8A5}"/>
    <cellStyle name="Normal 5" xfId="4" xr:uid="{60788A8D-A685-49E2-A8BB-054CA1AA5EA8}"/>
    <cellStyle name="Normal 6" xfId="5" xr:uid="{F1BAA41D-7A3C-4BC1-852F-3BEBC5967289}"/>
    <cellStyle name="Normal 6 2" xfId="7" xr:uid="{5DE0B80A-D858-435B-8394-96E14C43ADE1}"/>
    <cellStyle name="Normal 7 2" xfId="2" xr:uid="{800797DF-6FF0-4ECE-A314-17B60A89EA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D2397-C59F-4E1F-A02E-126217D35819}">
  <dimension ref="A1:K163"/>
  <sheetViews>
    <sheetView zoomScale="110" zoomScaleNormal="110" zoomScaleSheetLayoutView="160" workbookViewId="0">
      <selection activeCell="N11" sqref="N11"/>
    </sheetView>
  </sheetViews>
  <sheetFormatPr defaultColWidth="14.42578125" defaultRowHeight="15" customHeight="1" x14ac:dyDescent="0.2"/>
  <cols>
    <col min="1" max="1" width="1.5703125" style="5" customWidth="1"/>
    <col min="2" max="2" width="36.42578125" style="5" customWidth="1"/>
    <col min="3" max="3" width="5.5703125" style="5" customWidth="1"/>
    <col min="4" max="4" width="0.5703125" style="5" customWidth="1"/>
    <col min="5" max="5" width="13.42578125" style="5" customWidth="1"/>
    <col min="6" max="6" width="0.5703125" style="5" customWidth="1"/>
    <col min="7" max="7" width="13.42578125" style="5" customWidth="1"/>
    <col min="8" max="8" width="0.5703125" style="5" customWidth="1"/>
    <col min="9" max="9" width="13.42578125" style="5" customWidth="1"/>
    <col min="10" max="10" width="0.5703125" style="5" customWidth="1"/>
    <col min="11" max="11" width="13.42578125" style="5" customWidth="1"/>
    <col min="12" max="16384" width="14.42578125" style="5"/>
  </cols>
  <sheetData>
    <row r="1" spans="1:11" ht="16.5" customHeight="1" x14ac:dyDescent="0.2">
      <c r="A1" s="1" t="s">
        <v>0</v>
      </c>
      <c r="B1" s="2"/>
      <c r="C1" s="3"/>
      <c r="D1" s="3"/>
      <c r="E1" s="4"/>
      <c r="F1" s="4"/>
      <c r="G1" s="4"/>
      <c r="H1" s="4"/>
      <c r="I1" s="4"/>
      <c r="J1" s="4"/>
      <c r="K1" s="4"/>
    </row>
    <row r="2" spans="1:11" ht="16.5" customHeight="1" x14ac:dyDescent="0.2">
      <c r="A2" s="1" t="s">
        <v>1</v>
      </c>
      <c r="B2" s="1"/>
      <c r="C2" s="3"/>
      <c r="D2" s="3"/>
      <c r="E2" s="4"/>
      <c r="F2" s="4"/>
      <c r="G2" s="4"/>
      <c r="H2" s="4"/>
      <c r="I2" s="4"/>
      <c r="J2" s="4"/>
      <c r="K2" s="4"/>
    </row>
    <row r="3" spans="1:11" ht="16.5" customHeight="1" x14ac:dyDescent="0.2">
      <c r="A3" s="6" t="s">
        <v>2</v>
      </c>
      <c r="B3" s="7"/>
      <c r="C3" s="8"/>
      <c r="D3" s="8"/>
      <c r="E3" s="9"/>
      <c r="F3" s="9"/>
      <c r="G3" s="9"/>
      <c r="H3" s="9"/>
      <c r="I3" s="9"/>
      <c r="J3" s="9"/>
      <c r="K3" s="9"/>
    </row>
    <row r="4" spans="1:11" ht="15.75" customHeight="1" x14ac:dyDescent="0.2">
      <c r="A4" s="1"/>
      <c r="B4" s="2"/>
      <c r="C4" s="3"/>
      <c r="D4" s="3"/>
      <c r="E4" s="4"/>
      <c r="F4" s="4"/>
      <c r="G4" s="4"/>
      <c r="H4" s="4"/>
      <c r="I4" s="4"/>
      <c r="J4" s="4"/>
      <c r="K4" s="4"/>
    </row>
    <row r="5" spans="1:11" ht="15.75" customHeight="1" x14ac:dyDescent="0.2">
      <c r="A5" s="1"/>
      <c r="B5" s="1"/>
      <c r="C5" s="3"/>
      <c r="D5" s="3"/>
      <c r="E5" s="10"/>
      <c r="F5" s="10"/>
      <c r="G5" s="10"/>
      <c r="H5" s="10"/>
      <c r="I5" s="10"/>
      <c r="J5" s="10"/>
      <c r="K5" s="10"/>
    </row>
    <row r="6" spans="1:11" ht="15.75" customHeight="1" x14ac:dyDescent="0.2">
      <c r="A6" s="1"/>
      <c r="B6" s="1"/>
      <c r="C6" s="3"/>
      <c r="D6" s="3"/>
      <c r="E6" s="136" t="s">
        <v>3</v>
      </c>
      <c r="F6" s="137"/>
      <c r="G6" s="137"/>
      <c r="H6" s="10"/>
      <c r="I6" s="136" t="s">
        <v>4</v>
      </c>
      <c r="J6" s="137"/>
      <c r="K6" s="137"/>
    </row>
    <row r="7" spans="1:11" ht="15.75" customHeight="1" x14ac:dyDescent="0.2">
      <c r="A7" s="1"/>
      <c r="B7" s="1"/>
      <c r="C7" s="3"/>
      <c r="D7" s="3"/>
      <c r="E7" s="134" t="s">
        <v>5</v>
      </c>
      <c r="F7" s="135"/>
      <c r="G7" s="135"/>
      <c r="H7" s="10"/>
      <c r="I7" s="134" t="s">
        <v>5</v>
      </c>
      <c r="J7" s="135"/>
      <c r="K7" s="135"/>
    </row>
    <row r="8" spans="1:11" ht="15.75" customHeight="1" x14ac:dyDescent="0.2">
      <c r="A8" s="1"/>
      <c r="B8" s="1"/>
      <c r="C8" s="13"/>
      <c r="D8" s="13"/>
      <c r="E8" s="14" t="s">
        <v>6</v>
      </c>
      <c r="F8" s="15"/>
      <c r="G8" s="14" t="s">
        <v>7</v>
      </c>
      <c r="H8" s="16"/>
      <c r="I8" s="14" t="s">
        <v>6</v>
      </c>
      <c r="J8" s="15"/>
      <c r="K8" s="14" t="s">
        <v>7</v>
      </c>
    </row>
    <row r="9" spans="1:11" ht="15.75" customHeight="1" x14ac:dyDescent="0.2">
      <c r="A9" s="1"/>
      <c r="B9" s="1"/>
      <c r="C9" s="13"/>
      <c r="D9" s="13"/>
      <c r="E9" s="17" t="s">
        <v>8</v>
      </c>
      <c r="F9" s="14"/>
      <c r="G9" s="14" t="s">
        <v>9</v>
      </c>
      <c r="H9" s="16"/>
      <c r="I9" s="17" t="s">
        <v>8</v>
      </c>
      <c r="J9" s="14"/>
      <c r="K9" s="14" t="s">
        <v>9</v>
      </c>
    </row>
    <row r="10" spans="1:11" ht="15.75" customHeight="1" x14ac:dyDescent="0.2">
      <c r="A10" s="2"/>
      <c r="B10" s="18"/>
      <c r="C10" s="19"/>
      <c r="D10" s="19"/>
      <c r="E10" s="20" t="s">
        <v>10</v>
      </c>
      <c r="F10" s="21"/>
      <c r="G10" s="20" t="s">
        <v>11</v>
      </c>
      <c r="H10" s="21"/>
      <c r="I10" s="20" t="s">
        <v>10</v>
      </c>
      <c r="J10" s="21"/>
      <c r="K10" s="20" t="s">
        <v>11</v>
      </c>
    </row>
    <row r="11" spans="1:11" ht="15.75" customHeight="1" x14ac:dyDescent="0.2">
      <c r="A11" s="2"/>
      <c r="B11" s="18"/>
      <c r="C11" s="12" t="s">
        <v>12</v>
      </c>
      <c r="D11" s="11"/>
      <c r="E11" s="22" t="s">
        <v>13</v>
      </c>
      <c r="F11" s="23"/>
      <c r="G11" s="22" t="s">
        <v>13</v>
      </c>
      <c r="H11" s="24"/>
      <c r="I11" s="22" t="s">
        <v>13</v>
      </c>
      <c r="J11" s="23"/>
      <c r="K11" s="22" t="s">
        <v>13</v>
      </c>
    </row>
    <row r="12" spans="1:11" ht="14.1" customHeight="1" x14ac:dyDescent="0.2">
      <c r="A12" s="2"/>
      <c r="B12" s="2"/>
      <c r="C12" s="11"/>
      <c r="D12" s="11"/>
      <c r="E12" s="25"/>
      <c r="F12" s="10"/>
      <c r="G12" s="25"/>
      <c r="H12" s="10"/>
      <c r="I12" s="25"/>
      <c r="J12" s="10"/>
      <c r="K12" s="25"/>
    </row>
    <row r="13" spans="1:11" ht="15.75" customHeight="1" x14ac:dyDescent="0.2">
      <c r="A13" s="2" t="s">
        <v>14</v>
      </c>
      <c r="B13" s="2"/>
      <c r="C13" s="3"/>
      <c r="D13" s="3"/>
      <c r="E13" s="4"/>
      <c r="F13" s="4"/>
      <c r="G13" s="4"/>
      <c r="H13" s="4"/>
      <c r="I13" s="26"/>
      <c r="J13" s="4"/>
      <c r="K13" s="26"/>
    </row>
    <row r="14" spans="1:11" ht="14.1" customHeight="1" x14ac:dyDescent="0.2">
      <c r="A14" s="2"/>
      <c r="B14" s="2"/>
      <c r="C14" s="3"/>
      <c r="D14" s="3"/>
      <c r="E14" s="4"/>
      <c r="F14" s="4"/>
      <c r="G14" s="4"/>
      <c r="H14" s="4"/>
      <c r="I14" s="26"/>
      <c r="J14" s="4"/>
      <c r="K14" s="26"/>
    </row>
    <row r="15" spans="1:11" ht="15.75" customHeight="1" x14ac:dyDescent="0.2">
      <c r="A15" s="2" t="s">
        <v>15</v>
      </c>
      <c r="B15" s="13"/>
      <c r="C15" s="3"/>
      <c r="D15" s="3"/>
      <c r="E15" s="4"/>
      <c r="F15" s="4"/>
      <c r="G15" s="4"/>
      <c r="H15" s="4"/>
      <c r="I15" s="26"/>
      <c r="J15" s="4"/>
      <c r="K15" s="26"/>
    </row>
    <row r="16" spans="1:11" ht="14.1" customHeight="1" x14ac:dyDescent="0.2">
      <c r="A16" s="13"/>
      <c r="B16" s="2"/>
      <c r="C16" s="3"/>
      <c r="D16" s="3"/>
      <c r="E16" s="4"/>
      <c r="F16" s="4"/>
      <c r="G16" s="4"/>
      <c r="H16" s="4"/>
      <c r="I16" s="26"/>
      <c r="J16" s="4"/>
      <c r="K16" s="26"/>
    </row>
    <row r="17" spans="1:11" ht="15.75" customHeight="1" x14ac:dyDescent="0.2">
      <c r="A17" s="13" t="s">
        <v>16</v>
      </c>
      <c r="B17" s="13"/>
      <c r="C17" s="3"/>
      <c r="D17" s="3"/>
      <c r="E17" s="18">
        <v>728613</v>
      </c>
      <c r="F17" s="27"/>
      <c r="G17" s="28">
        <v>581619</v>
      </c>
      <c r="H17" s="27"/>
      <c r="I17" s="28">
        <v>421667</v>
      </c>
      <c r="J17" s="27"/>
      <c r="K17" s="28">
        <v>182408</v>
      </c>
    </row>
    <row r="18" spans="1:11" ht="15.75" customHeight="1" x14ac:dyDescent="0.2">
      <c r="A18" s="13" t="s">
        <v>17</v>
      </c>
      <c r="B18" s="13"/>
      <c r="C18" s="3"/>
      <c r="D18" s="3"/>
      <c r="E18" s="18">
        <v>110898</v>
      </c>
      <c r="F18" s="27"/>
      <c r="G18" s="28">
        <v>228044</v>
      </c>
      <c r="H18" s="27"/>
      <c r="I18" s="28">
        <v>2224</v>
      </c>
      <c r="J18" s="27"/>
      <c r="K18" s="28">
        <v>104949</v>
      </c>
    </row>
    <row r="19" spans="1:11" ht="15.75" customHeight="1" x14ac:dyDescent="0.2">
      <c r="A19" s="13" t="s">
        <v>18</v>
      </c>
      <c r="B19" s="13"/>
      <c r="C19" s="3"/>
      <c r="D19" s="3"/>
      <c r="E19" s="18">
        <v>5570</v>
      </c>
      <c r="F19" s="27"/>
      <c r="G19" s="28">
        <v>2715</v>
      </c>
      <c r="H19" s="27"/>
      <c r="I19" s="28">
        <v>479</v>
      </c>
      <c r="J19" s="27"/>
      <c r="K19" s="28">
        <v>479</v>
      </c>
    </row>
    <row r="20" spans="1:11" ht="15.75" customHeight="1" x14ac:dyDescent="0.2">
      <c r="A20" s="13" t="s">
        <v>19</v>
      </c>
      <c r="B20" s="13"/>
      <c r="C20" s="3"/>
      <c r="D20" s="3"/>
    </row>
    <row r="21" spans="1:11" ht="15.75" customHeight="1" x14ac:dyDescent="0.2">
      <c r="A21" s="13"/>
      <c r="B21" s="13" t="s">
        <v>20</v>
      </c>
      <c r="C21" s="3">
        <v>7</v>
      </c>
      <c r="D21" s="3"/>
      <c r="E21" s="18">
        <v>300384</v>
      </c>
      <c r="F21" s="27"/>
      <c r="G21" s="28">
        <v>100158</v>
      </c>
      <c r="H21" s="27"/>
      <c r="I21" s="28">
        <v>300384</v>
      </c>
      <c r="J21" s="27"/>
      <c r="K21" s="28">
        <v>100158</v>
      </c>
    </row>
    <row r="22" spans="1:11" ht="15.75" customHeight="1" x14ac:dyDescent="0.2">
      <c r="A22" s="13" t="s">
        <v>21</v>
      </c>
      <c r="B22" s="13"/>
      <c r="C22" s="3">
        <v>8</v>
      </c>
      <c r="D22" s="3"/>
      <c r="E22" s="18">
        <v>255239</v>
      </c>
      <c r="F22" s="27"/>
      <c r="G22" s="28">
        <v>212601</v>
      </c>
      <c r="H22" s="27"/>
      <c r="I22" s="28">
        <v>184426</v>
      </c>
      <c r="J22" s="27"/>
      <c r="K22" s="28">
        <v>204541</v>
      </c>
    </row>
    <row r="23" spans="1:11" ht="15.75" customHeight="1" x14ac:dyDescent="0.2">
      <c r="A23" s="13" t="s">
        <v>22</v>
      </c>
      <c r="B23" s="13"/>
      <c r="C23" s="3"/>
      <c r="D23" s="3"/>
    </row>
    <row r="24" spans="1:11" ht="15.75" customHeight="1" x14ac:dyDescent="0.2">
      <c r="A24" s="29"/>
      <c r="B24" s="13" t="s">
        <v>23</v>
      </c>
      <c r="C24" s="3">
        <v>15.4</v>
      </c>
      <c r="D24" s="3"/>
      <c r="E24" s="18">
        <v>0</v>
      </c>
      <c r="F24" s="27"/>
      <c r="G24" s="28">
        <v>0</v>
      </c>
      <c r="H24" s="27"/>
      <c r="I24" s="28">
        <v>0</v>
      </c>
      <c r="J24" s="27"/>
      <c r="K24" s="28">
        <v>19890</v>
      </c>
    </row>
    <row r="25" spans="1:11" ht="15.75" customHeight="1" x14ac:dyDescent="0.2">
      <c r="A25" s="13" t="s">
        <v>24</v>
      </c>
      <c r="B25" s="13"/>
      <c r="C25" s="3"/>
      <c r="D25" s="3"/>
      <c r="E25" s="18">
        <v>61616</v>
      </c>
      <c r="F25" s="27"/>
      <c r="G25" s="28">
        <v>51407</v>
      </c>
      <c r="H25" s="27"/>
      <c r="I25" s="30">
        <v>0</v>
      </c>
      <c r="J25" s="27"/>
      <c r="K25" s="28">
        <v>0</v>
      </c>
    </row>
    <row r="26" spans="1:11" ht="15.75" customHeight="1" x14ac:dyDescent="0.2">
      <c r="A26" s="13" t="s">
        <v>25</v>
      </c>
      <c r="B26" s="13"/>
      <c r="C26" s="3"/>
      <c r="D26" s="3"/>
      <c r="E26" s="18">
        <v>44873</v>
      </c>
      <c r="F26" s="27"/>
      <c r="G26" s="28">
        <v>37793</v>
      </c>
      <c r="H26" s="27"/>
      <c r="I26" s="28">
        <v>21399</v>
      </c>
      <c r="J26" s="27"/>
      <c r="K26" s="28">
        <v>14072</v>
      </c>
    </row>
    <row r="27" spans="1:11" ht="15.75" customHeight="1" x14ac:dyDescent="0.2">
      <c r="A27" s="13" t="s">
        <v>26</v>
      </c>
      <c r="B27" s="13"/>
      <c r="C27" s="3"/>
      <c r="D27" s="3"/>
      <c r="E27" s="18">
        <v>9015</v>
      </c>
      <c r="F27" s="27"/>
      <c r="G27" s="28">
        <v>16647</v>
      </c>
      <c r="H27" s="27"/>
      <c r="I27" s="28">
        <v>278</v>
      </c>
      <c r="J27" s="27"/>
      <c r="K27" s="28">
        <v>8851</v>
      </c>
    </row>
    <row r="28" spans="1:11" ht="15.75" customHeight="1" x14ac:dyDescent="0.2">
      <c r="A28" s="29" t="s">
        <v>27</v>
      </c>
      <c r="B28" s="13"/>
      <c r="C28" s="3"/>
      <c r="D28" s="3"/>
      <c r="E28" s="31">
        <v>8282</v>
      </c>
      <c r="F28" s="27"/>
      <c r="G28" s="32">
        <v>9552</v>
      </c>
      <c r="H28" s="27"/>
      <c r="I28" s="32">
        <v>6425</v>
      </c>
      <c r="J28" s="27"/>
      <c r="K28" s="32">
        <v>5456</v>
      </c>
    </row>
    <row r="29" spans="1:11" ht="14.1" customHeight="1" x14ac:dyDescent="0.2">
      <c r="A29" s="29"/>
      <c r="B29" s="13"/>
      <c r="C29" s="3"/>
      <c r="D29" s="3"/>
      <c r="E29" s="4"/>
      <c r="F29" s="4"/>
      <c r="G29" s="4"/>
      <c r="H29" s="4"/>
      <c r="I29" s="26"/>
      <c r="J29" s="4"/>
      <c r="K29" s="26"/>
    </row>
    <row r="30" spans="1:11" ht="15.75" customHeight="1" x14ac:dyDescent="0.2">
      <c r="A30" s="33" t="s">
        <v>28</v>
      </c>
      <c r="B30" s="13"/>
      <c r="C30" s="3"/>
      <c r="D30" s="3"/>
      <c r="E30" s="34">
        <f>SUM(E16:E29)</f>
        <v>1524490</v>
      </c>
      <c r="F30" s="4"/>
      <c r="G30" s="34">
        <f>SUM(G16:G29)</f>
        <v>1240536</v>
      </c>
      <c r="H30" s="4"/>
      <c r="I30" s="34">
        <f>SUM(I17:I29)</f>
        <v>937282</v>
      </c>
      <c r="J30" s="4"/>
      <c r="K30" s="34">
        <f>SUM(K17:K29)</f>
        <v>640804</v>
      </c>
    </row>
    <row r="31" spans="1:11" ht="14.1" customHeight="1" x14ac:dyDescent="0.2">
      <c r="A31" s="29"/>
      <c r="B31" s="13"/>
      <c r="C31" s="3"/>
      <c r="D31" s="3"/>
      <c r="E31" s="26"/>
      <c r="F31" s="4"/>
      <c r="G31" s="26"/>
      <c r="H31" s="4"/>
      <c r="I31" s="26"/>
      <c r="J31" s="4"/>
      <c r="K31" s="26"/>
    </row>
    <row r="32" spans="1:11" ht="15.75" customHeight="1" x14ac:dyDescent="0.2">
      <c r="A32" s="1" t="s">
        <v>29</v>
      </c>
      <c r="B32" s="1"/>
      <c r="C32" s="3"/>
      <c r="D32" s="3"/>
      <c r="E32" s="4"/>
      <c r="F32" s="4"/>
      <c r="G32" s="4"/>
      <c r="H32" s="4"/>
      <c r="I32" s="26"/>
      <c r="J32" s="4"/>
      <c r="K32" s="26"/>
    </row>
    <row r="33" spans="1:11" ht="14.1" customHeight="1" x14ac:dyDescent="0.2">
      <c r="A33" s="1"/>
      <c r="B33" s="1"/>
      <c r="C33" s="3"/>
      <c r="D33" s="3"/>
      <c r="E33" s="4"/>
      <c r="F33" s="4"/>
      <c r="G33" s="4"/>
      <c r="H33" s="4"/>
      <c r="I33" s="26"/>
      <c r="J33" s="4"/>
      <c r="K33" s="26"/>
    </row>
    <row r="34" spans="1:11" ht="15.75" customHeight="1" x14ac:dyDescent="0.2">
      <c r="A34" s="13" t="s">
        <v>30</v>
      </c>
      <c r="B34" s="13"/>
      <c r="C34" s="35"/>
      <c r="D34" s="3"/>
      <c r="E34" s="18">
        <v>83934</v>
      </c>
      <c r="F34" s="36"/>
      <c r="G34" s="28">
        <v>83934</v>
      </c>
      <c r="H34" s="27"/>
      <c r="I34" s="28">
        <v>16643</v>
      </c>
      <c r="J34" s="27"/>
      <c r="K34" s="28">
        <v>16643</v>
      </c>
    </row>
    <row r="35" spans="1:11" ht="15.75" customHeight="1" x14ac:dyDescent="0.2">
      <c r="A35" s="13" t="s">
        <v>31</v>
      </c>
      <c r="B35" s="13"/>
      <c r="C35" s="3">
        <v>15.4</v>
      </c>
      <c r="D35" s="3"/>
      <c r="E35" s="18">
        <v>0</v>
      </c>
      <c r="F35" s="36"/>
      <c r="G35" s="28">
        <v>0</v>
      </c>
      <c r="H35" s="27"/>
      <c r="I35" s="28">
        <v>641568</v>
      </c>
      <c r="J35" s="27"/>
      <c r="K35" s="28">
        <v>687658</v>
      </c>
    </row>
    <row r="36" spans="1:11" ht="15.75" customHeight="1" x14ac:dyDescent="0.2">
      <c r="A36" s="37" t="s">
        <v>32</v>
      </c>
      <c r="B36" s="37"/>
      <c r="C36" s="3">
        <v>15.2</v>
      </c>
      <c r="D36" s="3"/>
      <c r="E36" s="18">
        <v>0</v>
      </c>
      <c r="F36" s="36"/>
      <c r="G36" s="28">
        <v>0</v>
      </c>
      <c r="H36" s="27"/>
      <c r="I36" s="28">
        <v>187510</v>
      </c>
      <c r="J36" s="27"/>
      <c r="K36" s="28">
        <v>205510</v>
      </c>
    </row>
    <row r="37" spans="1:11" ht="15.75" customHeight="1" x14ac:dyDescent="0.2">
      <c r="A37" s="13" t="s">
        <v>33</v>
      </c>
      <c r="B37" s="2"/>
      <c r="C37" s="38">
        <v>9.1</v>
      </c>
      <c r="D37" s="3"/>
      <c r="E37" s="18">
        <v>0</v>
      </c>
      <c r="F37" s="36"/>
      <c r="G37" s="28">
        <v>0</v>
      </c>
      <c r="H37" s="27"/>
      <c r="I37" s="28">
        <v>2554838</v>
      </c>
      <c r="J37" s="27"/>
      <c r="K37" s="28">
        <v>2464043</v>
      </c>
    </row>
    <row r="38" spans="1:11" ht="15.75" customHeight="1" x14ac:dyDescent="0.2">
      <c r="A38" s="13" t="s">
        <v>34</v>
      </c>
      <c r="B38" s="2"/>
      <c r="C38" s="38"/>
      <c r="D38" s="3"/>
      <c r="E38" s="18"/>
      <c r="F38" s="36"/>
    </row>
    <row r="39" spans="1:11" ht="15.75" customHeight="1" x14ac:dyDescent="0.2">
      <c r="A39" s="13"/>
      <c r="B39" s="13" t="s">
        <v>35</v>
      </c>
      <c r="C39" s="35">
        <v>7</v>
      </c>
      <c r="D39" s="3"/>
      <c r="E39" s="18">
        <v>5000</v>
      </c>
      <c r="F39" s="36"/>
      <c r="G39" s="28">
        <v>5000</v>
      </c>
      <c r="H39" s="36"/>
      <c r="I39" s="28">
        <v>0</v>
      </c>
      <c r="J39" s="36"/>
      <c r="K39" s="28">
        <v>0</v>
      </c>
    </row>
    <row r="40" spans="1:11" ht="15.75" customHeight="1" x14ac:dyDescent="0.2">
      <c r="A40" s="13" t="s">
        <v>36</v>
      </c>
      <c r="B40" s="37"/>
      <c r="C40" s="35">
        <v>10</v>
      </c>
      <c r="D40" s="3"/>
      <c r="E40" s="18">
        <v>72691</v>
      </c>
      <c r="F40" s="36"/>
      <c r="G40" s="28">
        <v>72938</v>
      </c>
      <c r="H40" s="36"/>
      <c r="I40" s="28">
        <v>69840</v>
      </c>
      <c r="J40" s="36"/>
      <c r="K40" s="28">
        <v>69980</v>
      </c>
    </row>
    <row r="41" spans="1:11" ht="15.75" customHeight="1" x14ac:dyDescent="0.2">
      <c r="A41" s="13" t="s">
        <v>37</v>
      </c>
      <c r="B41" s="37"/>
      <c r="C41" s="3">
        <v>11</v>
      </c>
      <c r="D41" s="3"/>
      <c r="E41" s="18">
        <v>3861198</v>
      </c>
      <c r="F41" s="36"/>
      <c r="G41" s="28">
        <v>3897582</v>
      </c>
      <c r="H41" s="36"/>
      <c r="I41" s="28">
        <v>451402</v>
      </c>
      <c r="J41" s="36"/>
      <c r="K41" s="28">
        <v>451779</v>
      </c>
    </row>
    <row r="42" spans="1:11" ht="15.75" customHeight="1" x14ac:dyDescent="0.2">
      <c r="A42" s="13" t="s">
        <v>38</v>
      </c>
      <c r="B42" s="37"/>
      <c r="C42" s="3">
        <v>11</v>
      </c>
      <c r="D42" s="3"/>
      <c r="E42" s="18">
        <v>167865</v>
      </c>
      <c r="F42" s="36"/>
      <c r="G42" s="28">
        <v>174475</v>
      </c>
      <c r="H42" s="36"/>
      <c r="I42" s="39">
        <v>27744</v>
      </c>
      <c r="J42" s="36"/>
      <c r="K42" s="39">
        <v>28958</v>
      </c>
    </row>
    <row r="43" spans="1:11" ht="15.75" customHeight="1" x14ac:dyDescent="0.2">
      <c r="A43" s="13" t="s">
        <v>39</v>
      </c>
      <c r="B43" s="37"/>
      <c r="C43" s="3"/>
      <c r="D43" s="3"/>
      <c r="E43" s="18">
        <v>51660</v>
      </c>
      <c r="F43" s="36"/>
      <c r="G43" s="28">
        <v>67975</v>
      </c>
      <c r="H43" s="36"/>
      <c r="I43" s="39">
        <v>0</v>
      </c>
      <c r="J43" s="36"/>
      <c r="K43" s="39">
        <v>0</v>
      </c>
    </row>
    <row r="44" spans="1:11" ht="15.75" customHeight="1" x14ac:dyDescent="0.2">
      <c r="A44" s="13" t="s">
        <v>40</v>
      </c>
      <c r="B44" s="37"/>
      <c r="C44" s="3">
        <v>11</v>
      </c>
      <c r="D44" s="3"/>
      <c r="E44" s="18">
        <v>1060842</v>
      </c>
      <c r="F44" s="36"/>
      <c r="G44" s="28">
        <v>1078352</v>
      </c>
      <c r="H44" s="36"/>
      <c r="I44" s="28">
        <v>328</v>
      </c>
      <c r="J44" s="36"/>
      <c r="K44" s="28">
        <v>380</v>
      </c>
    </row>
    <row r="45" spans="1:11" ht="15.75" customHeight="1" x14ac:dyDescent="0.2">
      <c r="A45" s="13" t="s">
        <v>41</v>
      </c>
      <c r="B45" s="2"/>
      <c r="C45" s="3"/>
      <c r="D45" s="3"/>
      <c r="E45" s="18">
        <v>28253</v>
      </c>
      <c r="F45" s="36"/>
      <c r="G45" s="28">
        <v>29200</v>
      </c>
      <c r="H45" s="36"/>
      <c r="I45" s="28">
        <v>0</v>
      </c>
      <c r="J45" s="36"/>
      <c r="K45" s="28">
        <v>0</v>
      </c>
    </row>
    <row r="46" spans="1:11" ht="15.75" customHeight="1" x14ac:dyDescent="0.2">
      <c r="A46" s="13" t="s">
        <v>42</v>
      </c>
      <c r="B46" s="2"/>
      <c r="C46" s="3"/>
      <c r="D46" s="3"/>
      <c r="E46" s="40">
        <v>192845</v>
      </c>
      <c r="F46" s="36"/>
      <c r="G46" s="32">
        <v>166790</v>
      </c>
      <c r="H46" s="36"/>
      <c r="I46" s="32">
        <v>63564</v>
      </c>
      <c r="J46" s="36"/>
      <c r="K46" s="32">
        <v>59966</v>
      </c>
    </row>
    <row r="47" spans="1:11" ht="14.1" customHeight="1" x14ac:dyDescent="0.2">
      <c r="A47" s="13"/>
      <c r="B47" s="2"/>
      <c r="C47" s="3"/>
      <c r="D47" s="3"/>
      <c r="E47" s="4"/>
      <c r="F47" s="4"/>
      <c r="G47" s="4"/>
      <c r="H47" s="4"/>
      <c r="I47" s="26"/>
      <c r="J47" s="4"/>
      <c r="K47" s="26"/>
    </row>
    <row r="48" spans="1:11" ht="15.75" customHeight="1" x14ac:dyDescent="0.2">
      <c r="A48" s="2" t="s">
        <v>43</v>
      </c>
      <c r="B48" s="2"/>
      <c r="C48" s="3"/>
      <c r="D48" s="3"/>
      <c r="E48" s="34">
        <f>SUM(E34:E47)</f>
        <v>5524288</v>
      </c>
      <c r="F48" s="4"/>
      <c r="G48" s="34">
        <f>SUM(G34:G47)</f>
        <v>5576246</v>
      </c>
      <c r="H48" s="4"/>
      <c r="I48" s="34">
        <f>SUM(I34:I47)</f>
        <v>4013437</v>
      </c>
      <c r="J48" s="4"/>
      <c r="K48" s="34">
        <f>SUM(K34:K47)</f>
        <v>3984917</v>
      </c>
    </row>
    <row r="49" spans="1:11" ht="14.1" customHeight="1" x14ac:dyDescent="0.2">
      <c r="A49" s="13"/>
      <c r="B49" s="2"/>
      <c r="C49" s="3"/>
      <c r="D49" s="3"/>
      <c r="E49" s="4"/>
      <c r="F49" s="4"/>
      <c r="G49" s="4"/>
      <c r="H49" s="4"/>
      <c r="I49" s="26"/>
      <c r="J49" s="4"/>
      <c r="K49" s="26"/>
    </row>
    <row r="50" spans="1:11" ht="15.75" customHeight="1" thickBot="1" x14ac:dyDescent="0.25">
      <c r="A50" s="2" t="s">
        <v>44</v>
      </c>
      <c r="B50" s="2"/>
      <c r="C50" s="3"/>
      <c r="D50" s="3"/>
      <c r="E50" s="41">
        <f>SUM(E30,E48)</f>
        <v>7048778</v>
      </c>
      <c r="F50" s="26"/>
      <c r="G50" s="41">
        <f>SUM(G30,G48)</f>
        <v>6816782</v>
      </c>
      <c r="H50" s="26"/>
      <c r="I50" s="41">
        <f>SUM(I30,I48)</f>
        <v>4950719</v>
      </c>
      <c r="J50" s="26"/>
      <c r="K50" s="41">
        <f>SUM(K30,K48)</f>
        <v>4625721</v>
      </c>
    </row>
    <row r="51" spans="1:11" ht="15.75" customHeight="1" thickTop="1" x14ac:dyDescent="0.2">
      <c r="A51" s="2"/>
      <c r="B51" s="2"/>
      <c r="C51" s="3"/>
      <c r="D51" s="3"/>
      <c r="E51" s="26"/>
      <c r="F51" s="26"/>
      <c r="G51" s="26"/>
      <c r="H51" s="26"/>
      <c r="I51" s="26"/>
      <c r="J51" s="26"/>
      <c r="K51" s="26"/>
    </row>
    <row r="52" spans="1:11" ht="15.75" customHeight="1" x14ac:dyDescent="0.2">
      <c r="A52" s="2"/>
      <c r="B52" s="2"/>
      <c r="C52" s="3"/>
      <c r="D52" s="3"/>
      <c r="E52" s="26"/>
      <c r="F52" s="26"/>
      <c r="G52" s="26"/>
      <c r="H52" s="26"/>
      <c r="I52" s="26"/>
      <c r="J52" s="26"/>
      <c r="K52" s="26"/>
    </row>
    <row r="53" spans="1:11" ht="15.75" customHeight="1" x14ac:dyDescent="0.2">
      <c r="A53" s="2"/>
      <c r="B53" s="2"/>
      <c r="C53" s="3"/>
      <c r="D53" s="3"/>
      <c r="E53" s="26"/>
      <c r="F53" s="26"/>
      <c r="G53" s="26"/>
      <c r="H53" s="26"/>
      <c r="I53" s="26"/>
      <c r="J53" s="26"/>
      <c r="K53" s="26"/>
    </row>
    <row r="54" spans="1:11" ht="7.5" customHeight="1" x14ac:dyDescent="0.2">
      <c r="A54" s="2"/>
      <c r="B54" s="2"/>
      <c r="C54" s="3"/>
      <c r="D54" s="3"/>
      <c r="E54" s="26"/>
      <c r="F54" s="26"/>
      <c r="G54" s="26"/>
      <c r="H54" s="26"/>
      <c r="I54" s="26"/>
      <c r="J54" s="26"/>
      <c r="K54" s="26"/>
    </row>
    <row r="55" spans="1:11" ht="15.75" customHeight="1" x14ac:dyDescent="0.2">
      <c r="A55" s="138" t="s">
        <v>45</v>
      </c>
      <c r="B55" s="139"/>
      <c r="C55" s="139"/>
      <c r="D55" s="139"/>
      <c r="E55" s="139"/>
      <c r="F55" s="139"/>
      <c r="G55" s="139"/>
      <c r="H55" s="139"/>
      <c r="I55" s="139"/>
      <c r="J55" s="139"/>
      <c r="K55" s="139"/>
    </row>
    <row r="56" spans="1:11" ht="12" customHeight="1" x14ac:dyDescent="0.2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22.35" customHeight="1" x14ac:dyDescent="0.2">
      <c r="A57" s="42" t="s">
        <v>46</v>
      </c>
      <c r="B57" s="42"/>
      <c r="C57" s="8"/>
      <c r="D57" s="42"/>
      <c r="E57" s="43"/>
      <c r="F57" s="43"/>
      <c r="G57" s="43"/>
      <c r="H57" s="43"/>
      <c r="I57" s="43"/>
      <c r="J57" s="43"/>
      <c r="K57" s="43"/>
    </row>
    <row r="58" spans="1:11" ht="16.5" customHeight="1" x14ac:dyDescent="0.2">
      <c r="A58" s="1" t="s">
        <v>0</v>
      </c>
      <c r="B58" s="1"/>
      <c r="C58" s="3"/>
      <c r="D58" s="3"/>
      <c r="E58" s="4"/>
      <c r="F58" s="4"/>
      <c r="G58" s="4"/>
      <c r="H58" s="4"/>
      <c r="I58" s="10"/>
      <c r="J58" s="4"/>
      <c r="K58" s="10"/>
    </row>
    <row r="59" spans="1:11" ht="16.5" customHeight="1" x14ac:dyDescent="0.2">
      <c r="A59" s="1" t="s">
        <v>47</v>
      </c>
      <c r="B59" s="1"/>
      <c r="C59" s="3"/>
      <c r="D59" s="3"/>
      <c r="E59" s="4"/>
      <c r="F59" s="4"/>
      <c r="G59" s="4"/>
      <c r="H59" s="4"/>
      <c r="I59" s="4"/>
      <c r="J59" s="4"/>
      <c r="K59" s="4"/>
    </row>
    <row r="60" spans="1:11" ht="16.5" customHeight="1" x14ac:dyDescent="0.2">
      <c r="A60" s="6" t="str">
        <f>A3</f>
        <v>As at 31 March 2026</v>
      </c>
      <c r="B60" s="7"/>
      <c r="C60" s="8"/>
      <c r="D60" s="8"/>
      <c r="E60" s="9"/>
      <c r="F60" s="9"/>
      <c r="G60" s="9"/>
      <c r="H60" s="9"/>
      <c r="I60" s="9"/>
      <c r="J60" s="9"/>
      <c r="K60" s="9"/>
    </row>
    <row r="61" spans="1:11" ht="16.5" customHeight="1" x14ac:dyDescent="0.2">
      <c r="A61" s="1"/>
      <c r="B61" s="2"/>
      <c r="C61" s="3"/>
      <c r="D61" s="3"/>
      <c r="E61" s="4"/>
      <c r="F61" s="4"/>
      <c r="G61" s="4"/>
      <c r="H61" s="4"/>
      <c r="I61" s="4"/>
      <c r="J61" s="4"/>
      <c r="K61" s="4"/>
    </row>
    <row r="62" spans="1:11" ht="16.5" customHeight="1" x14ac:dyDescent="0.2">
      <c r="A62" s="1"/>
      <c r="B62" s="1"/>
      <c r="C62" s="3"/>
      <c r="D62" s="3"/>
      <c r="E62" s="4"/>
      <c r="F62" s="4"/>
      <c r="G62" s="4"/>
      <c r="H62" s="4"/>
      <c r="I62" s="4"/>
      <c r="J62" s="4"/>
      <c r="K62" s="4"/>
    </row>
    <row r="63" spans="1:11" ht="16.5" customHeight="1" x14ac:dyDescent="0.2">
      <c r="A63" s="1"/>
      <c r="B63" s="1"/>
      <c r="C63" s="3"/>
      <c r="D63" s="3"/>
      <c r="E63" s="136" t="s">
        <v>3</v>
      </c>
      <c r="F63" s="137"/>
      <c r="G63" s="137"/>
      <c r="H63" s="10"/>
      <c r="I63" s="136" t="s">
        <v>4</v>
      </c>
      <c r="J63" s="137"/>
      <c r="K63" s="137"/>
    </row>
    <row r="64" spans="1:11" ht="16.5" customHeight="1" x14ac:dyDescent="0.2">
      <c r="A64" s="1"/>
      <c r="B64" s="1"/>
      <c r="C64" s="3"/>
      <c r="D64" s="3"/>
      <c r="E64" s="134" t="s">
        <v>5</v>
      </c>
      <c r="F64" s="135"/>
      <c r="G64" s="135"/>
      <c r="H64" s="10"/>
      <c r="I64" s="134" t="s">
        <v>5</v>
      </c>
      <c r="J64" s="135"/>
      <c r="K64" s="135"/>
    </row>
    <row r="65" spans="1:11" ht="16.5" customHeight="1" x14ac:dyDescent="0.2">
      <c r="A65" s="1"/>
      <c r="B65" s="1"/>
      <c r="C65" s="13"/>
      <c r="D65" s="13"/>
      <c r="E65" s="14" t="s">
        <v>6</v>
      </c>
      <c r="F65" s="15"/>
      <c r="G65" s="14" t="s">
        <v>7</v>
      </c>
      <c r="H65" s="16"/>
      <c r="I65" s="14" t="s">
        <v>6</v>
      </c>
      <c r="J65" s="15"/>
      <c r="K65" s="14" t="s">
        <v>7</v>
      </c>
    </row>
    <row r="66" spans="1:11" ht="16.5" customHeight="1" x14ac:dyDescent="0.2">
      <c r="A66" s="1"/>
      <c r="B66" s="1"/>
      <c r="C66" s="13"/>
      <c r="D66" s="13"/>
      <c r="E66" s="17" t="s">
        <v>8</v>
      </c>
      <c r="F66" s="14"/>
      <c r="G66" s="14" t="s">
        <v>9</v>
      </c>
      <c r="H66" s="16"/>
      <c r="I66" s="17" t="s">
        <v>8</v>
      </c>
      <c r="J66" s="14"/>
      <c r="K66" s="14" t="s">
        <v>9</v>
      </c>
    </row>
    <row r="67" spans="1:11" ht="16.5" customHeight="1" x14ac:dyDescent="0.2">
      <c r="A67" s="2"/>
      <c r="B67" s="2"/>
      <c r="C67" s="19"/>
      <c r="D67" s="19"/>
      <c r="E67" s="20" t="s">
        <v>10</v>
      </c>
      <c r="F67" s="21"/>
      <c r="G67" s="20" t="s">
        <v>11</v>
      </c>
      <c r="H67" s="21"/>
      <c r="I67" s="20" t="s">
        <v>10</v>
      </c>
      <c r="J67" s="21"/>
      <c r="K67" s="20" t="s">
        <v>11</v>
      </c>
    </row>
    <row r="68" spans="1:11" ht="16.5" customHeight="1" x14ac:dyDescent="0.2">
      <c r="A68" s="2"/>
      <c r="B68" s="2"/>
      <c r="C68" s="12" t="s">
        <v>12</v>
      </c>
      <c r="D68" s="11"/>
      <c r="E68" s="22" t="s">
        <v>13</v>
      </c>
      <c r="F68" s="23"/>
      <c r="G68" s="22" t="s">
        <v>13</v>
      </c>
      <c r="H68" s="24"/>
      <c r="I68" s="22" t="s">
        <v>13</v>
      </c>
      <c r="J68" s="23"/>
      <c r="K68" s="22" t="s">
        <v>13</v>
      </c>
    </row>
    <row r="69" spans="1:11" ht="16.5" customHeight="1" x14ac:dyDescent="0.2">
      <c r="A69" s="2"/>
      <c r="B69" s="2"/>
      <c r="C69" s="11"/>
      <c r="D69" s="11"/>
      <c r="E69" s="17"/>
      <c r="F69" s="23"/>
      <c r="G69" s="17"/>
      <c r="H69" s="24"/>
      <c r="I69" s="17"/>
      <c r="J69" s="23"/>
      <c r="K69" s="17"/>
    </row>
    <row r="70" spans="1:11" ht="16.5" customHeight="1" x14ac:dyDescent="0.2">
      <c r="A70" s="1" t="s">
        <v>48</v>
      </c>
      <c r="B70" s="1"/>
      <c r="C70" s="3"/>
      <c r="D70" s="3"/>
      <c r="E70" s="4"/>
      <c r="F70" s="4"/>
      <c r="G70" s="4"/>
      <c r="H70" s="4"/>
      <c r="I70" s="26"/>
      <c r="J70" s="4"/>
      <c r="K70" s="26"/>
    </row>
    <row r="71" spans="1:11" ht="16.5" customHeight="1" x14ac:dyDescent="0.2">
      <c r="A71" s="2"/>
      <c r="B71" s="2"/>
      <c r="C71" s="3"/>
      <c r="D71" s="3"/>
      <c r="E71" s="4"/>
      <c r="F71" s="4"/>
      <c r="G71" s="4"/>
      <c r="H71" s="4"/>
      <c r="I71" s="26"/>
      <c r="J71" s="4"/>
      <c r="K71" s="26"/>
    </row>
    <row r="72" spans="1:11" ht="16.5" customHeight="1" x14ac:dyDescent="0.2">
      <c r="A72" s="2" t="s">
        <v>49</v>
      </c>
      <c r="B72" s="2"/>
      <c r="C72" s="3"/>
      <c r="D72" s="3"/>
      <c r="E72" s="4"/>
      <c r="F72" s="4"/>
      <c r="G72" s="4"/>
      <c r="H72" s="4"/>
      <c r="I72" s="26"/>
      <c r="J72" s="4"/>
      <c r="K72" s="26"/>
    </row>
    <row r="73" spans="1:11" ht="16.5" customHeight="1" x14ac:dyDescent="0.2">
      <c r="A73" s="13"/>
      <c r="B73" s="2"/>
      <c r="C73" s="3"/>
      <c r="D73" s="3"/>
      <c r="E73" s="4"/>
      <c r="F73" s="4"/>
      <c r="G73" s="4"/>
      <c r="H73" s="4"/>
      <c r="I73" s="26"/>
      <c r="J73" s="4"/>
      <c r="K73" s="26"/>
    </row>
    <row r="74" spans="1:11" ht="16.5" customHeight="1" x14ac:dyDescent="0.2">
      <c r="A74" s="13" t="s">
        <v>50</v>
      </c>
      <c r="B74" s="13"/>
      <c r="C74" s="3"/>
      <c r="D74" s="13"/>
      <c r="E74" s="18">
        <v>90237</v>
      </c>
      <c r="F74" s="36"/>
      <c r="G74" s="39">
        <v>123458</v>
      </c>
      <c r="H74" s="36"/>
      <c r="I74" s="28">
        <v>23530</v>
      </c>
      <c r="J74" s="36"/>
      <c r="K74" s="28">
        <v>17227</v>
      </c>
    </row>
    <row r="75" spans="1:11" ht="16.5" customHeight="1" x14ac:dyDescent="0.2">
      <c r="A75" s="13" t="s">
        <v>51</v>
      </c>
      <c r="B75" s="13"/>
      <c r="C75" s="3">
        <v>12.1</v>
      </c>
      <c r="D75" s="3"/>
      <c r="E75" s="18">
        <v>10000</v>
      </c>
      <c r="F75" s="36"/>
      <c r="G75" s="28">
        <v>0</v>
      </c>
      <c r="H75" s="27"/>
      <c r="I75" s="28">
        <v>0</v>
      </c>
      <c r="J75" s="27"/>
      <c r="K75" s="28">
        <v>0</v>
      </c>
    </row>
    <row r="76" spans="1:11" ht="16.5" customHeight="1" x14ac:dyDescent="0.2">
      <c r="A76" s="13" t="s">
        <v>52</v>
      </c>
      <c r="B76" s="13"/>
      <c r="C76" s="3"/>
      <c r="D76" s="3"/>
      <c r="E76" s="18"/>
      <c r="F76" s="36"/>
      <c r="G76" s="28"/>
      <c r="H76" s="27"/>
      <c r="I76" s="28"/>
      <c r="J76" s="27"/>
      <c r="K76" s="28"/>
    </row>
    <row r="77" spans="1:11" ht="16.5" customHeight="1" x14ac:dyDescent="0.2">
      <c r="A77" s="13"/>
      <c r="B77" s="13" t="s">
        <v>53</v>
      </c>
      <c r="C77" s="3"/>
      <c r="D77" s="3"/>
      <c r="E77" s="18">
        <v>1042</v>
      </c>
      <c r="F77" s="36"/>
      <c r="G77" s="28">
        <v>1031</v>
      </c>
      <c r="H77" s="27"/>
      <c r="I77" s="28">
        <v>0</v>
      </c>
      <c r="J77" s="27"/>
      <c r="K77" s="28">
        <v>0</v>
      </c>
    </row>
    <row r="78" spans="1:11" ht="16.5" customHeight="1" x14ac:dyDescent="0.2">
      <c r="A78" s="13" t="s">
        <v>54</v>
      </c>
      <c r="B78" s="13"/>
      <c r="C78" s="3"/>
      <c r="D78" s="3"/>
      <c r="E78" s="18">
        <v>23357</v>
      </c>
      <c r="F78" s="36"/>
      <c r="G78" s="28">
        <v>23523</v>
      </c>
      <c r="H78" s="27"/>
      <c r="I78" s="28">
        <v>5222</v>
      </c>
      <c r="J78" s="27"/>
      <c r="K78" s="28">
        <v>5175</v>
      </c>
    </row>
    <row r="79" spans="1:11" ht="16.5" customHeight="1" x14ac:dyDescent="0.2">
      <c r="A79" s="13" t="s">
        <v>55</v>
      </c>
      <c r="B79" s="13"/>
      <c r="C79" s="44">
        <v>12.2</v>
      </c>
      <c r="D79" s="3"/>
      <c r="E79" s="18">
        <v>304425</v>
      </c>
      <c r="F79" s="36"/>
      <c r="G79" s="28">
        <v>304017</v>
      </c>
      <c r="H79" s="27"/>
      <c r="I79" s="28">
        <v>15098</v>
      </c>
      <c r="J79" s="27"/>
      <c r="K79" s="28">
        <v>14942</v>
      </c>
    </row>
    <row r="80" spans="1:11" ht="16.5" customHeight="1" x14ac:dyDescent="0.2">
      <c r="A80" s="13" t="s">
        <v>56</v>
      </c>
      <c r="B80" s="13"/>
      <c r="C80" s="44">
        <v>12.3</v>
      </c>
      <c r="D80" s="3"/>
      <c r="E80" s="18">
        <v>0</v>
      </c>
      <c r="F80" s="36"/>
      <c r="G80" s="28">
        <v>1174679</v>
      </c>
      <c r="H80" s="27"/>
      <c r="I80" s="28">
        <v>0</v>
      </c>
      <c r="J80" s="27"/>
      <c r="K80" s="28">
        <v>1174679</v>
      </c>
    </row>
    <row r="81" spans="1:11" ht="16.5" customHeight="1" x14ac:dyDescent="0.2">
      <c r="A81" s="13" t="s">
        <v>57</v>
      </c>
      <c r="B81" s="13"/>
      <c r="C81" s="3"/>
      <c r="D81" s="3"/>
      <c r="E81" s="18">
        <v>8081</v>
      </c>
      <c r="F81" s="45"/>
      <c r="G81" s="28">
        <v>4588</v>
      </c>
      <c r="H81" s="27"/>
      <c r="I81" s="28">
        <v>0</v>
      </c>
      <c r="J81" s="27"/>
      <c r="K81" s="28">
        <v>0</v>
      </c>
    </row>
    <row r="82" spans="1:11" ht="16.5" customHeight="1" x14ac:dyDescent="0.2">
      <c r="A82" s="13" t="s">
        <v>58</v>
      </c>
      <c r="B82" s="13"/>
      <c r="C82" s="44"/>
      <c r="D82" s="13"/>
      <c r="E82" s="40">
        <v>34146</v>
      </c>
      <c r="F82" s="36"/>
      <c r="G82" s="46">
        <v>39532</v>
      </c>
      <c r="H82" s="45"/>
      <c r="I82" s="46">
        <v>8550</v>
      </c>
      <c r="J82" s="45"/>
      <c r="K82" s="46">
        <v>18321</v>
      </c>
    </row>
    <row r="83" spans="1:11" ht="16.5" customHeight="1" x14ac:dyDescent="0.2">
      <c r="A83" s="13"/>
      <c r="B83" s="13"/>
      <c r="C83" s="3"/>
      <c r="D83" s="3"/>
      <c r="E83" s="18"/>
      <c r="F83" s="36"/>
      <c r="G83" s="18"/>
      <c r="H83" s="36"/>
      <c r="I83" s="18"/>
      <c r="J83" s="36"/>
      <c r="K83" s="18"/>
    </row>
    <row r="84" spans="1:11" ht="16.5" customHeight="1" x14ac:dyDescent="0.2">
      <c r="A84" s="2" t="s">
        <v>59</v>
      </c>
      <c r="B84" s="2"/>
      <c r="C84" s="3"/>
      <c r="D84" s="3"/>
      <c r="E84" s="34">
        <f>SUM(E74:F83)</f>
        <v>471288</v>
      </c>
      <c r="F84" s="4"/>
      <c r="G84" s="34">
        <f>SUM(G74:G83)</f>
        <v>1670828</v>
      </c>
      <c r="H84" s="4"/>
      <c r="I84" s="34">
        <f>SUM(I74:I83)</f>
        <v>52400</v>
      </c>
      <c r="J84" s="4"/>
      <c r="K84" s="34">
        <f>SUM(K74:K83)</f>
        <v>1230344</v>
      </c>
    </row>
    <row r="85" spans="1:11" ht="16.5" customHeight="1" x14ac:dyDescent="0.2">
      <c r="A85" s="2"/>
      <c r="B85" s="2"/>
      <c r="C85" s="3"/>
      <c r="D85" s="3"/>
      <c r="E85" s="26"/>
      <c r="F85" s="4"/>
      <c r="G85" s="26"/>
      <c r="H85" s="4"/>
      <c r="I85" s="26"/>
      <c r="J85" s="4"/>
      <c r="K85" s="26"/>
    </row>
    <row r="86" spans="1:11" ht="16.5" customHeight="1" x14ac:dyDescent="0.2">
      <c r="A86" s="2" t="s">
        <v>60</v>
      </c>
      <c r="B86" s="1"/>
      <c r="C86" s="3"/>
      <c r="D86" s="3"/>
      <c r="E86" s="26"/>
      <c r="F86" s="4"/>
      <c r="G86" s="26"/>
      <c r="H86" s="4"/>
      <c r="I86" s="26"/>
      <c r="J86" s="4"/>
      <c r="K86" s="26"/>
    </row>
    <row r="87" spans="1:11" ht="16.5" customHeight="1" x14ac:dyDescent="0.2">
      <c r="A87" s="2"/>
      <c r="B87" s="2"/>
      <c r="C87" s="3"/>
      <c r="D87" s="3"/>
      <c r="E87" s="4"/>
      <c r="F87" s="4"/>
      <c r="G87" s="4"/>
      <c r="H87" s="4"/>
      <c r="I87" s="26"/>
      <c r="J87" s="4"/>
      <c r="K87" s="26"/>
    </row>
    <row r="88" spans="1:11" ht="16.5" customHeight="1" x14ac:dyDescent="0.2">
      <c r="A88" s="13" t="s">
        <v>61</v>
      </c>
      <c r="B88" s="13"/>
      <c r="C88" s="3"/>
      <c r="D88" s="3"/>
      <c r="E88" s="18">
        <v>20826</v>
      </c>
      <c r="F88" s="36"/>
      <c r="G88" s="28">
        <v>21093</v>
      </c>
      <c r="H88" s="27"/>
      <c r="I88" s="28">
        <v>0</v>
      </c>
      <c r="J88" s="27"/>
      <c r="K88" s="28">
        <v>0</v>
      </c>
    </row>
    <row r="89" spans="1:11" ht="16.5" customHeight="1" x14ac:dyDescent="0.2">
      <c r="A89" s="29" t="s">
        <v>62</v>
      </c>
      <c r="B89" s="29"/>
      <c r="C89" s="3"/>
      <c r="D89" s="3"/>
      <c r="E89" s="18">
        <v>779</v>
      </c>
      <c r="F89" s="36"/>
      <c r="G89" s="28">
        <v>2658</v>
      </c>
      <c r="H89" s="27"/>
      <c r="I89" s="28">
        <v>0</v>
      </c>
      <c r="J89" s="27"/>
      <c r="K89" s="28">
        <v>0</v>
      </c>
    </row>
    <row r="90" spans="1:11" ht="16.5" customHeight="1" x14ac:dyDescent="0.2">
      <c r="A90" s="29" t="s">
        <v>63</v>
      </c>
      <c r="B90" s="47"/>
      <c r="C90" s="3"/>
      <c r="D90" s="3"/>
      <c r="E90" s="18">
        <v>144000</v>
      </c>
      <c r="F90" s="36"/>
      <c r="G90" s="28">
        <v>144000</v>
      </c>
      <c r="H90" s="27"/>
      <c r="I90" s="28">
        <v>0</v>
      </c>
      <c r="J90" s="27"/>
      <c r="K90" s="28">
        <v>0</v>
      </c>
    </row>
    <row r="91" spans="1:11" ht="16.5" customHeight="1" x14ac:dyDescent="0.2">
      <c r="A91" s="13" t="s">
        <v>64</v>
      </c>
      <c r="B91" s="13"/>
      <c r="C91" s="3"/>
      <c r="D91" s="3"/>
      <c r="E91" s="18">
        <v>182209</v>
      </c>
      <c r="F91" s="36"/>
      <c r="G91" s="28">
        <v>187444</v>
      </c>
      <c r="H91" s="27"/>
      <c r="I91" s="28">
        <v>14690</v>
      </c>
      <c r="J91" s="27"/>
      <c r="K91" s="28">
        <v>16019</v>
      </c>
    </row>
    <row r="92" spans="1:11" ht="16.5" customHeight="1" x14ac:dyDescent="0.2">
      <c r="A92" s="13" t="s">
        <v>65</v>
      </c>
      <c r="B92" s="13"/>
      <c r="C92" s="3">
        <v>12.2</v>
      </c>
      <c r="D92" s="3"/>
      <c r="E92" s="18">
        <v>1515311</v>
      </c>
      <c r="F92" s="36"/>
      <c r="G92" s="28">
        <v>1590911</v>
      </c>
      <c r="H92" s="27"/>
      <c r="I92" s="28">
        <v>125584</v>
      </c>
      <c r="J92" s="27"/>
      <c r="K92" s="28">
        <v>129363</v>
      </c>
    </row>
    <row r="93" spans="1:11" ht="16.5" customHeight="1" x14ac:dyDescent="0.2">
      <c r="A93" s="13" t="s">
        <v>66</v>
      </c>
      <c r="B93" s="13"/>
      <c r="C93" s="3">
        <v>12.3</v>
      </c>
      <c r="D93" s="3"/>
      <c r="E93" s="18">
        <v>1448373</v>
      </c>
      <c r="F93" s="36"/>
      <c r="G93" s="28">
        <v>0</v>
      </c>
      <c r="H93" s="27"/>
      <c r="I93" s="28">
        <v>1448373</v>
      </c>
      <c r="J93" s="27"/>
      <c r="K93" s="28">
        <v>0</v>
      </c>
    </row>
    <row r="94" spans="1:11" ht="16.5" customHeight="1" x14ac:dyDescent="0.2">
      <c r="A94" s="13" t="s">
        <v>67</v>
      </c>
      <c r="B94" s="13"/>
      <c r="C94" s="3"/>
      <c r="D94" s="3"/>
      <c r="E94" s="18">
        <v>39940</v>
      </c>
      <c r="F94" s="36"/>
      <c r="G94" s="28">
        <v>38632</v>
      </c>
      <c r="H94" s="27"/>
      <c r="I94" s="28">
        <v>31711</v>
      </c>
      <c r="J94" s="27"/>
      <c r="K94" s="28">
        <v>30598</v>
      </c>
    </row>
    <row r="95" spans="1:11" ht="16.5" customHeight="1" x14ac:dyDescent="0.2">
      <c r="A95" s="13" t="s">
        <v>68</v>
      </c>
      <c r="B95" s="13"/>
      <c r="C95" s="3"/>
      <c r="D95" s="3"/>
      <c r="E95" s="18">
        <v>4925</v>
      </c>
      <c r="F95" s="36"/>
      <c r="G95" s="28">
        <v>5080</v>
      </c>
      <c r="H95" s="27"/>
      <c r="I95" s="28">
        <v>1788</v>
      </c>
      <c r="J95" s="27"/>
      <c r="K95" s="28">
        <v>1782</v>
      </c>
    </row>
    <row r="96" spans="1:11" ht="16.5" customHeight="1" x14ac:dyDescent="0.2">
      <c r="A96" s="13" t="s">
        <v>69</v>
      </c>
      <c r="B96" s="37"/>
      <c r="C96" s="3"/>
      <c r="D96" s="3"/>
      <c r="E96" s="18">
        <v>79940</v>
      </c>
      <c r="F96" s="36"/>
      <c r="G96" s="28">
        <v>78568</v>
      </c>
      <c r="H96" s="27"/>
      <c r="I96" s="28">
        <v>4612</v>
      </c>
      <c r="J96" s="27"/>
      <c r="K96" s="28">
        <v>3017</v>
      </c>
    </row>
    <row r="97" spans="1:11" ht="16.5" customHeight="1" x14ac:dyDescent="0.2">
      <c r="A97" s="13" t="s">
        <v>70</v>
      </c>
      <c r="B97" s="2"/>
      <c r="C97" s="3"/>
      <c r="D97" s="3"/>
      <c r="E97" s="40">
        <v>180</v>
      </c>
      <c r="F97" s="36"/>
      <c r="G97" s="46">
        <v>180</v>
      </c>
      <c r="H97" s="27"/>
      <c r="I97" s="46">
        <v>180</v>
      </c>
      <c r="J97" s="27"/>
      <c r="K97" s="46">
        <v>180</v>
      </c>
    </row>
    <row r="98" spans="1:11" ht="16.5" customHeight="1" x14ac:dyDescent="0.2">
      <c r="A98" s="2"/>
      <c r="B98" s="2"/>
      <c r="C98" s="3"/>
      <c r="D98" s="3"/>
      <c r="E98" s="26"/>
      <c r="F98" s="4"/>
      <c r="G98" s="26"/>
      <c r="H98" s="4"/>
      <c r="I98" s="26"/>
      <c r="J98" s="4"/>
      <c r="K98" s="26"/>
    </row>
    <row r="99" spans="1:11" ht="16.5" customHeight="1" x14ac:dyDescent="0.2">
      <c r="A99" s="2" t="s">
        <v>71</v>
      </c>
      <c r="B99" s="2"/>
      <c r="C99" s="3"/>
      <c r="D99" s="3"/>
      <c r="E99" s="34">
        <f>SUM(E88:E97)</f>
        <v>3436483</v>
      </c>
      <c r="F99" s="4"/>
      <c r="G99" s="34">
        <f>SUM(G88:G97)</f>
        <v>2068566</v>
      </c>
      <c r="H99" s="4"/>
      <c r="I99" s="34">
        <f>SUM(I88:I97)</f>
        <v>1626938</v>
      </c>
      <c r="J99" s="4"/>
      <c r="K99" s="34">
        <f>SUM(K88:K97)</f>
        <v>180959</v>
      </c>
    </row>
    <row r="100" spans="1:11" ht="16.5" customHeight="1" x14ac:dyDescent="0.2">
      <c r="A100" s="2"/>
      <c r="B100" s="2"/>
      <c r="C100" s="3"/>
      <c r="D100" s="3"/>
      <c r="E100" s="26"/>
      <c r="F100" s="4"/>
      <c r="G100" s="26"/>
      <c r="H100" s="4"/>
      <c r="I100" s="26"/>
      <c r="J100" s="4"/>
      <c r="K100" s="26"/>
    </row>
    <row r="101" spans="1:11" ht="16.5" customHeight="1" x14ac:dyDescent="0.2">
      <c r="A101" s="2" t="s">
        <v>72</v>
      </c>
      <c r="B101" s="2"/>
      <c r="C101" s="48"/>
      <c r="D101" s="48"/>
      <c r="E101" s="34">
        <f>SUM(E84:E97)</f>
        <v>3907771</v>
      </c>
      <c r="F101" s="49"/>
      <c r="G101" s="34">
        <f>SUM(G84:G97)</f>
        <v>3739394</v>
      </c>
      <c r="H101" s="49"/>
      <c r="I101" s="34">
        <f>SUM(I84:I97)</f>
        <v>1679338</v>
      </c>
      <c r="J101" s="49"/>
      <c r="K101" s="34">
        <f>SUM(K84:K97)</f>
        <v>1411303</v>
      </c>
    </row>
    <row r="102" spans="1:11" ht="16.5" customHeight="1" x14ac:dyDescent="0.2">
      <c r="A102" s="2"/>
      <c r="B102" s="2"/>
      <c r="C102" s="48"/>
      <c r="D102" s="48"/>
      <c r="E102" s="26"/>
      <c r="F102" s="49"/>
      <c r="G102" s="26"/>
      <c r="H102" s="49"/>
      <c r="I102" s="26"/>
      <c r="J102" s="49"/>
      <c r="K102" s="26"/>
    </row>
    <row r="103" spans="1:11" ht="16.5" customHeight="1" x14ac:dyDescent="0.2">
      <c r="A103" s="2"/>
      <c r="B103" s="2"/>
      <c r="C103" s="48"/>
      <c r="D103" s="48"/>
      <c r="E103" s="26"/>
      <c r="F103" s="49"/>
      <c r="G103" s="26"/>
      <c r="H103" s="49"/>
      <c r="I103" s="26"/>
      <c r="J103" s="49"/>
      <c r="K103" s="26"/>
    </row>
    <row r="104" spans="1:11" ht="16.5" customHeight="1" x14ac:dyDescent="0.2">
      <c r="A104" s="2"/>
      <c r="B104" s="2"/>
      <c r="C104" s="48"/>
      <c r="D104" s="48"/>
      <c r="E104" s="26"/>
      <c r="F104" s="49"/>
      <c r="G104" s="26"/>
      <c r="H104" s="49"/>
      <c r="I104" s="26"/>
      <c r="J104" s="49"/>
      <c r="K104" s="26"/>
    </row>
    <row r="105" spans="1:11" ht="16.5" customHeight="1" x14ac:dyDescent="0.2">
      <c r="A105" s="2"/>
      <c r="B105" s="2"/>
      <c r="C105" s="48"/>
      <c r="D105" s="48"/>
      <c r="E105" s="26"/>
      <c r="F105" s="49"/>
      <c r="G105" s="26"/>
      <c r="H105" s="49"/>
      <c r="I105" s="26"/>
      <c r="J105" s="49"/>
      <c r="K105" s="26"/>
    </row>
    <row r="106" spans="1:11" ht="16.5" customHeight="1" x14ac:dyDescent="0.2">
      <c r="A106" s="2"/>
      <c r="B106" s="2"/>
      <c r="C106" s="48"/>
      <c r="D106" s="48"/>
      <c r="E106" s="26"/>
      <c r="F106" s="49"/>
      <c r="G106" s="26"/>
      <c r="H106" s="49"/>
      <c r="I106" s="26"/>
      <c r="J106" s="49"/>
      <c r="K106" s="26"/>
    </row>
    <row r="107" spans="1:11" ht="16.5" customHeight="1" x14ac:dyDescent="0.2">
      <c r="A107" s="2"/>
      <c r="B107" s="2"/>
      <c r="C107" s="48"/>
      <c r="D107" s="48"/>
      <c r="E107" s="26"/>
      <c r="F107" s="49"/>
      <c r="G107" s="26"/>
      <c r="H107" s="49"/>
      <c r="I107" s="26"/>
      <c r="J107" s="49"/>
      <c r="K107" s="26"/>
    </row>
    <row r="108" spans="1:11" ht="16.5" customHeight="1" x14ac:dyDescent="0.2">
      <c r="A108" s="2"/>
      <c r="B108" s="2"/>
      <c r="C108" s="48"/>
      <c r="D108" s="48"/>
      <c r="E108" s="26"/>
      <c r="F108" s="49"/>
      <c r="G108" s="26"/>
      <c r="H108" s="49"/>
      <c r="I108" s="26"/>
      <c r="J108" s="49"/>
      <c r="K108" s="26"/>
    </row>
    <row r="109" spans="1:11" ht="16.5" customHeight="1" x14ac:dyDescent="0.2">
      <c r="A109" s="2"/>
      <c r="B109" s="2"/>
      <c r="C109" s="48"/>
      <c r="D109" s="48"/>
      <c r="E109" s="26"/>
      <c r="F109" s="49"/>
      <c r="G109" s="26"/>
      <c r="H109" s="49"/>
      <c r="I109" s="26"/>
      <c r="J109" s="49"/>
      <c r="K109" s="26"/>
    </row>
    <row r="110" spans="1:11" ht="22.35" customHeight="1" x14ac:dyDescent="0.2">
      <c r="A110" s="42" t="str">
        <f>+A57</f>
        <v>The accompanying notes are an integral of these consolidated and separate financial statements.</v>
      </c>
      <c r="B110" s="42"/>
      <c r="C110" s="50"/>
      <c r="D110" s="50"/>
      <c r="E110" s="34"/>
      <c r="F110" s="51"/>
      <c r="G110" s="34"/>
      <c r="H110" s="51"/>
      <c r="I110" s="34"/>
      <c r="J110" s="51"/>
      <c r="K110" s="34"/>
    </row>
    <row r="111" spans="1:11" ht="16.5" customHeight="1" x14ac:dyDescent="0.2">
      <c r="A111" s="1" t="s">
        <v>0</v>
      </c>
      <c r="B111" s="1"/>
      <c r="C111" s="3"/>
      <c r="D111" s="3"/>
      <c r="E111" s="4"/>
      <c r="F111" s="4"/>
      <c r="G111" s="4"/>
      <c r="H111" s="4"/>
      <c r="I111" s="10"/>
      <c r="J111" s="4"/>
      <c r="K111" s="10"/>
    </row>
    <row r="112" spans="1:11" ht="16.5" customHeight="1" x14ac:dyDescent="0.2">
      <c r="A112" s="1" t="s">
        <v>47</v>
      </c>
      <c r="B112" s="1"/>
      <c r="C112" s="3"/>
      <c r="D112" s="3"/>
      <c r="E112" s="4"/>
      <c r="F112" s="4"/>
      <c r="G112" s="4"/>
      <c r="H112" s="4"/>
      <c r="I112" s="4"/>
      <c r="J112" s="4"/>
      <c r="K112" s="4"/>
    </row>
    <row r="113" spans="1:11" ht="16.5" customHeight="1" x14ac:dyDescent="0.2">
      <c r="A113" s="6" t="str">
        <f>A60</f>
        <v>As at 31 March 2026</v>
      </c>
      <c r="B113" s="7"/>
      <c r="C113" s="8"/>
      <c r="D113" s="8"/>
      <c r="E113" s="9"/>
      <c r="F113" s="9"/>
      <c r="G113" s="9"/>
      <c r="H113" s="9"/>
      <c r="I113" s="9"/>
      <c r="J113" s="9"/>
      <c r="K113" s="9"/>
    </row>
    <row r="114" spans="1:11" ht="16.5" customHeight="1" x14ac:dyDescent="0.2">
      <c r="A114" s="1"/>
      <c r="B114" s="2"/>
      <c r="C114" s="3"/>
      <c r="D114" s="3"/>
      <c r="E114" s="4"/>
      <c r="F114" s="4"/>
      <c r="G114" s="4"/>
      <c r="H114" s="4"/>
      <c r="I114" s="4"/>
      <c r="J114" s="4"/>
      <c r="K114" s="4"/>
    </row>
    <row r="115" spans="1:11" ht="16.5" customHeight="1" x14ac:dyDescent="0.2">
      <c r="A115" s="1"/>
      <c r="B115" s="1"/>
      <c r="C115" s="3"/>
      <c r="D115" s="3"/>
      <c r="E115" s="4"/>
      <c r="F115" s="4"/>
      <c r="G115" s="4"/>
      <c r="H115" s="4"/>
      <c r="I115" s="4"/>
      <c r="J115" s="4"/>
      <c r="K115" s="4"/>
    </row>
    <row r="116" spans="1:11" ht="16.5" customHeight="1" x14ac:dyDescent="0.2">
      <c r="A116" s="1"/>
      <c r="B116" s="1"/>
      <c r="C116" s="3"/>
      <c r="D116" s="3"/>
      <c r="E116" s="136" t="s">
        <v>3</v>
      </c>
      <c r="F116" s="137"/>
      <c r="G116" s="137"/>
      <c r="H116" s="10"/>
      <c r="I116" s="136" t="s">
        <v>4</v>
      </c>
      <c r="J116" s="137"/>
      <c r="K116" s="137"/>
    </row>
    <row r="117" spans="1:11" ht="16.5" customHeight="1" x14ac:dyDescent="0.2">
      <c r="A117" s="1"/>
      <c r="B117" s="1"/>
      <c r="C117" s="3"/>
      <c r="D117" s="3"/>
      <c r="E117" s="134" t="s">
        <v>5</v>
      </c>
      <c r="F117" s="135"/>
      <c r="G117" s="135"/>
      <c r="H117" s="10"/>
      <c r="I117" s="134" t="s">
        <v>5</v>
      </c>
      <c r="J117" s="135"/>
      <c r="K117" s="135"/>
    </row>
    <row r="118" spans="1:11" ht="16.5" customHeight="1" x14ac:dyDescent="0.2">
      <c r="A118" s="1"/>
      <c r="B118" s="1"/>
      <c r="C118" s="13"/>
      <c r="D118" s="13"/>
      <c r="E118" s="14" t="s">
        <v>6</v>
      </c>
      <c r="F118" s="15"/>
      <c r="G118" s="14" t="s">
        <v>7</v>
      </c>
      <c r="H118" s="16"/>
      <c r="I118" s="14" t="s">
        <v>6</v>
      </c>
      <c r="J118" s="15"/>
      <c r="K118" s="14" t="s">
        <v>7</v>
      </c>
    </row>
    <row r="119" spans="1:11" ht="16.5" customHeight="1" x14ac:dyDescent="0.2">
      <c r="A119" s="1"/>
      <c r="B119" s="1"/>
      <c r="C119" s="13"/>
      <c r="D119" s="13"/>
      <c r="E119" s="17" t="s">
        <v>8</v>
      </c>
      <c r="F119" s="14"/>
      <c r="G119" s="14" t="s">
        <v>9</v>
      </c>
      <c r="H119" s="16"/>
      <c r="I119" s="17" t="s">
        <v>8</v>
      </c>
      <c r="J119" s="14"/>
      <c r="K119" s="14" t="s">
        <v>9</v>
      </c>
    </row>
    <row r="120" spans="1:11" ht="16.5" customHeight="1" x14ac:dyDescent="0.2">
      <c r="A120" s="2"/>
      <c r="B120" s="2"/>
      <c r="C120" s="19"/>
      <c r="D120" s="19"/>
      <c r="E120" s="20" t="s">
        <v>10</v>
      </c>
      <c r="F120" s="21"/>
      <c r="G120" s="20" t="s">
        <v>11</v>
      </c>
      <c r="H120" s="21"/>
      <c r="I120" s="20" t="s">
        <v>10</v>
      </c>
      <c r="J120" s="21"/>
      <c r="K120" s="20" t="s">
        <v>11</v>
      </c>
    </row>
    <row r="121" spans="1:11" ht="16.5" customHeight="1" x14ac:dyDescent="0.2">
      <c r="A121" s="2"/>
      <c r="B121" s="2"/>
      <c r="C121" s="11"/>
      <c r="D121" s="11"/>
      <c r="E121" s="22" t="s">
        <v>13</v>
      </c>
      <c r="F121" s="23"/>
      <c r="G121" s="22" t="s">
        <v>13</v>
      </c>
      <c r="H121" s="24"/>
      <c r="I121" s="22" t="s">
        <v>13</v>
      </c>
      <c r="J121" s="23"/>
      <c r="K121" s="22" t="s">
        <v>13</v>
      </c>
    </row>
    <row r="122" spans="1:11" ht="16.5" customHeight="1" x14ac:dyDescent="0.2">
      <c r="A122" s="1" t="s">
        <v>73</v>
      </c>
      <c r="B122" s="1"/>
      <c r="C122" s="3"/>
      <c r="D122" s="3"/>
      <c r="E122" s="4"/>
      <c r="F122" s="4"/>
      <c r="G122" s="4"/>
      <c r="H122" s="4"/>
      <c r="I122" s="26"/>
      <c r="J122" s="4"/>
      <c r="K122" s="26"/>
    </row>
    <row r="123" spans="1:11" ht="16.5" customHeight="1" x14ac:dyDescent="0.2">
      <c r="A123" s="2"/>
      <c r="B123" s="2"/>
      <c r="C123" s="3"/>
      <c r="D123" s="3"/>
      <c r="E123" s="4"/>
      <c r="F123" s="4"/>
      <c r="G123" s="4"/>
      <c r="H123" s="4"/>
      <c r="I123" s="26"/>
      <c r="J123" s="4"/>
      <c r="K123" s="26"/>
    </row>
    <row r="124" spans="1:11" ht="16.5" customHeight="1" x14ac:dyDescent="0.2">
      <c r="A124" s="2" t="s">
        <v>74</v>
      </c>
      <c r="B124" s="2"/>
      <c r="C124" s="3"/>
      <c r="D124" s="48"/>
      <c r="E124" s="26"/>
      <c r="F124" s="49"/>
      <c r="G124" s="26"/>
      <c r="H124" s="49"/>
      <c r="I124" s="26"/>
      <c r="J124" s="49"/>
      <c r="K124" s="26"/>
    </row>
    <row r="125" spans="1:11" ht="16.5" customHeight="1" x14ac:dyDescent="0.2">
      <c r="A125" s="2"/>
      <c r="B125" s="2"/>
      <c r="C125" s="3"/>
      <c r="D125" s="48"/>
      <c r="E125" s="26"/>
      <c r="F125" s="49"/>
      <c r="G125" s="26"/>
      <c r="H125" s="49"/>
      <c r="I125" s="26"/>
      <c r="J125" s="49"/>
      <c r="K125" s="26"/>
    </row>
    <row r="126" spans="1:11" ht="16.5" customHeight="1" x14ac:dyDescent="0.2">
      <c r="A126" s="13" t="s">
        <v>75</v>
      </c>
      <c r="B126" s="13"/>
      <c r="C126" s="3"/>
      <c r="D126" s="48"/>
      <c r="E126" s="49"/>
      <c r="F126" s="49"/>
      <c r="G126" s="49"/>
      <c r="H126" s="49"/>
      <c r="I126" s="52"/>
      <c r="J126" s="49"/>
      <c r="K126" s="52"/>
    </row>
    <row r="127" spans="1:11" ht="16.5" customHeight="1" x14ac:dyDescent="0.2">
      <c r="A127" s="13"/>
      <c r="B127" s="13" t="s">
        <v>76</v>
      </c>
      <c r="C127" s="3"/>
      <c r="D127" s="48"/>
      <c r="E127" s="49"/>
      <c r="F127" s="49"/>
      <c r="G127" s="49"/>
      <c r="H127" s="49"/>
      <c r="I127" s="52"/>
      <c r="J127" s="49"/>
      <c r="K127" s="52"/>
    </row>
    <row r="128" spans="1:11" ht="16.5" customHeight="1" x14ac:dyDescent="0.2">
      <c r="A128" s="13"/>
      <c r="B128" s="13" t="s">
        <v>77</v>
      </c>
      <c r="C128" s="3"/>
      <c r="D128" s="48"/>
      <c r="E128" s="49"/>
      <c r="F128" s="49"/>
      <c r="G128" s="49"/>
      <c r="H128" s="49"/>
      <c r="I128" s="52"/>
      <c r="J128" s="49"/>
      <c r="K128" s="52"/>
    </row>
    <row r="129" spans="1:11" ht="16.5" customHeight="1" thickBot="1" x14ac:dyDescent="0.25">
      <c r="A129" s="13"/>
      <c r="B129" s="13" t="s">
        <v>78</v>
      </c>
      <c r="C129" s="3"/>
      <c r="D129" s="48"/>
      <c r="E129" s="41">
        <v>2329488</v>
      </c>
      <c r="F129" s="49"/>
      <c r="G129" s="41">
        <v>2329488</v>
      </c>
      <c r="H129" s="49"/>
      <c r="I129" s="41">
        <v>2329488</v>
      </c>
      <c r="J129" s="49"/>
      <c r="K129" s="41">
        <v>2329488</v>
      </c>
    </row>
    <row r="130" spans="1:11" ht="16.5" customHeight="1" thickTop="1" x14ac:dyDescent="0.2">
      <c r="A130" s="13"/>
      <c r="B130" s="13"/>
      <c r="C130" s="3"/>
      <c r="D130" s="48"/>
      <c r="E130" s="26"/>
      <c r="F130" s="49"/>
      <c r="G130" s="26"/>
      <c r="H130" s="49"/>
      <c r="I130" s="26"/>
      <c r="J130" s="49"/>
      <c r="K130" s="26"/>
    </row>
    <row r="131" spans="1:11" ht="16.5" customHeight="1" x14ac:dyDescent="0.2">
      <c r="A131" s="13"/>
      <c r="B131" s="13" t="s">
        <v>79</v>
      </c>
      <c r="C131" s="3"/>
      <c r="D131" s="48"/>
      <c r="E131" s="49"/>
      <c r="F131" s="49"/>
      <c r="G131" s="49"/>
      <c r="H131" s="49"/>
      <c r="I131" s="52"/>
      <c r="J131" s="49"/>
      <c r="K131" s="52"/>
    </row>
    <row r="132" spans="1:11" ht="16.5" customHeight="1" x14ac:dyDescent="0.2">
      <c r="A132" s="13"/>
      <c r="B132" s="13" t="s">
        <v>80</v>
      </c>
      <c r="C132" s="3"/>
      <c r="D132" s="48"/>
      <c r="E132" s="49"/>
      <c r="F132" s="49"/>
      <c r="G132" s="49"/>
      <c r="H132" s="49"/>
      <c r="I132" s="52"/>
      <c r="J132" s="49"/>
      <c r="K132" s="52"/>
    </row>
    <row r="133" spans="1:11" ht="16.5" customHeight="1" x14ac:dyDescent="0.2">
      <c r="A133" s="13"/>
      <c r="B133" s="13" t="s">
        <v>81</v>
      </c>
      <c r="C133" s="3"/>
      <c r="D133" s="48"/>
      <c r="E133" s="18">
        <v>2117716</v>
      </c>
      <c r="F133" s="53"/>
      <c r="G133" s="28">
        <v>2117716</v>
      </c>
      <c r="H133" s="27"/>
      <c r="I133" s="28">
        <v>2117716</v>
      </c>
      <c r="J133" s="27"/>
      <c r="K133" s="28">
        <v>2117716</v>
      </c>
    </row>
    <row r="134" spans="1:11" ht="16.5" customHeight="1" x14ac:dyDescent="0.2">
      <c r="A134" s="13" t="s">
        <v>82</v>
      </c>
      <c r="B134" s="13"/>
      <c r="C134" s="3"/>
      <c r="D134" s="48"/>
      <c r="E134" s="18">
        <v>1045504</v>
      </c>
      <c r="F134" s="53"/>
      <c r="G134" s="28">
        <v>1045504</v>
      </c>
      <c r="H134" s="27"/>
      <c r="I134" s="28">
        <v>1045504</v>
      </c>
      <c r="J134" s="27"/>
      <c r="K134" s="28">
        <v>1045504</v>
      </c>
    </row>
    <row r="135" spans="1:11" ht="16.5" customHeight="1" x14ac:dyDescent="0.2">
      <c r="A135" s="13" t="s">
        <v>83</v>
      </c>
      <c r="B135" s="13"/>
      <c r="C135" s="3"/>
      <c r="D135" s="48"/>
      <c r="E135" s="18"/>
      <c r="F135" s="53"/>
      <c r="G135" s="28"/>
      <c r="H135" s="27"/>
      <c r="I135" s="28"/>
      <c r="J135" s="27"/>
      <c r="K135" s="28"/>
    </row>
    <row r="136" spans="1:11" ht="16.5" customHeight="1" x14ac:dyDescent="0.2">
      <c r="A136" s="13"/>
      <c r="B136" s="13" t="s">
        <v>84</v>
      </c>
      <c r="C136" s="3"/>
      <c r="D136" s="48"/>
      <c r="E136" s="18">
        <v>180762</v>
      </c>
      <c r="F136" s="53"/>
      <c r="G136" s="28">
        <v>176010</v>
      </c>
      <c r="H136" s="27"/>
      <c r="I136" s="28">
        <v>98138</v>
      </c>
      <c r="J136" s="27"/>
      <c r="K136" s="28">
        <v>98138</v>
      </c>
    </row>
    <row r="137" spans="1:11" ht="16.5" customHeight="1" x14ac:dyDescent="0.2">
      <c r="A137" s="13"/>
      <c r="B137" s="13" t="s">
        <v>85</v>
      </c>
      <c r="C137" s="3"/>
      <c r="D137" s="48"/>
      <c r="E137" s="18">
        <v>2339</v>
      </c>
      <c r="F137" s="53"/>
      <c r="G137" s="28">
        <v>2339</v>
      </c>
      <c r="H137" s="27"/>
      <c r="I137" s="28">
        <v>2339</v>
      </c>
      <c r="J137" s="27"/>
      <c r="K137" s="28">
        <v>2339</v>
      </c>
    </row>
    <row r="138" spans="1:11" ht="16.5" customHeight="1" x14ac:dyDescent="0.2">
      <c r="A138" s="13"/>
      <c r="B138" s="13" t="s">
        <v>86</v>
      </c>
      <c r="C138" s="3"/>
      <c r="D138" s="48"/>
      <c r="E138" s="18">
        <v>170796</v>
      </c>
      <c r="F138" s="27"/>
      <c r="G138" s="28">
        <v>121731</v>
      </c>
      <c r="H138" s="27"/>
      <c r="I138" s="28">
        <v>294966</v>
      </c>
      <c r="J138" s="27"/>
      <c r="K138" s="28">
        <v>238003</v>
      </c>
    </row>
    <row r="139" spans="1:11" ht="16.5" customHeight="1" x14ac:dyDescent="0.2">
      <c r="A139" s="13"/>
      <c r="B139" s="13" t="s">
        <v>87</v>
      </c>
      <c r="C139" s="3"/>
      <c r="D139" s="48"/>
      <c r="E139" s="18">
        <v>-2339</v>
      </c>
      <c r="F139" s="27"/>
      <c r="G139" s="28">
        <v>-2339</v>
      </c>
      <c r="H139" s="27"/>
      <c r="I139" s="28">
        <v>-2339</v>
      </c>
      <c r="J139" s="27"/>
      <c r="K139" s="28">
        <v>-2339</v>
      </c>
    </row>
    <row r="140" spans="1:11" ht="16.5" customHeight="1" x14ac:dyDescent="0.2">
      <c r="A140" s="13" t="s">
        <v>88</v>
      </c>
      <c r="B140" s="2"/>
      <c r="C140" s="3"/>
      <c r="D140" s="48"/>
      <c r="E140" s="40">
        <v>-426963</v>
      </c>
      <c r="F140" s="27"/>
      <c r="G140" s="46">
        <v>-426770</v>
      </c>
      <c r="H140" s="27"/>
      <c r="I140" s="46">
        <v>-284943</v>
      </c>
      <c r="J140" s="27"/>
      <c r="K140" s="46">
        <v>-284943</v>
      </c>
    </row>
    <row r="141" spans="1:11" ht="16.5" customHeight="1" x14ac:dyDescent="0.2">
      <c r="A141" s="2"/>
      <c r="B141" s="2"/>
      <c r="C141" s="3"/>
      <c r="D141" s="48"/>
      <c r="E141" s="26"/>
      <c r="F141" s="4"/>
      <c r="G141" s="26"/>
      <c r="H141" s="4"/>
      <c r="I141" s="26"/>
      <c r="J141" s="4"/>
      <c r="K141" s="26"/>
    </row>
    <row r="142" spans="1:11" ht="16.5" customHeight="1" x14ac:dyDescent="0.2">
      <c r="A142" s="13" t="s">
        <v>89</v>
      </c>
      <c r="B142" s="2"/>
      <c r="C142" s="3"/>
      <c r="D142" s="48"/>
      <c r="E142" s="26">
        <f>SUM(E133:E140)</f>
        <v>3087815</v>
      </c>
      <c r="F142" s="26"/>
      <c r="G142" s="26">
        <f>SUM(G133:G140)</f>
        <v>3034191</v>
      </c>
      <c r="H142" s="26"/>
      <c r="I142" s="26">
        <f>SUM(I133:I140)</f>
        <v>3271381</v>
      </c>
      <c r="J142" s="4"/>
      <c r="K142" s="26">
        <f>SUM(K133:K140)</f>
        <v>3214418</v>
      </c>
    </row>
    <row r="143" spans="1:11" ht="16.5" customHeight="1" x14ac:dyDescent="0.2">
      <c r="A143" s="13" t="s">
        <v>90</v>
      </c>
      <c r="B143" s="2"/>
      <c r="C143" s="3"/>
      <c r="D143" s="48"/>
      <c r="E143" s="34">
        <v>53192</v>
      </c>
      <c r="F143" s="4"/>
      <c r="G143" s="34">
        <v>43197</v>
      </c>
      <c r="H143" s="4"/>
      <c r="I143" s="34">
        <v>0</v>
      </c>
      <c r="J143" s="4"/>
      <c r="K143" s="34">
        <v>0</v>
      </c>
    </row>
    <row r="144" spans="1:11" ht="16.5" customHeight="1" x14ac:dyDescent="0.2">
      <c r="A144" s="2"/>
      <c r="B144" s="2"/>
      <c r="C144" s="3"/>
      <c r="D144" s="48"/>
      <c r="E144" s="26"/>
      <c r="F144" s="4"/>
      <c r="G144" s="26"/>
      <c r="H144" s="4"/>
      <c r="I144" s="26"/>
      <c r="J144" s="4"/>
      <c r="K144" s="26"/>
    </row>
    <row r="145" spans="1:11" ht="16.5" customHeight="1" x14ac:dyDescent="0.2">
      <c r="A145" s="1" t="s">
        <v>91</v>
      </c>
      <c r="B145" s="1"/>
      <c r="C145" s="3"/>
      <c r="D145" s="3"/>
      <c r="E145" s="34">
        <f>SUM(E142:E143)</f>
        <v>3141007</v>
      </c>
      <c r="F145" s="4"/>
      <c r="G145" s="34">
        <f>SUM(G142:G143)</f>
        <v>3077388</v>
      </c>
      <c r="H145" s="4"/>
      <c r="I145" s="34">
        <f>SUM(I142:I143)</f>
        <v>3271381</v>
      </c>
      <c r="J145" s="4"/>
      <c r="K145" s="34">
        <f>SUM(K142:K143)</f>
        <v>3214418</v>
      </c>
    </row>
    <row r="146" spans="1:11" ht="16.5" customHeight="1" x14ac:dyDescent="0.2">
      <c r="A146" s="2"/>
      <c r="B146" s="2"/>
      <c r="C146" s="3"/>
      <c r="D146" s="3"/>
      <c r="E146" s="26"/>
      <c r="F146" s="4"/>
      <c r="G146" s="26"/>
      <c r="H146" s="4"/>
      <c r="I146" s="26"/>
      <c r="J146" s="4"/>
      <c r="K146" s="26"/>
    </row>
    <row r="147" spans="1:11" ht="16.5" customHeight="1" thickBot="1" x14ac:dyDescent="0.25">
      <c r="A147" s="1" t="s">
        <v>92</v>
      </c>
      <c r="B147" s="2"/>
      <c r="C147" s="3"/>
      <c r="D147" s="48"/>
      <c r="E147" s="41">
        <f>E145+E101</f>
        <v>7048778</v>
      </c>
      <c r="F147" s="4"/>
      <c r="G147" s="41">
        <f>G145+G101</f>
        <v>6816782</v>
      </c>
      <c r="H147" s="4"/>
      <c r="I147" s="41">
        <f>I145+I101</f>
        <v>4950719</v>
      </c>
      <c r="J147" s="4"/>
      <c r="K147" s="41">
        <f>K145+K101</f>
        <v>4625721</v>
      </c>
    </row>
    <row r="148" spans="1:11" ht="16.5" customHeight="1" thickTop="1" x14ac:dyDescent="0.2">
      <c r="A148" s="1"/>
      <c r="B148" s="2"/>
      <c r="C148" s="3"/>
      <c r="D148" s="48"/>
      <c r="E148" s="26"/>
      <c r="F148" s="4"/>
      <c r="G148" s="26"/>
      <c r="H148" s="4"/>
      <c r="I148" s="26"/>
      <c r="J148" s="4"/>
      <c r="K148" s="26"/>
    </row>
    <row r="149" spans="1:11" ht="16.5" customHeight="1" x14ac:dyDescent="0.2">
      <c r="A149" s="1"/>
      <c r="B149" s="2"/>
      <c r="C149" s="3"/>
      <c r="D149" s="48"/>
      <c r="E149" s="26"/>
      <c r="F149" s="4"/>
      <c r="G149" s="26"/>
      <c r="H149" s="4"/>
      <c r="I149" s="26"/>
      <c r="J149" s="4"/>
      <c r="K149" s="26"/>
    </row>
    <row r="150" spans="1:11" ht="16.5" customHeight="1" x14ac:dyDescent="0.2">
      <c r="A150" s="1"/>
      <c r="B150" s="2"/>
      <c r="C150" s="3"/>
      <c r="D150" s="48"/>
      <c r="E150" s="26"/>
      <c r="F150" s="4"/>
      <c r="G150" s="26"/>
      <c r="H150" s="4"/>
      <c r="I150" s="26"/>
      <c r="J150" s="4"/>
      <c r="K150" s="26"/>
    </row>
    <row r="151" spans="1:11" ht="16.5" customHeight="1" x14ac:dyDescent="0.2">
      <c r="A151" s="1"/>
      <c r="B151" s="2"/>
      <c r="C151" s="3"/>
      <c r="D151" s="48"/>
      <c r="E151" s="26"/>
      <c r="F151" s="4"/>
      <c r="G151" s="26"/>
      <c r="H151" s="4"/>
      <c r="I151" s="26"/>
      <c r="J151" s="4"/>
      <c r="K151" s="26"/>
    </row>
    <row r="152" spans="1:11" ht="16.5" customHeight="1" x14ac:dyDescent="0.2">
      <c r="A152" s="1"/>
      <c r="B152" s="2"/>
      <c r="C152" s="3"/>
      <c r="D152" s="48"/>
      <c r="E152" s="26"/>
      <c r="F152" s="4"/>
      <c r="G152" s="26"/>
      <c r="H152" s="4"/>
      <c r="I152" s="26"/>
      <c r="J152" s="4"/>
      <c r="K152" s="26"/>
    </row>
    <row r="153" spans="1:11" ht="16.5" customHeight="1" x14ac:dyDescent="0.2">
      <c r="A153" s="1"/>
      <c r="B153" s="2"/>
      <c r="C153" s="3"/>
      <c r="D153" s="48"/>
      <c r="E153" s="26"/>
      <c r="F153" s="4"/>
      <c r="G153" s="26"/>
      <c r="H153" s="4"/>
      <c r="I153" s="26"/>
      <c r="J153" s="4"/>
      <c r="K153" s="26"/>
    </row>
    <row r="154" spans="1:11" ht="16.5" customHeight="1" x14ac:dyDescent="0.2">
      <c r="A154" s="1"/>
      <c r="B154" s="2"/>
      <c r="C154" s="3"/>
      <c r="D154" s="48"/>
      <c r="E154" s="26"/>
      <c r="F154" s="4"/>
      <c r="G154" s="26"/>
      <c r="H154" s="4"/>
      <c r="I154" s="26"/>
      <c r="J154" s="4"/>
      <c r="K154" s="26"/>
    </row>
    <row r="155" spans="1:11" ht="16.5" customHeight="1" x14ac:dyDescent="0.2">
      <c r="A155" s="1"/>
      <c r="B155" s="2"/>
      <c r="C155" s="3"/>
      <c r="D155" s="48"/>
      <c r="E155" s="26"/>
      <c r="F155" s="4"/>
      <c r="G155" s="26"/>
      <c r="H155" s="4"/>
      <c r="I155" s="26"/>
      <c r="J155" s="4"/>
      <c r="K155" s="26"/>
    </row>
    <row r="156" spans="1:11" ht="16.5" customHeight="1" x14ac:dyDescent="0.2">
      <c r="A156" s="1"/>
      <c r="B156" s="2"/>
      <c r="C156" s="3"/>
      <c r="D156" s="48"/>
      <c r="E156" s="26"/>
      <c r="F156" s="4"/>
      <c r="G156" s="26"/>
      <c r="H156" s="4"/>
      <c r="I156" s="26"/>
      <c r="J156" s="4"/>
      <c r="K156" s="26"/>
    </row>
    <row r="157" spans="1:11" ht="16.5" customHeight="1" x14ac:dyDescent="0.2">
      <c r="A157" s="1"/>
      <c r="B157" s="2"/>
      <c r="C157" s="3"/>
      <c r="D157" s="48"/>
      <c r="E157" s="26"/>
      <c r="F157" s="4"/>
      <c r="G157" s="26"/>
      <c r="H157" s="4"/>
      <c r="I157" s="26"/>
      <c r="J157" s="4"/>
      <c r="K157" s="26"/>
    </row>
    <row r="158" spans="1:11" ht="16.5" customHeight="1" x14ac:dyDescent="0.2">
      <c r="A158" s="1"/>
      <c r="B158" s="2"/>
      <c r="C158" s="3"/>
      <c r="D158" s="48"/>
      <c r="E158" s="26"/>
      <c r="F158" s="4"/>
      <c r="G158" s="26"/>
      <c r="H158" s="4"/>
      <c r="I158" s="26"/>
      <c r="J158" s="4"/>
      <c r="K158" s="26"/>
    </row>
    <row r="159" spans="1:11" ht="20.25" customHeight="1" x14ac:dyDescent="0.2"/>
    <row r="160" spans="1:11" ht="16.5" customHeight="1" x14ac:dyDescent="0.2">
      <c r="A160" s="1"/>
      <c r="B160" s="2"/>
      <c r="C160" s="3"/>
      <c r="D160" s="48"/>
      <c r="E160" s="26"/>
      <c r="F160" s="4"/>
      <c r="G160" s="26"/>
      <c r="H160" s="4"/>
      <c r="I160" s="26"/>
      <c r="J160" s="4"/>
      <c r="K160" s="26"/>
    </row>
    <row r="161" spans="1:11" ht="16.5" customHeight="1" x14ac:dyDescent="0.2">
      <c r="A161" s="1"/>
      <c r="B161" s="2"/>
      <c r="C161" s="3"/>
      <c r="D161" s="48"/>
      <c r="E161" s="26"/>
      <c r="F161" s="4"/>
      <c r="G161" s="26"/>
      <c r="H161" s="4"/>
      <c r="I161" s="26"/>
      <c r="J161" s="4"/>
      <c r="K161" s="26"/>
    </row>
    <row r="162" spans="1:11" ht="12.75" customHeight="1" x14ac:dyDescent="0.2">
      <c r="A162" s="1"/>
      <c r="B162" s="2"/>
      <c r="C162" s="3"/>
      <c r="D162" s="48"/>
      <c r="E162" s="26"/>
      <c r="F162" s="4"/>
      <c r="G162" s="26"/>
      <c r="H162" s="4"/>
      <c r="I162" s="26"/>
      <c r="J162" s="4"/>
      <c r="K162" s="26"/>
    </row>
    <row r="163" spans="1:11" ht="22.35" customHeight="1" x14ac:dyDescent="0.2">
      <c r="A163" s="42" t="str">
        <f>+A57</f>
        <v>The accompanying notes are an integral of these consolidated and separate financial statements.</v>
      </c>
      <c r="B163" s="54"/>
      <c r="C163" s="55"/>
      <c r="D163" s="54"/>
      <c r="E163" s="56"/>
      <c r="F163" s="56"/>
      <c r="G163" s="56"/>
      <c r="H163" s="56"/>
      <c r="I163" s="56"/>
      <c r="J163" s="56"/>
      <c r="K163" s="56"/>
    </row>
  </sheetData>
  <mergeCells count="13">
    <mergeCell ref="E63:G63"/>
    <mergeCell ref="I63:K63"/>
    <mergeCell ref="E6:G6"/>
    <mergeCell ref="I6:K6"/>
    <mergeCell ref="E7:G7"/>
    <mergeCell ref="I7:K7"/>
    <mergeCell ref="A55:K55"/>
    <mergeCell ref="E64:G64"/>
    <mergeCell ref="I64:K64"/>
    <mergeCell ref="E116:G116"/>
    <mergeCell ref="I116:K116"/>
    <mergeCell ref="E117:G117"/>
    <mergeCell ref="I117:K11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7" man="1"/>
    <brk id="1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F7E1-D6F3-41AE-9860-6A321EC220D6}">
  <dimension ref="A1:J108"/>
  <sheetViews>
    <sheetView zoomScaleNormal="100" zoomScaleSheetLayoutView="130" workbookViewId="0"/>
  </sheetViews>
  <sheetFormatPr defaultColWidth="14.42578125" defaultRowHeight="15" customHeight="1" x14ac:dyDescent="0.2"/>
  <cols>
    <col min="1" max="1" width="37.85546875" style="5" customWidth="1"/>
    <col min="2" max="2" width="5.5703125" style="5" customWidth="1"/>
    <col min="3" max="3" width="0.5703125" style="5" customWidth="1"/>
    <col min="4" max="4" width="13.42578125" style="5" customWidth="1"/>
    <col min="5" max="5" width="0.5703125" style="5" customWidth="1"/>
    <col min="6" max="6" width="13.42578125" style="5" customWidth="1"/>
    <col min="7" max="7" width="0.5703125" style="5" customWidth="1"/>
    <col min="8" max="8" width="13.42578125" style="5" customWidth="1"/>
    <col min="9" max="9" width="0.5703125" style="5" customWidth="1"/>
    <col min="10" max="10" width="13.42578125" style="5" customWidth="1"/>
    <col min="11" max="16384" width="14.42578125" style="5"/>
  </cols>
  <sheetData>
    <row r="1" spans="1:10" ht="15.75" customHeight="1" x14ac:dyDescent="0.2">
      <c r="A1" s="1" t="s">
        <v>0</v>
      </c>
      <c r="B1" s="3"/>
      <c r="C1" s="57"/>
      <c r="D1" s="15"/>
      <c r="E1" s="15"/>
      <c r="F1" s="15"/>
      <c r="G1" s="15"/>
      <c r="H1" s="58"/>
      <c r="I1" s="16"/>
      <c r="J1" s="58"/>
    </row>
    <row r="2" spans="1:10" ht="16.5" customHeight="1" x14ac:dyDescent="0.2">
      <c r="A2" s="1" t="s">
        <v>93</v>
      </c>
      <c r="B2" s="3"/>
      <c r="C2" s="58"/>
      <c r="D2" s="58"/>
      <c r="E2" s="58"/>
      <c r="F2" s="58"/>
      <c r="G2" s="58"/>
      <c r="H2" s="58"/>
      <c r="I2" s="16"/>
      <c r="J2" s="58"/>
    </row>
    <row r="3" spans="1:10" ht="15.75" customHeight="1" x14ac:dyDescent="0.2">
      <c r="A3" s="6" t="s">
        <v>94</v>
      </c>
      <c r="B3" s="8"/>
      <c r="C3" s="59"/>
      <c r="D3" s="59"/>
      <c r="E3" s="59"/>
      <c r="F3" s="59"/>
      <c r="G3" s="59"/>
      <c r="H3" s="59"/>
      <c r="I3" s="60"/>
      <c r="J3" s="59"/>
    </row>
    <row r="4" spans="1:10" ht="16.5" customHeight="1" x14ac:dyDescent="0.2">
      <c r="A4" s="13"/>
      <c r="B4" s="3"/>
      <c r="C4" s="18"/>
      <c r="D4" s="18"/>
      <c r="E4" s="18"/>
      <c r="F4" s="18"/>
      <c r="G4" s="18"/>
      <c r="H4" s="18"/>
      <c r="I4" s="16"/>
      <c r="J4" s="18"/>
    </row>
    <row r="5" spans="1:10" ht="16.5" customHeight="1" x14ac:dyDescent="0.2">
      <c r="A5" s="13"/>
      <c r="B5" s="3"/>
      <c r="C5" s="18"/>
      <c r="D5" s="18"/>
      <c r="E5" s="18"/>
      <c r="F5" s="18"/>
      <c r="G5" s="18"/>
      <c r="H5" s="18"/>
      <c r="I5" s="16"/>
      <c r="J5" s="18"/>
    </row>
    <row r="6" spans="1:10" ht="16.5" customHeight="1" x14ac:dyDescent="0.2">
      <c r="A6" s="13"/>
      <c r="B6" s="3"/>
      <c r="C6" s="18"/>
      <c r="D6" s="142" t="s">
        <v>3</v>
      </c>
      <c r="E6" s="137"/>
      <c r="F6" s="137"/>
      <c r="G6" s="58"/>
      <c r="H6" s="142" t="s">
        <v>95</v>
      </c>
      <c r="I6" s="137"/>
      <c r="J6" s="137"/>
    </row>
    <row r="7" spans="1:10" ht="16.5" customHeight="1" x14ac:dyDescent="0.2">
      <c r="A7" s="13"/>
      <c r="B7" s="3"/>
      <c r="C7" s="18"/>
      <c r="D7" s="140" t="s">
        <v>96</v>
      </c>
      <c r="E7" s="135"/>
      <c r="F7" s="135"/>
      <c r="G7" s="58"/>
      <c r="H7" s="140" t="s">
        <v>97</v>
      </c>
      <c r="I7" s="135"/>
      <c r="J7" s="135"/>
    </row>
    <row r="8" spans="1:10" ht="16.5" customHeight="1" x14ac:dyDescent="0.2">
      <c r="A8" s="13"/>
      <c r="B8" s="3"/>
      <c r="C8" s="18"/>
      <c r="D8" s="17" t="s">
        <v>8</v>
      </c>
      <c r="E8" s="61"/>
      <c r="F8" s="17" t="s">
        <v>8</v>
      </c>
      <c r="G8" s="18"/>
      <c r="H8" s="17" t="s">
        <v>8</v>
      </c>
      <c r="I8" s="61"/>
      <c r="J8" s="17" t="s">
        <v>8</v>
      </c>
    </row>
    <row r="9" spans="1:10" ht="16.5" customHeight="1" x14ac:dyDescent="0.2">
      <c r="A9" s="13"/>
      <c r="B9" s="11"/>
      <c r="C9" s="16"/>
      <c r="D9" s="17" t="s">
        <v>10</v>
      </c>
      <c r="E9" s="14"/>
      <c r="F9" s="17" t="s">
        <v>11</v>
      </c>
      <c r="G9" s="16"/>
      <c r="H9" s="17" t="s">
        <v>10</v>
      </c>
      <c r="I9" s="14"/>
      <c r="J9" s="17" t="s">
        <v>11</v>
      </c>
    </row>
    <row r="10" spans="1:10" ht="16.5" customHeight="1" x14ac:dyDescent="0.2">
      <c r="A10" s="13"/>
      <c r="B10" s="12" t="s">
        <v>12</v>
      </c>
      <c r="C10" s="13"/>
      <c r="D10" s="22" t="s">
        <v>13</v>
      </c>
      <c r="E10" s="15"/>
      <c r="F10" s="22" t="s">
        <v>13</v>
      </c>
      <c r="G10" s="62"/>
      <c r="H10" s="22" t="s">
        <v>13</v>
      </c>
      <c r="I10" s="15"/>
      <c r="J10" s="22" t="s">
        <v>13</v>
      </c>
    </row>
    <row r="11" spans="1:10" ht="16.5" customHeight="1" x14ac:dyDescent="0.2">
      <c r="A11" s="1"/>
      <c r="B11" s="11"/>
      <c r="C11" s="18"/>
      <c r="D11" s="18"/>
      <c r="E11" s="18"/>
      <c r="F11" s="18"/>
      <c r="G11" s="18"/>
      <c r="H11" s="16"/>
      <c r="I11" s="16"/>
      <c r="J11" s="16"/>
    </row>
    <row r="12" spans="1:10" ht="16.5" customHeight="1" x14ac:dyDescent="0.2">
      <c r="A12" s="37" t="s">
        <v>98</v>
      </c>
      <c r="B12" s="11"/>
      <c r="C12" s="14"/>
      <c r="D12" s="18">
        <v>313261</v>
      </c>
      <c r="E12" s="14"/>
      <c r="F12" s="18">
        <v>312156</v>
      </c>
      <c r="G12" s="14"/>
      <c r="H12" s="18">
        <v>0</v>
      </c>
      <c r="I12" s="14"/>
      <c r="J12" s="18">
        <v>0</v>
      </c>
    </row>
    <row r="13" spans="1:10" ht="16.5" customHeight="1" x14ac:dyDescent="0.2">
      <c r="A13" s="37" t="s">
        <v>99</v>
      </c>
      <c r="B13" s="11"/>
      <c r="C13" s="14"/>
      <c r="D13" s="18">
        <v>13691</v>
      </c>
      <c r="E13" s="14"/>
      <c r="F13" s="18">
        <v>13800</v>
      </c>
      <c r="G13" s="14"/>
      <c r="H13" s="18">
        <v>0</v>
      </c>
      <c r="I13" s="14"/>
      <c r="J13" s="16">
        <v>0</v>
      </c>
    </row>
    <row r="14" spans="1:10" ht="16.5" customHeight="1" x14ac:dyDescent="0.2">
      <c r="A14" s="37" t="s">
        <v>100</v>
      </c>
      <c r="B14" s="11"/>
      <c r="C14" s="14"/>
      <c r="D14" s="40">
        <v>0</v>
      </c>
      <c r="E14" s="14"/>
      <c r="F14" s="40">
        <v>19532</v>
      </c>
      <c r="G14" s="14"/>
      <c r="H14" s="40">
        <v>36589</v>
      </c>
      <c r="I14" s="14"/>
      <c r="J14" s="40">
        <v>49527</v>
      </c>
    </row>
    <row r="15" spans="1:10" ht="16.5" customHeight="1" x14ac:dyDescent="0.2">
      <c r="A15" s="37"/>
      <c r="B15" s="11"/>
      <c r="C15" s="14"/>
      <c r="D15" s="18"/>
      <c r="E15" s="14"/>
      <c r="F15" s="18"/>
      <c r="G15" s="14"/>
      <c r="H15" s="18"/>
      <c r="I15" s="14"/>
      <c r="J15" s="18"/>
    </row>
    <row r="16" spans="1:10" ht="16.5" customHeight="1" x14ac:dyDescent="0.2">
      <c r="A16" s="63" t="s">
        <v>101</v>
      </c>
      <c r="B16" s="11"/>
      <c r="C16" s="14"/>
      <c r="D16" s="18">
        <f>SUM(D12:D14)</f>
        <v>326952</v>
      </c>
      <c r="E16" s="14"/>
      <c r="F16" s="18">
        <f>SUM(F12:F14)</f>
        <v>345488</v>
      </c>
      <c r="G16" s="14"/>
      <c r="H16" s="18">
        <f>SUM(H12:H14)</f>
        <v>36589</v>
      </c>
      <c r="I16" s="14"/>
      <c r="J16" s="18">
        <f>SUM(J12:J14)</f>
        <v>49527</v>
      </c>
    </row>
    <row r="17" spans="1:10" ht="16.5" customHeight="1" x14ac:dyDescent="0.2">
      <c r="A17" s="13" t="s">
        <v>102</v>
      </c>
      <c r="B17" s="13"/>
      <c r="C17" s="37"/>
      <c r="D17" s="60">
        <v>-204020</v>
      </c>
      <c r="E17" s="16"/>
      <c r="F17" s="60">
        <v>-225453</v>
      </c>
      <c r="G17" s="16"/>
      <c r="H17" s="60">
        <v>-26549</v>
      </c>
      <c r="I17" s="16"/>
      <c r="J17" s="40">
        <v>-36049</v>
      </c>
    </row>
    <row r="18" spans="1:10" ht="16.5" customHeight="1" x14ac:dyDescent="0.2">
      <c r="A18" s="13"/>
      <c r="B18" s="11"/>
      <c r="C18" s="14"/>
      <c r="D18" s="14"/>
      <c r="E18" s="14"/>
      <c r="F18" s="14"/>
      <c r="G18" s="14"/>
      <c r="H18" s="14"/>
      <c r="I18" s="14"/>
      <c r="J18" s="14"/>
    </row>
    <row r="19" spans="1:10" ht="16.5" customHeight="1" x14ac:dyDescent="0.2">
      <c r="A19" s="64" t="s">
        <v>103</v>
      </c>
      <c r="B19" s="11"/>
      <c r="C19" s="18"/>
      <c r="D19" s="18">
        <f>SUM(D16:D17)</f>
        <v>122932</v>
      </c>
      <c r="E19" s="18"/>
      <c r="F19" s="18">
        <f>SUM(F16:F17)</f>
        <v>120035</v>
      </c>
      <c r="G19" s="18"/>
      <c r="H19" s="18">
        <f>SUM(H16:H17)</f>
        <v>10040</v>
      </c>
      <c r="I19" s="16"/>
      <c r="J19" s="18">
        <f>SUM(J16:J17)</f>
        <v>13478</v>
      </c>
    </row>
    <row r="20" spans="1:10" ht="16.5" customHeight="1" x14ac:dyDescent="0.2">
      <c r="A20" s="37" t="s">
        <v>104</v>
      </c>
      <c r="B20" s="3"/>
      <c r="C20" s="18"/>
      <c r="D20" s="18">
        <v>3419</v>
      </c>
      <c r="E20" s="18"/>
      <c r="F20" s="18">
        <v>3789</v>
      </c>
      <c r="G20" s="18"/>
      <c r="H20" s="18">
        <v>868</v>
      </c>
      <c r="I20" s="18"/>
      <c r="J20" s="18">
        <v>1187</v>
      </c>
    </row>
    <row r="21" spans="1:10" ht="16.5" customHeight="1" x14ac:dyDescent="0.2">
      <c r="A21" s="37" t="s">
        <v>105</v>
      </c>
      <c r="B21" s="3"/>
      <c r="C21" s="18"/>
      <c r="D21" s="18">
        <v>-35686</v>
      </c>
      <c r="E21" s="18"/>
      <c r="F21" s="18">
        <v>-30433</v>
      </c>
      <c r="G21" s="18"/>
      <c r="H21" s="18">
        <v>-25309</v>
      </c>
      <c r="I21" s="18"/>
      <c r="J21" s="18">
        <v>-18793</v>
      </c>
    </row>
    <row r="22" spans="1:10" ht="16.5" customHeight="1" x14ac:dyDescent="0.2">
      <c r="A22" s="37" t="s">
        <v>106</v>
      </c>
      <c r="B22" s="3">
        <v>13</v>
      </c>
      <c r="C22" s="18"/>
      <c r="D22" s="18">
        <v>985</v>
      </c>
      <c r="E22" s="18"/>
      <c r="F22" s="18">
        <v>17271</v>
      </c>
      <c r="G22" s="18"/>
      <c r="H22" s="18">
        <v>7832</v>
      </c>
      <c r="I22" s="18"/>
      <c r="J22" s="18">
        <v>15690</v>
      </c>
    </row>
    <row r="23" spans="1:10" ht="16.5" customHeight="1" x14ac:dyDescent="0.2">
      <c r="A23" s="37" t="s">
        <v>107</v>
      </c>
      <c r="B23" s="3"/>
      <c r="C23" s="18"/>
      <c r="D23" s="18">
        <v>8248</v>
      </c>
      <c r="E23" s="18"/>
      <c r="F23" s="18">
        <v>0</v>
      </c>
      <c r="G23" s="18"/>
      <c r="H23" s="18">
        <v>7611</v>
      </c>
      <c r="I23" s="18"/>
      <c r="J23" s="18">
        <v>932</v>
      </c>
    </row>
    <row r="24" spans="1:10" ht="16.5" customHeight="1" x14ac:dyDescent="0.2">
      <c r="A24" s="37" t="s">
        <v>108</v>
      </c>
      <c r="B24" s="3"/>
      <c r="C24" s="18"/>
      <c r="D24" s="18">
        <v>-40771</v>
      </c>
      <c r="E24" s="18"/>
      <c r="F24" s="18">
        <v>-56103</v>
      </c>
      <c r="G24" s="18"/>
      <c r="H24" s="18">
        <v>-21829</v>
      </c>
      <c r="I24" s="18"/>
      <c r="J24" s="18">
        <v>-39408</v>
      </c>
    </row>
    <row r="25" spans="1:10" ht="16.5" customHeight="1" x14ac:dyDescent="0.2">
      <c r="A25" s="37" t="s">
        <v>109</v>
      </c>
      <c r="B25" s="3">
        <v>9.1</v>
      </c>
      <c r="C25" s="18"/>
      <c r="D25" s="18">
        <v>0</v>
      </c>
      <c r="E25" s="18"/>
      <c r="F25" s="18">
        <v>0</v>
      </c>
      <c r="G25" s="18"/>
      <c r="H25" s="18">
        <v>79345</v>
      </c>
      <c r="I25" s="65"/>
      <c r="J25" s="66">
        <v>93235</v>
      </c>
    </row>
    <row r="26" spans="1:10" ht="16.5" customHeight="1" x14ac:dyDescent="0.2">
      <c r="A26" s="37" t="s">
        <v>110</v>
      </c>
      <c r="B26" s="3"/>
      <c r="C26" s="18"/>
      <c r="D26" s="18">
        <v>0</v>
      </c>
      <c r="E26" s="18"/>
      <c r="F26" s="18">
        <v>28403</v>
      </c>
      <c r="G26" s="18"/>
      <c r="H26" s="18">
        <v>0</v>
      </c>
      <c r="I26" s="18"/>
      <c r="J26" s="18">
        <v>28403</v>
      </c>
    </row>
    <row r="27" spans="1:10" ht="16.5" customHeight="1" x14ac:dyDescent="0.2">
      <c r="A27" s="37" t="s">
        <v>111</v>
      </c>
      <c r="B27" s="3"/>
      <c r="C27" s="18"/>
      <c r="D27" s="31">
        <v>0</v>
      </c>
      <c r="E27" s="18"/>
      <c r="F27" s="31">
        <v>-28403</v>
      </c>
      <c r="G27" s="18"/>
      <c r="H27" s="31">
        <v>0</v>
      </c>
      <c r="I27" s="16"/>
      <c r="J27" s="31">
        <v>-28403</v>
      </c>
    </row>
    <row r="28" spans="1:10" ht="16.5" customHeight="1" x14ac:dyDescent="0.2">
      <c r="A28" s="63"/>
      <c r="B28" s="11"/>
      <c r="C28" s="18"/>
      <c r="D28" s="18"/>
      <c r="E28" s="18"/>
      <c r="F28" s="18"/>
      <c r="G28" s="18"/>
      <c r="H28" s="18"/>
      <c r="I28" s="16"/>
      <c r="J28" s="18"/>
    </row>
    <row r="29" spans="1:10" ht="16.5" customHeight="1" x14ac:dyDescent="0.2">
      <c r="A29" s="63" t="s">
        <v>112</v>
      </c>
      <c r="B29" s="11"/>
      <c r="C29" s="18"/>
      <c r="D29" s="18">
        <f>SUM(D19:D27)</f>
        <v>59127</v>
      </c>
      <c r="E29" s="18"/>
      <c r="F29" s="18">
        <f>SUM(F19:F27)</f>
        <v>54559</v>
      </c>
      <c r="G29" s="18"/>
      <c r="H29" s="18">
        <f>SUM(H19:H27)</f>
        <v>58558</v>
      </c>
      <c r="I29" s="18"/>
      <c r="J29" s="18">
        <f>SUM(J19:J27)</f>
        <v>66321</v>
      </c>
    </row>
    <row r="30" spans="1:10" ht="16.5" customHeight="1" x14ac:dyDescent="0.2">
      <c r="A30" s="67" t="s">
        <v>113</v>
      </c>
      <c r="B30" s="3">
        <v>14</v>
      </c>
      <c r="C30" s="18"/>
      <c r="D30" s="40">
        <v>-6317</v>
      </c>
      <c r="E30" s="18"/>
      <c r="F30" s="40">
        <v>10703</v>
      </c>
      <c r="G30" s="18"/>
      <c r="H30" s="40">
        <v>-1595</v>
      </c>
      <c r="I30" s="18"/>
      <c r="J30" s="40">
        <v>441</v>
      </c>
    </row>
    <row r="31" spans="1:10" ht="16.5" customHeight="1" x14ac:dyDescent="0.2">
      <c r="A31" s="63"/>
      <c r="B31" s="11"/>
      <c r="C31" s="18"/>
      <c r="D31" s="18"/>
      <c r="E31" s="18"/>
      <c r="F31" s="18"/>
      <c r="G31" s="18"/>
      <c r="H31" s="18"/>
      <c r="I31" s="18"/>
      <c r="J31" s="18"/>
    </row>
    <row r="32" spans="1:10" ht="16.5" customHeight="1" x14ac:dyDescent="0.2">
      <c r="A32" s="63" t="s">
        <v>114</v>
      </c>
      <c r="B32" s="13"/>
      <c r="C32" s="16"/>
      <c r="D32" s="40">
        <f>SUM(D29:D30)</f>
        <v>52810</v>
      </c>
      <c r="E32" s="18"/>
      <c r="F32" s="40">
        <f>SUM(F29:F30)</f>
        <v>65262</v>
      </c>
      <c r="G32" s="18"/>
      <c r="H32" s="40">
        <f>SUM(H29:H30)</f>
        <v>56963</v>
      </c>
      <c r="I32" s="18"/>
      <c r="J32" s="40">
        <f>SUM(J29:J30)</f>
        <v>66762</v>
      </c>
    </row>
    <row r="33" spans="1:10" ht="16.5" customHeight="1" x14ac:dyDescent="0.2">
      <c r="A33" s="63"/>
      <c r="B33" s="11"/>
      <c r="C33" s="18"/>
      <c r="D33" s="18"/>
      <c r="E33" s="18"/>
      <c r="F33" s="18"/>
      <c r="G33" s="18"/>
      <c r="H33" s="18"/>
      <c r="I33" s="18"/>
      <c r="J33" s="18"/>
    </row>
    <row r="34" spans="1:10" ht="16.5" customHeight="1" x14ac:dyDescent="0.2">
      <c r="A34" s="63" t="s">
        <v>115</v>
      </c>
      <c r="B34" s="3"/>
      <c r="C34" s="68"/>
      <c r="D34" s="16"/>
      <c r="E34" s="16"/>
      <c r="F34" s="16"/>
      <c r="G34" s="16"/>
      <c r="H34" s="16"/>
      <c r="I34" s="16"/>
      <c r="J34" s="16"/>
    </row>
    <row r="35" spans="1:10" ht="16.5" customHeight="1" x14ac:dyDescent="0.2">
      <c r="A35" s="63" t="s">
        <v>116</v>
      </c>
      <c r="B35" s="3"/>
      <c r="C35" s="68"/>
      <c r="D35" s="16"/>
      <c r="E35" s="16"/>
      <c r="F35" s="16"/>
      <c r="G35" s="16"/>
      <c r="H35" s="16"/>
      <c r="I35" s="16"/>
      <c r="J35" s="16"/>
    </row>
    <row r="36" spans="1:10" ht="16.5" customHeight="1" x14ac:dyDescent="0.2">
      <c r="A36" s="13"/>
      <c r="B36" s="3"/>
      <c r="C36" s="68"/>
      <c r="D36" s="16"/>
      <c r="E36" s="16"/>
      <c r="F36" s="16"/>
      <c r="G36" s="16"/>
      <c r="H36" s="16"/>
      <c r="I36" s="16"/>
      <c r="J36" s="16"/>
    </row>
    <row r="37" spans="1:10" ht="16.5" customHeight="1" x14ac:dyDescent="0.2">
      <c r="A37" s="13" t="s">
        <v>117</v>
      </c>
      <c r="B37" s="3"/>
      <c r="C37" s="68"/>
      <c r="D37" s="16"/>
      <c r="E37" s="16"/>
      <c r="F37" s="16"/>
      <c r="G37" s="16"/>
      <c r="H37" s="16"/>
      <c r="I37" s="16"/>
      <c r="J37" s="16"/>
    </row>
    <row r="38" spans="1:10" ht="16.5" customHeight="1" x14ac:dyDescent="0.2">
      <c r="A38" s="13" t="s">
        <v>118</v>
      </c>
      <c r="B38" s="3"/>
      <c r="C38" s="68"/>
      <c r="D38" s="16"/>
      <c r="E38" s="16"/>
      <c r="F38" s="18"/>
      <c r="G38" s="13"/>
      <c r="H38" s="18"/>
      <c r="I38" s="13"/>
      <c r="J38" s="18"/>
    </row>
    <row r="39" spans="1:10" ht="16.5" customHeight="1" x14ac:dyDescent="0.2">
      <c r="A39" s="13" t="s">
        <v>119</v>
      </c>
      <c r="B39" s="3"/>
      <c r="C39" s="68"/>
      <c r="D39" s="31">
        <v>-193</v>
      </c>
      <c r="E39" s="16"/>
      <c r="F39" s="31">
        <v>-1186</v>
      </c>
      <c r="G39" s="13"/>
      <c r="H39" s="31">
        <v>0</v>
      </c>
      <c r="I39" s="13"/>
      <c r="J39" s="31">
        <v>0</v>
      </c>
    </row>
    <row r="40" spans="1:10" ht="16.5" customHeight="1" x14ac:dyDescent="0.2">
      <c r="A40" s="63"/>
      <c r="B40" s="11"/>
      <c r="C40" s="18"/>
      <c r="D40" s="18"/>
      <c r="E40" s="18"/>
      <c r="F40" s="18"/>
      <c r="G40" s="18"/>
      <c r="H40" s="18"/>
      <c r="I40" s="18"/>
      <c r="J40" s="18"/>
    </row>
    <row r="41" spans="1:10" ht="16.5" customHeight="1" x14ac:dyDescent="0.2">
      <c r="A41" s="63" t="s">
        <v>120</v>
      </c>
      <c r="B41" s="11"/>
      <c r="C41" s="18"/>
      <c r="D41" s="18"/>
      <c r="E41" s="18"/>
      <c r="F41" s="18"/>
      <c r="G41" s="18"/>
      <c r="H41" s="18"/>
      <c r="I41" s="18"/>
      <c r="J41" s="18"/>
    </row>
    <row r="42" spans="1:10" ht="16.5" customHeight="1" thickBot="1" x14ac:dyDescent="0.25">
      <c r="A42" s="1" t="s">
        <v>121</v>
      </c>
      <c r="B42" s="3"/>
      <c r="C42" s="68"/>
      <c r="D42" s="69">
        <f>SUM(D32:D39)</f>
        <v>52617</v>
      </c>
      <c r="E42" s="16"/>
      <c r="F42" s="69">
        <f>SUM(F32:F39)</f>
        <v>64076</v>
      </c>
      <c r="G42" s="16"/>
      <c r="H42" s="69">
        <f>SUM(H32:H39)</f>
        <v>56963</v>
      </c>
      <c r="I42" s="16"/>
      <c r="J42" s="69">
        <f>SUM(J32:J39)</f>
        <v>66762</v>
      </c>
    </row>
    <row r="43" spans="1:10" ht="16.5" customHeight="1" thickTop="1" x14ac:dyDescent="0.2"/>
    <row r="44" spans="1:10" ht="16.5" customHeight="1" x14ac:dyDescent="0.2"/>
    <row r="45" spans="1:10" ht="16.5" customHeight="1" x14ac:dyDescent="0.2"/>
    <row r="46" spans="1:10" ht="16.5" customHeight="1" x14ac:dyDescent="0.2"/>
    <row r="47" spans="1:10" ht="16.5" customHeight="1" x14ac:dyDescent="0.2"/>
    <row r="48" spans="1:10" ht="16.5" customHeight="1" x14ac:dyDescent="0.2"/>
    <row r="49" spans="1:10" ht="16.5" customHeight="1" x14ac:dyDescent="0.2"/>
    <row r="50" spans="1:10" ht="16.5" customHeight="1" x14ac:dyDescent="0.2">
      <c r="A50" s="37"/>
      <c r="B50" s="3"/>
      <c r="C50" s="68"/>
      <c r="D50" s="18"/>
      <c r="E50" s="18"/>
      <c r="F50" s="18"/>
      <c r="G50" s="18"/>
      <c r="H50" s="18"/>
      <c r="I50" s="18"/>
      <c r="J50" s="18"/>
    </row>
    <row r="51" spans="1:10" ht="15.75" customHeight="1" x14ac:dyDescent="0.2">
      <c r="A51" s="37"/>
      <c r="B51" s="3"/>
      <c r="C51" s="68"/>
      <c r="D51" s="18"/>
      <c r="E51" s="18"/>
      <c r="F51" s="18"/>
      <c r="G51" s="18"/>
      <c r="H51" s="18"/>
      <c r="I51" s="18"/>
      <c r="J51" s="18"/>
    </row>
    <row r="52" spans="1:10" ht="12" customHeight="1" x14ac:dyDescent="0.2">
      <c r="A52" s="37"/>
      <c r="B52" s="3"/>
      <c r="C52" s="68"/>
      <c r="D52" s="18"/>
      <c r="E52" s="18"/>
      <c r="F52" s="18"/>
      <c r="G52" s="18"/>
      <c r="H52" s="18"/>
      <c r="I52" s="18"/>
      <c r="J52" s="18"/>
    </row>
    <row r="53" spans="1:10" ht="9" customHeight="1" x14ac:dyDescent="0.2">
      <c r="A53" s="37"/>
      <c r="B53" s="3"/>
      <c r="C53" s="68"/>
      <c r="D53" s="18"/>
      <c r="E53" s="18"/>
      <c r="F53" s="18"/>
      <c r="G53" s="18"/>
      <c r="H53" s="18"/>
      <c r="I53" s="18"/>
      <c r="J53" s="18"/>
    </row>
    <row r="54" spans="1:10" ht="22.35" customHeight="1" x14ac:dyDescent="0.2">
      <c r="A54" s="141" t="s">
        <v>122</v>
      </c>
      <c r="B54" s="135"/>
      <c r="C54" s="135"/>
      <c r="D54" s="135"/>
      <c r="E54" s="135"/>
      <c r="F54" s="135"/>
      <c r="G54" s="135"/>
      <c r="H54" s="135"/>
      <c r="I54" s="135"/>
      <c r="J54" s="135"/>
    </row>
    <row r="55" spans="1:10" ht="15.75" customHeight="1" x14ac:dyDescent="0.2">
      <c r="A55" s="1" t="s">
        <v>0</v>
      </c>
      <c r="B55" s="3"/>
      <c r="C55" s="57"/>
      <c r="D55" s="15"/>
      <c r="E55" s="15"/>
      <c r="F55" s="15"/>
      <c r="G55" s="15"/>
      <c r="H55" s="58"/>
      <c r="I55" s="16"/>
      <c r="J55" s="58"/>
    </row>
    <row r="56" spans="1:10" ht="16.5" customHeight="1" x14ac:dyDescent="0.2">
      <c r="A56" s="1" t="s">
        <v>93</v>
      </c>
      <c r="B56" s="3"/>
      <c r="C56" s="58"/>
      <c r="D56" s="58"/>
      <c r="E56" s="58"/>
      <c r="F56" s="58"/>
      <c r="G56" s="58"/>
      <c r="H56" s="58"/>
      <c r="I56" s="16"/>
      <c r="J56" s="58"/>
    </row>
    <row r="57" spans="1:10" ht="15.75" customHeight="1" x14ac:dyDescent="0.2">
      <c r="A57" s="6" t="s">
        <v>94</v>
      </c>
      <c r="B57" s="8"/>
      <c r="C57" s="59"/>
      <c r="D57" s="59"/>
      <c r="E57" s="59"/>
      <c r="F57" s="59"/>
      <c r="G57" s="59"/>
      <c r="H57" s="59"/>
      <c r="I57" s="60"/>
      <c r="J57" s="59"/>
    </row>
    <row r="58" spans="1:10" ht="16.5" customHeight="1" x14ac:dyDescent="0.2">
      <c r="A58" s="13"/>
      <c r="B58" s="3"/>
      <c r="C58" s="18"/>
      <c r="D58" s="18"/>
      <c r="E58" s="18"/>
      <c r="F58" s="18"/>
      <c r="G58" s="18"/>
      <c r="H58" s="18"/>
      <c r="I58" s="16"/>
      <c r="J58" s="18"/>
    </row>
    <row r="59" spans="1:10" ht="16.5" customHeight="1" x14ac:dyDescent="0.2">
      <c r="A59" s="13"/>
      <c r="B59" s="3"/>
      <c r="C59" s="18"/>
      <c r="D59" s="18"/>
      <c r="E59" s="18"/>
      <c r="F59" s="18"/>
      <c r="G59" s="18"/>
      <c r="H59" s="18"/>
      <c r="I59" s="16"/>
      <c r="J59" s="18"/>
    </row>
    <row r="60" spans="1:10" ht="16.5" customHeight="1" x14ac:dyDescent="0.2">
      <c r="A60" s="13"/>
      <c r="B60" s="3"/>
      <c r="C60" s="18"/>
      <c r="D60" s="142" t="s">
        <v>3</v>
      </c>
      <c r="E60" s="137"/>
      <c r="F60" s="137"/>
      <c r="G60" s="58"/>
      <c r="H60" s="142" t="s">
        <v>95</v>
      </c>
      <c r="I60" s="137"/>
      <c r="J60" s="137"/>
    </row>
    <row r="61" spans="1:10" ht="16.5" customHeight="1" x14ac:dyDescent="0.2">
      <c r="A61" s="13"/>
      <c r="B61" s="3"/>
      <c r="C61" s="18"/>
      <c r="D61" s="140" t="s">
        <v>96</v>
      </c>
      <c r="E61" s="135"/>
      <c r="F61" s="135"/>
      <c r="G61" s="58"/>
      <c r="H61" s="140" t="s">
        <v>97</v>
      </c>
      <c r="I61" s="135"/>
      <c r="J61" s="135"/>
    </row>
    <row r="62" spans="1:10" ht="16.5" customHeight="1" x14ac:dyDescent="0.2">
      <c r="A62" s="13"/>
      <c r="B62" s="3"/>
      <c r="C62" s="18"/>
      <c r="D62" s="17" t="s">
        <v>8</v>
      </c>
      <c r="E62" s="61"/>
      <c r="F62" s="17" t="s">
        <v>8</v>
      </c>
      <c r="G62" s="18"/>
      <c r="H62" s="17" t="s">
        <v>8</v>
      </c>
      <c r="I62" s="61"/>
      <c r="J62" s="17" t="s">
        <v>8</v>
      </c>
    </row>
    <row r="63" spans="1:10" ht="16.5" customHeight="1" x14ac:dyDescent="0.2">
      <c r="A63" s="13"/>
      <c r="B63" s="11"/>
      <c r="C63" s="16"/>
      <c r="D63" s="17" t="s">
        <v>10</v>
      </c>
      <c r="E63" s="14"/>
      <c r="F63" s="17" t="s">
        <v>11</v>
      </c>
      <c r="G63" s="16"/>
      <c r="H63" s="17" t="s">
        <v>10</v>
      </c>
      <c r="I63" s="14"/>
      <c r="J63" s="17" t="s">
        <v>11</v>
      </c>
    </row>
    <row r="64" spans="1:10" ht="16.5" customHeight="1" x14ac:dyDescent="0.2">
      <c r="A64" s="13"/>
      <c r="B64" s="11"/>
      <c r="C64" s="13"/>
      <c r="D64" s="22" t="s">
        <v>13</v>
      </c>
      <c r="E64" s="15"/>
      <c r="F64" s="22" t="s">
        <v>13</v>
      </c>
      <c r="G64" s="62"/>
      <c r="H64" s="22" t="s">
        <v>13</v>
      </c>
      <c r="I64" s="15"/>
      <c r="J64" s="22" t="s">
        <v>13</v>
      </c>
    </row>
    <row r="65" spans="1:10" ht="16.5" customHeight="1" x14ac:dyDescent="0.2">
      <c r="A65" s="63" t="s">
        <v>123</v>
      </c>
      <c r="B65" s="70"/>
      <c r="C65" s="70"/>
      <c r="D65" s="58"/>
      <c r="E65" s="58"/>
      <c r="F65" s="58"/>
      <c r="G65" s="58"/>
      <c r="H65" s="58"/>
      <c r="I65" s="18"/>
      <c r="J65" s="18"/>
    </row>
    <row r="66" spans="1:10" ht="16.5" customHeight="1" x14ac:dyDescent="0.2">
      <c r="A66" s="70" t="s">
        <v>124</v>
      </c>
      <c r="B66" s="70"/>
      <c r="C66" s="70"/>
      <c r="D66" s="18">
        <f>D32-D67</f>
        <v>53817</v>
      </c>
      <c r="E66" s="45"/>
      <c r="F66" s="18">
        <v>63669</v>
      </c>
      <c r="G66" s="45"/>
      <c r="H66" s="18">
        <f>H32-H67</f>
        <v>56963</v>
      </c>
      <c r="I66" s="36"/>
      <c r="J66" s="18">
        <v>66762</v>
      </c>
    </row>
    <row r="67" spans="1:10" ht="16.5" customHeight="1" x14ac:dyDescent="0.2">
      <c r="A67" s="70" t="s">
        <v>90</v>
      </c>
      <c r="B67" s="70"/>
      <c r="C67" s="70"/>
      <c r="D67" s="40">
        <v>-1007</v>
      </c>
      <c r="E67" s="18"/>
      <c r="F67" s="40">
        <v>1593</v>
      </c>
      <c r="G67" s="18"/>
      <c r="H67" s="40">
        <v>0</v>
      </c>
      <c r="I67" s="18"/>
      <c r="J67" s="40">
        <v>0</v>
      </c>
    </row>
    <row r="68" spans="1:10" ht="16.5" customHeight="1" x14ac:dyDescent="0.2">
      <c r="A68" s="63"/>
      <c r="B68" s="11"/>
      <c r="C68" s="18"/>
      <c r="D68" s="18"/>
      <c r="E68" s="18"/>
      <c r="F68" s="18"/>
      <c r="G68" s="18"/>
      <c r="H68" s="18"/>
      <c r="I68" s="18"/>
      <c r="J68" s="18"/>
    </row>
    <row r="69" spans="1:10" ht="16.5" customHeight="1" thickBot="1" x14ac:dyDescent="0.25">
      <c r="A69" s="70"/>
      <c r="B69" s="70"/>
      <c r="C69" s="70"/>
      <c r="D69" s="71">
        <f>D32</f>
        <v>52810</v>
      </c>
      <c r="E69" s="18"/>
      <c r="F69" s="71">
        <f>SUM(F66:F67)</f>
        <v>65262</v>
      </c>
      <c r="G69" s="18"/>
      <c r="H69" s="71">
        <f>SUM(H66:H67)</f>
        <v>56963</v>
      </c>
      <c r="I69" s="18"/>
      <c r="J69" s="71">
        <f>SUM(J66:J67)</f>
        <v>66762</v>
      </c>
    </row>
    <row r="70" spans="1:10" ht="16.5" customHeight="1" thickTop="1" x14ac:dyDescent="0.2">
      <c r="A70" s="37"/>
      <c r="B70" s="3"/>
      <c r="C70" s="68"/>
      <c r="D70" s="18"/>
      <c r="E70" s="18"/>
      <c r="F70" s="18"/>
      <c r="G70" s="18"/>
      <c r="H70" s="18"/>
      <c r="I70" s="18"/>
      <c r="J70" s="18"/>
    </row>
    <row r="71" spans="1:10" ht="16.5" customHeight="1" x14ac:dyDescent="0.2">
      <c r="A71" s="64" t="s">
        <v>240</v>
      </c>
      <c r="B71" s="70"/>
      <c r="C71" s="70"/>
      <c r="D71" s="58"/>
      <c r="E71" s="58"/>
      <c r="F71" s="58"/>
      <c r="G71" s="58"/>
      <c r="H71" s="58"/>
      <c r="I71" s="18"/>
      <c r="J71" s="58"/>
    </row>
    <row r="72" spans="1:10" ht="16.5" customHeight="1" x14ac:dyDescent="0.2">
      <c r="A72" s="70" t="s">
        <v>124</v>
      </c>
      <c r="B72" s="13"/>
      <c r="C72" s="13"/>
      <c r="D72" s="18">
        <v>53624</v>
      </c>
      <c r="E72" s="45"/>
      <c r="F72" s="18">
        <v>62483</v>
      </c>
      <c r="G72" s="45"/>
      <c r="H72" s="18">
        <f>H66</f>
        <v>56963</v>
      </c>
      <c r="I72" s="36"/>
      <c r="J72" s="18">
        <v>66762</v>
      </c>
    </row>
    <row r="73" spans="1:10" ht="16.5" customHeight="1" x14ac:dyDescent="0.2">
      <c r="A73" s="70" t="s">
        <v>90</v>
      </c>
      <c r="B73" s="70"/>
      <c r="C73" s="70"/>
      <c r="D73" s="40">
        <v>-1007</v>
      </c>
      <c r="E73" s="18"/>
      <c r="F73" s="40">
        <v>1593</v>
      </c>
      <c r="G73" s="18"/>
      <c r="H73" s="40">
        <v>0</v>
      </c>
      <c r="I73" s="18"/>
      <c r="J73" s="40">
        <v>0</v>
      </c>
    </row>
    <row r="74" spans="1:10" ht="16.5" customHeight="1" x14ac:dyDescent="0.2">
      <c r="A74" s="63"/>
      <c r="B74" s="11"/>
      <c r="C74" s="18"/>
      <c r="D74" s="18"/>
      <c r="E74" s="18"/>
      <c r="F74" s="18"/>
      <c r="G74" s="18"/>
      <c r="H74" s="18"/>
      <c r="I74" s="16"/>
      <c r="J74" s="18"/>
    </row>
    <row r="75" spans="1:10" ht="16.5" customHeight="1" thickBot="1" x14ac:dyDescent="0.25">
      <c r="A75" s="70"/>
      <c r="B75" s="70"/>
      <c r="C75" s="70"/>
      <c r="D75" s="71">
        <f>D42</f>
        <v>52617</v>
      </c>
      <c r="E75" s="18"/>
      <c r="F75" s="71">
        <f>SUM(F72:F73)</f>
        <v>64076</v>
      </c>
      <c r="G75" s="18"/>
      <c r="H75" s="71">
        <f>SUM(H72:H73)</f>
        <v>56963</v>
      </c>
      <c r="I75" s="18"/>
      <c r="J75" s="71">
        <f>SUM(J72:J73)</f>
        <v>66762</v>
      </c>
    </row>
    <row r="76" spans="1:10" ht="16.5" customHeight="1" thickTop="1" x14ac:dyDescent="0.2">
      <c r="B76" s="70"/>
      <c r="C76" s="70"/>
      <c r="D76" s="18"/>
      <c r="E76" s="18"/>
      <c r="F76" s="18"/>
      <c r="G76" s="18"/>
      <c r="H76" s="18"/>
      <c r="I76" s="18"/>
      <c r="J76" s="18"/>
    </row>
    <row r="77" spans="1:10" ht="16.5" customHeight="1" x14ac:dyDescent="0.2">
      <c r="A77" s="70"/>
      <c r="B77" s="70"/>
      <c r="C77" s="70"/>
      <c r="D77" s="18"/>
      <c r="E77" s="18"/>
      <c r="F77" s="18"/>
      <c r="G77" s="18"/>
      <c r="H77" s="18"/>
      <c r="I77" s="18"/>
      <c r="J77" s="18"/>
    </row>
    <row r="78" spans="1:10" ht="16.5" customHeight="1" x14ac:dyDescent="0.2">
      <c r="A78" s="70"/>
      <c r="B78" s="70"/>
      <c r="C78" s="70"/>
      <c r="D78" s="22" t="s">
        <v>125</v>
      </c>
      <c r="E78" s="15"/>
      <c r="F78" s="22" t="s">
        <v>125</v>
      </c>
      <c r="G78" s="15"/>
      <c r="H78" s="22" t="s">
        <v>125</v>
      </c>
      <c r="I78" s="15"/>
      <c r="J78" s="22" t="s">
        <v>125</v>
      </c>
    </row>
    <row r="79" spans="1:10" ht="16.5" customHeight="1" x14ac:dyDescent="0.2">
      <c r="A79" s="70"/>
      <c r="B79" s="70"/>
      <c r="C79" s="70"/>
      <c r="D79" s="18"/>
      <c r="E79" s="18"/>
      <c r="F79" s="18"/>
      <c r="G79" s="18"/>
      <c r="H79" s="18"/>
      <c r="I79" s="18"/>
      <c r="J79" s="18"/>
    </row>
    <row r="80" spans="1:10" ht="16.5" customHeight="1" x14ac:dyDescent="0.2">
      <c r="A80" s="1" t="s">
        <v>126</v>
      </c>
      <c r="B80" s="3"/>
      <c r="C80" s="13"/>
      <c r="D80" s="18"/>
      <c r="E80" s="45"/>
      <c r="F80" s="18"/>
      <c r="G80" s="45"/>
      <c r="H80" s="18"/>
      <c r="I80" s="36"/>
      <c r="J80" s="18"/>
    </row>
    <row r="81" spans="1:10" ht="16.5" customHeight="1" x14ac:dyDescent="0.2">
      <c r="A81" s="13" t="s">
        <v>127</v>
      </c>
      <c r="B81" s="13"/>
      <c r="C81" s="13"/>
      <c r="D81" s="18"/>
      <c r="E81" s="45"/>
      <c r="F81" s="18"/>
      <c r="G81" s="45"/>
      <c r="H81" s="18"/>
      <c r="I81" s="36"/>
      <c r="J81" s="18"/>
    </row>
    <row r="82" spans="1:10" ht="16.5" customHeight="1" thickBot="1" x14ac:dyDescent="0.25">
      <c r="A82" s="13" t="s">
        <v>126</v>
      </c>
      <c r="B82" s="3"/>
      <c r="C82" s="68"/>
      <c r="D82" s="72">
        <f>D32/(2117716281/10^3)</f>
        <v>2.4937240400807026E-2</v>
      </c>
      <c r="E82" s="68"/>
      <c r="F82" s="72">
        <f>F32/(2116737866/10^3)</f>
        <v>3.0831403854141664E-2</v>
      </c>
      <c r="G82" s="73"/>
      <c r="H82" s="72">
        <f>H32/(2117716281/10^3)</f>
        <v>2.6898315185593078E-2</v>
      </c>
      <c r="I82" s="73"/>
      <c r="J82" s="72">
        <f>J32/(2116737866/10^3)</f>
        <v>3.154004143468183E-2</v>
      </c>
    </row>
    <row r="83" spans="1:10" ht="16.5" customHeight="1" thickTop="1" x14ac:dyDescent="0.2">
      <c r="A83" s="13"/>
      <c r="B83" s="3"/>
      <c r="C83" s="68"/>
      <c r="D83" s="18"/>
      <c r="E83" s="45"/>
      <c r="F83" s="18"/>
      <c r="G83" s="45"/>
      <c r="H83" s="18"/>
      <c r="I83" s="45"/>
      <c r="J83" s="18"/>
    </row>
    <row r="84" spans="1:10" ht="16.5" customHeight="1" x14ac:dyDescent="0.2">
      <c r="B84" s="74"/>
      <c r="C84" s="74"/>
      <c r="D84" s="74"/>
      <c r="E84" s="74"/>
      <c r="F84" s="74"/>
      <c r="G84" s="74"/>
      <c r="H84" s="74"/>
      <c r="I84" s="74"/>
      <c r="J84" s="74"/>
    </row>
    <row r="85" spans="1:10" ht="16.5" customHeight="1" x14ac:dyDescent="0.2">
      <c r="B85" s="74"/>
      <c r="C85" s="74"/>
      <c r="D85" s="74"/>
      <c r="E85" s="74"/>
      <c r="F85" s="74"/>
      <c r="G85" s="74"/>
      <c r="H85" s="74"/>
      <c r="I85" s="74"/>
      <c r="J85" s="74"/>
    </row>
    <row r="86" spans="1:10" ht="16.5" customHeight="1" x14ac:dyDescent="0.2">
      <c r="A86" s="37"/>
      <c r="B86" s="3"/>
      <c r="C86" s="68"/>
      <c r="D86" s="68"/>
      <c r="E86" s="68"/>
      <c r="F86" s="68"/>
      <c r="G86" s="68"/>
      <c r="H86" s="68"/>
      <c r="I86" s="68"/>
      <c r="J86" s="68"/>
    </row>
    <row r="87" spans="1:10" ht="16.5" customHeight="1" x14ac:dyDescent="0.2">
      <c r="A87" s="37"/>
      <c r="B87" s="3"/>
      <c r="C87" s="68"/>
      <c r="D87" s="68"/>
      <c r="E87" s="68"/>
      <c r="F87" s="68"/>
      <c r="G87" s="68"/>
      <c r="H87" s="68"/>
      <c r="I87" s="68"/>
      <c r="J87" s="68"/>
    </row>
    <row r="88" spans="1:10" ht="16.5" customHeight="1" x14ac:dyDescent="0.2">
      <c r="A88" s="37"/>
      <c r="B88" s="3"/>
      <c r="C88" s="68"/>
      <c r="D88" s="68"/>
      <c r="E88" s="68"/>
      <c r="F88" s="68"/>
      <c r="G88" s="68"/>
      <c r="H88" s="68"/>
      <c r="I88" s="68"/>
      <c r="J88" s="68"/>
    </row>
    <row r="89" spans="1:10" ht="16.5" customHeight="1" x14ac:dyDescent="0.2">
      <c r="A89" s="37"/>
      <c r="B89" s="3"/>
      <c r="C89" s="68"/>
      <c r="D89" s="68"/>
      <c r="E89" s="68"/>
      <c r="F89" s="68"/>
      <c r="G89" s="68"/>
      <c r="H89" s="68"/>
      <c r="I89" s="68"/>
      <c r="J89" s="68"/>
    </row>
    <row r="90" spans="1:10" ht="16.5" customHeight="1" x14ac:dyDescent="0.2">
      <c r="A90" s="37"/>
      <c r="B90" s="3"/>
      <c r="C90" s="68"/>
      <c r="D90" s="68"/>
      <c r="E90" s="68"/>
      <c r="F90" s="68"/>
      <c r="G90" s="68"/>
      <c r="H90" s="68"/>
      <c r="I90" s="68"/>
      <c r="J90" s="68"/>
    </row>
    <row r="91" spans="1:10" ht="16.5" customHeight="1" x14ac:dyDescent="0.2">
      <c r="A91" s="37"/>
      <c r="B91" s="3"/>
      <c r="C91" s="68"/>
      <c r="D91" s="68"/>
      <c r="E91" s="68"/>
      <c r="F91" s="68"/>
      <c r="G91" s="68"/>
      <c r="H91" s="68"/>
      <c r="I91" s="68"/>
      <c r="J91" s="68"/>
    </row>
    <row r="92" spans="1:10" ht="16.5" customHeight="1" x14ac:dyDescent="0.2">
      <c r="A92" s="37"/>
      <c r="B92" s="3"/>
      <c r="C92" s="68"/>
      <c r="D92" s="68"/>
      <c r="E92" s="68"/>
      <c r="F92" s="68"/>
      <c r="G92" s="68"/>
      <c r="H92" s="68"/>
      <c r="I92" s="68"/>
      <c r="J92" s="68"/>
    </row>
    <row r="93" spans="1:10" ht="16.5" customHeight="1" x14ac:dyDescent="0.2">
      <c r="A93" s="37"/>
      <c r="B93" s="3"/>
      <c r="C93" s="68"/>
      <c r="D93" s="68"/>
      <c r="E93" s="68"/>
      <c r="F93" s="68"/>
      <c r="G93" s="68"/>
      <c r="H93" s="68"/>
      <c r="I93" s="68"/>
      <c r="J93" s="68"/>
    </row>
    <row r="94" spans="1:10" ht="16.5" customHeight="1" x14ac:dyDescent="0.2">
      <c r="A94" s="37"/>
      <c r="B94" s="3"/>
      <c r="C94" s="68"/>
      <c r="D94" s="68"/>
      <c r="E94" s="68"/>
      <c r="F94" s="68"/>
      <c r="G94" s="68"/>
      <c r="H94" s="68"/>
      <c r="I94" s="68"/>
      <c r="J94" s="68"/>
    </row>
    <row r="95" spans="1:10" ht="16.5" customHeight="1" x14ac:dyDescent="0.2">
      <c r="A95" s="37"/>
      <c r="B95" s="3"/>
      <c r="C95" s="68"/>
      <c r="D95" s="68"/>
      <c r="E95" s="68"/>
      <c r="F95" s="68"/>
      <c r="G95" s="68"/>
      <c r="H95" s="68"/>
      <c r="I95" s="68"/>
      <c r="J95" s="68"/>
    </row>
    <row r="96" spans="1:10" ht="16.5" customHeight="1" x14ac:dyDescent="0.2">
      <c r="A96" s="37"/>
      <c r="B96" s="3"/>
      <c r="C96" s="68"/>
      <c r="D96" s="68"/>
      <c r="E96" s="68"/>
      <c r="F96" s="68"/>
      <c r="G96" s="68"/>
      <c r="H96" s="68"/>
      <c r="I96" s="68"/>
      <c r="J96" s="68"/>
    </row>
    <row r="97" spans="1:10" ht="16.5" customHeight="1" x14ac:dyDescent="0.2">
      <c r="A97" s="37"/>
      <c r="B97" s="3"/>
      <c r="C97" s="68"/>
      <c r="D97" s="68"/>
      <c r="E97" s="68"/>
      <c r="F97" s="68"/>
      <c r="G97" s="68"/>
      <c r="H97" s="68"/>
      <c r="I97" s="68"/>
      <c r="J97" s="68"/>
    </row>
    <row r="98" spans="1:10" ht="16.5" customHeight="1" x14ac:dyDescent="0.2">
      <c r="A98" s="37"/>
      <c r="B98" s="3"/>
      <c r="C98" s="68"/>
      <c r="D98" s="68"/>
      <c r="E98" s="68"/>
      <c r="F98" s="68"/>
      <c r="G98" s="68"/>
      <c r="H98" s="68"/>
      <c r="I98" s="68"/>
      <c r="J98" s="68"/>
    </row>
    <row r="99" spans="1:10" ht="16.5" customHeight="1" x14ac:dyDescent="0.2">
      <c r="A99" s="37"/>
      <c r="B99" s="3"/>
      <c r="C99" s="68"/>
      <c r="D99" s="68"/>
      <c r="E99" s="68"/>
      <c r="F99" s="68"/>
      <c r="G99" s="68"/>
      <c r="H99" s="68"/>
      <c r="I99" s="68"/>
      <c r="J99" s="68"/>
    </row>
    <row r="100" spans="1:10" ht="16.5" customHeight="1" x14ac:dyDescent="0.2">
      <c r="A100" s="37"/>
      <c r="B100" s="3"/>
      <c r="C100" s="68"/>
      <c r="D100" s="68"/>
      <c r="E100" s="68"/>
      <c r="F100" s="68"/>
      <c r="G100" s="68"/>
      <c r="H100" s="68"/>
      <c r="I100" s="68"/>
      <c r="J100" s="68"/>
    </row>
    <row r="101" spans="1:10" ht="16.5" customHeight="1" x14ac:dyDescent="0.2">
      <c r="A101" s="37"/>
      <c r="B101" s="3"/>
      <c r="C101" s="68"/>
      <c r="D101" s="68"/>
      <c r="E101" s="68"/>
      <c r="F101" s="68"/>
      <c r="G101" s="68"/>
      <c r="H101" s="68"/>
      <c r="I101" s="68"/>
      <c r="J101" s="68"/>
    </row>
    <row r="102" spans="1:10" ht="16.5" customHeight="1" x14ac:dyDescent="0.2">
      <c r="A102" s="37"/>
      <c r="B102" s="3"/>
      <c r="C102" s="68"/>
      <c r="D102" s="68"/>
      <c r="E102" s="68"/>
      <c r="F102" s="68"/>
      <c r="G102" s="68"/>
      <c r="H102" s="68"/>
      <c r="I102" s="68"/>
      <c r="J102" s="68"/>
    </row>
    <row r="103" spans="1:10" ht="16.5" customHeight="1" x14ac:dyDescent="0.2">
      <c r="A103" s="37"/>
      <c r="B103" s="3"/>
      <c r="C103" s="68"/>
      <c r="D103" s="68"/>
      <c r="E103" s="68"/>
      <c r="F103" s="68"/>
      <c r="G103" s="68"/>
      <c r="H103" s="68"/>
      <c r="I103" s="68"/>
      <c r="J103" s="68"/>
    </row>
    <row r="104" spans="1:10" ht="16.5" customHeight="1" x14ac:dyDescent="0.2">
      <c r="A104" s="37"/>
      <c r="B104" s="3"/>
      <c r="C104" s="68"/>
      <c r="D104" s="68"/>
      <c r="E104" s="68"/>
      <c r="F104" s="68"/>
      <c r="G104" s="68"/>
      <c r="H104" s="68"/>
      <c r="I104" s="68"/>
      <c r="J104" s="68"/>
    </row>
    <row r="105" spans="1:10" ht="16.5" customHeight="1" x14ac:dyDescent="0.2">
      <c r="A105" s="37"/>
      <c r="B105" s="3"/>
      <c r="C105" s="68"/>
      <c r="D105" s="68"/>
      <c r="E105" s="68"/>
      <c r="F105" s="68"/>
      <c r="G105" s="68"/>
      <c r="H105" s="68"/>
      <c r="I105" s="68"/>
      <c r="J105" s="68"/>
    </row>
    <row r="106" spans="1:10" ht="12.75" customHeight="1" x14ac:dyDescent="0.2">
      <c r="A106" s="37"/>
      <c r="B106" s="3"/>
      <c r="C106" s="68"/>
      <c r="D106" s="68"/>
      <c r="E106" s="68"/>
      <c r="F106" s="68"/>
      <c r="G106" s="68"/>
      <c r="H106" s="68"/>
      <c r="I106" s="68"/>
      <c r="J106" s="68"/>
    </row>
    <row r="107" spans="1:10" ht="7.5" customHeight="1" x14ac:dyDescent="0.2">
      <c r="A107" s="37"/>
      <c r="B107" s="3"/>
      <c r="C107" s="68"/>
      <c r="D107" s="68"/>
      <c r="E107" s="68"/>
      <c r="F107" s="68"/>
      <c r="G107" s="68"/>
      <c r="H107" s="68"/>
      <c r="I107" s="68"/>
      <c r="J107" s="68"/>
    </row>
    <row r="108" spans="1:10" ht="22.35" customHeight="1" x14ac:dyDescent="0.2">
      <c r="A108" s="141" t="s">
        <v>122</v>
      </c>
      <c r="B108" s="135"/>
      <c r="C108" s="135"/>
      <c r="D108" s="135"/>
      <c r="E108" s="135"/>
      <c r="F108" s="135"/>
      <c r="G108" s="135"/>
      <c r="H108" s="135"/>
      <c r="I108" s="135"/>
      <c r="J108" s="135"/>
    </row>
  </sheetData>
  <mergeCells count="10">
    <mergeCell ref="D61:F61"/>
    <mergeCell ref="H61:J61"/>
    <mergeCell ref="A108:J108"/>
    <mergeCell ref="D6:F6"/>
    <mergeCell ref="H6:J6"/>
    <mergeCell ref="D7:F7"/>
    <mergeCell ref="H7:J7"/>
    <mergeCell ref="A54:J54"/>
    <mergeCell ref="D60:F60"/>
    <mergeCell ref="H60:J60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3368E-194A-4255-9DAD-E000FE025D8B}">
  <dimension ref="A1:X45"/>
  <sheetViews>
    <sheetView zoomScaleNormal="100" zoomScaleSheetLayoutView="80" workbookViewId="0">
      <selection activeCell="T2" sqref="T2"/>
    </sheetView>
  </sheetViews>
  <sheetFormatPr defaultColWidth="14.42578125" defaultRowHeight="15" customHeight="1" x14ac:dyDescent="0.2"/>
  <cols>
    <col min="1" max="1" width="1.5703125" style="5" customWidth="1"/>
    <col min="2" max="2" width="29.140625" style="5" customWidth="1"/>
    <col min="3" max="3" width="1.5703125" style="5" customWidth="1"/>
    <col min="4" max="4" width="13.5703125" style="5" customWidth="1"/>
    <col min="5" max="5" width="0.5703125" style="5" customWidth="1"/>
    <col min="6" max="6" width="13.5703125" style="5" customWidth="1"/>
    <col min="7" max="7" width="0.5703125" style="5" customWidth="1"/>
    <col min="8" max="8" width="13.42578125" style="5" customWidth="1"/>
    <col min="9" max="9" width="0.5703125" style="5" customWidth="1"/>
    <col min="10" max="10" width="13.5703125" style="5" customWidth="1"/>
    <col min="11" max="11" width="0.5703125" style="5" customWidth="1"/>
    <col min="12" max="12" width="13.5703125" style="5" customWidth="1"/>
    <col min="13" max="13" width="0.5703125" style="5" customWidth="1"/>
    <col min="14" max="14" width="12.5703125" style="5" customWidth="1"/>
    <col min="15" max="15" width="0.5703125" style="5" customWidth="1"/>
    <col min="16" max="16" width="16.5703125" style="5" customWidth="1"/>
    <col min="17" max="17" width="0.5703125" style="5" customWidth="1"/>
    <col min="18" max="18" width="13.42578125" style="5" customWidth="1"/>
    <col min="19" max="19" width="0.5703125" style="5" customWidth="1"/>
    <col min="20" max="20" width="12.5703125" style="5" customWidth="1"/>
    <col min="21" max="21" width="0.5703125" style="5" customWidth="1"/>
    <col min="22" max="22" width="12.5703125" style="5" customWidth="1"/>
    <col min="23" max="23" width="0.5703125" style="5" customWidth="1"/>
    <col min="24" max="24" width="13.42578125" style="5" customWidth="1"/>
    <col min="25" max="16384" width="14.42578125" style="5"/>
  </cols>
  <sheetData>
    <row r="1" spans="1:24" ht="16.5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6.5" customHeight="1" x14ac:dyDescent="0.2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6.5" customHeight="1" x14ac:dyDescent="0.2">
      <c r="A3" s="6" t="s">
        <v>94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ht="16.5" customHeight="1" x14ac:dyDescent="0.2">
      <c r="A4" s="13"/>
      <c r="B4" s="13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3"/>
      <c r="V4" s="13"/>
      <c r="W4" s="13"/>
      <c r="X4" s="13"/>
    </row>
    <row r="5" spans="1:24" ht="16.5" customHeight="1" x14ac:dyDescent="0.2">
      <c r="A5" s="13"/>
      <c r="B5" s="13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3"/>
      <c r="V5" s="13"/>
      <c r="W5" s="13"/>
      <c r="X5" s="13"/>
    </row>
    <row r="6" spans="1:24" ht="16.5" customHeight="1" x14ac:dyDescent="0.2">
      <c r="A6" s="1"/>
      <c r="B6" s="1"/>
      <c r="C6" s="1"/>
      <c r="D6" s="134" t="s">
        <v>129</v>
      </c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</row>
    <row r="7" spans="1:24" ht="16.5" customHeight="1" x14ac:dyDescent="0.2">
      <c r="A7" s="1"/>
      <c r="B7" s="1"/>
      <c r="C7" s="1"/>
      <c r="D7" s="143" t="s">
        <v>130</v>
      </c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3"/>
      <c r="V7" s="13"/>
      <c r="W7" s="13"/>
      <c r="X7" s="13"/>
    </row>
    <row r="8" spans="1:24" ht="16.5" customHeight="1" x14ac:dyDescent="0.2">
      <c r="A8" s="1"/>
      <c r="B8" s="1"/>
      <c r="C8" s="15"/>
      <c r="D8" s="2"/>
      <c r="E8" s="15"/>
      <c r="F8" s="15"/>
      <c r="G8" s="15"/>
      <c r="H8" s="15"/>
      <c r="I8" s="15"/>
      <c r="J8" s="145" t="s">
        <v>131</v>
      </c>
      <c r="K8" s="144"/>
      <c r="L8" s="144"/>
      <c r="M8" s="144"/>
      <c r="N8" s="144"/>
      <c r="O8" s="16"/>
      <c r="P8" s="146" t="s">
        <v>132</v>
      </c>
      <c r="Q8" s="146"/>
      <c r="R8" s="146"/>
      <c r="S8" s="146"/>
      <c r="T8" s="15"/>
      <c r="U8" s="13"/>
      <c r="V8" s="13"/>
      <c r="W8" s="13"/>
      <c r="X8" s="13"/>
    </row>
    <row r="9" spans="1:24" ht="16.5" customHeight="1" x14ac:dyDescent="0.2">
      <c r="A9" s="13"/>
      <c r="B9" s="13"/>
      <c r="C9" s="15"/>
      <c r="D9" s="14" t="s">
        <v>133</v>
      </c>
      <c r="E9" s="15"/>
      <c r="F9" s="15"/>
      <c r="G9" s="15"/>
      <c r="H9" s="15"/>
      <c r="I9" s="14"/>
      <c r="J9" s="14"/>
      <c r="K9" s="14"/>
      <c r="L9" s="75" t="s">
        <v>134</v>
      </c>
      <c r="M9" s="14"/>
      <c r="N9" s="14"/>
      <c r="O9" s="14"/>
      <c r="P9" s="14" t="s">
        <v>135</v>
      </c>
      <c r="Q9" s="14"/>
      <c r="R9" s="14" t="s">
        <v>136</v>
      </c>
      <c r="S9" s="14"/>
      <c r="T9" s="14"/>
      <c r="U9" s="13"/>
      <c r="V9" s="14"/>
      <c r="W9" s="13"/>
      <c r="X9" s="14"/>
    </row>
    <row r="10" spans="1:24" ht="16.5" customHeight="1" x14ac:dyDescent="0.2">
      <c r="A10" s="13"/>
      <c r="B10" s="13"/>
      <c r="C10" s="15"/>
      <c r="D10" s="14" t="s">
        <v>137</v>
      </c>
      <c r="E10" s="14"/>
      <c r="F10" s="14" t="s">
        <v>138</v>
      </c>
      <c r="G10" s="14"/>
      <c r="H10" s="76" t="s">
        <v>139</v>
      </c>
      <c r="I10" s="14"/>
      <c r="J10" s="14" t="s">
        <v>134</v>
      </c>
      <c r="K10" s="77"/>
      <c r="L10" s="75" t="s">
        <v>140</v>
      </c>
      <c r="M10" s="77"/>
      <c r="N10" s="77"/>
      <c r="O10" s="14"/>
      <c r="P10" s="14" t="s">
        <v>141</v>
      </c>
      <c r="Q10" s="14"/>
      <c r="R10" s="14" t="s">
        <v>142</v>
      </c>
      <c r="S10" s="14"/>
      <c r="T10" s="14" t="s">
        <v>143</v>
      </c>
      <c r="U10" s="13"/>
      <c r="V10" s="14" t="s">
        <v>144</v>
      </c>
      <c r="W10" s="13"/>
      <c r="X10" s="13"/>
    </row>
    <row r="11" spans="1:24" ht="16.5" customHeight="1" x14ac:dyDescent="0.2">
      <c r="A11" s="13"/>
      <c r="B11" s="13"/>
      <c r="C11" s="15"/>
      <c r="D11" s="14" t="s">
        <v>145</v>
      </c>
      <c r="E11" s="14"/>
      <c r="F11" s="14" t="s">
        <v>146</v>
      </c>
      <c r="G11" s="14"/>
      <c r="H11" s="76" t="s">
        <v>147</v>
      </c>
      <c r="I11" s="14"/>
      <c r="J11" s="14" t="s">
        <v>148</v>
      </c>
      <c r="K11" s="14"/>
      <c r="L11" s="75" t="s">
        <v>149</v>
      </c>
      <c r="M11" s="14"/>
      <c r="N11" s="14" t="s">
        <v>150</v>
      </c>
      <c r="O11" s="14"/>
      <c r="P11" s="14" t="s">
        <v>151</v>
      </c>
      <c r="Q11" s="14"/>
      <c r="R11" s="14" t="s">
        <v>152</v>
      </c>
      <c r="S11" s="14"/>
      <c r="T11" s="14" t="s">
        <v>153</v>
      </c>
      <c r="U11" s="13"/>
      <c r="V11" s="14" t="s">
        <v>154</v>
      </c>
      <c r="W11" s="13"/>
      <c r="X11" s="14" t="s">
        <v>155</v>
      </c>
    </row>
    <row r="12" spans="1:24" ht="16.350000000000001" customHeight="1" x14ac:dyDescent="0.2">
      <c r="A12" s="2"/>
      <c r="B12" s="2"/>
      <c r="C12" s="15"/>
      <c r="D12" s="78" t="s">
        <v>13</v>
      </c>
      <c r="E12" s="14"/>
      <c r="F12" s="78" t="s">
        <v>13</v>
      </c>
      <c r="G12" s="14"/>
      <c r="H12" s="78" t="s">
        <v>13</v>
      </c>
      <c r="I12" s="14"/>
      <c r="J12" s="78" t="s">
        <v>13</v>
      </c>
      <c r="K12" s="14"/>
      <c r="L12" s="78" t="s">
        <v>13</v>
      </c>
      <c r="M12" s="14"/>
      <c r="N12" s="78" t="s">
        <v>13</v>
      </c>
      <c r="O12" s="14"/>
      <c r="P12" s="78" t="s">
        <v>13</v>
      </c>
      <c r="Q12" s="14"/>
      <c r="R12" s="78" t="s">
        <v>13</v>
      </c>
      <c r="S12" s="14"/>
      <c r="T12" s="78" t="s">
        <v>13</v>
      </c>
      <c r="U12" s="13"/>
      <c r="V12" s="78" t="s">
        <v>13</v>
      </c>
      <c r="W12" s="13"/>
      <c r="X12" s="78" t="s">
        <v>13</v>
      </c>
    </row>
    <row r="13" spans="1:24" ht="16.5" customHeight="1" x14ac:dyDescent="0.2">
      <c r="A13" s="2"/>
      <c r="B13" s="2"/>
      <c r="C13" s="15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3"/>
      <c r="V13" s="14"/>
      <c r="W13" s="13"/>
      <c r="X13" s="14"/>
    </row>
    <row r="14" spans="1:24" ht="16.5" customHeight="1" x14ac:dyDescent="0.2">
      <c r="A14" s="1" t="s">
        <v>156</v>
      </c>
      <c r="B14" s="1"/>
      <c r="C14" s="18"/>
      <c r="D14" s="16">
        <v>2117716</v>
      </c>
      <c r="E14" s="16"/>
      <c r="F14" s="16">
        <v>1045504</v>
      </c>
      <c r="G14" s="16"/>
      <c r="H14" s="16">
        <v>-2339</v>
      </c>
      <c r="I14" s="16"/>
      <c r="J14" s="16">
        <v>181673</v>
      </c>
      <c r="K14" s="16"/>
      <c r="L14" s="16">
        <v>2339</v>
      </c>
      <c r="M14" s="16"/>
      <c r="N14" s="16">
        <v>71383</v>
      </c>
      <c r="O14" s="16"/>
      <c r="P14" s="16">
        <v>-18292</v>
      </c>
      <c r="Q14" s="16"/>
      <c r="R14" s="16">
        <v>-412061</v>
      </c>
      <c r="S14" s="16"/>
      <c r="T14" s="18">
        <f>SUM(D14:R14)</f>
        <v>2985923</v>
      </c>
      <c r="U14" s="16"/>
      <c r="V14" s="16">
        <v>2386</v>
      </c>
      <c r="W14" s="16"/>
      <c r="X14" s="16">
        <f>SUM(T14:V14)</f>
        <v>2988309</v>
      </c>
    </row>
    <row r="15" spans="1:24" ht="6" customHeight="1" x14ac:dyDescent="0.2">
      <c r="A15" s="1"/>
      <c r="B15" s="1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</row>
    <row r="16" spans="1:24" ht="16.5" customHeight="1" x14ac:dyDescent="0.2">
      <c r="A16" s="1" t="s">
        <v>157</v>
      </c>
      <c r="B16" s="1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6"/>
      <c r="V16" s="16"/>
      <c r="W16" s="16"/>
      <c r="X16" s="18"/>
    </row>
    <row r="17" spans="1:24" ht="16.5" customHeight="1" x14ac:dyDescent="0.2">
      <c r="A17" s="79" t="s">
        <v>158</v>
      </c>
      <c r="B17" s="1"/>
      <c r="C17" s="18"/>
      <c r="D17" s="18">
        <v>0</v>
      </c>
      <c r="E17" s="18"/>
      <c r="F17" s="18">
        <v>0</v>
      </c>
      <c r="G17" s="18"/>
      <c r="H17" s="18">
        <v>0</v>
      </c>
      <c r="I17" s="18"/>
      <c r="J17" s="18">
        <v>0</v>
      </c>
      <c r="K17" s="18"/>
      <c r="L17" s="18">
        <v>0</v>
      </c>
      <c r="M17" s="18"/>
      <c r="N17" s="18">
        <v>0</v>
      </c>
      <c r="O17" s="18"/>
      <c r="P17" s="18">
        <v>0</v>
      </c>
      <c r="Q17" s="18"/>
      <c r="R17" s="18">
        <v>0</v>
      </c>
      <c r="S17" s="18"/>
      <c r="T17" s="18">
        <f>SUM(D17:R17)</f>
        <v>0</v>
      </c>
      <c r="U17" s="16"/>
      <c r="V17" s="16">
        <v>24173</v>
      </c>
      <c r="W17" s="16"/>
      <c r="X17" s="16">
        <f>SUM(T17:V17)</f>
        <v>24173</v>
      </c>
    </row>
    <row r="18" spans="1:24" ht="16.5" customHeight="1" x14ac:dyDescent="0.2">
      <c r="A18" s="37" t="s">
        <v>159</v>
      </c>
      <c r="B18" s="1"/>
      <c r="C18" s="18"/>
      <c r="D18" s="80">
        <v>0</v>
      </c>
      <c r="E18" s="80"/>
      <c r="F18" s="80">
        <v>0</v>
      </c>
      <c r="G18" s="18"/>
      <c r="H18" s="18">
        <v>0</v>
      </c>
      <c r="J18" s="80">
        <v>350</v>
      </c>
      <c r="K18" s="18"/>
      <c r="L18" s="18">
        <v>0</v>
      </c>
      <c r="N18" s="80">
        <v>-350</v>
      </c>
      <c r="O18" s="18"/>
      <c r="P18" s="80">
        <v>0</v>
      </c>
      <c r="Q18" s="80"/>
      <c r="R18" s="80">
        <v>0</v>
      </c>
      <c r="S18" s="18"/>
      <c r="T18" s="18">
        <f>SUM(D18:R18)</f>
        <v>0</v>
      </c>
      <c r="U18" s="16"/>
      <c r="V18" s="80">
        <v>0</v>
      </c>
      <c r="W18" s="16"/>
      <c r="X18" s="18">
        <f t="shared" ref="X18" si="0">SUM(T18:V18)</f>
        <v>0</v>
      </c>
    </row>
    <row r="19" spans="1:24" ht="16.5" customHeight="1" x14ac:dyDescent="0.2">
      <c r="A19" s="37" t="s">
        <v>120</v>
      </c>
      <c r="B19" s="1"/>
      <c r="C19" s="5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6"/>
      <c r="R19" s="18"/>
      <c r="S19" s="16"/>
      <c r="T19" s="16"/>
      <c r="U19" s="16"/>
      <c r="V19" s="18"/>
      <c r="W19" s="16"/>
      <c r="X19" s="16"/>
    </row>
    <row r="20" spans="1:24" ht="16.5" customHeight="1" x14ac:dyDescent="0.2">
      <c r="A20" s="37" t="s">
        <v>160</v>
      </c>
      <c r="B20" s="13"/>
      <c r="C20" s="18"/>
      <c r="D20" s="81">
        <v>0</v>
      </c>
      <c r="E20" s="80"/>
      <c r="F20" s="81">
        <v>0</v>
      </c>
      <c r="G20" s="18"/>
      <c r="H20" s="40">
        <v>0</v>
      </c>
      <c r="J20" s="81">
        <v>0</v>
      </c>
      <c r="K20" s="18"/>
      <c r="L20" s="40">
        <v>0</v>
      </c>
      <c r="N20" s="81">
        <v>63669</v>
      </c>
      <c r="O20" s="18"/>
      <c r="P20" s="81">
        <v>0</v>
      </c>
      <c r="Q20" s="80"/>
      <c r="R20" s="81">
        <v>-1186</v>
      </c>
      <c r="S20" s="18"/>
      <c r="T20" s="31">
        <f>SUM(D20:R20)</f>
        <v>62483</v>
      </c>
      <c r="U20" s="16"/>
      <c r="V20" s="81">
        <v>1593</v>
      </c>
      <c r="W20" s="18"/>
      <c r="X20" s="31">
        <f t="shared" ref="X20" si="1">SUM(T20:V20)</f>
        <v>64076</v>
      </c>
    </row>
    <row r="21" spans="1:24" ht="16.5" customHeight="1" x14ac:dyDescent="0.2">
      <c r="A21" s="67"/>
      <c r="B21" s="13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</row>
    <row r="22" spans="1:24" ht="16.5" customHeight="1" thickBot="1" x14ac:dyDescent="0.25">
      <c r="A22" s="63" t="s">
        <v>161</v>
      </c>
      <c r="B22" s="13"/>
      <c r="C22" s="18"/>
      <c r="D22" s="71">
        <f>SUM(D14:D20)</f>
        <v>2117716</v>
      </c>
      <c r="E22" s="18"/>
      <c r="F22" s="71">
        <f>SUM(F14:F20)</f>
        <v>1045504</v>
      </c>
      <c r="G22" s="18"/>
      <c r="H22" s="82">
        <f>SUM(H14:H20)</f>
        <v>-2339</v>
      </c>
      <c r="I22" s="18"/>
      <c r="J22" s="71">
        <f>SUM(J14:J20)</f>
        <v>182023</v>
      </c>
      <c r="K22" s="18"/>
      <c r="L22" s="82">
        <f>SUM(L14:L20)</f>
        <v>2339</v>
      </c>
      <c r="M22" s="18"/>
      <c r="N22" s="71">
        <f>SUM(N14:N20)</f>
        <v>134702</v>
      </c>
      <c r="O22" s="18"/>
      <c r="P22" s="71">
        <f>SUM(P14:P20)</f>
        <v>-18292</v>
      </c>
      <c r="Q22" s="18"/>
      <c r="R22" s="71">
        <f>SUM(R14:R20)</f>
        <v>-413247</v>
      </c>
      <c r="S22" s="18"/>
      <c r="T22" s="71">
        <f>SUM(T14:T20)</f>
        <v>3048406</v>
      </c>
      <c r="U22" s="18"/>
      <c r="V22" s="71">
        <f>SUM(V14:V20)</f>
        <v>28152</v>
      </c>
      <c r="W22" s="18"/>
      <c r="X22" s="71">
        <f>SUM(X14:X20)</f>
        <v>3076558</v>
      </c>
    </row>
    <row r="23" spans="1:24" ht="16.5" customHeight="1" thickTop="1" x14ac:dyDescent="0.2">
      <c r="A23" s="63"/>
      <c r="B23" s="13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3"/>
      <c r="V23" s="18"/>
      <c r="W23" s="13"/>
      <c r="X23" s="18"/>
    </row>
    <row r="24" spans="1:24" ht="16.5" customHeight="1" x14ac:dyDescent="0.2">
      <c r="A24" s="63"/>
      <c r="B24" s="13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3"/>
      <c r="V24" s="18"/>
      <c r="W24" s="13"/>
      <c r="X24" s="18"/>
    </row>
    <row r="25" spans="1:24" ht="16.5" customHeight="1" x14ac:dyDescent="0.2">
      <c r="A25" s="1" t="s">
        <v>162</v>
      </c>
      <c r="B25" s="1"/>
      <c r="C25" s="18"/>
      <c r="D25" s="16">
        <v>2117716</v>
      </c>
      <c r="E25" s="16"/>
      <c r="F25" s="16">
        <v>1045504</v>
      </c>
      <c r="G25" s="16"/>
      <c r="H25" s="16">
        <v>-2339</v>
      </c>
      <c r="I25" s="16"/>
      <c r="J25" s="16">
        <v>176010</v>
      </c>
      <c r="K25" s="16"/>
      <c r="L25" s="16">
        <v>2339</v>
      </c>
      <c r="M25" s="16"/>
      <c r="N25" s="16">
        <v>121731</v>
      </c>
      <c r="O25" s="16"/>
      <c r="P25" s="16">
        <v>-17257</v>
      </c>
      <c r="Q25" s="16"/>
      <c r="R25" s="16">
        <v>-409513</v>
      </c>
      <c r="S25" s="16"/>
      <c r="T25" s="18">
        <f>SUM(D25:R25)</f>
        <v>3034191</v>
      </c>
      <c r="U25" s="16"/>
      <c r="V25" s="16">
        <v>43197</v>
      </c>
      <c r="W25" s="16"/>
      <c r="X25" s="16">
        <f>SUM(T25:V25)</f>
        <v>3077388</v>
      </c>
    </row>
    <row r="26" spans="1:24" ht="6" customHeight="1" x14ac:dyDescent="0.2">
      <c r="A26" s="1"/>
      <c r="B26" s="1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</row>
    <row r="27" spans="1:24" ht="16.5" customHeight="1" x14ac:dyDescent="0.2">
      <c r="A27" s="1" t="s">
        <v>157</v>
      </c>
      <c r="B27" s="1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6"/>
      <c r="V27" s="16"/>
      <c r="W27" s="16"/>
      <c r="X27" s="18"/>
    </row>
    <row r="28" spans="1:24" ht="16.5" customHeight="1" x14ac:dyDescent="0.2">
      <c r="A28" s="79" t="s">
        <v>158</v>
      </c>
      <c r="B28" s="83"/>
      <c r="C28" s="18"/>
      <c r="D28" s="18">
        <v>0</v>
      </c>
      <c r="E28" s="18"/>
      <c r="F28" s="18">
        <v>0</v>
      </c>
      <c r="G28" s="18"/>
      <c r="H28" s="18">
        <v>0</v>
      </c>
      <c r="I28" s="18"/>
      <c r="J28" s="18">
        <v>0</v>
      </c>
      <c r="K28" s="18"/>
      <c r="L28" s="18">
        <v>0</v>
      </c>
      <c r="M28" s="18"/>
      <c r="N28" s="18">
        <v>0</v>
      </c>
      <c r="O28" s="18"/>
      <c r="P28" s="18">
        <v>0</v>
      </c>
      <c r="Q28" s="18"/>
      <c r="R28" s="18">
        <v>0</v>
      </c>
      <c r="S28" s="18"/>
      <c r="T28" s="18">
        <f>SUM(D28:S28)</f>
        <v>0</v>
      </c>
      <c r="U28" s="16"/>
      <c r="V28" s="16">
        <v>11002</v>
      </c>
      <c r="W28" s="16"/>
      <c r="X28" s="18">
        <f>SUM(T28:V28)</f>
        <v>11002</v>
      </c>
    </row>
    <row r="29" spans="1:24" ht="16.5" customHeight="1" x14ac:dyDescent="0.2">
      <c r="A29" s="37" t="s">
        <v>159</v>
      </c>
      <c r="B29" s="1"/>
      <c r="C29" s="18"/>
      <c r="D29" s="18">
        <v>0</v>
      </c>
      <c r="E29" s="18"/>
      <c r="F29" s="18">
        <v>0</v>
      </c>
      <c r="G29" s="18"/>
      <c r="H29" s="18">
        <v>0</v>
      </c>
      <c r="I29" s="18"/>
      <c r="J29" s="18">
        <v>4752</v>
      </c>
      <c r="K29" s="18"/>
      <c r="L29" s="18">
        <v>0</v>
      </c>
      <c r="M29" s="18"/>
      <c r="N29" s="18">
        <v>-4752</v>
      </c>
      <c r="O29" s="18"/>
      <c r="P29" s="18">
        <v>0</v>
      </c>
      <c r="Q29" s="18"/>
      <c r="R29" s="18">
        <v>0</v>
      </c>
      <c r="S29" s="18"/>
      <c r="T29" s="18">
        <f>SUM(D29:S29)</f>
        <v>0</v>
      </c>
      <c r="U29" s="16"/>
      <c r="V29" s="16">
        <v>0</v>
      </c>
      <c r="W29" s="16"/>
      <c r="X29" s="18">
        <f>SUM(T29:V29)</f>
        <v>0</v>
      </c>
    </row>
    <row r="30" spans="1:24" ht="16.5" customHeight="1" x14ac:dyDescent="0.2">
      <c r="A30" s="37" t="s">
        <v>120</v>
      </c>
      <c r="B30" s="1"/>
      <c r="C30" s="58"/>
      <c r="D30" s="18"/>
      <c r="O30" s="18"/>
      <c r="P30" s="18"/>
      <c r="Q30" s="18"/>
      <c r="R30" s="18"/>
      <c r="S30" s="18"/>
      <c r="T30" s="18"/>
      <c r="U30" s="16"/>
      <c r="V30" s="18"/>
      <c r="W30" s="16"/>
      <c r="X30" s="16"/>
    </row>
    <row r="31" spans="1:24" ht="16.5" customHeight="1" x14ac:dyDescent="0.2">
      <c r="A31" s="37" t="s">
        <v>160</v>
      </c>
      <c r="B31" s="13"/>
      <c r="C31" s="18"/>
      <c r="D31" s="31">
        <v>0</v>
      </c>
      <c r="E31" s="18"/>
      <c r="F31" s="40">
        <v>0</v>
      </c>
      <c r="G31" s="18"/>
      <c r="H31" s="40">
        <v>0</v>
      </c>
      <c r="I31" s="18"/>
      <c r="J31" s="40">
        <v>0</v>
      </c>
      <c r="K31" s="18"/>
      <c r="L31" s="40">
        <v>0</v>
      </c>
      <c r="M31" s="18"/>
      <c r="N31" s="40">
        <f>'5-6(3M)'!D66</f>
        <v>53817</v>
      </c>
      <c r="O31" s="18"/>
      <c r="P31" s="40">
        <v>0</v>
      </c>
      <c r="Q31" s="18"/>
      <c r="R31" s="40">
        <f>'5-6(3M)'!D39</f>
        <v>-193</v>
      </c>
      <c r="S31" s="18"/>
      <c r="T31" s="31">
        <f>SUM(D31:S31)</f>
        <v>53624</v>
      </c>
      <c r="U31" s="16"/>
      <c r="V31" s="60">
        <f>'5-6(3M)'!D67</f>
        <v>-1007</v>
      </c>
      <c r="W31" s="16"/>
      <c r="X31" s="60">
        <f>SUM(V31,T31)</f>
        <v>52617</v>
      </c>
    </row>
    <row r="32" spans="1:24" ht="16.5" customHeight="1" x14ac:dyDescent="0.2">
      <c r="A32" s="67"/>
      <c r="B32" s="13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</row>
    <row r="33" spans="1:24" ht="16.5" customHeight="1" thickBot="1" x14ac:dyDescent="0.25">
      <c r="A33" s="63" t="s">
        <v>163</v>
      </c>
      <c r="B33" s="13"/>
      <c r="C33" s="18"/>
      <c r="D33" s="71">
        <f>SUM(D25:D31)</f>
        <v>2117716</v>
      </c>
      <c r="E33" s="18"/>
      <c r="F33" s="71">
        <f>SUM(F25:F31)</f>
        <v>1045504</v>
      </c>
      <c r="G33" s="18"/>
      <c r="H33" s="71">
        <f>SUM(H25:H31)</f>
        <v>-2339</v>
      </c>
      <c r="I33" s="18"/>
      <c r="J33" s="71">
        <f>SUM(J25:J31)</f>
        <v>180762</v>
      </c>
      <c r="K33" s="18"/>
      <c r="L33" s="71">
        <f>SUM(L25:L31)</f>
        <v>2339</v>
      </c>
      <c r="M33" s="18"/>
      <c r="N33" s="71">
        <f>SUM(N25:N31)</f>
        <v>170796</v>
      </c>
      <c r="O33" s="18"/>
      <c r="P33" s="71">
        <f>SUM(P25:P31)</f>
        <v>-17257</v>
      </c>
      <c r="Q33" s="18"/>
      <c r="R33" s="71">
        <f>SUM(R25:R31)</f>
        <v>-409706</v>
      </c>
      <c r="S33" s="18"/>
      <c r="T33" s="71">
        <f>SUM(T25:T31)</f>
        <v>3087815</v>
      </c>
      <c r="U33" s="18"/>
      <c r="V33" s="71">
        <f>SUM(V25:V31)</f>
        <v>53192</v>
      </c>
      <c r="W33" s="18"/>
      <c r="X33" s="71">
        <f>SUM(X25:X31)</f>
        <v>3141007</v>
      </c>
    </row>
    <row r="34" spans="1:24" ht="16.5" customHeight="1" thickTop="1" x14ac:dyDescent="0.2">
      <c r="A34" s="63"/>
      <c r="B34" s="13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3"/>
      <c r="V34" s="18"/>
      <c r="W34" s="13"/>
      <c r="X34" s="18"/>
    </row>
    <row r="35" spans="1:24" ht="16.5" customHeight="1" x14ac:dyDescent="0.2">
      <c r="A35" s="63"/>
      <c r="B35" s="13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3"/>
      <c r="V35" s="18"/>
      <c r="W35" s="13"/>
      <c r="X35" s="18"/>
    </row>
    <row r="36" spans="1:24" ht="16.5" customHeight="1" x14ac:dyDescent="0.2">
      <c r="A36" s="63"/>
      <c r="B36" s="13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3"/>
      <c r="V36" s="18"/>
      <c r="W36" s="13"/>
      <c r="X36" s="18"/>
    </row>
    <row r="37" spans="1:24" ht="16.5" customHeight="1" x14ac:dyDescent="0.2">
      <c r="A37" s="63"/>
      <c r="B37" s="13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3"/>
      <c r="V37" s="18"/>
      <c r="W37" s="13"/>
      <c r="X37" s="18"/>
    </row>
    <row r="38" spans="1:24" ht="16.5" customHeight="1" x14ac:dyDescent="0.2">
      <c r="A38" s="63"/>
      <c r="B38" s="13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3"/>
      <c r="V38" s="18"/>
      <c r="W38" s="13"/>
      <c r="X38" s="18"/>
    </row>
    <row r="39" spans="1:24" ht="16.5" customHeight="1" x14ac:dyDescent="0.2">
      <c r="A39" s="63"/>
      <c r="B39" s="13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3"/>
      <c r="V39" s="18"/>
      <c r="W39" s="13"/>
      <c r="X39" s="18"/>
    </row>
    <row r="40" spans="1:24" ht="16.5" customHeight="1" x14ac:dyDescent="0.2">
      <c r="A40" s="63"/>
      <c r="B40" s="13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3"/>
      <c r="V40" s="18"/>
      <c r="W40" s="13"/>
      <c r="X40" s="18"/>
    </row>
    <row r="41" spans="1:24" ht="15.75" customHeight="1" x14ac:dyDescent="0.2">
      <c r="A41" s="63"/>
      <c r="B41" s="13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3"/>
      <c r="V41" s="18"/>
      <c r="W41" s="13"/>
      <c r="X41" s="18"/>
    </row>
    <row r="42" spans="1:24" ht="16.5" customHeight="1" x14ac:dyDescent="0.2">
      <c r="A42" s="63"/>
      <c r="B42" s="13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3"/>
      <c r="V42" s="18"/>
      <c r="W42" s="13"/>
      <c r="X42" s="18"/>
    </row>
    <row r="43" spans="1:24" ht="16.5" customHeight="1" x14ac:dyDescent="0.2">
      <c r="A43" s="63"/>
      <c r="B43" s="13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3"/>
      <c r="V43" s="18"/>
      <c r="W43" s="13"/>
      <c r="X43" s="18"/>
    </row>
    <row r="44" spans="1:24" ht="6.95" customHeight="1" x14ac:dyDescent="0.2">
      <c r="A44" s="63"/>
      <c r="B44" s="13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3"/>
      <c r="V44" s="18"/>
      <c r="W44" s="13"/>
      <c r="X44" s="18"/>
    </row>
    <row r="45" spans="1:24" ht="22.35" customHeight="1" x14ac:dyDescent="0.2">
      <c r="A45" s="141" t="s">
        <v>122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</row>
  </sheetData>
  <mergeCells count="5">
    <mergeCell ref="D6:X6"/>
    <mergeCell ref="D7:T7"/>
    <mergeCell ref="J8:N8"/>
    <mergeCell ref="P8:S8"/>
    <mergeCell ref="A45:X45"/>
  </mergeCells>
  <pageMargins left="0.4" right="0.4" top="0.5" bottom="0.6" header="0.49" footer="0.4"/>
  <pageSetup paperSize="9" scale="7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C776D-CFA8-412E-9BEB-9E5F14CC5396}">
  <dimension ref="A1:T37"/>
  <sheetViews>
    <sheetView zoomScaleNormal="100" zoomScaleSheetLayoutView="80" workbookViewId="0">
      <selection activeCell="C8" sqref="C8"/>
    </sheetView>
  </sheetViews>
  <sheetFormatPr defaultColWidth="14.42578125" defaultRowHeight="16.5" customHeight="1" x14ac:dyDescent="0.2"/>
  <cols>
    <col min="1" max="2" width="1.5703125" style="5" customWidth="1"/>
    <col min="3" max="3" width="23.5703125" style="5" customWidth="1"/>
    <col min="4" max="4" width="8.7109375" style="5" customWidth="1"/>
    <col min="5" max="5" width="0.42578125" style="5" customWidth="1"/>
    <col min="6" max="6" width="12.7109375" style="5" customWidth="1"/>
    <col min="7" max="7" width="0.5703125" style="5" customWidth="1"/>
    <col min="8" max="8" width="14.5703125" style="5" customWidth="1"/>
    <col min="9" max="9" width="0.5703125" style="5" customWidth="1"/>
    <col min="10" max="10" width="13.5703125" style="5" customWidth="1"/>
    <col min="11" max="11" width="0.5703125" style="5" customWidth="1"/>
    <col min="12" max="12" width="13.5703125" style="5" customWidth="1"/>
    <col min="13" max="13" width="0.5703125" style="5" customWidth="1"/>
    <col min="14" max="14" width="14" style="5" customWidth="1"/>
    <col min="15" max="15" width="0.5703125" style="5" customWidth="1"/>
    <col min="16" max="16" width="14.42578125" style="5" customWidth="1"/>
    <col min="17" max="17" width="0.5703125" style="5" customWidth="1"/>
    <col min="18" max="18" width="19.5703125" style="5" customWidth="1"/>
    <col min="19" max="19" width="0.5703125" style="5" customWidth="1"/>
    <col min="20" max="20" width="13.5703125" style="5" customWidth="1"/>
    <col min="21" max="21" width="14.42578125" style="5" customWidth="1"/>
    <col min="22" max="16384" width="14.42578125" style="5"/>
  </cols>
  <sheetData>
    <row r="1" spans="1:20" ht="16.5" customHeight="1" x14ac:dyDescent="0.2">
      <c r="A1" s="2" t="s">
        <v>0</v>
      </c>
      <c r="B1" s="2"/>
      <c r="C1" s="2"/>
      <c r="D1" s="2"/>
      <c r="E1" s="2"/>
      <c r="F1" s="77"/>
      <c r="G1" s="2"/>
      <c r="H1" s="77"/>
      <c r="I1" s="2"/>
      <c r="J1" s="2"/>
      <c r="K1" s="2"/>
      <c r="L1" s="77"/>
      <c r="M1" s="77"/>
      <c r="N1" s="77"/>
      <c r="O1" s="77"/>
      <c r="P1" s="77"/>
      <c r="Q1" s="2"/>
      <c r="R1" s="77"/>
      <c r="S1" s="2"/>
      <c r="T1" s="77"/>
    </row>
    <row r="2" spans="1:20" ht="16.5" customHeight="1" x14ac:dyDescent="0.2">
      <c r="A2" s="2" t="s">
        <v>164</v>
      </c>
      <c r="B2" s="2"/>
      <c r="C2" s="2"/>
      <c r="D2" s="2"/>
      <c r="E2" s="2"/>
      <c r="F2" s="77"/>
      <c r="G2" s="2"/>
      <c r="H2" s="77"/>
      <c r="I2" s="2"/>
      <c r="J2" s="2"/>
      <c r="K2" s="2"/>
      <c r="L2" s="77"/>
      <c r="M2" s="77"/>
      <c r="N2" s="77"/>
      <c r="O2" s="77"/>
      <c r="P2" s="77"/>
      <c r="Q2" s="2"/>
      <c r="R2" s="77"/>
      <c r="S2" s="2"/>
      <c r="T2" s="77"/>
    </row>
    <row r="3" spans="1:20" ht="16.5" customHeight="1" x14ac:dyDescent="0.2">
      <c r="A3" s="6" t="s">
        <v>94</v>
      </c>
      <c r="B3" s="7"/>
      <c r="C3" s="7"/>
      <c r="D3" s="7"/>
      <c r="E3" s="7"/>
      <c r="F3" s="84"/>
      <c r="G3" s="7"/>
      <c r="H3" s="84"/>
      <c r="I3" s="7"/>
      <c r="J3" s="7"/>
      <c r="K3" s="7"/>
      <c r="L3" s="84"/>
      <c r="M3" s="84"/>
      <c r="N3" s="84"/>
      <c r="O3" s="84"/>
      <c r="P3" s="84"/>
      <c r="Q3" s="7"/>
      <c r="R3" s="84"/>
      <c r="S3" s="7"/>
      <c r="T3" s="84"/>
    </row>
    <row r="4" spans="1:20" ht="16.5" customHeight="1" x14ac:dyDescent="0.2">
      <c r="A4" s="1"/>
      <c r="B4" s="1"/>
      <c r="C4" s="15"/>
      <c r="D4" s="15"/>
      <c r="E4" s="15"/>
      <c r="F4" s="14"/>
      <c r="G4" s="15"/>
      <c r="H4" s="15"/>
      <c r="I4" s="15"/>
      <c r="J4" s="15"/>
      <c r="K4" s="15"/>
      <c r="L4" s="14"/>
      <c r="M4" s="14"/>
      <c r="N4" s="14"/>
      <c r="O4" s="14"/>
      <c r="P4" s="16"/>
      <c r="Q4" s="16"/>
      <c r="R4" s="16"/>
      <c r="S4" s="16"/>
      <c r="T4" s="16"/>
    </row>
    <row r="5" spans="1:20" ht="16.5" customHeight="1" x14ac:dyDescent="0.2">
      <c r="A5" s="1"/>
      <c r="B5" s="1"/>
      <c r="C5" s="15"/>
      <c r="D5" s="15"/>
      <c r="E5" s="15"/>
      <c r="F5" s="14"/>
      <c r="G5" s="15"/>
      <c r="H5" s="15"/>
      <c r="I5" s="15"/>
      <c r="J5" s="15"/>
      <c r="K5" s="15"/>
      <c r="L5" s="14"/>
      <c r="M5" s="14"/>
      <c r="N5" s="14"/>
      <c r="O5" s="14"/>
      <c r="P5" s="16"/>
      <c r="Q5" s="16"/>
      <c r="R5" s="16"/>
      <c r="S5" s="16"/>
      <c r="T5" s="16"/>
    </row>
    <row r="6" spans="1:20" ht="16.5" customHeight="1" x14ac:dyDescent="0.2">
      <c r="A6" s="1"/>
      <c r="B6" s="1"/>
      <c r="C6" s="15"/>
      <c r="D6" s="15"/>
      <c r="E6" s="15"/>
      <c r="F6" s="134" t="s">
        <v>165</v>
      </c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</row>
    <row r="7" spans="1:20" ht="16.5" customHeight="1" x14ac:dyDescent="0.2">
      <c r="A7" s="1"/>
      <c r="B7" s="1"/>
      <c r="C7" s="15"/>
      <c r="D7" s="15"/>
      <c r="E7" s="15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4" t="s">
        <v>166</v>
      </c>
      <c r="S7" s="11"/>
      <c r="T7" s="11"/>
    </row>
    <row r="8" spans="1:20" ht="16.5" customHeight="1" x14ac:dyDescent="0.2">
      <c r="A8" s="13"/>
      <c r="B8" s="13"/>
      <c r="C8" s="14"/>
      <c r="D8" s="14"/>
      <c r="E8" s="14"/>
      <c r="F8" s="14"/>
      <c r="G8" s="14"/>
      <c r="H8" s="14"/>
      <c r="I8" s="14"/>
      <c r="J8" s="14"/>
      <c r="K8" s="14"/>
      <c r="L8" s="140" t="s">
        <v>131</v>
      </c>
      <c r="M8" s="135"/>
      <c r="N8" s="135"/>
      <c r="O8" s="135"/>
      <c r="P8" s="135"/>
      <c r="Q8" s="18"/>
      <c r="R8" s="78" t="s">
        <v>167</v>
      </c>
      <c r="S8" s="18"/>
      <c r="T8" s="16"/>
    </row>
    <row r="9" spans="1:20" ht="16.5" customHeight="1" x14ac:dyDescent="0.2">
      <c r="A9" s="13"/>
      <c r="B9" s="13"/>
      <c r="C9" s="14"/>
      <c r="D9" s="14"/>
      <c r="E9" s="14"/>
      <c r="F9" s="14" t="s">
        <v>133</v>
      </c>
      <c r="G9" s="14"/>
      <c r="I9" s="14"/>
      <c r="K9" s="14"/>
      <c r="M9" s="77"/>
      <c r="N9" s="14" t="s">
        <v>134</v>
      </c>
      <c r="O9" s="77"/>
      <c r="P9" s="77"/>
      <c r="Q9" s="14"/>
      <c r="R9" s="14" t="s">
        <v>168</v>
      </c>
      <c r="S9" s="14"/>
      <c r="T9" s="14"/>
    </row>
    <row r="10" spans="1:20" ht="16.5" customHeight="1" x14ac:dyDescent="0.2">
      <c r="A10" s="13"/>
      <c r="B10" s="13"/>
      <c r="C10" s="14"/>
      <c r="D10" s="14"/>
      <c r="E10" s="14"/>
      <c r="F10" s="14" t="s">
        <v>137</v>
      </c>
      <c r="G10" s="14"/>
      <c r="H10" s="14" t="s">
        <v>138</v>
      </c>
      <c r="I10" s="14"/>
      <c r="J10" s="76" t="s">
        <v>139</v>
      </c>
      <c r="K10" s="14"/>
      <c r="L10" s="14" t="s">
        <v>134</v>
      </c>
      <c r="M10" s="14"/>
      <c r="N10" s="75" t="s">
        <v>140</v>
      </c>
      <c r="O10" s="14"/>
      <c r="Q10" s="14"/>
      <c r="R10" s="14" t="s">
        <v>169</v>
      </c>
      <c r="S10" s="14"/>
    </row>
    <row r="11" spans="1:20" ht="16.5" customHeight="1" x14ac:dyDescent="0.2">
      <c r="A11" s="13"/>
      <c r="B11" s="13"/>
      <c r="C11" s="14"/>
      <c r="D11" s="14"/>
      <c r="E11" s="14"/>
      <c r="F11" s="14" t="s">
        <v>145</v>
      </c>
      <c r="G11" s="14"/>
      <c r="H11" s="14" t="s">
        <v>146</v>
      </c>
      <c r="I11" s="14"/>
      <c r="J11" s="76" t="s">
        <v>147</v>
      </c>
      <c r="K11" s="14"/>
      <c r="L11" s="14" t="s">
        <v>148</v>
      </c>
      <c r="M11" s="14"/>
      <c r="N11" s="75" t="s">
        <v>149</v>
      </c>
      <c r="O11" s="14"/>
      <c r="P11" s="14" t="s">
        <v>150</v>
      </c>
      <c r="Q11" s="14"/>
      <c r="R11" s="14" t="s">
        <v>170</v>
      </c>
      <c r="S11" s="14"/>
      <c r="T11" s="14" t="s">
        <v>155</v>
      </c>
    </row>
    <row r="12" spans="1:20" ht="16.5" customHeight="1" x14ac:dyDescent="0.2">
      <c r="A12" s="2"/>
      <c r="B12" s="2"/>
      <c r="C12" s="14"/>
      <c r="D12" s="14"/>
      <c r="E12" s="14"/>
      <c r="F12" s="78" t="s">
        <v>13</v>
      </c>
      <c r="G12" s="14"/>
      <c r="H12" s="78" t="s">
        <v>13</v>
      </c>
      <c r="I12" s="14"/>
      <c r="J12" s="78" t="s">
        <v>13</v>
      </c>
      <c r="K12" s="14"/>
      <c r="L12" s="78" t="s">
        <v>13</v>
      </c>
      <c r="M12" s="14"/>
      <c r="N12" s="78" t="s">
        <v>13</v>
      </c>
      <c r="O12" s="14"/>
      <c r="P12" s="78" t="s">
        <v>13</v>
      </c>
      <c r="Q12" s="14"/>
      <c r="R12" s="78" t="s">
        <v>13</v>
      </c>
      <c r="S12" s="14"/>
      <c r="T12" s="78" t="s">
        <v>13</v>
      </c>
    </row>
    <row r="13" spans="1:20" ht="16.5" customHeight="1" x14ac:dyDescent="0.2">
      <c r="A13" s="37"/>
      <c r="B13" s="37"/>
      <c r="C13" s="18"/>
      <c r="D13" s="14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6"/>
      <c r="Q13" s="16"/>
      <c r="R13" s="16"/>
      <c r="S13" s="16"/>
      <c r="T13" s="16"/>
    </row>
    <row r="14" spans="1:20" ht="16.5" customHeight="1" x14ac:dyDescent="0.2">
      <c r="A14" s="85" t="s">
        <v>156</v>
      </c>
      <c r="B14" s="1"/>
      <c r="C14" s="18"/>
      <c r="D14" s="58"/>
      <c r="E14" s="86"/>
      <c r="F14" s="18">
        <v>2117716</v>
      </c>
      <c r="G14" s="18"/>
      <c r="H14" s="18">
        <v>1045504</v>
      </c>
      <c r="I14" s="18"/>
      <c r="J14" s="18">
        <v>-2339</v>
      </c>
      <c r="K14" s="18"/>
      <c r="L14" s="18">
        <v>94377</v>
      </c>
      <c r="M14" s="18"/>
      <c r="N14" s="18">
        <v>2339</v>
      </c>
      <c r="O14" s="18"/>
      <c r="P14" s="18">
        <v>168599</v>
      </c>
      <c r="Q14" s="18"/>
      <c r="R14" s="18">
        <v>-284943</v>
      </c>
      <c r="S14" s="18"/>
      <c r="T14" s="18">
        <f>SUM(F14:R14)</f>
        <v>3141253</v>
      </c>
    </row>
    <row r="15" spans="1:20" ht="6" customHeight="1" x14ac:dyDescent="0.2">
      <c r="A15" s="1"/>
      <c r="B15" s="1"/>
      <c r="C15" s="18"/>
      <c r="D15" s="58"/>
      <c r="E15" s="86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16.5" customHeight="1" x14ac:dyDescent="0.2">
      <c r="A16" s="1" t="s">
        <v>157</v>
      </c>
      <c r="B16" s="1"/>
      <c r="C16" s="18"/>
      <c r="D16" s="58"/>
      <c r="E16" s="86"/>
      <c r="F16" s="18"/>
      <c r="G16" s="16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</row>
    <row r="17" spans="1:20" ht="16.5" customHeight="1" x14ac:dyDescent="0.2">
      <c r="A17" s="13" t="s">
        <v>171</v>
      </c>
      <c r="B17" s="13"/>
      <c r="C17" s="18"/>
      <c r="D17" s="58"/>
      <c r="E17" s="18"/>
      <c r="F17" s="81">
        <v>0</v>
      </c>
      <c r="G17" s="80"/>
      <c r="H17" s="81">
        <v>0</v>
      </c>
      <c r="I17" s="18"/>
      <c r="J17" s="40">
        <v>0</v>
      </c>
      <c r="K17" s="18"/>
      <c r="L17" s="81">
        <v>0</v>
      </c>
      <c r="M17" s="18"/>
      <c r="N17" s="40">
        <v>0</v>
      </c>
      <c r="O17" s="18"/>
      <c r="P17" s="81">
        <v>66762</v>
      </c>
      <c r="Q17" s="18"/>
      <c r="R17" s="81">
        <v>0</v>
      </c>
      <c r="S17" s="18"/>
      <c r="T17" s="31">
        <f>SUM(F17:R17)</f>
        <v>66762</v>
      </c>
    </row>
    <row r="18" spans="1:20" ht="16.5" customHeight="1" x14ac:dyDescent="0.2">
      <c r="A18" s="13"/>
      <c r="B18" s="13"/>
      <c r="C18" s="18"/>
      <c r="D18" s="5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</row>
    <row r="19" spans="1:20" ht="16.5" customHeight="1" thickBot="1" x14ac:dyDescent="0.25">
      <c r="A19" s="63" t="s">
        <v>161</v>
      </c>
      <c r="B19" s="13"/>
      <c r="C19" s="18"/>
      <c r="D19" s="18"/>
      <c r="E19" s="18"/>
      <c r="F19" s="71">
        <f>SUM(F14:F17)</f>
        <v>2117716</v>
      </c>
      <c r="G19" s="18"/>
      <c r="H19" s="71">
        <f>SUM(H14:H17)</f>
        <v>1045504</v>
      </c>
      <c r="I19" s="18"/>
      <c r="J19" s="82">
        <f>SUM(J14:J17)</f>
        <v>-2339</v>
      </c>
      <c r="K19" s="18"/>
      <c r="L19" s="71">
        <f>SUM(L14:L17)</f>
        <v>94377</v>
      </c>
      <c r="M19" s="18"/>
      <c r="N19" s="82">
        <f>SUM(N14:N18)</f>
        <v>2339</v>
      </c>
      <c r="O19" s="18"/>
      <c r="P19" s="71">
        <f>SUM(P14:P17)</f>
        <v>235361</v>
      </c>
      <c r="Q19" s="18"/>
      <c r="R19" s="71">
        <f>SUM(R14:R17)</f>
        <v>-284943</v>
      </c>
      <c r="S19" s="18"/>
      <c r="T19" s="71">
        <f>SUM(T14:T17)</f>
        <v>3208015</v>
      </c>
    </row>
    <row r="20" spans="1:20" ht="16.5" customHeight="1" thickTop="1" x14ac:dyDescent="0.2">
      <c r="A20" s="63"/>
      <c r="B20" s="13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</row>
    <row r="21" spans="1:20" ht="16.5" customHeight="1" x14ac:dyDescent="0.2">
      <c r="A21" s="63"/>
      <c r="B21" s="13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</row>
    <row r="22" spans="1:20" ht="16.5" customHeight="1" x14ac:dyDescent="0.2">
      <c r="A22" s="1" t="s">
        <v>162</v>
      </c>
      <c r="B22" s="1"/>
      <c r="C22" s="18"/>
      <c r="D22" s="58"/>
      <c r="E22" s="86"/>
      <c r="F22" s="18">
        <v>2117716</v>
      </c>
      <c r="G22" s="18"/>
      <c r="H22" s="18">
        <v>1045504</v>
      </c>
      <c r="I22" s="18"/>
      <c r="J22" s="18">
        <v>-2339</v>
      </c>
      <c r="K22" s="18"/>
      <c r="L22" s="18">
        <v>98138</v>
      </c>
      <c r="M22" s="18"/>
      <c r="N22" s="18">
        <v>2339</v>
      </c>
      <c r="O22" s="18"/>
      <c r="P22" s="18">
        <v>238003</v>
      </c>
      <c r="Q22" s="18"/>
      <c r="R22" s="18">
        <v>-284943</v>
      </c>
      <c r="S22" s="18"/>
      <c r="T22" s="18">
        <f>SUM(R22,P22,L22,H22,F22)</f>
        <v>3214418</v>
      </c>
    </row>
    <row r="23" spans="1:20" ht="6" customHeight="1" x14ac:dyDescent="0.2">
      <c r="A23" s="1"/>
      <c r="B23" s="1"/>
      <c r="C23" s="18"/>
      <c r="D23" s="58"/>
      <c r="E23" s="86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</row>
    <row r="24" spans="1:20" ht="16.5" customHeight="1" x14ac:dyDescent="0.2">
      <c r="A24" s="1" t="s">
        <v>157</v>
      </c>
      <c r="B24" s="1"/>
      <c r="C24" s="18"/>
      <c r="D24" s="58"/>
      <c r="E24" s="86"/>
      <c r="F24" s="18"/>
      <c r="G24" s="16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</row>
    <row r="25" spans="1:20" ht="16.5" customHeight="1" x14ac:dyDescent="0.2">
      <c r="A25" s="13" t="s">
        <v>171</v>
      </c>
      <c r="B25" s="13"/>
      <c r="C25" s="18"/>
      <c r="E25" s="18"/>
      <c r="F25" s="40">
        <v>0</v>
      </c>
      <c r="G25" s="18"/>
      <c r="H25" s="40">
        <v>0</v>
      </c>
      <c r="I25" s="18"/>
      <c r="J25" s="40">
        <v>0</v>
      </c>
      <c r="K25" s="18"/>
      <c r="L25" s="40">
        <v>0</v>
      </c>
      <c r="M25" s="18"/>
      <c r="N25" s="40">
        <v>0</v>
      </c>
      <c r="O25" s="18"/>
      <c r="P25" s="40">
        <f>'5-6(3M)'!H66</f>
        <v>56963</v>
      </c>
      <c r="Q25" s="18"/>
      <c r="R25" s="40">
        <v>0</v>
      </c>
      <c r="S25" s="18"/>
      <c r="T25" s="40">
        <f>SUM(R25,P25,L25,H25,F25)</f>
        <v>56963</v>
      </c>
    </row>
    <row r="26" spans="1:20" ht="16.5" customHeight="1" x14ac:dyDescent="0.2">
      <c r="A26" s="13"/>
      <c r="B26" s="13"/>
      <c r="C26" s="18"/>
      <c r="D26" s="5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</row>
    <row r="27" spans="1:20" ht="16.5" customHeight="1" thickBot="1" x14ac:dyDescent="0.25">
      <c r="A27" s="63" t="s">
        <v>163</v>
      </c>
      <c r="B27" s="13"/>
      <c r="C27" s="18"/>
      <c r="D27" s="18"/>
      <c r="E27" s="18"/>
      <c r="F27" s="71">
        <f>SUM(F22:F25)</f>
        <v>2117716</v>
      </c>
      <c r="G27" s="18"/>
      <c r="H27" s="71">
        <f>SUM(H22:H25)</f>
        <v>1045504</v>
      </c>
      <c r="I27" s="18"/>
      <c r="J27" s="71">
        <f>SUM(J22:J25)</f>
        <v>-2339</v>
      </c>
      <c r="K27" s="18"/>
      <c r="L27" s="71">
        <f>SUM(L22:L25)</f>
        <v>98138</v>
      </c>
      <c r="M27" s="18"/>
      <c r="N27" s="71">
        <f>SUM(N22:N25)</f>
        <v>2339</v>
      </c>
      <c r="O27" s="18"/>
      <c r="P27" s="71">
        <f>SUM(P22:P25)</f>
        <v>294966</v>
      </c>
      <c r="Q27" s="18"/>
      <c r="R27" s="71">
        <f>SUM(R22:R25)</f>
        <v>-284943</v>
      </c>
      <c r="S27" s="18"/>
      <c r="T27" s="71">
        <f>SUM(T22:T25)</f>
        <v>3271381</v>
      </c>
    </row>
    <row r="28" spans="1:20" ht="16.5" customHeight="1" thickTop="1" x14ac:dyDescent="0.2"/>
    <row r="36" spans="1:20" ht="15.75" customHeight="1" x14ac:dyDescent="0.2"/>
    <row r="37" spans="1:20" ht="22.35" customHeight="1" x14ac:dyDescent="0.2">
      <c r="A37" s="147" t="s">
        <v>122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</row>
  </sheetData>
  <mergeCells count="3">
    <mergeCell ref="F6:T6"/>
    <mergeCell ref="L8:P8"/>
    <mergeCell ref="A37:T37"/>
  </mergeCells>
  <pageMargins left="0.4" right="0.4" top="0.5" bottom="0.6" header="0.49" footer="0.4"/>
  <pageSetup paperSize="9" scale="90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75CFC-1940-4B7A-8DE0-A2D852304C09}">
  <dimension ref="A1:Z159"/>
  <sheetViews>
    <sheetView tabSelected="1" zoomScale="110" zoomScaleNormal="110" zoomScaleSheetLayoutView="110" workbookViewId="0">
      <selection activeCell="C6" sqref="C6"/>
    </sheetView>
  </sheetViews>
  <sheetFormatPr defaultColWidth="14.42578125" defaultRowHeight="16.5" customHeight="1" x14ac:dyDescent="0.2"/>
  <cols>
    <col min="1" max="2" width="1.5703125" style="93" customWidth="1"/>
    <col min="3" max="3" width="38.5703125" style="93" customWidth="1"/>
    <col min="4" max="4" width="5.42578125" style="93" customWidth="1"/>
    <col min="5" max="5" width="0.5703125" style="93" customWidth="1"/>
    <col min="6" max="6" width="12.5703125" style="93" customWidth="1"/>
    <col min="7" max="7" width="0.5703125" style="93" customWidth="1"/>
    <col min="8" max="8" width="12.5703125" style="93" customWidth="1"/>
    <col min="9" max="9" width="0.5703125" style="93" customWidth="1"/>
    <col min="10" max="10" width="12.5703125" style="93" customWidth="1"/>
    <col min="11" max="11" width="0.5703125" style="93" customWidth="1"/>
    <col min="12" max="12" width="12.5703125" style="93" customWidth="1"/>
    <col min="13" max="16384" width="14.42578125" style="93"/>
  </cols>
  <sheetData>
    <row r="1" spans="1:12" ht="16.5" customHeight="1" x14ac:dyDescent="0.2">
      <c r="A1" s="87" t="s">
        <v>0</v>
      </c>
      <c r="B1" s="87"/>
      <c r="C1" s="87"/>
      <c r="D1" s="88"/>
      <c r="E1" s="89"/>
      <c r="F1" s="90"/>
      <c r="G1" s="91"/>
      <c r="H1" s="90"/>
      <c r="I1" s="91"/>
      <c r="J1" s="90"/>
      <c r="K1" s="92"/>
      <c r="L1" s="90"/>
    </row>
    <row r="2" spans="1:12" ht="16.5" customHeight="1" x14ac:dyDescent="0.2">
      <c r="A2" s="87" t="s">
        <v>172</v>
      </c>
      <c r="B2" s="87"/>
      <c r="C2" s="87"/>
      <c r="D2" s="88"/>
      <c r="E2" s="89"/>
      <c r="F2" s="90"/>
      <c r="G2" s="91"/>
      <c r="H2" s="90"/>
      <c r="I2" s="91"/>
      <c r="J2" s="90"/>
      <c r="K2" s="92"/>
      <c r="L2" s="90"/>
    </row>
    <row r="3" spans="1:12" ht="16.5" customHeight="1" x14ac:dyDescent="0.2">
      <c r="A3" s="94" t="s">
        <v>94</v>
      </c>
      <c r="B3" s="94"/>
      <c r="C3" s="94"/>
      <c r="D3" s="95"/>
      <c r="E3" s="96"/>
      <c r="F3" s="97"/>
      <c r="G3" s="98"/>
      <c r="H3" s="97"/>
      <c r="I3" s="98"/>
      <c r="J3" s="97"/>
      <c r="K3" s="99"/>
      <c r="L3" s="97"/>
    </row>
    <row r="4" spans="1:12" ht="16.5" customHeight="1" x14ac:dyDescent="0.2">
      <c r="A4" s="87"/>
      <c r="B4" s="87"/>
      <c r="C4" s="87"/>
      <c r="D4" s="100"/>
      <c r="E4" s="100"/>
      <c r="F4" s="101"/>
      <c r="G4" s="102"/>
      <c r="H4" s="101"/>
      <c r="I4" s="102"/>
      <c r="J4" s="101"/>
      <c r="K4" s="102"/>
      <c r="L4" s="101"/>
    </row>
    <row r="5" spans="1:12" ht="16.5" customHeight="1" x14ac:dyDescent="0.2">
      <c r="A5" s="87"/>
      <c r="B5" s="87"/>
      <c r="C5" s="87"/>
      <c r="D5" s="100"/>
      <c r="E5" s="100"/>
      <c r="F5" s="101"/>
      <c r="G5" s="102"/>
      <c r="H5" s="101"/>
      <c r="I5" s="102"/>
      <c r="J5" s="101"/>
      <c r="K5" s="102"/>
      <c r="L5" s="101"/>
    </row>
    <row r="6" spans="1:12" ht="16.5" customHeight="1" x14ac:dyDescent="0.2">
      <c r="A6" s="87"/>
      <c r="B6" s="87"/>
      <c r="C6" s="87"/>
      <c r="D6" s="100"/>
      <c r="E6" s="100"/>
      <c r="F6" s="151" t="s">
        <v>3</v>
      </c>
      <c r="G6" s="152"/>
      <c r="H6" s="152"/>
      <c r="I6" s="103"/>
      <c r="J6" s="151" t="s">
        <v>95</v>
      </c>
      <c r="K6" s="152"/>
      <c r="L6" s="152"/>
    </row>
    <row r="7" spans="1:12" ht="16.5" customHeight="1" x14ac:dyDescent="0.2">
      <c r="A7" s="87"/>
      <c r="B7" s="87"/>
      <c r="C7" s="87"/>
      <c r="D7" s="100"/>
      <c r="E7" s="100"/>
      <c r="F7" s="150" t="s">
        <v>96</v>
      </c>
      <c r="G7" s="149"/>
      <c r="H7" s="149"/>
      <c r="I7" s="103"/>
      <c r="J7" s="150" t="s">
        <v>97</v>
      </c>
      <c r="K7" s="149"/>
      <c r="L7" s="149"/>
    </row>
    <row r="8" spans="1:12" ht="16.5" customHeight="1" x14ac:dyDescent="0.2">
      <c r="A8" s="87"/>
      <c r="B8" s="87"/>
      <c r="C8" s="87"/>
      <c r="D8" s="100"/>
      <c r="E8" s="100"/>
      <c r="F8" s="104" t="s">
        <v>8</v>
      </c>
      <c r="G8" s="105"/>
      <c r="H8" s="104" t="s">
        <v>8</v>
      </c>
      <c r="I8" s="101"/>
      <c r="J8" s="104" t="s">
        <v>8</v>
      </c>
      <c r="K8" s="105"/>
      <c r="L8" s="104" t="s">
        <v>8</v>
      </c>
    </row>
    <row r="9" spans="1:12" ht="16.5" customHeight="1" x14ac:dyDescent="0.2">
      <c r="A9" s="106"/>
      <c r="B9" s="106"/>
      <c r="C9" s="106"/>
      <c r="D9" s="106"/>
      <c r="E9" s="107"/>
      <c r="F9" s="17" t="s">
        <v>10</v>
      </c>
      <c r="G9" s="14"/>
      <c r="H9" s="17" t="s">
        <v>11</v>
      </c>
      <c r="I9" s="16"/>
      <c r="J9" s="17" t="s">
        <v>10</v>
      </c>
      <c r="K9" s="14"/>
      <c r="L9" s="17" t="s">
        <v>11</v>
      </c>
    </row>
    <row r="10" spans="1:12" ht="16.5" customHeight="1" x14ac:dyDescent="0.2">
      <c r="A10" s="106"/>
      <c r="B10" s="106"/>
      <c r="C10" s="106"/>
      <c r="D10" s="96" t="s">
        <v>12</v>
      </c>
      <c r="E10" s="106"/>
      <c r="F10" s="97" t="s">
        <v>13</v>
      </c>
      <c r="G10" s="92"/>
      <c r="H10" s="97" t="s">
        <v>13</v>
      </c>
      <c r="I10" s="108"/>
      <c r="J10" s="97" t="s">
        <v>13</v>
      </c>
      <c r="K10" s="92"/>
      <c r="L10" s="97" t="s">
        <v>13</v>
      </c>
    </row>
    <row r="11" spans="1:12" ht="16.5" customHeight="1" x14ac:dyDescent="0.2">
      <c r="A11" s="106"/>
      <c r="B11" s="106"/>
      <c r="C11" s="106"/>
      <c r="D11" s="89"/>
      <c r="E11" s="106"/>
      <c r="F11" s="90"/>
      <c r="G11" s="92"/>
      <c r="H11" s="90"/>
      <c r="I11" s="108"/>
      <c r="J11" s="90"/>
      <c r="K11" s="92"/>
      <c r="L11" s="90"/>
    </row>
    <row r="12" spans="1:12" ht="16.5" customHeight="1" x14ac:dyDescent="0.2">
      <c r="A12" s="87" t="s">
        <v>173</v>
      </c>
      <c r="B12" s="88"/>
      <c r="C12" s="88"/>
      <c r="D12" s="88"/>
      <c r="E12" s="100"/>
      <c r="F12" s="101"/>
      <c r="G12" s="102"/>
      <c r="H12" s="101"/>
      <c r="I12" s="102"/>
      <c r="J12" s="101"/>
      <c r="K12" s="109"/>
      <c r="L12" s="101"/>
    </row>
    <row r="13" spans="1:12" ht="16.5" customHeight="1" x14ac:dyDescent="0.2">
      <c r="A13" s="110" t="s">
        <v>112</v>
      </c>
      <c r="B13" s="110"/>
      <c r="C13" s="110"/>
      <c r="D13" s="88"/>
      <c r="E13" s="100"/>
      <c r="F13" s="101">
        <f>'5-6(3M)'!D29</f>
        <v>59127</v>
      </c>
      <c r="G13" s="101"/>
      <c r="H13" s="101">
        <v>54559</v>
      </c>
      <c r="I13" s="101"/>
      <c r="J13" s="101">
        <f>'5-6(3M)'!H29</f>
        <v>58558</v>
      </c>
      <c r="K13" s="101"/>
      <c r="L13" s="101">
        <v>66321</v>
      </c>
    </row>
    <row r="14" spans="1:12" ht="16.5" customHeight="1" x14ac:dyDescent="0.2">
      <c r="A14" s="110" t="s">
        <v>174</v>
      </c>
      <c r="B14" s="110"/>
      <c r="C14" s="110"/>
      <c r="D14" s="88"/>
      <c r="E14" s="100"/>
      <c r="F14" s="101"/>
      <c r="G14" s="103"/>
      <c r="H14" s="101"/>
      <c r="I14" s="103"/>
      <c r="J14" s="101"/>
      <c r="K14" s="103"/>
      <c r="L14" s="101"/>
    </row>
    <row r="15" spans="1:12" ht="16.5" customHeight="1" x14ac:dyDescent="0.2">
      <c r="A15" s="106"/>
      <c r="B15" s="106" t="s">
        <v>175</v>
      </c>
      <c r="C15" s="87"/>
      <c r="D15" s="100" t="s">
        <v>176</v>
      </c>
      <c r="E15" s="100"/>
      <c r="F15" s="101">
        <v>58229</v>
      </c>
      <c r="G15" s="103"/>
      <c r="H15" s="101">
        <v>57255</v>
      </c>
      <c r="I15" s="103"/>
      <c r="J15" s="101">
        <v>2221</v>
      </c>
      <c r="K15" s="103"/>
      <c r="L15" s="101">
        <v>2536</v>
      </c>
    </row>
    <row r="16" spans="1:12" ht="16.5" customHeight="1" x14ac:dyDescent="0.2">
      <c r="A16" s="106"/>
      <c r="B16" s="110" t="s">
        <v>177</v>
      </c>
      <c r="C16" s="87"/>
      <c r="D16" s="100">
        <v>11</v>
      </c>
      <c r="E16" s="100"/>
      <c r="F16" s="101">
        <v>19340</v>
      </c>
      <c r="G16" s="103"/>
      <c r="H16" s="101">
        <v>19195</v>
      </c>
      <c r="I16" s="103"/>
      <c r="J16" s="101">
        <v>52</v>
      </c>
      <c r="K16" s="103"/>
      <c r="L16" s="101">
        <v>62</v>
      </c>
    </row>
    <row r="17" spans="1:26" ht="16.5" customHeight="1" x14ac:dyDescent="0.2">
      <c r="A17" s="106"/>
      <c r="B17" s="110" t="s">
        <v>107</v>
      </c>
      <c r="C17" s="87"/>
      <c r="D17" s="100"/>
      <c r="E17" s="100"/>
      <c r="F17" s="101">
        <v>-8248</v>
      </c>
      <c r="G17" s="103"/>
      <c r="H17" s="101">
        <v>0</v>
      </c>
      <c r="I17" s="103"/>
      <c r="J17" s="101">
        <v>-7611</v>
      </c>
      <c r="K17" s="103"/>
      <c r="L17" s="101">
        <v>-932</v>
      </c>
    </row>
    <row r="18" spans="1:26" ht="16.5" customHeight="1" x14ac:dyDescent="0.2">
      <c r="A18" s="106"/>
      <c r="B18" s="110" t="s">
        <v>178</v>
      </c>
      <c r="C18" s="87"/>
      <c r="D18" s="100"/>
      <c r="E18" s="100"/>
      <c r="F18" s="101">
        <v>1500</v>
      </c>
      <c r="G18" s="103"/>
      <c r="H18" s="101">
        <v>0</v>
      </c>
      <c r="I18" s="103"/>
      <c r="J18" s="101">
        <v>1500</v>
      </c>
      <c r="K18" s="103"/>
      <c r="L18" s="101">
        <v>0</v>
      </c>
    </row>
    <row r="19" spans="1:26" ht="16.5" customHeight="1" x14ac:dyDescent="0.2">
      <c r="A19" s="106"/>
      <c r="B19" s="111" t="s">
        <v>179</v>
      </c>
      <c r="C19" s="87"/>
      <c r="D19" s="100"/>
      <c r="E19" s="100"/>
      <c r="F19" s="101"/>
      <c r="G19" s="103"/>
      <c r="H19" s="101"/>
      <c r="I19" s="103"/>
      <c r="J19" s="101"/>
      <c r="K19" s="103"/>
      <c r="L19" s="101"/>
      <c r="P19" s="111"/>
      <c r="Q19" s="87"/>
      <c r="R19" s="100"/>
      <c r="S19" s="100"/>
      <c r="T19" s="101"/>
      <c r="U19" s="103"/>
      <c r="V19" s="101"/>
      <c r="W19" s="103"/>
      <c r="X19" s="101"/>
      <c r="Y19" s="103"/>
      <c r="Z19" s="101"/>
    </row>
    <row r="20" spans="1:26" ht="16.5" customHeight="1" x14ac:dyDescent="0.2">
      <c r="A20" s="106"/>
      <c r="B20" s="110"/>
      <c r="C20" s="110" t="s">
        <v>180</v>
      </c>
      <c r="D20" s="100">
        <v>9.1</v>
      </c>
      <c r="E20" s="100"/>
      <c r="F20" s="101">
        <v>0</v>
      </c>
      <c r="G20" s="103"/>
      <c r="H20" s="101">
        <v>0</v>
      </c>
      <c r="I20" s="103"/>
      <c r="J20" s="101">
        <v>-79345</v>
      </c>
      <c r="K20" s="103"/>
      <c r="L20" s="101">
        <v>-93235</v>
      </c>
    </row>
    <row r="21" spans="1:26" ht="16.5" customHeight="1" x14ac:dyDescent="0.2">
      <c r="A21" s="106"/>
      <c r="B21" s="110" t="s">
        <v>181</v>
      </c>
      <c r="C21" s="110"/>
      <c r="D21" s="100"/>
      <c r="E21" s="100"/>
      <c r="F21" s="101"/>
      <c r="G21" s="103"/>
      <c r="H21" s="101"/>
      <c r="I21" s="103"/>
      <c r="J21" s="101"/>
      <c r="K21" s="103"/>
      <c r="L21" s="101"/>
    </row>
    <row r="22" spans="1:26" ht="16.5" customHeight="1" x14ac:dyDescent="0.2">
      <c r="A22" s="106"/>
      <c r="B22" s="110"/>
      <c r="C22" s="110" t="s">
        <v>182</v>
      </c>
      <c r="D22" s="100">
        <v>9.1999999999999993</v>
      </c>
      <c r="E22" s="100"/>
      <c r="F22" s="101">
        <v>0</v>
      </c>
      <c r="G22" s="103"/>
      <c r="H22" s="101">
        <v>-28403</v>
      </c>
      <c r="I22" s="103"/>
      <c r="J22" s="101">
        <v>0</v>
      </c>
      <c r="K22" s="103"/>
      <c r="L22" s="101">
        <v>-28403</v>
      </c>
    </row>
    <row r="23" spans="1:26" ht="16.5" customHeight="1" x14ac:dyDescent="0.2">
      <c r="A23" s="87"/>
      <c r="B23" s="106" t="s">
        <v>111</v>
      </c>
      <c r="C23" s="110"/>
      <c r="D23" s="100">
        <v>9.1999999999999993</v>
      </c>
      <c r="E23" s="106"/>
      <c r="F23" s="101">
        <v>0</v>
      </c>
      <c r="G23" s="107"/>
      <c r="H23" s="101">
        <v>28403</v>
      </c>
      <c r="I23" s="107"/>
      <c r="J23" s="101">
        <v>0</v>
      </c>
      <c r="K23" s="103"/>
      <c r="L23" s="101">
        <v>28403</v>
      </c>
    </row>
    <row r="24" spans="1:26" ht="16.5" customHeight="1" x14ac:dyDescent="0.2">
      <c r="A24" s="110"/>
      <c r="B24" s="112" t="s">
        <v>183</v>
      </c>
      <c r="D24" s="88"/>
      <c r="E24" s="100"/>
      <c r="F24" s="101">
        <v>1308</v>
      </c>
      <c r="G24" s="101"/>
      <c r="H24" s="101">
        <v>1677</v>
      </c>
      <c r="I24" s="101"/>
      <c r="J24" s="101">
        <v>1113</v>
      </c>
      <c r="K24" s="103"/>
      <c r="L24" s="101">
        <v>1482</v>
      </c>
    </row>
    <row r="25" spans="1:26" ht="16.5" customHeight="1" x14ac:dyDescent="0.2">
      <c r="A25" s="110"/>
      <c r="B25" s="112" t="s">
        <v>184</v>
      </c>
      <c r="C25" s="110"/>
      <c r="D25" s="88"/>
      <c r="E25" s="100"/>
      <c r="F25" s="101">
        <v>-219</v>
      </c>
      <c r="G25" s="101"/>
      <c r="H25" s="101">
        <v>-2818</v>
      </c>
      <c r="I25" s="101"/>
      <c r="J25" s="101">
        <v>-16153</v>
      </c>
      <c r="K25" s="103"/>
      <c r="L25" s="101">
        <v>-3572</v>
      </c>
    </row>
    <row r="26" spans="1:26" ht="16.5" customHeight="1" x14ac:dyDescent="0.2">
      <c r="A26" s="110"/>
      <c r="B26" s="112" t="s">
        <v>185</v>
      </c>
      <c r="C26" s="110"/>
      <c r="D26" s="100"/>
      <c r="E26" s="100"/>
      <c r="F26" s="101"/>
      <c r="G26" s="101"/>
      <c r="H26" s="101"/>
      <c r="I26" s="101"/>
      <c r="J26" s="101"/>
      <c r="K26" s="103"/>
      <c r="L26" s="101"/>
    </row>
    <row r="27" spans="1:26" ht="16.5" customHeight="1" x14ac:dyDescent="0.2">
      <c r="A27" s="110"/>
      <c r="B27" s="110"/>
      <c r="C27" s="110" t="s">
        <v>186</v>
      </c>
      <c r="D27" s="100" t="s">
        <v>187</v>
      </c>
      <c r="E27" s="100"/>
      <c r="F27" s="101">
        <v>-428</v>
      </c>
      <c r="G27" s="101"/>
      <c r="H27" s="101">
        <v>0</v>
      </c>
      <c r="I27" s="101"/>
      <c r="J27" s="101">
        <v>-428</v>
      </c>
      <c r="K27" s="103"/>
      <c r="L27" s="101">
        <v>0</v>
      </c>
    </row>
    <row r="28" spans="1:26" ht="16.5" customHeight="1" x14ac:dyDescent="0.2">
      <c r="A28" s="110"/>
      <c r="B28" s="112" t="s">
        <v>188</v>
      </c>
      <c r="C28" s="110"/>
      <c r="D28" s="100">
        <v>13</v>
      </c>
      <c r="E28" s="100"/>
      <c r="F28" s="101" t="s">
        <v>189</v>
      </c>
      <c r="G28" s="101"/>
      <c r="H28" s="101">
        <v>-12088</v>
      </c>
      <c r="I28" s="101"/>
      <c r="J28" s="101" t="s">
        <v>189</v>
      </c>
      <c r="K28" s="103"/>
      <c r="L28" s="101">
        <v>-12088</v>
      </c>
    </row>
    <row r="29" spans="1:26" ht="16.5" customHeight="1" x14ac:dyDescent="0.2">
      <c r="A29" s="110"/>
      <c r="B29" s="112" t="s">
        <v>190</v>
      </c>
      <c r="C29" s="110"/>
      <c r="D29" s="100">
        <v>13</v>
      </c>
      <c r="E29" s="100"/>
      <c r="F29" s="101">
        <v>5306</v>
      </c>
      <c r="G29" s="101"/>
      <c r="H29" s="101">
        <v>-978</v>
      </c>
      <c r="I29" s="101"/>
      <c r="J29" s="101" t="s">
        <v>189</v>
      </c>
      <c r="K29" s="103"/>
      <c r="L29" s="101">
        <v>-29</v>
      </c>
    </row>
    <row r="30" spans="1:26" ht="16.5" customHeight="1" x14ac:dyDescent="0.2">
      <c r="A30" s="110"/>
      <c r="B30" s="112" t="s">
        <v>191</v>
      </c>
      <c r="C30" s="113"/>
      <c r="D30" s="100"/>
      <c r="E30" s="100"/>
      <c r="F30" s="101">
        <v>-237</v>
      </c>
      <c r="G30" s="101"/>
      <c r="H30" s="101">
        <v>-283</v>
      </c>
      <c r="I30" s="101"/>
      <c r="J30" s="101">
        <v>-145</v>
      </c>
      <c r="K30" s="103"/>
      <c r="L30" s="101">
        <v>-561</v>
      </c>
    </row>
    <row r="31" spans="1:26" ht="16.5" customHeight="1" x14ac:dyDescent="0.2">
      <c r="A31" s="110"/>
      <c r="B31" s="112" t="s">
        <v>192</v>
      </c>
      <c r="C31" s="110"/>
      <c r="D31" s="88"/>
      <c r="E31" s="100"/>
      <c r="F31" s="101">
        <v>40771</v>
      </c>
      <c r="G31" s="101"/>
      <c r="H31" s="101">
        <v>56103</v>
      </c>
      <c r="I31" s="101"/>
      <c r="J31" s="114">
        <v>21829</v>
      </c>
      <c r="K31" s="103"/>
      <c r="L31" s="101">
        <v>39408</v>
      </c>
    </row>
    <row r="32" spans="1:26" ht="16.5" customHeight="1" x14ac:dyDescent="0.2">
      <c r="A32" s="110"/>
      <c r="B32" s="112" t="s">
        <v>193</v>
      </c>
      <c r="C32" s="110"/>
      <c r="D32" s="100"/>
      <c r="E32" s="100"/>
      <c r="F32" s="115">
        <v>155</v>
      </c>
      <c r="G32" s="101"/>
      <c r="H32" s="115">
        <v>238</v>
      </c>
      <c r="I32" s="101"/>
      <c r="J32" s="115" t="s">
        <v>189</v>
      </c>
      <c r="K32" s="103"/>
      <c r="L32" s="115">
        <v>0</v>
      </c>
    </row>
    <row r="33" spans="1:12" ht="16.5" customHeight="1" x14ac:dyDescent="0.2">
      <c r="A33" s="106"/>
      <c r="B33" s="88"/>
      <c r="C33" s="88"/>
      <c r="D33" s="100"/>
      <c r="E33" s="100"/>
      <c r="F33" s="101"/>
      <c r="G33" s="102"/>
      <c r="H33" s="101"/>
      <c r="I33" s="102"/>
      <c r="J33" s="101"/>
      <c r="K33" s="102"/>
      <c r="L33" s="101"/>
    </row>
    <row r="34" spans="1:12" ht="16.5" customHeight="1" x14ac:dyDescent="0.2">
      <c r="A34" s="106"/>
      <c r="B34" s="116"/>
      <c r="C34" s="116"/>
      <c r="D34" s="100"/>
      <c r="E34" s="100"/>
      <c r="F34" s="101">
        <f>SUM(F13:F32)</f>
        <v>176604</v>
      </c>
      <c r="G34" s="102"/>
      <c r="H34" s="101">
        <f>SUM(H13:H32)</f>
        <v>172860</v>
      </c>
      <c r="I34" s="102"/>
      <c r="J34" s="101">
        <f>SUM(J13:J32)</f>
        <v>-18409</v>
      </c>
      <c r="K34" s="102"/>
      <c r="L34" s="101">
        <f>SUM(L13:L32)</f>
        <v>-608</v>
      </c>
    </row>
    <row r="35" spans="1:12" ht="16.5" customHeight="1" x14ac:dyDescent="0.2">
      <c r="A35" s="106" t="s">
        <v>194</v>
      </c>
      <c r="B35" s="116"/>
      <c r="C35" s="116"/>
      <c r="D35" s="100"/>
      <c r="E35" s="100"/>
      <c r="F35" s="101"/>
      <c r="G35" s="102"/>
      <c r="H35" s="101"/>
      <c r="I35" s="102"/>
      <c r="J35" s="101"/>
      <c r="K35" s="102"/>
      <c r="L35" s="101"/>
    </row>
    <row r="36" spans="1:12" ht="16.5" customHeight="1" x14ac:dyDescent="0.2">
      <c r="A36" s="106"/>
      <c r="B36" s="117" t="s">
        <v>21</v>
      </c>
      <c r="C36" s="116"/>
      <c r="D36" s="100"/>
      <c r="E36" s="100"/>
      <c r="F36" s="101">
        <v>-35699</v>
      </c>
      <c r="G36" s="103"/>
      <c r="H36" s="101">
        <v>-23452</v>
      </c>
      <c r="I36" s="103"/>
      <c r="J36" s="101">
        <v>10430</v>
      </c>
      <c r="K36" s="103"/>
      <c r="L36" s="101">
        <v>-41391</v>
      </c>
    </row>
    <row r="37" spans="1:12" ht="16.5" customHeight="1" x14ac:dyDescent="0.2">
      <c r="A37" s="110"/>
      <c r="B37" s="112" t="s">
        <v>24</v>
      </c>
      <c r="C37" s="110"/>
      <c r="D37" s="88"/>
      <c r="E37" s="100"/>
      <c r="F37" s="101">
        <v>-10209</v>
      </c>
      <c r="G37" s="101"/>
      <c r="H37" s="101">
        <v>-5309</v>
      </c>
      <c r="I37" s="101"/>
      <c r="J37" s="101" t="s">
        <v>189</v>
      </c>
      <c r="K37" s="103"/>
      <c r="L37" s="101">
        <v>0</v>
      </c>
    </row>
    <row r="38" spans="1:12" ht="16.5" customHeight="1" x14ac:dyDescent="0.2">
      <c r="A38" s="106"/>
      <c r="B38" s="117" t="s">
        <v>195</v>
      </c>
      <c r="C38" s="116"/>
      <c r="D38" s="100"/>
      <c r="E38" s="100"/>
      <c r="F38" s="101">
        <v>-7080</v>
      </c>
      <c r="G38" s="103"/>
      <c r="H38" s="101">
        <v>-1034</v>
      </c>
      <c r="I38" s="103"/>
      <c r="J38" s="101">
        <v>-7327</v>
      </c>
      <c r="K38" s="103"/>
      <c r="L38" s="101">
        <v>-977</v>
      </c>
    </row>
    <row r="39" spans="1:12" ht="16.5" customHeight="1" x14ac:dyDescent="0.2">
      <c r="A39" s="106"/>
      <c r="B39" s="117" t="s">
        <v>26</v>
      </c>
      <c r="C39" s="116"/>
      <c r="D39" s="100"/>
      <c r="E39" s="100"/>
      <c r="F39" s="101">
        <v>7632</v>
      </c>
      <c r="G39" s="103"/>
      <c r="H39" s="101">
        <v>1702</v>
      </c>
      <c r="I39" s="103"/>
      <c r="J39" s="101">
        <v>8573</v>
      </c>
      <c r="K39" s="103"/>
      <c r="L39" s="101">
        <v>1469</v>
      </c>
    </row>
    <row r="40" spans="1:12" ht="16.5" customHeight="1" x14ac:dyDescent="0.2">
      <c r="A40" s="106"/>
      <c r="B40" s="118" t="s">
        <v>27</v>
      </c>
      <c r="C40" s="106"/>
      <c r="D40" s="100"/>
      <c r="E40" s="100"/>
      <c r="F40" s="101">
        <v>2239</v>
      </c>
      <c r="G40" s="101"/>
      <c r="H40" s="101">
        <v>391</v>
      </c>
      <c r="I40" s="101"/>
      <c r="J40" s="101">
        <v>1</v>
      </c>
      <c r="K40" s="103"/>
      <c r="L40" s="101">
        <v>0</v>
      </c>
    </row>
    <row r="41" spans="1:12" ht="16.5" customHeight="1" x14ac:dyDescent="0.2">
      <c r="A41" s="106"/>
      <c r="B41" s="118" t="s">
        <v>42</v>
      </c>
      <c r="C41" s="106"/>
      <c r="D41" s="100"/>
      <c r="E41" s="100"/>
      <c r="F41" s="101">
        <v>-26055</v>
      </c>
      <c r="G41" s="101"/>
      <c r="H41" s="101">
        <v>12003</v>
      </c>
      <c r="I41" s="101"/>
      <c r="J41" s="101">
        <v>-3598</v>
      </c>
      <c r="K41" s="103"/>
      <c r="L41" s="101">
        <v>1320</v>
      </c>
    </row>
    <row r="42" spans="1:12" ht="16.5" customHeight="1" x14ac:dyDescent="0.2">
      <c r="A42" s="106"/>
      <c r="B42" s="118" t="s">
        <v>50</v>
      </c>
      <c r="C42" s="106"/>
      <c r="D42" s="100"/>
      <c r="E42" s="100"/>
      <c r="F42" s="101">
        <v>-18046</v>
      </c>
      <c r="G42" s="101"/>
      <c r="H42" s="101">
        <v>-29112</v>
      </c>
      <c r="I42" s="101"/>
      <c r="J42" s="101">
        <v>8890</v>
      </c>
      <c r="K42" s="103"/>
      <c r="L42" s="101">
        <v>-16408</v>
      </c>
    </row>
    <row r="43" spans="1:12" ht="16.5" customHeight="1" x14ac:dyDescent="0.2">
      <c r="A43" s="106"/>
      <c r="B43" s="118" t="s">
        <v>58</v>
      </c>
      <c r="C43" s="106"/>
      <c r="D43" s="100"/>
      <c r="E43" s="100"/>
      <c r="F43" s="101">
        <v>-5386</v>
      </c>
      <c r="G43" s="101"/>
      <c r="H43" s="101">
        <v>24</v>
      </c>
      <c r="I43" s="101"/>
      <c r="J43" s="101">
        <v>-9771</v>
      </c>
      <c r="K43" s="103"/>
      <c r="L43" s="101">
        <v>-2342</v>
      </c>
    </row>
    <row r="44" spans="1:12" ht="16.5" customHeight="1" x14ac:dyDescent="0.2">
      <c r="A44" s="106"/>
      <c r="B44" s="118" t="s">
        <v>62</v>
      </c>
      <c r="C44" s="106"/>
      <c r="D44" s="100"/>
      <c r="E44" s="100"/>
      <c r="F44" s="119">
        <v>-1879</v>
      </c>
      <c r="G44" s="101"/>
      <c r="H44" s="119">
        <v>0</v>
      </c>
      <c r="I44" s="101"/>
      <c r="J44" s="119">
        <v>0</v>
      </c>
      <c r="K44" s="103"/>
      <c r="L44" s="119">
        <v>0</v>
      </c>
    </row>
    <row r="45" spans="1:12" ht="16.5" customHeight="1" x14ac:dyDescent="0.2">
      <c r="A45" s="106"/>
      <c r="B45" s="88"/>
      <c r="C45" s="88"/>
      <c r="D45" s="100"/>
      <c r="E45" s="100"/>
      <c r="F45" s="101"/>
      <c r="G45" s="101"/>
      <c r="H45" s="101"/>
      <c r="I45" s="101"/>
      <c r="J45" s="101"/>
      <c r="K45" s="102"/>
      <c r="L45" s="101"/>
    </row>
    <row r="46" spans="1:12" ht="16.5" customHeight="1" x14ac:dyDescent="0.2">
      <c r="A46" s="116" t="s">
        <v>196</v>
      </c>
      <c r="B46" s="116"/>
      <c r="C46" s="116"/>
      <c r="D46" s="100"/>
      <c r="E46" s="100"/>
      <c r="F46" s="101">
        <f>SUM(F34:F44)</f>
        <v>82121</v>
      </c>
      <c r="G46" s="101"/>
      <c r="H46" s="101">
        <f>SUM(H34:H44)</f>
        <v>128073</v>
      </c>
      <c r="I46" s="101"/>
      <c r="J46" s="101">
        <f>SUM(J34:J44)</f>
        <v>-11211</v>
      </c>
      <c r="K46" s="102"/>
      <c r="L46" s="101">
        <f>SUM(L34:L44)</f>
        <v>-58937</v>
      </c>
    </row>
    <row r="47" spans="1:12" ht="16.5" customHeight="1" x14ac:dyDescent="0.2">
      <c r="A47" s="106" t="s">
        <v>197</v>
      </c>
      <c r="B47" s="120"/>
      <c r="C47" s="120"/>
      <c r="D47" s="106"/>
      <c r="E47" s="100"/>
      <c r="F47" s="115">
        <v>-1474</v>
      </c>
      <c r="G47" s="101"/>
      <c r="H47" s="115">
        <v>-2452</v>
      </c>
      <c r="I47" s="101"/>
      <c r="J47" s="115">
        <v>-970</v>
      </c>
      <c r="K47" s="103"/>
      <c r="L47" s="115">
        <v>-1187</v>
      </c>
    </row>
    <row r="48" spans="1:12" ht="16.5" customHeight="1" x14ac:dyDescent="0.2">
      <c r="A48" s="106"/>
      <c r="B48" s="88"/>
      <c r="C48" s="88"/>
      <c r="D48" s="100"/>
      <c r="E48" s="100"/>
      <c r="F48" s="101"/>
      <c r="G48" s="101"/>
      <c r="H48" s="101"/>
      <c r="I48" s="102"/>
      <c r="J48" s="101"/>
      <c r="K48" s="101"/>
      <c r="L48" s="101"/>
    </row>
    <row r="49" spans="1:12" ht="16.5" customHeight="1" x14ac:dyDescent="0.2">
      <c r="A49" s="116" t="s">
        <v>198</v>
      </c>
      <c r="B49" s="106"/>
      <c r="C49" s="88"/>
      <c r="D49" s="100"/>
      <c r="E49" s="100"/>
      <c r="F49" s="119">
        <f>SUM(F46:F47)</f>
        <v>80647</v>
      </c>
      <c r="G49" s="102"/>
      <c r="H49" s="119">
        <f>SUM(H46:H47)</f>
        <v>125621</v>
      </c>
      <c r="I49" s="102"/>
      <c r="J49" s="119">
        <f>SUM(J46:J47)</f>
        <v>-12181</v>
      </c>
      <c r="K49" s="109"/>
      <c r="L49" s="119">
        <f>SUM(L46:L47)</f>
        <v>-60124</v>
      </c>
    </row>
    <row r="50" spans="1:12" ht="16.5" customHeight="1" x14ac:dyDescent="0.2">
      <c r="A50" s="116"/>
      <c r="B50" s="106"/>
      <c r="C50" s="88"/>
      <c r="D50" s="100"/>
      <c r="E50" s="100"/>
      <c r="F50" s="101"/>
      <c r="G50" s="102"/>
      <c r="H50" s="101"/>
      <c r="I50" s="102"/>
      <c r="J50" s="101"/>
      <c r="K50" s="109"/>
      <c r="L50" s="101"/>
    </row>
    <row r="51" spans="1:12" ht="16.5" customHeight="1" x14ac:dyDescent="0.2">
      <c r="A51" s="116"/>
      <c r="B51" s="106"/>
      <c r="C51" s="88"/>
      <c r="D51" s="100"/>
      <c r="E51" s="100"/>
      <c r="F51" s="101"/>
      <c r="G51" s="102"/>
      <c r="H51" s="101"/>
      <c r="I51" s="102"/>
      <c r="J51" s="101"/>
      <c r="K51" s="109"/>
      <c r="L51" s="101"/>
    </row>
    <row r="52" spans="1:12" ht="16.5" customHeight="1" x14ac:dyDescent="0.2">
      <c r="A52" s="116"/>
      <c r="B52" s="106"/>
      <c r="C52" s="88"/>
      <c r="D52" s="100"/>
      <c r="E52" s="100"/>
      <c r="F52" s="101"/>
      <c r="G52" s="102"/>
      <c r="H52" s="101"/>
      <c r="I52" s="102"/>
      <c r="J52" s="101"/>
      <c r="K52" s="109"/>
      <c r="L52" s="101"/>
    </row>
    <row r="53" spans="1:12" ht="21.95" customHeight="1" x14ac:dyDescent="0.2">
      <c r="A53" s="153" t="s">
        <v>122</v>
      </c>
      <c r="B53" s="149"/>
      <c r="C53" s="149"/>
      <c r="D53" s="149"/>
      <c r="E53" s="149"/>
      <c r="F53" s="149"/>
      <c r="G53" s="149"/>
      <c r="H53" s="149"/>
      <c r="I53" s="149"/>
      <c r="J53" s="149"/>
      <c r="K53" s="149"/>
      <c r="L53" s="149"/>
    </row>
    <row r="54" spans="1:12" ht="16.5" customHeight="1" x14ac:dyDescent="0.2">
      <c r="A54" s="87" t="str">
        <f>+A1</f>
        <v>Thai Solar Energy Public Company Limited</v>
      </c>
      <c r="B54" s="87"/>
      <c r="C54" s="87"/>
      <c r="D54" s="100"/>
      <c r="E54" s="100"/>
      <c r="F54" s="101"/>
      <c r="G54" s="102"/>
      <c r="H54" s="101"/>
      <c r="I54" s="102"/>
      <c r="J54" s="90"/>
      <c r="K54" s="102"/>
      <c r="L54" s="90"/>
    </row>
    <row r="55" spans="1:12" ht="16.5" customHeight="1" x14ac:dyDescent="0.2">
      <c r="A55" s="87" t="s">
        <v>199</v>
      </c>
      <c r="B55" s="87"/>
      <c r="C55" s="87"/>
      <c r="D55" s="100"/>
      <c r="E55" s="100"/>
      <c r="F55" s="101"/>
      <c r="G55" s="102"/>
      <c r="H55" s="101"/>
      <c r="I55" s="102"/>
      <c r="J55" s="101"/>
      <c r="K55" s="102"/>
      <c r="L55" s="101"/>
    </row>
    <row r="56" spans="1:12" ht="16.5" customHeight="1" x14ac:dyDescent="0.2">
      <c r="A56" s="94" t="str">
        <f>A3</f>
        <v>For the three-month period ended 31 March 2026</v>
      </c>
      <c r="B56" s="94"/>
      <c r="C56" s="94"/>
      <c r="D56" s="121"/>
      <c r="E56" s="121"/>
      <c r="F56" s="115"/>
      <c r="G56" s="122"/>
      <c r="H56" s="115"/>
      <c r="I56" s="122"/>
      <c r="J56" s="115"/>
      <c r="K56" s="122"/>
      <c r="L56" s="115"/>
    </row>
    <row r="57" spans="1:12" ht="16.5" customHeight="1" x14ac:dyDescent="0.2">
      <c r="A57" s="87"/>
      <c r="B57" s="87"/>
      <c r="C57" s="87"/>
      <c r="D57" s="100"/>
      <c r="E57" s="100"/>
      <c r="F57" s="101"/>
      <c r="G57" s="102"/>
      <c r="H57" s="101"/>
      <c r="I57" s="102"/>
      <c r="J57" s="101"/>
      <c r="K57" s="102"/>
      <c r="L57" s="101"/>
    </row>
    <row r="58" spans="1:12" ht="16.5" customHeight="1" x14ac:dyDescent="0.2">
      <c r="A58" s="87"/>
      <c r="B58" s="87"/>
      <c r="C58" s="87"/>
      <c r="D58" s="100"/>
      <c r="E58" s="100"/>
      <c r="F58" s="101"/>
      <c r="G58" s="102"/>
      <c r="H58" s="101"/>
      <c r="I58" s="102"/>
      <c r="J58" s="101"/>
      <c r="K58" s="102"/>
      <c r="L58" s="101"/>
    </row>
    <row r="59" spans="1:12" ht="16.5" customHeight="1" x14ac:dyDescent="0.2">
      <c r="A59" s="87"/>
      <c r="B59" s="87"/>
      <c r="C59" s="87"/>
      <c r="D59" s="100"/>
      <c r="E59" s="100"/>
      <c r="F59" s="151" t="s">
        <v>3</v>
      </c>
      <c r="G59" s="152"/>
      <c r="H59" s="152"/>
      <c r="I59" s="103"/>
      <c r="J59" s="151" t="s">
        <v>95</v>
      </c>
      <c r="K59" s="152"/>
      <c r="L59" s="152"/>
    </row>
    <row r="60" spans="1:12" ht="16.5" customHeight="1" x14ac:dyDescent="0.2">
      <c r="A60" s="87"/>
      <c r="B60" s="87"/>
      <c r="C60" s="87"/>
      <c r="D60" s="100"/>
      <c r="E60" s="100"/>
      <c r="F60" s="150" t="s">
        <v>96</v>
      </c>
      <c r="G60" s="149"/>
      <c r="H60" s="149"/>
      <c r="I60" s="103"/>
      <c r="J60" s="150" t="s">
        <v>97</v>
      </c>
      <c r="K60" s="149"/>
      <c r="L60" s="149"/>
    </row>
    <row r="61" spans="1:12" ht="16.5" customHeight="1" x14ac:dyDescent="0.2">
      <c r="A61" s="87"/>
      <c r="B61" s="87"/>
      <c r="C61" s="87"/>
      <c r="D61" s="100"/>
      <c r="E61" s="100"/>
      <c r="F61" s="104" t="s">
        <v>8</v>
      </c>
      <c r="G61" s="105"/>
      <c r="H61" s="104" t="s">
        <v>8</v>
      </c>
      <c r="I61" s="101"/>
      <c r="J61" s="104" t="s">
        <v>8</v>
      </c>
      <c r="K61" s="105"/>
      <c r="L61" s="104" t="s">
        <v>8</v>
      </c>
    </row>
    <row r="62" spans="1:12" ht="16.5" customHeight="1" x14ac:dyDescent="0.2">
      <c r="A62" s="106"/>
      <c r="B62" s="106"/>
      <c r="C62" s="106"/>
      <c r="D62" s="106"/>
      <c r="E62" s="107"/>
      <c r="F62" s="17" t="s">
        <v>10</v>
      </c>
      <c r="G62" s="14"/>
      <c r="H62" s="17" t="s">
        <v>11</v>
      </c>
      <c r="I62" s="16"/>
      <c r="J62" s="17" t="s">
        <v>10</v>
      </c>
      <c r="K62" s="14"/>
      <c r="L62" s="17" t="s">
        <v>11</v>
      </c>
    </row>
    <row r="63" spans="1:12" ht="16.5" customHeight="1" x14ac:dyDescent="0.2">
      <c r="A63" s="106"/>
      <c r="B63" s="106"/>
      <c r="C63" s="106"/>
      <c r="D63" s="96" t="s">
        <v>12</v>
      </c>
      <c r="E63" s="106"/>
      <c r="F63" s="97" t="s">
        <v>13</v>
      </c>
      <c r="G63" s="92"/>
      <c r="H63" s="97" t="s">
        <v>13</v>
      </c>
      <c r="I63" s="108"/>
      <c r="J63" s="97" t="s">
        <v>13</v>
      </c>
      <c r="K63" s="92"/>
      <c r="L63" s="97" t="s">
        <v>13</v>
      </c>
    </row>
    <row r="64" spans="1:12" ht="16.5" customHeight="1" x14ac:dyDescent="0.2">
      <c r="D64" s="100"/>
      <c r="E64" s="100"/>
      <c r="F64" s="101"/>
      <c r="G64" s="101"/>
      <c r="H64" s="101"/>
      <c r="I64" s="102"/>
      <c r="J64" s="101"/>
      <c r="K64" s="101"/>
      <c r="L64" s="101"/>
    </row>
    <row r="65" spans="1:12" ht="16.5" customHeight="1" x14ac:dyDescent="0.2">
      <c r="A65" s="88" t="s">
        <v>200</v>
      </c>
      <c r="B65" s="88"/>
      <c r="C65" s="88"/>
      <c r="D65" s="100"/>
      <c r="E65" s="100"/>
      <c r="F65" s="101"/>
      <c r="G65" s="102"/>
      <c r="H65" s="101"/>
      <c r="I65" s="102"/>
      <c r="J65" s="101"/>
      <c r="K65" s="109"/>
      <c r="L65" s="101"/>
    </row>
    <row r="66" spans="1:12" ht="16.5" customHeight="1" x14ac:dyDescent="0.2">
      <c r="A66" s="106" t="s">
        <v>201</v>
      </c>
      <c r="B66" s="88"/>
      <c r="C66" s="88"/>
      <c r="D66" s="100"/>
      <c r="E66" s="100"/>
      <c r="F66" s="101">
        <v>0</v>
      </c>
      <c r="G66" s="102"/>
      <c r="H66" s="101">
        <v>-27129</v>
      </c>
      <c r="I66" s="102"/>
      <c r="J66" s="101">
        <v>0</v>
      </c>
      <c r="K66" s="109"/>
      <c r="L66" s="101">
        <v>-24510</v>
      </c>
    </row>
    <row r="67" spans="1:12" ht="16.5" customHeight="1" x14ac:dyDescent="0.2">
      <c r="A67" s="106" t="s">
        <v>202</v>
      </c>
      <c r="B67" s="88"/>
      <c r="C67" s="88"/>
      <c r="D67" s="100">
        <v>9.1</v>
      </c>
      <c r="E67" s="100"/>
      <c r="F67" s="101">
        <v>0</v>
      </c>
      <c r="G67" s="102"/>
      <c r="H67" s="101">
        <v>0</v>
      </c>
      <c r="I67" s="102"/>
      <c r="J67" s="101">
        <v>-11450</v>
      </c>
      <c r="K67" s="109"/>
      <c r="L67" s="101">
        <v>0</v>
      </c>
    </row>
    <row r="68" spans="1:12" ht="16.5" customHeight="1" x14ac:dyDescent="0.2">
      <c r="A68" s="110" t="s">
        <v>203</v>
      </c>
      <c r="B68" s="110"/>
      <c r="C68" s="110"/>
      <c r="D68" s="100"/>
      <c r="E68" s="100"/>
      <c r="F68" s="101">
        <v>117146</v>
      </c>
      <c r="G68" s="103"/>
      <c r="H68" s="101">
        <v>7701</v>
      </c>
      <c r="I68" s="103"/>
      <c r="J68" s="101">
        <v>102725</v>
      </c>
      <c r="K68" s="103"/>
      <c r="L68" s="101">
        <v>11825</v>
      </c>
    </row>
    <row r="69" spans="1:12" ht="16.5" customHeight="1" x14ac:dyDescent="0.2">
      <c r="A69" s="123" t="s">
        <v>204</v>
      </c>
      <c r="B69" s="106"/>
      <c r="C69" s="106"/>
      <c r="D69" s="100"/>
      <c r="E69" s="100"/>
      <c r="F69" s="101"/>
      <c r="G69" s="101"/>
      <c r="H69" s="101"/>
      <c r="I69" s="101"/>
      <c r="J69" s="101"/>
      <c r="K69" s="102"/>
      <c r="L69" s="101"/>
    </row>
    <row r="70" spans="1:12" ht="16.5" customHeight="1" x14ac:dyDescent="0.2">
      <c r="A70" s="123"/>
      <c r="B70" s="106" t="s">
        <v>205</v>
      </c>
      <c r="C70" s="106"/>
      <c r="D70" s="100">
        <v>7</v>
      </c>
      <c r="E70" s="100"/>
      <c r="F70" s="101">
        <v>-300000</v>
      </c>
      <c r="G70" s="101"/>
      <c r="H70" s="101">
        <v>0</v>
      </c>
      <c r="I70" s="101"/>
      <c r="J70" s="101">
        <v>-300000</v>
      </c>
      <c r="K70" s="102"/>
      <c r="L70" s="101">
        <v>0</v>
      </c>
    </row>
    <row r="71" spans="1:12" ht="16.5" customHeight="1" x14ac:dyDescent="0.2">
      <c r="A71" s="124" t="s">
        <v>206</v>
      </c>
      <c r="B71" s="13"/>
      <c r="C71" s="13"/>
      <c r="D71" s="100"/>
      <c r="E71" s="100"/>
      <c r="F71" s="101"/>
      <c r="G71" s="101"/>
      <c r="H71" s="101"/>
      <c r="I71" s="101"/>
      <c r="J71" s="101"/>
      <c r="K71" s="102"/>
      <c r="L71" s="101"/>
    </row>
    <row r="72" spans="1:12" ht="16.5" customHeight="1" x14ac:dyDescent="0.2">
      <c r="A72" s="124"/>
      <c r="B72" s="13" t="s">
        <v>205</v>
      </c>
      <c r="C72" s="13"/>
      <c r="D72" s="100">
        <v>7</v>
      </c>
      <c r="E72" s="100"/>
      <c r="F72" s="101">
        <v>100202</v>
      </c>
      <c r="G72" s="101"/>
      <c r="H72" s="101">
        <v>0</v>
      </c>
      <c r="I72" s="101"/>
      <c r="J72" s="101">
        <v>100202</v>
      </c>
      <c r="K72" s="102"/>
      <c r="L72" s="101">
        <v>0</v>
      </c>
    </row>
    <row r="73" spans="1:12" ht="16.5" customHeight="1" x14ac:dyDescent="0.2">
      <c r="A73" s="123" t="s">
        <v>207</v>
      </c>
      <c r="B73" s="106"/>
      <c r="C73" s="106"/>
      <c r="D73" s="100"/>
      <c r="E73" s="100"/>
      <c r="F73" s="101"/>
      <c r="G73" s="101"/>
      <c r="H73" s="101"/>
      <c r="I73" s="101"/>
      <c r="J73" s="101"/>
      <c r="K73" s="102"/>
      <c r="L73" s="101"/>
    </row>
    <row r="74" spans="1:12" ht="16.5" customHeight="1" x14ac:dyDescent="0.2">
      <c r="A74" s="123"/>
      <c r="B74" s="106" t="s">
        <v>208</v>
      </c>
      <c r="C74" s="106"/>
      <c r="D74" s="100"/>
      <c r="E74" s="100"/>
      <c r="F74" s="101">
        <v>0</v>
      </c>
      <c r="G74" s="101"/>
      <c r="H74" s="101">
        <v>0</v>
      </c>
      <c r="I74" s="101"/>
      <c r="J74" s="101">
        <v>18000</v>
      </c>
      <c r="K74" s="102"/>
      <c r="L74" s="101">
        <v>0</v>
      </c>
    </row>
    <row r="75" spans="1:12" ht="16.5" customHeight="1" x14ac:dyDescent="0.2">
      <c r="A75" s="110" t="s">
        <v>209</v>
      </c>
      <c r="B75" s="106"/>
      <c r="C75" s="106"/>
      <c r="D75" s="100"/>
      <c r="E75" s="100"/>
      <c r="F75" s="101"/>
      <c r="G75" s="101"/>
      <c r="H75" s="101"/>
      <c r="I75" s="101"/>
      <c r="J75" s="101"/>
      <c r="K75" s="102"/>
      <c r="L75" s="101"/>
    </row>
    <row r="76" spans="1:12" ht="16.5" customHeight="1" x14ac:dyDescent="0.2">
      <c r="B76" s="110" t="s">
        <v>210</v>
      </c>
      <c r="C76" s="110"/>
      <c r="D76" s="100"/>
      <c r="E76" s="100"/>
      <c r="F76" s="101">
        <v>-2851</v>
      </c>
      <c r="G76" s="103"/>
      <c r="H76" s="101">
        <v>4159</v>
      </c>
      <c r="I76" s="103"/>
      <c r="J76" s="114">
        <v>0</v>
      </c>
      <c r="K76" s="103"/>
      <c r="L76" s="101">
        <v>0</v>
      </c>
    </row>
    <row r="77" spans="1:12" ht="16.5" customHeight="1" x14ac:dyDescent="0.2">
      <c r="A77" s="110" t="s">
        <v>211</v>
      </c>
      <c r="B77" s="110"/>
      <c r="C77" s="110"/>
      <c r="D77" s="100"/>
      <c r="E77" s="100"/>
      <c r="F77" s="101">
        <v>0</v>
      </c>
      <c r="G77" s="103"/>
      <c r="H77" s="101">
        <v>0</v>
      </c>
      <c r="I77" s="103"/>
      <c r="J77" s="101">
        <v>0</v>
      </c>
      <c r="K77" s="103"/>
      <c r="L77" s="101">
        <v>-37000</v>
      </c>
    </row>
    <row r="78" spans="1:12" ht="16.5" customHeight="1" x14ac:dyDescent="0.2">
      <c r="A78" s="110" t="s">
        <v>212</v>
      </c>
      <c r="B78" s="106"/>
      <c r="C78" s="106"/>
      <c r="D78" s="100"/>
      <c r="E78" s="100"/>
      <c r="F78" s="101"/>
      <c r="G78" s="103"/>
      <c r="H78" s="101"/>
      <c r="I78" s="103"/>
      <c r="J78" s="101"/>
      <c r="K78" s="103"/>
      <c r="L78" s="101"/>
    </row>
    <row r="79" spans="1:12" ht="16.5" customHeight="1" x14ac:dyDescent="0.2">
      <c r="A79" s="110"/>
      <c r="B79" s="106" t="s">
        <v>23</v>
      </c>
      <c r="C79" s="106"/>
      <c r="D79" s="100">
        <v>15.4</v>
      </c>
      <c r="E79" s="100"/>
      <c r="F79" s="101">
        <v>0</v>
      </c>
      <c r="G79" s="103"/>
      <c r="H79" s="101">
        <v>0</v>
      </c>
      <c r="I79" s="103"/>
      <c r="J79" s="101">
        <v>66423</v>
      </c>
      <c r="K79" s="103"/>
      <c r="L79" s="101">
        <v>23940</v>
      </c>
    </row>
    <row r="80" spans="1:12" ht="16.5" customHeight="1" x14ac:dyDescent="0.2">
      <c r="A80" s="110" t="s">
        <v>213</v>
      </c>
      <c r="B80" s="106"/>
      <c r="C80" s="106"/>
      <c r="D80" s="100"/>
      <c r="E80" s="100"/>
      <c r="F80" s="101">
        <v>-25629</v>
      </c>
      <c r="G80" s="103"/>
      <c r="H80" s="101">
        <v>-83340</v>
      </c>
      <c r="I80" s="103"/>
      <c r="J80" s="101">
        <v>-4257</v>
      </c>
      <c r="K80" s="103"/>
      <c r="L80" s="101">
        <v>-30641</v>
      </c>
    </row>
    <row r="81" spans="1:12" ht="16.5" customHeight="1" x14ac:dyDescent="0.2">
      <c r="A81" s="106" t="s">
        <v>214</v>
      </c>
      <c r="B81" s="106"/>
      <c r="C81" s="106"/>
      <c r="D81" s="100"/>
      <c r="E81" s="100"/>
      <c r="F81" s="101">
        <v>277</v>
      </c>
      <c r="G81" s="103"/>
      <c r="H81" s="101">
        <v>1181</v>
      </c>
      <c r="I81" s="103"/>
      <c r="J81" s="101">
        <v>0</v>
      </c>
      <c r="K81" s="103"/>
      <c r="L81" s="101">
        <v>31</v>
      </c>
    </row>
    <row r="82" spans="1:12" ht="16.5" customHeight="1" x14ac:dyDescent="0.2">
      <c r="A82" s="106" t="s">
        <v>215</v>
      </c>
      <c r="B82" s="106"/>
      <c r="C82" s="106"/>
      <c r="D82" s="100"/>
      <c r="E82" s="100"/>
      <c r="F82" s="101">
        <v>-110</v>
      </c>
      <c r="G82" s="103"/>
      <c r="H82" s="101">
        <v>0</v>
      </c>
      <c r="I82" s="103"/>
      <c r="J82" s="101" t="s">
        <v>189</v>
      </c>
      <c r="K82" s="103"/>
      <c r="L82" s="101">
        <v>0</v>
      </c>
    </row>
    <row r="83" spans="1:12" ht="16.5" customHeight="1" x14ac:dyDescent="0.2">
      <c r="A83" s="110" t="s">
        <v>216</v>
      </c>
      <c r="B83" s="106"/>
      <c r="C83" s="106"/>
      <c r="D83" s="100"/>
      <c r="E83" s="100"/>
      <c r="F83" s="119">
        <v>42</v>
      </c>
      <c r="G83" s="103"/>
      <c r="H83" s="119">
        <v>26</v>
      </c>
      <c r="I83" s="103"/>
      <c r="J83" s="119">
        <v>32581</v>
      </c>
      <c r="K83" s="103"/>
      <c r="L83" s="119">
        <v>19260</v>
      </c>
    </row>
    <row r="84" spans="1:12" ht="16.5" customHeight="1" x14ac:dyDescent="0.2">
      <c r="D84" s="100"/>
      <c r="E84" s="100"/>
      <c r="F84" s="101"/>
      <c r="G84" s="101"/>
      <c r="H84" s="101"/>
      <c r="I84" s="101"/>
      <c r="J84" s="101"/>
      <c r="K84" s="102"/>
      <c r="L84" s="101"/>
    </row>
    <row r="85" spans="1:12" ht="16.5" customHeight="1" x14ac:dyDescent="0.2">
      <c r="A85" s="110" t="s">
        <v>217</v>
      </c>
      <c r="B85" s="106"/>
      <c r="C85" s="106"/>
      <c r="D85" s="100"/>
      <c r="E85" s="100"/>
      <c r="F85" s="115">
        <f>SUM(F65:F83)</f>
        <v>-110923</v>
      </c>
      <c r="G85" s="101"/>
      <c r="H85" s="115">
        <f>SUM(H65:H83)</f>
        <v>-97402</v>
      </c>
      <c r="I85" s="101"/>
      <c r="J85" s="115">
        <f>SUM(J65:J83)</f>
        <v>4224</v>
      </c>
      <c r="K85" s="102"/>
      <c r="L85" s="115">
        <f>SUM(L65:L83)</f>
        <v>-37095</v>
      </c>
    </row>
    <row r="86" spans="1:12" ht="16.5" customHeight="1" x14ac:dyDescent="0.2">
      <c r="A86" s="106"/>
      <c r="B86" s="106"/>
      <c r="C86" s="106"/>
      <c r="D86" s="100"/>
      <c r="E86" s="100"/>
      <c r="F86" s="101"/>
      <c r="G86" s="101"/>
      <c r="H86" s="101"/>
      <c r="I86" s="101"/>
      <c r="J86" s="101"/>
      <c r="K86" s="102"/>
      <c r="L86" s="101"/>
    </row>
    <row r="87" spans="1:12" ht="16.5" customHeight="1" x14ac:dyDescent="0.2">
      <c r="A87" s="125" t="s">
        <v>218</v>
      </c>
      <c r="B87" s="106"/>
      <c r="C87" s="106"/>
      <c r="D87" s="100"/>
      <c r="E87" s="100"/>
      <c r="F87" s="101"/>
      <c r="G87" s="101"/>
      <c r="H87" s="101"/>
      <c r="I87" s="101"/>
      <c r="J87" s="101"/>
      <c r="K87" s="102"/>
      <c r="L87" s="101"/>
    </row>
    <row r="88" spans="1:12" ht="16.5" customHeight="1" x14ac:dyDescent="0.2">
      <c r="A88" s="123" t="s">
        <v>219</v>
      </c>
      <c r="B88" s="106"/>
      <c r="C88" s="106"/>
      <c r="D88" s="100"/>
      <c r="E88" s="100"/>
      <c r="F88" s="101"/>
      <c r="G88" s="101"/>
      <c r="H88" s="101"/>
      <c r="I88" s="101"/>
      <c r="J88" s="101"/>
      <c r="K88" s="102"/>
      <c r="L88" s="101"/>
    </row>
    <row r="89" spans="1:12" ht="16.5" customHeight="1" x14ac:dyDescent="0.2">
      <c r="A89" s="125"/>
      <c r="B89" s="106" t="s">
        <v>220</v>
      </c>
      <c r="C89" s="106"/>
      <c r="D89" s="100">
        <v>9.1</v>
      </c>
      <c r="E89" s="100"/>
      <c r="F89" s="101">
        <v>11002</v>
      </c>
      <c r="G89" s="101"/>
      <c r="H89" s="101">
        <v>24173</v>
      </c>
      <c r="I89" s="101"/>
      <c r="J89" s="101">
        <v>0</v>
      </c>
      <c r="K89" s="102"/>
      <c r="L89" s="101">
        <v>0</v>
      </c>
    </row>
    <row r="90" spans="1:12" ht="16.5" customHeight="1" x14ac:dyDescent="0.2">
      <c r="A90" s="106" t="s">
        <v>221</v>
      </c>
      <c r="B90" s="106"/>
      <c r="C90" s="106"/>
      <c r="D90" s="106"/>
      <c r="E90" s="100"/>
      <c r="F90" s="106"/>
      <c r="G90" s="106"/>
      <c r="H90" s="106"/>
      <c r="I90" s="106"/>
      <c r="J90" s="106"/>
      <c r="K90" s="106"/>
      <c r="L90" s="106"/>
    </row>
    <row r="91" spans="1:12" ht="16.5" customHeight="1" x14ac:dyDescent="0.2">
      <c r="A91" s="106"/>
      <c r="B91" s="106" t="s">
        <v>222</v>
      </c>
      <c r="C91" s="106"/>
      <c r="D91" s="100">
        <v>12.1</v>
      </c>
      <c r="E91" s="100"/>
      <c r="F91" s="101">
        <v>10000</v>
      </c>
      <c r="G91" s="103"/>
      <c r="H91" s="101">
        <v>1275000</v>
      </c>
      <c r="I91" s="101"/>
      <c r="J91" s="101">
        <v>0</v>
      </c>
      <c r="K91" s="102"/>
      <c r="L91" s="101">
        <v>1270000</v>
      </c>
    </row>
    <row r="92" spans="1:12" ht="16.5" customHeight="1" x14ac:dyDescent="0.2">
      <c r="A92" s="106" t="s">
        <v>223</v>
      </c>
      <c r="B92" s="106"/>
      <c r="C92" s="106"/>
      <c r="D92" s="100"/>
      <c r="E92" s="100"/>
      <c r="F92" s="101"/>
      <c r="G92" s="103"/>
      <c r="H92" s="101"/>
      <c r="I92" s="106"/>
      <c r="J92" s="106"/>
      <c r="K92" s="106"/>
      <c r="L92" s="106"/>
    </row>
    <row r="93" spans="1:12" ht="16.5" customHeight="1" x14ac:dyDescent="0.2">
      <c r="A93" s="106"/>
      <c r="B93" s="106" t="s">
        <v>222</v>
      </c>
      <c r="C93" s="106"/>
      <c r="D93" s="100"/>
      <c r="E93" s="100"/>
      <c r="F93" s="101">
        <v>0</v>
      </c>
      <c r="G93" s="103"/>
      <c r="H93" s="101">
        <v>-15000</v>
      </c>
      <c r="I93" s="103"/>
      <c r="J93" s="101">
        <v>0</v>
      </c>
      <c r="K93" s="103"/>
      <c r="L93" s="101">
        <v>0</v>
      </c>
    </row>
    <row r="94" spans="1:12" ht="16.5" customHeight="1" x14ac:dyDescent="0.2">
      <c r="A94" s="106" t="s">
        <v>224</v>
      </c>
      <c r="B94" s="106"/>
      <c r="C94" s="106"/>
      <c r="D94" s="100"/>
      <c r="E94" s="100"/>
      <c r="F94" s="101">
        <v>-5148</v>
      </c>
      <c r="G94" s="103"/>
      <c r="H94" s="101">
        <v>-5232</v>
      </c>
      <c r="I94" s="103"/>
      <c r="J94" s="101">
        <v>-1282</v>
      </c>
      <c r="K94" s="103"/>
      <c r="L94" s="101">
        <v>-1665</v>
      </c>
    </row>
    <row r="95" spans="1:12" ht="16.5" customHeight="1" x14ac:dyDescent="0.2">
      <c r="A95" s="106" t="s">
        <v>225</v>
      </c>
      <c r="B95" s="106"/>
      <c r="C95" s="106"/>
      <c r="D95" s="100">
        <v>12.2</v>
      </c>
      <c r="E95" s="100"/>
      <c r="F95" s="101">
        <v>-73909</v>
      </c>
      <c r="G95" s="103"/>
      <c r="H95" s="101">
        <v>-58873</v>
      </c>
      <c r="I95" s="103"/>
      <c r="J95" s="101">
        <v>-3760</v>
      </c>
      <c r="K95" s="103"/>
      <c r="L95" s="101">
        <v>-3760</v>
      </c>
    </row>
    <row r="96" spans="1:12" ht="16.5" customHeight="1" x14ac:dyDescent="0.2">
      <c r="A96" s="106" t="s">
        <v>242</v>
      </c>
      <c r="B96" s="106"/>
      <c r="C96" s="106"/>
      <c r="D96" s="100">
        <v>12.3</v>
      </c>
      <c r="E96" s="100"/>
      <c r="F96" s="101">
        <v>1457300</v>
      </c>
      <c r="G96" s="103"/>
      <c r="H96" s="101">
        <v>0</v>
      </c>
      <c r="I96" s="103"/>
      <c r="J96" s="101">
        <v>1457300</v>
      </c>
      <c r="K96" s="103"/>
      <c r="L96" s="101">
        <v>0</v>
      </c>
    </row>
    <row r="97" spans="1:12" ht="16.5" customHeight="1" x14ac:dyDescent="0.2">
      <c r="A97" s="106" t="s">
        <v>226</v>
      </c>
      <c r="B97" s="106"/>
      <c r="C97" s="106"/>
      <c r="D97" s="100">
        <v>12.3</v>
      </c>
      <c r="E97" s="100"/>
      <c r="F97" s="101">
        <v>-1175000</v>
      </c>
      <c r="G97" s="103"/>
      <c r="H97" s="101">
        <v>-1200000</v>
      </c>
      <c r="I97" s="103"/>
      <c r="J97" s="101">
        <v>-1175000</v>
      </c>
      <c r="K97" s="103"/>
      <c r="L97" s="101">
        <v>-1200000</v>
      </c>
    </row>
    <row r="98" spans="1:12" ht="16.5" customHeight="1" x14ac:dyDescent="0.2">
      <c r="A98" s="126" t="s">
        <v>241</v>
      </c>
      <c r="B98" s="126"/>
      <c r="C98" s="106"/>
      <c r="D98" s="100"/>
      <c r="E98" s="100"/>
      <c r="F98" s="115">
        <v>-47001</v>
      </c>
      <c r="G98" s="103"/>
      <c r="H98" s="115">
        <v>-66054</v>
      </c>
      <c r="I98" s="103"/>
      <c r="J98" s="115">
        <v>-29112</v>
      </c>
      <c r="K98" s="103"/>
      <c r="L98" s="115">
        <v>-48213</v>
      </c>
    </row>
    <row r="99" spans="1:12" ht="16.5" customHeight="1" x14ac:dyDescent="0.2">
      <c r="A99" s="110"/>
      <c r="B99" s="127"/>
      <c r="C99" s="127"/>
      <c r="D99" s="127"/>
      <c r="E99" s="100"/>
      <c r="F99" s="101"/>
      <c r="G99" s="101"/>
      <c r="H99" s="101"/>
      <c r="I99" s="102"/>
      <c r="J99" s="101"/>
      <c r="K99" s="101"/>
      <c r="L99" s="101"/>
    </row>
    <row r="100" spans="1:12" ht="16.5" customHeight="1" x14ac:dyDescent="0.2">
      <c r="A100" s="116" t="s">
        <v>227</v>
      </c>
      <c r="B100" s="110"/>
      <c r="C100" s="110"/>
      <c r="D100" s="87"/>
      <c r="E100" s="100"/>
      <c r="F100" s="115">
        <f>SUM(F89:F98)</f>
        <v>177244</v>
      </c>
      <c r="G100" s="102"/>
      <c r="H100" s="115">
        <f>SUM(H89:H98)</f>
        <v>-45986</v>
      </c>
      <c r="I100" s="102"/>
      <c r="J100" s="115">
        <f>SUM(J89:J98)</f>
        <v>248146</v>
      </c>
      <c r="K100" s="109"/>
      <c r="L100" s="115">
        <f>SUM(L89:L98)</f>
        <v>16362</v>
      </c>
    </row>
    <row r="101" spans="1:12" ht="16.5" customHeight="1" x14ac:dyDescent="0.2">
      <c r="A101" s="116"/>
      <c r="B101" s="110"/>
      <c r="C101" s="110"/>
      <c r="D101" s="87"/>
      <c r="E101" s="100"/>
      <c r="F101" s="128"/>
      <c r="G101" s="102"/>
      <c r="H101" s="128"/>
      <c r="I101" s="102"/>
      <c r="J101" s="128"/>
      <c r="K101" s="109"/>
      <c r="L101" s="128"/>
    </row>
    <row r="102" spans="1:12" ht="16.5" customHeight="1" x14ac:dyDescent="0.2">
      <c r="A102" s="116"/>
      <c r="B102" s="110"/>
      <c r="C102" s="110"/>
      <c r="D102" s="87"/>
      <c r="E102" s="100"/>
      <c r="F102" s="101"/>
      <c r="G102" s="102"/>
      <c r="H102" s="101"/>
      <c r="I102" s="102"/>
      <c r="J102" s="101"/>
      <c r="K102" s="109"/>
      <c r="L102" s="101"/>
    </row>
    <row r="103" spans="1:12" ht="16.5" customHeight="1" x14ac:dyDescent="0.2">
      <c r="A103" s="116"/>
      <c r="B103" s="110"/>
      <c r="C103" s="110"/>
      <c r="D103" s="87"/>
      <c r="E103" s="100"/>
      <c r="F103" s="101"/>
      <c r="G103" s="102"/>
      <c r="H103" s="101"/>
      <c r="I103" s="102"/>
      <c r="J103" s="101"/>
      <c r="K103" s="109"/>
      <c r="L103" s="101"/>
    </row>
    <row r="104" spans="1:12" ht="16.5" customHeight="1" x14ac:dyDescent="0.2">
      <c r="A104" s="116"/>
      <c r="B104" s="110"/>
      <c r="C104" s="110"/>
      <c r="D104" s="87"/>
      <c r="E104" s="100"/>
      <c r="F104" s="101"/>
      <c r="G104" s="102"/>
      <c r="H104" s="101"/>
      <c r="I104" s="102"/>
      <c r="J104" s="101"/>
      <c r="K104" s="109"/>
      <c r="L104" s="101"/>
    </row>
    <row r="105" spans="1:12" ht="16.5" customHeight="1" x14ac:dyDescent="0.2">
      <c r="A105" s="116"/>
      <c r="B105" s="110"/>
      <c r="C105" s="110"/>
      <c r="D105" s="87"/>
      <c r="E105" s="100"/>
      <c r="F105" s="101"/>
      <c r="G105" s="102"/>
      <c r="H105" s="101"/>
      <c r="I105" s="102"/>
      <c r="J105" s="101"/>
      <c r="K105" s="109"/>
      <c r="L105" s="101"/>
    </row>
    <row r="106" spans="1:12" ht="21.95" customHeight="1" x14ac:dyDescent="0.2">
      <c r="A106" s="148" t="s">
        <v>122</v>
      </c>
      <c r="B106" s="149"/>
      <c r="C106" s="149"/>
      <c r="D106" s="149"/>
      <c r="E106" s="149"/>
      <c r="F106" s="149"/>
      <c r="G106" s="149"/>
      <c r="H106" s="149"/>
      <c r="I106" s="149"/>
      <c r="J106" s="149"/>
      <c r="K106" s="149"/>
      <c r="L106" s="149"/>
    </row>
    <row r="107" spans="1:12" ht="16.5" customHeight="1" x14ac:dyDescent="0.2">
      <c r="A107" s="129" t="s">
        <v>0</v>
      </c>
      <c r="B107" s="87"/>
      <c r="C107" s="87"/>
      <c r="D107" s="100"/>
      <c r="E107" s="100"/>
      <c r="F107" s="101"/>
      <c r="G107" s="102"/>
      <c r="H107" s="101"/>
      <c r="I107" s="102"/>
      <c r="J107" s="90"/>
      <c r="K107" s="102"/>
      <c r="L107" s="90"/>
    </row>
    <row r="108" spans="1:12" ht="16.5" customHeight="1" x14ac:dyDescent="0.2">
      <c r="A108" s="87" t="s">
        <v>199</v>
      </c>
      <c r="B108" s="87"/>
      <c r="C108" s="87"/>
      <c r="D108" s="100"/>
      <c r="E108" s="100"/>
      <c r="F108" s="101"/>
      <c r="G108" s="102"/>
      <c r="H108" s="101"/>
      <c r="I108" s="102"/>
      <c r="J108" s="101"/>
      <c r="K108" s="102"/>
      <c r="L108" s="101"/>
    </row>
    <row r="109" spans="1:12" ht="16.5" customHeight="1" x14ac:dyDescent="0.2">
      <c r="A109" s="94" t="str">
        <f>A56</f>
        <v>For the three-month period ended 31 March 2026</v>
      </c>
      <c r="B109" s="94"/>
      <c r="C109" s="94"/>
      <c r="D109" s="121"/>
      <c r="E109" s="121"/>
      <c r="F109" s="115"/>
      <c r="G109" s="122"/>
      <c r="H109" s="115"/>
      <c r="I109" s="122"/>
      <c r="J109" s="115"/>
      <c r="K109" s="122"/>
      <c r="L109" s="115"/>
    </row>
    <row r="110" spans="1:12" ht="16.5" customHeight="1" x14ac:dyDescent="0.2">
      <c r="A110" s="87"/>
      <c r="B110" s="87"/>
      <c r="C110" s="87"/>
      <c r="D110" s="100"/>
      <c r="E110" s="100"/>
      <c r="F110" s="101"/>
      <c r="G110" s="102"/>
      <c r="H110" s="101"/>
      <c r="I110" s="102"/>
      <c r="J110" s="101"/>
      <c r="K110" s="102"/>
      <c r="L110" s="101"/>
    </row>
    <row r="111" spans="1:12" ht="16.5" customHeight="1" x14ac:dyDescent="0.2">
      <c r="A111" s="87"/>
      <c r="B111" s="87"/>
      <c r="C111" s="87"/>
      <c r="D111" s="100"/>
      <c r="E111" s="100"/>
      <c r="F111" s="101"/>
      <c r="G111" s="102"/>
      <c r="H111" s="101"/>
      <c r="I111" s="102"/>
      <c r="J111" s="101"/>
      <c r="K111" s="102"/>
      <c r="L111" s="101"/>
    </row>
    <row r="112" spans="1:12" ht="16.5" customHeight="1" x14ac:dyDescent="0.2">
      <c r="A112" s="87"/>
      <c r="B112" s="87"/>
      <c r="C112" s="87"/>
      <c r="D112" s="100"/>
      <c r="E112" s="100"/>
      <c r="F112" s="151" t="s">
        <v>3</v>
      </c>
      <c r="G112" s="152"/>
      <c r="H112" s="152"/>
      <c r="I112" s="103"/>
      <c r="J112" s="151" t="s">
        <v>95</v>
      </c>
      <c r="K112" s="152"/>
      <c r="L112" s="152"/>
    </row>
    <row r="113" spans="1:12" ht="16.5" customHeight="1" x14ac:dyDescent="0.2">
      <c r="A113" s="87"/>
      <c r="B113" s="87"/>
      <c r="C113" s="87"/>
      <c r="D113" s="100"/>
      <c r="E113" s="100"/>
      <c r="F113" s="150" t="s">
        <v>96</v>
      </c>
      <c r="G113" s="149"/>
      <c r="H113" s="149"/>
      <c r="I113" s="103"/>
      <c r="J113" s="150" t="s">
        <v>97</v>
      </c>
      <c r="K113" s="149"/>
      <c r="L113" s="149"/>
    </row>
    <row r="114" spans="1:12" ht="16.5" customHeight="1" x14ac:dyDescent="0.2">
      <c r="A114" s="87"/>
      <c r="B114" s="87"/>
      <c r="C114" s="87"/>
      <c r="D114" s="100"/>
      <c r="E114" s="100"/>
      <c r="F114" s="104" t="s">
        <v>8</v>
      </c>
      <c r="G114" s="105"/>
      <c r="H114" s="104" t="s">
        <v>8</v>
      </c>
      <c r="I114" s="101"/>
      <c r="J114" s="104" t="s">
        <v>8</v>
      </c>
      <c r="K114" s="105"/>
      <c r="L114" s="104" t="s">
        <v>8</v>
      </c>
    </row>
    <row r="115" spans="1:12" ht="16.5" customHeight="1" x14ac:dyDescent="0.2">
      <c r="A115" s="106"/>
      <c r="B115" s="106"/>
      <c r="C115" s="106"/>
      <c r="D115" s="106"/>
      <c r="E115" s="107"/>
      <c r="F115" s="17" t="s">
        <v>10</v>
      </c>
      <c r="G115" s="14"/>
      <c r="H115" s="17" t="s">
        <v>11</v>
      </c>
      <c r="I115" s="16"/>
      <c r="J115" s="17" t="s">
        <v>10</v>
      </c>
      <c r="K115" s="14"/>
      <c r="L115" s="17" t="s">
        <v>11</v>
      </c>
    </row>
    <row r="116" spans="1:12" ht="16.5" customHeight="1" x14ac:dyDescent="0.2">
      <c r="A116" s="106"/>
      <c r="B116" s="106"/>
      <c r="C116" s="106"/>
      <c r="D116" s="89"/>
      <c r="E116" s="106"/>
      <c r="F116" s="97" t="s">
        <v>13</v>
      </c>
      <c r="G116" s="92"/>
      <c r="H116" s="97" t="s">
        <v>13</v>
      </c>
      <c r="I116" s="108"/>
      <c r="J116" s="97" t="s">
        <v>13</v>
      </c>
      <c r="K116" s="92"/>
      <c r="L116" s="97" t="s">
        <v>13</v>
      </c>
    </row>
    <row r="117" spans="1:12" ht="16.5" customHeight="1" x14ac:dyDescent="0.2">
      <c r="D117" s="100"/>
      <c r="E117" s="100"/>
      <c r="F117" s="101"/>
      <c r="G117" s="101"/>
      <c r="H117" s="101"/>
      <c r="I117" s="102"/>
      <c r="J117" s="101"/>
      <c r="K117" s="101"/>
      <c r="L117" s="101"/>
    </row>
    <row r="118" spans="1:12" ht="16.5" customHeight="1" x14ac:dyDescent="0.2">
      <c r="A118" s="130" t="s">
        <v>228</v>
      </c>
      <c r="B118" s="87"/>
      <c r="C118" s="87"/>
      <c r="D118" s="87"/>
      <c r="E118" s="100"/>
      <c r="F118" s="101">
        <f>F49+F85+F100</f>
        <v>146968</v>
      </c>
      <c r="G118" s="101"/>
      <c r="H118" s="101">
        <f>H49+H85+H100</f>
        <v>-17767</v>
      </c>
      <c r="I118" s="101"/>
      <c r="J118" s="101">
        <f>J49+J85+J100</f>
        <v>240189</v>
      </c>
      <c r="K118" s="101"/>
      <c r="L118" s="101">
        <f>L49+L85+L100</f>
        <v>-80857</v>
      </c>
    </row>
    <row r="119" spans="1:12" ht="16.5" customHeight="1" x14ac:dyDescent="0.2">
      <c r="A119" s="117" t="s">
        <v>229</v>
      </c>
      <c r="B119" s="87"/>
      <c r="C119" s="87"/>
      <c r="D119" s="87"/>
      <c r="E119" s="100"/>
      <c r="F119" s="101">
        <v>581619</v>
      </c>
      <c r="G119" s="101"/>
      <c r="H119" s="101">
        <v>353569</v>
      </c>
      <c r="I119" s="101"/>
      <c r="J119" s="101">
        <v>182408</v>
      </c>
      <c r="K119" s="102"/>
      <c r="L119" s="101">
        <v>154831</v>
      </c>
    </row>
    <row r="120" spans="1:12" ht="16.5" customHeight="1" x14ac:dyDescent="0.2">
      <c r="A120" s="117" t="s">
        <v>230</v>
      </c>
      <c r="B120" s="110"/>
      <c r="C120" s="87"/>
      <c r="D120" s="87"/>
      <c r="E120" s="100"/>
      <c r="F120" s="101"/>
      <c r="G120" s="101"/>
      <c r="H120" s="101"/>
      <c r="I120" s="101"/>
      <c r="J120" s="101"/>
      <c r="K120" s="102"/>
      <c r="L120" s="101"/>
    </row>
    <row r="121" spans="1:12" ht="16.5" customHeight="1" x14ac:dyDescent="0.2">
      <c r="A121" s="116"/>
      <c r="B121" s="110" t="s">
        <v>231</v>
      </c>
      <c r="C121" s="87"/>
      <c r="D121" s="87"/>
      <c r="E121" s="100"/>
      <c r="F121" s="119">
        <v>26</v>
      </c>
      <c r="G121" s="101"/>
      <c r="H121" s="119">
        <v>1383</v>
      </c>
      <c r="I121" s="101"/>
      <c r="J121" s="119">
        <v>-930</v>
      </c>
      <c r="K121" s="102"/>
      <c r="L121" s="119">
        <v>1161</v>
      </c>
    </row>
    <row r="122" spans="1:12" ht="16.5" customHeight="1" x14ac:dyDescent="0.2">
      <c r="A122" s="87"/>
      <c r="B122" s="87"/>
      <c r="C122" s="87"/>
      <c r="D122" s="87"/>
      <c r="E122" s="100"/>
      <c r="F122" s="101"/>
      <c r="G122" s="102"/>
      <c r="H122" s="101"/>
      <c r="I122" s="102"/>
      <c r="J122" s="101"/>
      <c r="K122" s="102"/>
      <c r="L122" s="101"/>
    </row>
    <row r="123" spans="1:12" ht="16.5" customHeight="1" thickBot="1" x14ac:dyDescent="0.25">
      <c r="A123" s="130" t="s">
        <v>232</v>
      </c>
      <c r="B123" s="87"/>
      <c r="C123" s="87"/>
      <c r="D123" s="87"/>
      <c r="E123" s="100"/>
      <c r="F123" s="131">
        <f>SUM(F118:F121)</f>
        <v>728613</v>
      </c>
      <c r="G123" s="108"/>
      <c r="H123" s="131">
        <f>SUM(H118:H121)</f>
        <v>337185</v>
      </c>
      <c r="I123" s="108"/>
      <c r="J123" s="131">
        <f>SUM(J118:J121)</f>
        <v>421667</v>
      </c>
      <c r="K123" s="108"/>
      <c r="L123" s="131">
        <f>SUM(L118:L121)</f>
        <v>75135</v>
      </c>
    </row>
    <row r="124" spans="1:12" ht="16.5" customHeight="1" thickTop="1" x14ac:dyDescent="0.2">
      <c r="A124" s="129"/>
      <c r="B124" s="87"/>
      <c r="C124" s="87"/>
      <c r="D124" s="87"/>
      <c r="E124" s="100"/>
      <c r="F124" s="101"/>
      <c r="G124" s="108"/>
      <c r="H124" s="101"/>
      <c r="I124" s="108"/>
      <c r="J124" s="101"/>
      <c r="K124" s="108"/>
      <c r="L124" s="101"/>
    </row>
    <row r="125" spans="1:12" ht="16.5" customHeight="1" x14ac:dyDescent="0.2">
      <c r="A125" s="129"/>
      <c r="B125" s="87"/>
      <c r="C125" s="87"/>
      <c r="D125" s="87"/>
      <c r="E125" s="100"/>
      <c r="F125" s="101"/>
      <c r="G125" s="108"/>
      <c r="H125" s="101"/>
      <c r="I125" s="108"/>
      <c r="J125" s="101"/>
      <c r="K125" s="108"/>
      <c r="L125" s="101"/>
    </row>
    <row r="126" spans="1:12" ht="16.5" customHeight="1" x14ac:dyDescent="0.2">
      <c r="A126" s="130" t="s">
        <v>233</v>
      </c>
      <c r="B126" s="87"/>
      <c r="C126" s="87"/>
      <c r="D126" s="87"/>
      <c r="E126" s="100"/>
      <c r="F126" s="101"/>
      <c r="G126" s="108"/>
      <c r="H126" s="101"/>
      <c r="I126" s="108"/>
      <c r="J126" s="101"/>
      <c r="K126" s="108"/>
      <c r="L126" s="101"/>
    </row>
    <row r="127" spans="1:12" ht="16.5" customHeight="1" x14ac:dyDescent="0.2">
      <c r="A127" s="129"/>
      <c r="B127" s="87"/>
      <c r="C127" s="87"/>
      <c r="D127" s="87"/>
      <c r="E127" s="100"/>
      <c r="F127" s="101"/>
      <c r="G127" s="108"/>
      <c r="H127" s="101"/>
      <c r="I127" s="108"/>
      <c r="J127" s="101"/>
      <c r="K127" s="108"/>
      <c r="L127" s="101"/>
    </row>
    <row r="128" spans="1:12" ht="16.5" customHeight="1" x14ac:dyDescent="0.2">
      <c r="A128" s="117" t="s">
        <v>234</v>
      </c>
      <c r="B128" s="116"/>
      <c r="C128" s="116"/>
      <c r="D128" s="110"/>
      <c r="E128" s="100"/>
      <c r="F128" s="101"/>
      <c r="G128" s="108"/>
      <c r="H128" s="101"/>
      <c r="I128" s="108"/>
      <c r="J128" s="101"/>
      <c r="K128" s="108"/>
      <c r="L128" s="101"/>
    </row>
    <row r="129" spans="1:12" ht="16.5" customHeight="1" x14ac:dyDescent="0.2">
      <c r="A129" s="117" t="s">
        <v>235</v>
      </c>
      <c r="B129" s="116"/>
      <c r="C129" s="116"/>
      <c r="D129" s="110"/>
      <c r="E129" s="100"/>
      <c r="F129" s="106"/>
      <c r="G129" s="106"/>
      <c r="H129" s="106"/>
      <c r="I129" s="106"/>
      <c r="J129" s="106"/>
      <c r="K129" s="106"/>
      <c r="L129" s="106"/>
    </row>
    <row r="130" spans="1:12" ht="16.5" customHeight="1" x14ac:dyDescent="0.2">
      <c r="A130" s="116"/>
      <c r="B130" s="117" t="s">
        <v>236</v>
      </c>
      <c r="C130" s="116"/>
      <c r="D130" s="110"/>
      <c r="E130" s="100"/>
      <c r="F130" s="101">
        <v>72897</v>
      </c>
      <c r="G130" s="108"/>
      <c r="H130" s="101">
        <v>34427</v>
      </c>
      <c r="I130" s="108"/>
      <c r="J130" s="101">
        <v>71709</v>
      </c>
      <c r="K130" s="106"/>
      <c r="L130" s="101">
        <v>21828</v>
      </c>
    </row>
    <row r="131" spans="1:12" ht="16.5" customHeight="1" x14ac:dyDescent="0.2">
      <c r="A131" s="117" t="s">
        <v>237</v>
      </c>
      <c r="B131" s="110"/>
      <c r="C131" s="110"/>
      <c r="D131" s="110"/>
      <c r="E131" s="100"/>
      <c r="F131" s="101">
        <v>0</v>
      </c>
      <c r="G131" s="108"/>
      <c r="H131" s="101">
        <v>1161</v>
      </c>
      <c r="I131" s="108"/>
      <c r="J131" s="101">
        <v>0</v>
      </c>
      <c r="K131" s="108"/>
      <c r="L131" s="101">
        <v>1161</v>
      </c>
    </row>
    <row r="132" spans="1:12" ht="16.5" customHeight="1" x14ac:dyDescent="0.2">
      <c r="A132" s="132" t="s">
        <v>238</v>
      </c>
      <c r="B132" s="37"/>
      <c r="C132" s="37"/>
      <c r="D132" s="110"/>
      <c r="E132" s="100"/>
      <c r="F132" s="101"/>
      <c r="G132" s="108"/>
      <c r="H132" s="101"/>
      <c r="I132" s="108"/>
      <c r="J132" s="101"/>
      <c r="K132" s="108"/>
      <c r="L132" s="101"/>
    </row>
    <row r="133" spans="1:12" ht="16.5" customHeight="1" x14ac:dyDescent="0.2">
      <c r="A133" s="133"/>
      <c r="B133" s="37" t="s">
        <v>239</v>
      </c>
      <c r="C133" s="37"/>
      <c r="D133" s="110"/>
      <c r="E133" s="100"/>
      <c r="F133" s="101">
        <v>0</v>
      </c>
      <c r="G133" s="108"/>
      <c r="H133" s="101">
        <v>77220</v>
      </c>
      <c r="I133" s="108"/>
      <c r="J133" s="101">
        <v>0</v>
      </c>
      <c r="K133" s="108"/>
      <c r="L133" s="101">
        <v>5000</v>
      </c>
    </row>
    <row r="134" spans="1:12" ht="16.5" customHeight="1" x14ac:dyDescent="0.2">
      <c r="A134" s="116"/>
      <c r="B134" s="110"/>
      <c r="C134" s="110"/>
      <c r="D134" s="110"/>
      <c r="E134" s="100"/>
    </row>
    <row r="135" spans="1:12" ht="16.5" customHeight="1" x14ac:dyDescent="0.2">
      <c r="A135" s="133"/>
      <c r="B135" s="37"/>
      <c r="C135" s="37"/>
    </row>
    <row r="136" spans="1:12" ht="16.5" customHeight="1" x14ac:dyDescent="0.2">
      <c r="A136" s="133"/>
      <c r="B136" s="37"/>
      <c r="C136" s="37"/>
      <c r="D136" s="100"/>
      <c r="E136" s="100"/>
      <c r="F136" s="101"/>
      <c r="G136" s="108"/>
      <c r="H136" s="101"/>
      <c r="I136" s="108"/>
      <c r="J136" s="101"/>
      <c r="K136" s="108"/>
      <c r="L136" s="101"/>
    </row>
    <row r="137" spans="1:12" ht="16.5" customHeight="1" x14ac:dyDescent="0.2">
      <c r="A137" s="116"/>
      <c r="B137" s="110"/>
      <c r="C137" s="110"/>
      <c r="D137" s="110"/>
      <c r="E137" s="100"/>
      <c r="F137" s="101"/>
      <c r="G137" s="108"/>
      <c r="H137" s="101"/>
      <c r="I137" s="108"/>
      <c r="J137" s="101"/>
      <c r="K137" s="108"/>
      <c r="L137" s="101"/>
    </row>
    <row r="138" spans="1:12" ht="16.5" customHeight="1" x14ac:dyDescent="0.2">
      <c r="A138" s="116"/>
      <c r="B138" s="110"/>
      <c r="C138" s="110"/>
      <c r="D138" s="110"/>
      <c r="E138" s="100"/>
      <c r="F138" s="101"/>
      <c r="G138" s="108"/>
      <c r="H138" s="101"/>
      <c r="I138" s="108"/>
      <c r="J138" s="101"/>
      <c r="K138" s="108"/>
      <c r="L138" s="101"/>
    </row>
    <row r="139" spans="1:12" ht="16.5" customHeight="1" x14ac:dyDescent="0.2">
      <c r="A139" s="116"/>
      <c r="B139" s="110"/>
      <c r="C139" s="110"/>
      <c r="D139" s="110"/>
      <c r="E139" s="100"/>
      <c r="F139" s="101"/>
      <c r="G139" s="108"/>
      <c r="H139" s="101"/>
      <c r="I139" s="108"/>
      <c r="J139" s="101"/>
      <c r="K139" s="108"/>
      <c r="L139" s="101"/>
    </row>
    <row r="140" spans="1:12" ht="16.5" customHeight="1" x14ac:dyDescent="0.2">
      <c r="A140" s="116"/>
      <c r="B140" s="110"/>
      <c r="C140" s="110"/>
      <c r="D140" s="110"/>
      <c r="E140" s="100"/>
      <c r="F140" s="101"/>
      <c r="G140" s="108"/>
      <c r="H140" s="101"/>
      <c r="I140" s="108"/>
      <c r="J140" s="101"/>
      <c r="K140" s="108"/>
      <c r="L140" s="101"/>
    </row>
    <row r="141" spans="1:12" ht="16.5" customHeight="1" x14ac:dyDescent="0.2">
      <c r="A141" s="116"/>
      <c r="B141" s="110"/>
      <c r="C141" s="110"/>
      <c r="D141" s="110"/>
      <c r="E141" s="100"/>
      <c r="F141" s="101"/>
      <c r="G141" s="108"/>
      <c r="H141" s="101"/>
      <c r="I141" s="108"/>
      <c r="J141" s="101"/>
      <c r="K141" s="108"/>
      <c r="L141" s="101"/>
    </row>
    <row r="142" spans="1:12" ht="16.5" customHeight="1" x14ac:dyDescent="0.2">
      <c r="A142" s="116"/>
      <c r="B142" s="110"/>
      <c r="C142" s="110"/>
      <c r="D142" s="110"/>
      <c r="E142" s="100"/>
      <c r="F142" s="101"/>
      <c r="G142" s="108"/>
      <c r="H142" s="101"/>
      <c r="I142" s="108"/>
      <c r="J142" s="101"/>
      <c r="K142" s="108"/>
      <c r="L142" s="101"/>
    </row>
    <row r="143" spans="1:12" ht="16.5" customHeight="1" x14ac:dyDescent="0.2">
      <c r="A143" s="116"/>
      <c r="B143" s="110"/>
      <c r="C143" s="110"/>
      <c r="D143" s="110"/>
      <c r="E143" s="100"/>
      <c r="F143" s="101"/>
      <c r="G143" s="108"/>
      <c r="H143" s="101"/>
      <c r="I143" s="108"/>
      <c r="J143" s="101"/>
      <c r="K143" s="108"/>
      <c r="L143" s="101"/>
    </row>
    <row r="144" spans="1:12" ht="16.5" customHeight="1" x14ac:dyDescent="0.2">
      <c r="A144" s="116"/>
      <c r="B144" s="110"/>
      <c r="C144" s="110"/>
      <c r="D144" s="110"/>
      <c r="E144" s="100"/>
      <c r="F144" s="101"/>
      <c r="G144" s="108"/>
      <c r="H144" s="101"/>
      <c r="I144" s="108"/>
      <c r="J144" s="101"/>
      <c r="K144" s="108"/>
      <c r="L144" s="101"/>
    </row>
    <row r="145" spans="1:12" ht="16.5" customHeight="1" x14ac:dyDescent="0.2">
      <c r="A145" s="116"/>
      <c r="B145" s="110"/>
      <c r="C145" s="110"/>
      <c r="D145" s="110"/>
      <c r="E145" s="100"/>
      <c r="F145" s="101"/>
      <c r="G145" s="108"/>
      <c r="H145" s="101"/>
      <c r="I145" s="108"/>
      <c r="J145" s="101"/>
      <c r="K145" s="108"/>
      <c r="L145" s="101"/>
    </row>
    <row r="146" spans="1:12" ht="16.5" customHeight="1" x14ac:dyDescent="0.2">
      <c r="A146" s="116"/>
      <c r="B146" s="110"/>
      <c r="C146" s="110"/>
      <c r="D146" s="110"/>
      <c r="E146" s="100"/>
      <c r="F146" s="101"/>
      <c r="G146" s="108"/>
      <c r="H146" s="101"/>
      <c r="I146" s="108"/>
      <c r="J146" s="101"/>
      <c r="K146" s="108"/>
      <c r="L146" s="101"/>
    </row>
    <row r="147" spans="1:12" ht="16.5" customHeight="1" x14ac:dyDescent="0.2">
      <c r="A147" s="116"/>
      <c r="B147" s="110"/>
      <c r="C147" s="110"/>
      <c r="D147" s="110"/>
      <c r="E147" s="100"/>
      <c r="F147" s="101"/>
      <c r="G147" s="108"/>
      <c r="H147" s="101"/>
      <c r="I147" s="108"/>
      <c r="J147" s="101"/>
      <c r="K147" s="108"/>
      <c r="L147" s="101"/>
    </row>
    <row r="148" spans="1:12" ht="16.5" customHeight="1" x14ac:dyDescent="0.2">
      <c r="A148" s="116"/>
      <c r="B148" s="110"/>
      <c r="C148" s="110"/>
      <c r="D148" s="110"/>
      <c r="E148" s="100"/>
      <c r="F148" s="101"/>
      <c r="G148" s="108"/>
      <c r="H148" s="101"/>
      <c r="I148" s="108"/>
      <c r="J148" s="101"/>
      <c r="K148" s="108"/>
      <c r="L148" s="101"/>
    </row>
    <row r="149" spans="1:12" ht="16.5" customHeight="1" x14ac:dyDescent="0.2">
      <c r="A149" s="116"/>
      <c r="B149" s="110"/>
      <c r="C149" s="110"/>
      <c r="D149" s="110"/>
      <c r="E149" s="100"/>
      <c r="F149" s="101"/>
      <c r="G149" s="108"/>
      <c r="H149" s="101"/>
      <c r="I149" s="108"/>
      <c r="J149" s="101"/>
      <c r="K149" s="108"/>
      <c r="L149" s="101"/>
    </row>
    <row r="150" spans="1:12" ht="16.5" customHeight="1" x14ac:dyDescent="0.2">
      <c r="A150" s="116"/>
      <c r="B150" s="110"/>
      <c r="C150" s="110"/>
      <c r="D150" s="110"/>
      <c r="E150" s="100"/>
      <c r="F150" s="101"/>
      <c r="G150" s="108"/>
      <c r="H150" s="101"/>
      <c r="I150" s="108"/>
      <c r="J150" s="101"/>
      <c r="K150" s="108"/>
      <c r="L150" s="101"/>
    </row>
    <row r="151" spans="1:12" ht="16.5" customHeight="1" x14ac:dyDescent="0.2">
      <c r="A151" s="116"/>
      <c r="B151" s="110"/>
      <c r="C151" s="110"/>
      <c r="D151" s="110"/>
      <c r="E151" s="100"/>
      <c r="F151" s="101"/>
      <c r="G151" s="108"/>
      <c r="H151" s="101"/>
      <c r="I151" s="108"/>
      <c r="J151" s="101"/>
      <c r="K151" s="108"/>
      <c r="L151" s="101"/>
    </row>
    <row r="152" spans="1:12" ht="16.5" customHeight="1" x14ac:dyDescent="0.2">
      <c r="A152" s="116"/>
      <c r="B152" s="110"/>
      <c r="C152" s="110"/>
      <c r="D152" s="110"/>
      <c r="E152" s="100"/>
      <c r="F152" s="101"/>
      <c r="G152" s="108"/>
      <c r="H152" s="101"/>
      <c r="I152" s="108"/>
      <c r="J152" s="101"/>
      <c r="K152" s="108"/>
      <c r="L152" s="101"/>
    </row>
    <row r="153" spans="1:12" ht="16.5" customHeight="1" x14ac:dyDescent="0.2">
      <c r="A153" s="116"/>
      <c r="B153" s="110"/>
      <c r="C153" s="110"/>
      <c r="D153" s="110"/>
      <c r="E153" s="100"/>
      <c r="F153" s="101"/>
      <c r="G153" s="108"/>
      <c r="H153" s="101"/>
      <c r="I153" s="108"/>
      <c r="J153" s="101"/>
      <c r="K153" s="108"/>
      <c r="L153" s="101"/>
    </row>
    <row r="154" spans="1:12" ht="16.5" customHeight="1" x14ac:dyDescent="0.2">
      <c r="A154" s="116"/>
      <c r="B154" s="110"/>
      <c r="C154" s="110"/>
      <c r="D154" s="110"/>
      <c r="E154" s="100"/>
      <c r="F154" s="101"/>
      <c r="G154" s="108"/>
      <c r="H154" s="101"/>
      <c r="I154" s="108"/>
      <c r="J154" s="101"/>
      <c r="K154" s="108"/>
      <c r="L154" s="101"/>
    </row>
    <row r="155" spans="1:12" ht="16.5" customHeight="1" x14ac:dyDescent="0.2">
      <c r="A155" s="116"/>
      <c r="B155" s="110"/>
      <c r="C155" s="110"/>
      <c r="D155" s="110"/>
      <c r="E155" s="100"/>
      <c r="F155" s="101"/>
      <c r="G155" s="108"/>
      <c r="H155" s="101"/>
      <c r="I155" s="108"/>
      <c r="J155" s="101"/>
      <c r="K155" s="108"/>
      <c r="L155" s="101"/>
    </row>
    <row r="156" spans="1:12" ht="16.5" customHeight="1" x14ac:dyDescent="0.2">
      <c r="A156" s="116"/>
      <c r="B156" s="110"/>
      <c r="C156" s="110"/>
      <c r="D156" s="110"/>
      <c r="E156" s="100"/>
      <c r="F156" s="101"/>
      <c r="G156" s="108"/>
      <c r="H156" s="101"/>
      <c r="I156" s="108"/>
      <c r="J156" s="101"/>
      <c r="K156" s="108"/>
      <c r="L156" s="101"/>
    </row>
    <row r="157" spans="1:12" ht="16.5" customHeight="1" x14ac:dyDescent="0.2">
      <c r="A157" s="116"/>
      <c r="B157" s="110"/>
      <c r="C157" s="110"/>
      <c r="D157" s="110"/>
      <c r="E157" s="100"/>
      <c r="F157" s="101"/>
      <c r="G157" s="108"/>
      <c r="H157" s="101"/>
      <c r="I157" s="108"/>
      <c r="J157" s="101"/>
      <c r="K157" s="108"/>
      <c r="L157" s="101"/>
    </row>
    <row r="158" spans="1:12" ht="16.5" customHeight="1" x14ac:dyDescent="0.2">
      <c r="A158" s="116"/>
      <c r="B158" s="110"/>
      <c r="C158" s="110"/>
      <c r="D158" s="110"/>
      <c r="E158" s="100"/>
      <c r="F158" s="101"/>
      <c r="G158" s="108"/>
      <c r="H158" s="101"/>
      <c r="I158" s="108"/>
      <c r="J158" s="101"/>
      <c r="K158" s="108"/>
      <c r="L158" s="101"/>
    </row>
    <row r="159" spans="1:12" ht="21.95" customHeight="1" x14ac:dyDescent="0.2">
      <c r="A159" s="148" t="str">
        <f>A53</f>
        <v>The accompanying notes form part of this interim financial information.</v>
      </c>
      <c r="B159" s="149"/>
      <c r="C159" s="149"/>
      <c r="D159" s="149"/>
      <c r="E159" s="149"/>
      <c r="F159" s="149"/>
      <c r="G159" s="149"/>
      <c r="H159" s="149"/>
      <c r="I159" s="149"/>
      <c r="J159" s="149"/>
      <c r="K159" s="149"/>
      <c r="L159" s="149"/>
    </row>
  </sheetData>
  <mergeCells count="15">
    <mergeCell ref="F59:H59"/>
    <mergeCell ref="J59:L59"/>
    <mergeCell ref="F6:H6"/>
    <mergeCell ref="J6:L6"/>
    <mergeCell ref="F7:H7"/>
    <mergeCell ref="J7:L7"/>
    <mergeCell ref="A53:L53"/>
    <mergeCell ref="A159:L159"/>
    <mergeCell ref="F60:H60"/>
    <mergeCell ref="J60:L60"/>
    <mergeCell ref="A106:L106"/>
    <mergeCell ref="F112:H112"/>
    <mergeCell ref="J112:L112"/>
    <mergeCell ref="F113:H113"/>
    <mergeCell ref="J113:L113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 </vt:lpstr>
      <vt:lpstr>5-6(3M)</vt:lpstr>
      <vt:lpstr>7</vt:lpstr>
      <vt:lpstr>8</vt:lpstr>
      <vt:lpstr>9-11</vt:lpstr>
      <vt:lpstr>'9-11'!Print_Area</vt:lpstr>
    </vt:vector>
  </TitlesOfParts>
  <Company>PwC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Yaowalak Chittasopee (TH)</cp:lastModifiedBy>
  <cp:lastPrinted>2026-05-14T07:53:04Z</cp:lastPrinted>
  <dcterms:created xsi:type="dcterms:W3CDTF">2026-05-05T11:10:26Z</dcterms:created>
  <dcterms:modified xsi:type="dcterms:W3CDTF">2026-05-14T07:53:07Z</dcterms:modified>
</cp:coreProperties>
</file>