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drawings/drawing2.xml" ContentType="application/vnd.openxmlformats-officedocument.drawing+xml"/>
  <Override PartName="/xl/customProperty8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huangpat\Downloads\เอกสารรอส่งวัน signed\งบส่งตลาด\"/>
    </mc:Choice>
  </mc:AlternateContent>
  <xr:revisionPtr revIDLastSave="0" documentId="13_ncr:1_{C9684876-66D4-4998-8E52-B6AE97CAD1B6}" xr6:coauthVersionLast="47" xr6:coauthVersionMax="47" xr10:uidLastSave="{00000000-0000-0000-0000-000000000000}"/>
  <bookViews>
    <workbookView xWindow="-110" yWindow="-110" windowWidth="19420" windowHeight="11500" tabRatio="774" xr2:uid="{00000000-000D-0000-FFFF-FFFF00000000}"/>
  </bookViews>
  <sheets>
    <sheet name="SFP2-4" sheetId="1" r:id="rId1"/>
    <sheet name="PL5-6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CF!$B$31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CF!$B$1:$K$71</definedName>
    <definedName name="_xlnm.Print_Area" localSheetId="2">'CH-Consol FS'!$B$1:$N$51</definedName>
    <definedName name="_xlnm.Print_Area" localSheetId="3">'CH-Separate FS'!$A$1:$N$51</definedName>
    <definedName name="_xlnm.Print_Area" localSheetId="1">'PL5-6'!$C$1:$L$58</definedName>
    <definedName name="_xlnm.Print_Area" localSheetId="0">'SFP2-4'!$B$1:$K$90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CF!$A$1:$K$70</definedName>
    <definedName name="Z_A3B3E038_AAE0_4F24_B01A_BCF5B017EAC3_.wvu.PrintArea" localSheetId="2" hidden="1">'CH-Consol FS'!$A$1:$N$26</definedName>
    <definedName name="Z_A3B3E038_AAE0_4F24_B01A_BCF5B017EAC3_.wvu.PrintArea" localSheetId="3" hidden="1">'CH-Separate FS'!$A$1:$N$1</definedName>
    <definedName name="Z_A3B3E038_AAE0_4F24_B01A_BCF5B017EAC3_.wvu.PrintArea" localSheetId="1" hidden="1">'PL5-6'!$A$1:$L$58</definedName>
    <definedName name="Z_A3B3E038_AAE0_4F24_B01A_BCF5B017EAC3_.wvu.PrintArea" localSheetId="0" hidden="1">'SFP2-4'!$A$1:$K$90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6" l="1"/>
  <c r="I58" i="6"/>
  <c r="I59" i="6"/>
  <c r="I60" i="6"/>
  <c r="I61" i="6"/>
  <c r="I62" i="6"/>
  <c r="I63" i="6"/>
  <c r="I57" i="6"/>
  <c r="I53" i="6"/>
  <c r="I52" i="6"/>
  <c r="I51" i="6"/>
  <c r="I34" i="6"/>
  <c r="I31" i="6"/>
  <c r="I29" i="6"/>
  <c r="I20" i="6"/>
  <c r="I19" i="6"/>
  <c r="I17" i="6"/>
  <c r="J22" i="9"/>
  <c r="I84" i="1"/>
  <c r="I81" i="1"/>
  <c r="I80" i="1"/>
  <c r="E63" i="1"/>
  <c r="I62" i="1"/>
  <c r="I58" i="1"/>
  <c r="I59" i="1"/>
  <c r="I60" i="1"/>
  <c r="I61" i="1"/>
  <c r="I57" i="1"/>
  <c r="I63" i="1" s="1"/>
  <c r="K52" i="1"/>
  <c r="I52" i="1"/>
  <c r="I50" i="1"/>
  <c r="I49" i="1"/>
  <c r="I48" i="1"/>
  <c r="I45" i="1"/>
  <c r="I30" i="1"/>
  <c r="I17" i="1"/>
  <c r="H36" i="5" l="1"/>
  <c r="J36" i="5"/>
  <c r="H36" i="16"/>
  <c r="J36" i="16"/>
  <c r="L36" i="16"/>
  <c r="L36" i="5"/>
  <c r="K63" i="1" l="1"/>
  <c r="G63" i="1"/>
  <c r="N15" i="5" l="1"/>
  <c r="J16" i="5"/>
  <c r="N16" i="5"/>
  <c r="D17" i="5"/>
  <c r="F17" i="5"/>
  <c r="H17" i="5"/>
  <c r="J17" i="5"/>
  <c r="L17" i="5"/>
  <c r="J30" i="9"/>
  <c r="J31" i="9" s="1"/>
  <c r="I67" i="6"/>
  <c r="E67" i="6"/>
  <c r="N17" i="5" l="1"/>
  <c r="K64" i="6"/>
  <c r="I64" i="6"/>
  <c r="G64" i="6"/>
  <c r="E64" i="6"/>
  <c r="E54" i="6"/>
  <c r="K54" i="6"/>
  <c r="I54" i="6"/>
  <c r="G54" i="6"/>
  <c r="K24" i="6"/>
  <c r="I24" i="6"/>
  <c r="G24" i="6"/>
  <c r="E24" i="6"/>
  <c r="K21" i="6"/>
  <c r="I21" i="6"/>
  <c r="G21" i="6"/>
  <c r="E21" i="6"/>
  <c r="K15" i="6"/>
  <c r="I15" i="6"/>
  <c r="G15" i="6"/>
  <c r="E15" i="6"/>
  <c r="K14" i="6"/>
  <c r="I14" i="6"/>
  <c r="G14" i="6"/>
  <c r="E14" i="6"/>
  <c r="F31" i="9"/>
  <c r="L32" i="9" l="1"/>
  <c r="H32" i="9"/>
  <c r="F17" i="9"/>
  <c r="L13" i="9"/>
  <c r="J13" i="9"/>
  <c r="H13" i="9"/>
  <c r="F13" i="9"/>
  <c r="K87" i="1"/>
  <c r="G87" i="1"/>
  <c r="K54" i="1"/>
  <c r="G54" i="1"/>
  <c r="E54" i="1"/>
  <c r="K32" i="1"/>
  <c r="G32" i="1"/>
  <c r="E32" i="1"/>
  <c r="K19" i="1"/>
  <c r="G19" i="1"/>
  <c r="E19" i="1"/>
  <c r="F19" i="9" l="1"/>
  <c r="F24" i="9" s="1"/>
  <c r="E65" i="1"/>
  <c r="J40" i="16"/>
  <c r="F32" i="9"/>
  <c r="L46" i="5" s="1"/>
  <c r="I32" i="1"/>
  <c r="I19" i="1"/>
  <c r="F26" i="9" l="1"/>
  <c r="E10" i="6"/>
  <c r="I54" i="1"/>
  <c r="J32" i="9"/>
  <c r="L34" i="9"/>
  <c r="L21" i="16" s="1"/>
  <c r="L17" i="9"/>
  <c r="L19" i="9" s="1"/>
  <c r="L24" i="9" s="1"/>
  <c r="H34" i="9"/>
  <c r="H17" i="9"/>
  <c r="H19" i="9" s="1"/>
  <c r="H24" i="9" s="1"/>
  <c r="H26" i="9" l="1"/>
  <c r="H36" i="9" s="1"/>
  <c r="H52" i="9" s="1"/>
  <c r="H54" i="9" s="1"/>
  <c r="G10" i="6"/>
  <c r="G25" i="6" s="1"/>
  <c r="G35" i="6" s="1"/>
  <c r="G37" i="6" s="1"/>
  <c r="G66" i="6" s="1"/>
  <c r="G68" i="6" s="1"/>
  <c r="L26" i="9"/>
  <c r="L36" i="9" s="1"/>
  <c r="L52" i="9" s="1"/>
  <c r="L54" i="9" s="1"/>
  <c r="K10" i="6"/>
  <c r="K25" i="6" s="1"/>
  <c r="K35" i="6" s="1"/>
  <c r="K37" i="6" s="1"/>
  <c r="K66" i="6" s="1"/>
  <c r="K68" i="6" s="1"/>
  <c r="F47" i="9"/>
  <c r="J45" i="5"/>
  <c r="L47" i="9" l="1"/>
  <c r="L49" i="9" s="1"/>
  <c r="H57" i="9"/>
  <c r="L57" i="9"/>
  <c r="J20" i="16"/>
  <c r="H47" i="9"/>
  <c r="H49" i="9" s="1"/>
  <c r="J20" i="5"/>
  <c r="N36" i="16"/>
  <c r="N36" i="5"/>
  <c r="N15" i="16" l="1"/>
  <c r="N11" i="16"/>
  <c r="H47" i="16"/>
  <c r="F47" i="16"/>
  <c r="D47" i="16"/>
  <c r="L42" i="16"/>
  <c r="H42" i="16"/>
  <c r="F42" i="16"/>
  <c r="D42" i="16"/>
  <c r="J41" i="16"/>
  <c r="H22" i="5"/>
  <c r="F22" i="5"/>
  <c r="D22" i="5"/>
  <c r="N21" i="5"/>
  <c r="J22" i="5"/>
  <c r="N11" i="5"/>
  <c r="N40" i="5"/>
  <c r="D49" i="16" l="1"/>
  <c r="F49" i="16"/>
  <c r="H49" i="16"/>
  <c r="N41" i="16"/>
  <c r="J42" i="16"/>
  <c r="N40" i="16"/>
  <c r="F24" i="5"/>
  <c r="H24" i="5"/>
  <c r="J24" i="5"/>
  <c r="L22" i="5"/>
  <c r="N22" i="5" s="1"/>
  <c r="N20" i="5"/>
  <c r="D24" i="5"/>
  <c r="N42" i="16" l="1"/>
  <c r="L24" i="5"/>
  <c r="N24" i="5" s="1"/>
  <c r="H22" i="16"/>
  <c r="F22" i="16"/>
  <c r="D22" i="16"/>
  <c r="H47" i="5"/>
  <c r="F47" i="5"/>
  <c r="D47" i="5"/>
  <c r="B67" i="1" l="1"/>
  <c r="B36" i="1"/>
  <c r="G34" i="1" l="1"/>
  <c r="K34" i="1"/>
  <c r="G65" i="1"/>
  <c r="G89" i="1" s="1"/>
  <c r="K65" i="1"/>
  <c r="K89" i="1" s="1"/>
  <c r="I65" i="1"/>
  <c r="E34" i="1"/>
  <c r="I34" i="1"/>
  <c r="L42" i="5" l="1"/>
  <c r="H42" i="5"/>
  <c r="F42" i="5"/>
  <c r="D42" i="5"/>
  <c r="J41" i="5"/>
  <c r="N41" i="5" s="1"/>
  <c r="H49" i="5" l="1"/>
  <c r="D49" i="5"/>
  <c r="F49" i="5"/>
  <c r="J42" i="5"/>
  <c r="N42" i="5" l="1"/>
  <c r="L17" i="16" l="1"/>
  <c r="H17" i="16"/>
  <c r="F17" i="16"/>
  <c r="D17" i="16"/>
  <c r="J16" i="16"/>
  <c r="J17" i="16" s="1"/>
  <c r="D24" i="16" l="1"/>
  <c r="F24" i="16"/>
  <c r="H24" i="16"/>
  <c r="N16" i="16"/>
  <c r="N17" i="16"/>
  <c r="J34" i="9" l="1"/>
  <c r="L46" i="16" s="1"/>
  <c r="F34" i="9"/>
  <c r="F36" i="9" s="1"/>
  <c r="J17" i="9"/>
  <c r="J19" i="9" s="1"/>
  <c r="J24" i="9" s="1"/>
  <c r="J26" i="9" l="1"/>
  <c r="I10" i="6"/>
  <c r="N46" i="5"/>
  <c r="L47" i="5"/>
  <c r="L49" i="5" s="1"/>
  <c r="E86" i="1" s="1"/>
  <c r="N21" i="16"/>
  <c r="L22" i="16"/>
  <c r="L24" i="16" s="1"/>
  <c r="F57" i="9"/>
  <c r="J47" i="9" l="1"/>
  <c r="J45" i="16"/>
  <c r="N46" i="16"/>
  <c r="L47" i="16"/>
  <c r="L49" i="16" s="1"/>
  <c r="I86" i="1" s="1"/>
  <c r="J57" i="9"/>
  <c r="J36" i="9" l="1"/>
  <c r="J52" i="9" s="1"/>
  <c r="E25" i="6" l="1"/>
  <c r="E35" i="6" s="1"/>
  <c r="E37" i="6" s="1"/>
  <c r="E66" i="6" s="1"/>
  <c r="E68" i="6" s="1"/>
  <c r="E69" i="6" s="1"/>
  <c r="J47" i="5"/>
  <c r="I25" i="6"/>
  <c r="N45" i="5" l="1"/>
  <c r="N47" i="5"/>
  <c r="J49" i="5"/>
  <c r="N20" i="16"/>
  <c r="J22" i="16"/>
  <c r="I35" i="6"/>
  <c r="I37" i="6" s="1"/>
  <c r="I66" i="6" s="1"/>
  <c r="I68" i="6" s="1"/>
  <c r="I69" i="6" s="1"/>
  <c r="E85" i="1" l="1"/>
  <c r="N49" i="5"/>
  <c r="N45" i="16"/>
  <c r="J47" i="16"/>
  <c r="N22" i="16"/>
  <c r="J24" i="16"/>
  <c r="E87" i="1" l="1"/>
  <c r="N50" i="5" s="1"/>
  <c r="J49" i="16"/>
  <c r="N47" i="16"/>
  <c r="N24" i="16"/>
  <c r="E89" i="1" l="1"/>
  <c r="I85" i="1"/>
  <c r="I87" i="1" s="1"/>
  <c r="I89" i="1" s="1"/>
  <c r="N49" i="16"/>
  <c r="C104" i="10"/>
  <c r="C53" i="10"/>
  <c r="C81" i="11"/>
  <c r="C80" i="13"/>
  <c r="C55" i="13"/>
  <c r="C1" i="13"/>
  <c r="C56" i="11"/>
  <c r="C1" i="11"/>
  <c r="C1" i="10"/>
  <c r="F49" i="9" l="1"/>
  <c r="F52" i="9"/>
  <c r="J49" i="9" l="1"/>
  <c r="F54" i="9"/>
  <c r="J54" i="9" l="1"/>
</calcChain>
</file>

<file path=xl/sharedStrings.xml><?xml version="1.0" encoding="utf-8"?>
<sst xmlns="http://schemas.openxmlformats.org/spreadsheetml/2006/main" count="879" uniqueCount="322">
  <si>
    <t>บริษัท เมืองไทย แคปปิตอล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</si>
  <si>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</si>
  <si>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</si>
  <si>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</si>
  <si>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</si>
  <si>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</si>
  <si>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</si>
  <si>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</si>
  <si>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</si>
  <si>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</si>
  <si>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</si>
  <si>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</si>
  <si>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</si>
  <si>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</si>
  <si>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</si>
  <si>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</si>
  <si>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</si>
  <si>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</si>
  <si>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</si>
  <si>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</si>
  <si>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</si>
  <si>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</si>
  <si>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</si>
  <si>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</si>
  <si>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</si>
  <si>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</si>
  <si>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</si>
  <si>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</si>
  <si>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</si>
  <si>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</si>
  <si>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</si>
  <si>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</si>
  <si>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</si>
  <si>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</si>
  <si>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</si>
  <si>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</si>
  <si>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</si>
  <si>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</si>
  <si>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</si>
  <si>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</si>
  <si>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</si>
  <si>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</si>
  <si>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</si>
  <si>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</si>
  <si>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</si>
  <si>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</si>
  <si>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</si>
  <si>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</si>
  <si>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</si>
  <si>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</si>
  <si>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</si>
  <si>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</si>
  <si>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</si>
  <si>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</si>
  <si>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</si>
  <si>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</si>
  <si>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</si>
  <si>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</si>
  <si>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</si>
  <si>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</si>
  <si>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</si>
  <si>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</si>
  <si>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</si>
  <si>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</si>
  <si>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</si>
  <si>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</si>
  <si>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</si>
  <si>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</si>
  <si>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</si>
  <si>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</si>
  <si>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</si>
  <si>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</si>
  <si>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</si>
  <si>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</si>
  <si>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</si>
  <si>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</si>
  <si>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</si>
  <si>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</si>
  <si>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</si>
  <si>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</si>
  <si>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</si>
  <si>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</si>
  <si>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</si>
  <si>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</si>
  <si>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</si>
  <si>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</si>
  <si>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</si>
  <si>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</si>
  <si>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</si>
  <si>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</si>
  <si>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</si>
  <si>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</si>
  <si>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</si>
  <si>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</si>
  <si>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</si>
  <si>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</si>
  <si>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</si>
  <si>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</si>
  <si>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</si>
  <si>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</si>
  <si>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</si>
  <si>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</si>
  <si>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</si>
  <si>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</si>
  <si>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</si>
  <si>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</si>
  <si>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</si>
  <si>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</si>
  <si>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</si>
  <si>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</si>
  <si>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</si>
  <si>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</si>
  <si>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</si>
  <si>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</si>
  <si>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</si>
  <si>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</si>
  <si>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</si>
  <si>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</si>
  <si>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</si>
  <si>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</si>
  <si>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</si>
  <si>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</si>
  <si>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</si>
  <si>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</si>
  <si>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</si>
  <si>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</si>
  <si>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</si>
  <si>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</si>
  <si>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</si>
  <si>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</si>
  <si>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</si>
  <si>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</si>
  <si>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</si>
  <si>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</si>
  <si>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</si>
  <si>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</si>
  <si>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</si>
  <si>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</si>
  <si>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</si>
  <si>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</si>
  <si>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</si>
  <si>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</si>
  <si>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</si>
  <si>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</si>
  <si>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</si>
  <si>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</si>
  <si>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</si>
  <si>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</si>
  <si>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</si>
  <si>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</si>
  <si>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</si>
  <si>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</si>
  <si>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</si>
  <si>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</si>
  <si>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</si>
  <si>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</si>
  <si>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</si>
  <si>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</si>
  <si>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</si>
  <si>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</si>
  <si>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</si>
  <si>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</si>
  <si>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</si>
  <si>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</si>
  <si>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</si>
  <si>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</si>
  <si>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</si>
  <si>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</si>
  <si>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</si>
  <si>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</si>
  <si>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</si>
  <si>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</si>
  <si>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</si>
  <si>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</si>
  <si>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</si>
  <si>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</si>
  <si>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</si>
  <si>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</si>
  <si>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</si>
  <si>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</si>
  <si>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</si>
  <si>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</si>
  <si>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</si>
  <si>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</si>
  <si>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</si>
  <si>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</si>
  <si>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</si>
  <si>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</si>
  <si>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</si>
  <si>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</si>
  <si>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</si>
  <si>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</si>
  <si>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</si>
  <si>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</si>
  <si>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</si>
  <si>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</si>
  <si>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</si>
  <si>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</si>
  <si>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</si>
  <si>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</si>
  <si>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</si>
  <si>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</si>
  <si>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</si>
  <si>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</si>
  <si>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</si>
  <si>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</si>
  <si>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</si>
  <si>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</si>
  <si>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</si>
  <si>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</si>
  <si>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</si>
  <si>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</si>
  <si>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</si>
  <si>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</si>
  <si>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</si>
  <si>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</si>
  <si>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</si>
  <si>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</si>
  <si>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</si>
  <si>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</si>
  <si>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</si>
  <si>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</si>
  <si>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</si>
  <si>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</si>
  <si>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</si>
  <si>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</si>
  <si>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</si>
  <si>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</si>
  <si>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</si>
  <si>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</si>
  <si>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เงินสดจ่ายชำระหนี้สินตามสัญญาเช่า</t>
  </si>
  <si>
    <t>ภาษีเงินได้</t>
  </si>
  <si>
    <t>หุ้นกู้ที่ถึงกำหนดชำระภายในหนึ่งปี</t>
  </si>
  <si>
    <t>ปรับรายการที่กระทบกำไรก่อนภาษีเงินได้เป็นเงินสดรับ (จ่าย)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</si>
  <si>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</si>
  <si>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</si>
  <si>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</si>
  <si>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</si>
  <si>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กำไรต่อหุ้น</t>
  </si>
  <si>
    <t>สำหรับงวดสามเดือนสิ้นสุด</t>
  </si>
  <si>
    <t xml:space="preserve">สำหรับงวดสามเดือนสิ้นสุด 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</si>
  <si>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</si>
  <si>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</si>
  <si>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   เงินปันผล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</si>
  <si>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</si>
  <si>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เงินสดจ่ายเพื่อชำระคืนเงินกู้ยืมระยะยาวจากสถาบันการเงิน</t>
  </si>
  <si>
    <t>ค่าเสื่อมราคาและค่าตัดจำหน่าย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</si>
  <si>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</si>
  <si>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</si>
  <si>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</si>
  <si>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เงินสดจ่ายเพื่อไถ่ถอนหุ้นกู้</t>
  </si>
  <si>
    <t>รายได้ดอกเบี้ยในการให้บริการสินเชื่อและสัญญาเช่าซื้อ</t>
  </si>
  <si>
    <t>ภาษีเงินได้ของรายการที่อาจถูกจัดประเภทใหม่ไว้ในกำไรหรือขาดทุนในภายหลัง</t>
  </si>
  <si>
    <t>กำไรจากการเปลี่ยนแปลงสัญญาเช่า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</si>
  <si>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</si>
  <si>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</si>
  <si>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</si>
  <si>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การแบ่งปันกำไรขาดทุน</t>
  </si>
  <si>
    <t>การแบ่งปันกำไรขาดทุนเบ็ดเสร็จรวม</t>
  </si>
  <si>
    <t>เงินฝากธนาคารที่มีภาระค้ำประกันเพิ่มขึ้น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</si>
  <si>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</si>
  <si>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</si>
  <si>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เงินให้กู้ยืมระยะสั้น - พนักงานและบุคคลหรือกิจการที่เกี่ยวข้องกัน</t>
  </si>
  <si>
    <t>กำไรขาดทุนเบ็ดเสร็จอื่น</t>
  </si>
  <si>
    <t>กำไรขาดทุนเบ็ดเสร็จรวมสำหรับงวด</t>
  </si>
  <si>
    <t>ลูกหนี้เงินให้สินเชื่อและลูกหนี้ตามสัญญาเช่าซื้อ</t>
  </si>
  <si>
    <t>หนี้สินอนุพันธ์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</si>
  <si>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</si>
  <si>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</si>
  <si>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</si>
  <si>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สำรองการป้องกัน</t>
  </si>
  <si>
    <t>ดอกเบี้ยรับในการให้บริการสินเชื่อและสัญญาเช่าซื้อ</t>
  </si>
  <si>
    <t>งบการเปลี่ยนแปลงส่วนของผู้ถือหุ้น (ไม่ได้ตรวจสอบ)</t>
  </si>
  <si>
    <t>งบฐานะการเงิน</t>
  </si>
  <si>
    <t>ทุนที่ออกและ</t>
  </si>
  <si>
    <t>ผลขาดทุนจากการตัดรายการสินทรัพย์ทางการเงินที่วัดมูลค่าด้วย</t>
  </si>
  <si>
    <t>(กำไร) ขาดทุนจากการขายทรัพย์สินรอการขาย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</si>
  <si>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</si>
  <si>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2568</t>
  </si>
  <si>
    <t>ผลขาดทุนด้านเครดิตที่คาดว่าจะเกิดขึ้น</t>
  </si>
  <si>
    <t>ภาษีเงินได้จ่ายออก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</si>
  <si>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</si>
  <si>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</si>
  <si>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</si>
  <si>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</si>
  <si>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</si>
  <si>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</si>
  <si>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</si>
  <si>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 31 มีนาคม</t>
  </si>
  <si>
    <t>ที่ถึงกำหนดชำระภายในหนึ่งปี</t>
  </si>
  <si>
    <t>ทุนจดทะเบียน</t>
  </si>
  <si>
    <t>(หุ้นสามัญจำนวน 2,120,000,000 หุ้น มูลค่า 1 บาทต่อหุ้น)</t>
  </si>
  <si>
    <t>ทุนที่ออกและชำระแล้ว</t>
  </si>
  <si>
    <t>จัดสรรแล้ว</t>
  </si>
  <si>
    <t>ยังไม่ได้จัดสรร</t>
  </si>
  <si>
    <t>ทุนสำรองตามกฎหมาย</t>
  </si>
  <si>
    <t>เงินฝากธนาคารที่มีภาระค้ำประกัน</t>
  </si>
  <si>
    <t>ประมาณการหนี้สินไม่หมุนเวียนสำหรับผลประโยชน์พนักงาน</t>
  </si>
  <si>
    <t>ราคาทุนตัดจำหน่ายและลูกหนี้ตามสัญญาเช่าซื้อ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</si>
  <si>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</si>
  <si>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</si>
  <si>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การจัดสรรส่วนทุนให้ผู้ถือหุ้นของบริษัทใหญ่</t>
  </si>
  <si>
    <t>เงินปันผล</t>
  </si>
  <si>
    <t>รวมการจัดสรรส่วนทุนให้ผู้ถือหุ้นของบริษัทใหญ่</t>
  </si>
  <si>
    <t>เงินสด (จ่าย) รับสุทธิจากเงินกู้ยืมระยะสั้นจากสถาบันการเงิน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</si>
  <si>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</si>
  <si>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การดำเนินงาน</t>
  </si>
  <si>
    <t>กำไร (ขาดทุน) เบ็ดเสร็จสำหรับงวด</t>
  </si>
  <si>
    <t>รวมกำไร (ขาดทุน) เบ็ดเสร็จสำหรับงวด</t>
  </si>
  <si>
    <t>กำไร (ขาดทุน) เบ็ดเสร็จอื่น</t>
  </si>
  <si>
    <t>ขาดทุนจากการขายที่ดิน อาคารและอุปกรณ์</t>
  </si>
  <si>
    <t>หนี้สินไม่หมุนเวียนอื่น</t>
  </si>
  <si>
    <t>สินทรัพย์อนุพันธ์</t>
  </si>
  <si>
    <t>หนี้สินอนุพันธ์ส่วนที่ถึงกำหนดชำระภายในหนึ่งปี</t>
  </si>
  <si>
    <t>สินทรัพย์อนุพันธ์ที่ถึงกำหนดชำระภายในหนึ่งปี</t>
  </si>
  <si>
    <t>กระแสเงินสดสุทธิใช้ไปในกิจกรรมจัดหาเงิน</t>
  </si>
  <si>
    <t>(กลับรายการ) ขาดทุนจากการด้อยค่าของทรัพย์สินรอการขาย</t>
  </si>
  <si>
    <t>กระแสเงินสดสุทธิ (ใช้ไปใน) ได้มาจากกิจกรรมลงทุน</t>
  </si>
  <si>
    <t>ผลกำไร (ขาดทุน) จากการป้องกันความเสี่ยงกระแสเงินสด</t>
  </si>
  <si>
    <t>กำไร</t>
  </si>
  <si>
    <t xml:space="preserve">   ด้วยราคาทุนตัดจำหน่ายและลูกหนี้ตามสัญญาเช่าซื้อ</t>
  </si>
  <si>
    <t>ผลขาดทุนจากการตัดรายการสินทรัพย์ทางการเงินที่วัดมูลค่า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</si>
</sst>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5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5"/>
      <color theme="0" tint="-0.14999847407452621"/>
      <name val="Angsana New"/>
      <family val="1"/>
    </font>
    <font>
      <b/>
      <sz val="15"/>
      <name val="Times New Roman"/>
      <family val="1"/>
    </font>
    <font>
      <b/>
      <sz val="15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</cellStyleXfs>
  <cellXfs count="282">
    <xf numFmtId="0" fontId="0" fillId="0" borderId="0" xfId="0"/>
    <xf numFmtId="37" fontId="4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3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3" fillId="2" borderId="0" xfId="0" applyFont="1" applyFill="1"/>
    <xf numFmtId="0" fontId="11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37" fontId="3" fillId="0" borderId="0" xfId="0" applyNumberFormat="1" applyFont="1"/>
    <xf numFmtId="3" fontId="3" fillId="0" borderId="0" xfId="0" applyNumberFormat="1" applyFont="1"/>
    <xf numFmtId="43" fontId="3" fillId="0" borderId="4" xfId="1" applyFont="1" applyFill="1" applyBorder="1" applyAlignment="1"/>
    <xf numFmtId="3" fontId="4" fillId="0" borderId="2" xfId="0" applyNumberFormat="1" applyFont="1" applyBorder="1"/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6" fillId="0" borderId="0" xfId="0" applyFont="1" applyAlignment="1">
      <alignment horizontal="center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/>
    <xf numFmtId="0" fontId="0" fillId="0" borderId="1" xfId="0" applyBorder="1"/>
    <xf numFmtId="0" fontId="4" fillId="0" borderId="0" xfId="0" applyFont="1" applyAlignment="1">
      <alignment horizontal="right"/>
    </xf>
    <xf numFmtId="0" fontId="23" fillId="4" borderId="0" xfId="0" applyFont="1" applyFill="1" applyAlignment="1">
      <alignment horizontal="left"/>
    </xf>
    <xf numFmtId="3" fontId="4" fillId="0" borderId="0" xfId="0" applyNumberFormat="1" applyFont="1" applyAlignment="1">
      <alignment wrapText="1"/>
    </xf>
    <xf numFmtId="3" fontId="3" fillId="0" borderId="0" xfId="0" applyNumberFormat="1" applyFont="1" applyAlignment="1">
      <alignment wrapText="1"/>
    </xf>
    <xf numFmtId="3" fontId="4" fillId="0" borderId="3" xfId="0" applyNumberFormat="1" applyFont="1" applyBorder="1"/>
    <xf numFmtId="0" fontId="17" fillId="0" borderId="0" xfId="0" applyFont="1" applyAlignment="1">
      <alignment horizontal="center"/>
    </xf>
    <xf numFmtId="0" fontId="28" fillId="4" borderId="0" xfId="0" applyFont="1" applyFill="1" applyAlignment="1">
      <alignment horizontal="left"/>
    </xf>
    <xf numFmtId="0" fontId="12" fillId="0" borderId="0" xfId="0" applyFont="1" applyAlignment="1">
      <alignment wrapText="1"/>
    </xf>
    <xf numFmtId="0" fontId="30" fillId="0" borderId="0" xfId="0" applyFont="1" applyAlignment="1">
      <alignment horizontal="left"/>
    </xf>
    <xf numFmtId="0" fontId="30" fillId="2" borderId="0" xfId="0" applyFont="1" applyFill="1" applyAlignment="1">
      <alignment horizontal="left"/>
    </xf>
    <xf numFmtId="0" fontId="30" fillId="0" borderId="0" xfId="0" applyFont="1" applyAlignment="1">
      <alignment horizontal="left" vertical="top"/>
    </xf>
    <xf numFmtId="0" fontId="32" fillId="0" borderId="0" xfId="0" applyFont="1" applyAlignment="1">
      <alignment horizontal="left"/>
    </xf>
    <xf numFmtId="0" fontId="30" fillId="0" borderId="0" xfId="0" applyFont="1" applyAlignment="1">
      <alignment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left" vertical="top" wrapText="1"/>
    </xf>
    <xf numFmtId="43" fontId="3" fillId="0" borderId="0" xfId="1" applyFont="1" applyFill="1" applyBorder="1" applyAlignment="1"/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left"/>
    </xf>
    <xf numFmtId="0" fontId="31" fillId="0" borderId="0" xfId="0" applyFont="1" applyAlignment="1">
      <alignment horizontal="left" wrapText="1"/>
    </xf>
    <xf numFmtId="0" fontId="0" fillId="5" borderId="0" xfId="0" applyFill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23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5" fillId="0" borderId="0" xfId="0" applyFont="1"/>
    <xf numFmtId="0" fontId="15" fillId="0" borderId="0" xfId="0" applyFont="1" applyAlignment="1">
      <alignment horizontal="left"/>
    </xf>
    <xf numFmtId="0" fontId="3" fillId="0" borderId="7" xfId="0" applyFont="1" applyBorder="1"/>
    <xf numFmtId="0" fontId="34" fillId="0" borderId="9" xfId="0" applyFont="1" applyBorder="1" applyAlignment="1">
      <alignment horizontal="left" wrapText="1"/>
    </xf>
    <xf numFmtId="0" fontId="3" fillId="0" borderId="10" xfId="0" applyFont="1" applyBorder="1"/>
    <xf numFmtId="0" fontId="34" fillId="0" borderId="12" xfId="0" applyFont="1" applyBorder="1" applyAlignment="1">
      <alignment horizontal="left" wrapText="1"/>
    </xf>
    <xf numFmtId="0" fontId="3" fillId="0" borderId="15" xfId="0" applyFont="1" applyBorder="1"/>
    <xf numFmtId="0" fontId="5" fillId="0" borderId="15" xfId="0" applyFont="1" applyBorder="1" applyAlignment="1">
      <alignment horizontal="center"/>
    </xf>
    <xf numFmtId="3" fontId="4" fillId="0" borderId="15" xfId="0" applyNumberFormat="1" applyFont="1" applyBorder="1"/>
    <xf numFmtId="0" fontId="4" fillId="0" borderId="15" xfId="0" applyFont="1" applyBorder="1"/>
    <xf numFmtId="3" fontId="4" fillId="0" borderId="16" xfId="0" applyNumberFormat="1" applyFont="1" applyBorder="1"/>
    <xf numFmtId="0" fontId="7" fillId="0" borderId="10" xfId="0" applyFont="1" applyBorder="1"/>
    <xf numFmtId="0" fontId="20" fillId="0" borderId="15" xfId="0" applyFont="1" applyBorder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5" fillId="0" borderId="0" xfId="0" applyFont="1" applyAlignment="1">
      <alignment horizontal="center"/>
    </xf>
    <xf numFmtId="0" fontId="30" fillId="0" borderId="12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3" fontId="4" fillId="0" borderId="10" xfId="0" applyNumberFormat="1" applyFont="1" applyBorder="1"/>
    <xf numFmtId="0" fontId="4" fillId="0" borderId="10" xfId="0" applyFont="1" applyBorder="1"/>
    <xf numFmtId="3" fontId="4" fillId="0" borderId="11" xfId="0" applyNumberFormat="1" applyFont="1" applyBorder="1"/>
    <xf numFmtId="3" fontId="4" fillId="0" borderId="13" xfId="0" applyNumberFormat="1" applyFont="1" applyBorder="1"/>
    <xf numFmtId="0" fontId="30" fillId="0" borderId="14" xfId="0" applyFont="1" applyBorder="1" applyAlignment="1">
      <alignment horizontal="left" vertical="top"/>
    </xf>
    <xf numFmtId="0" fontId="33" fillId="0" borderId="15" xfId="0" applyFont="1" applyBorder="1" applyAlignment="1">
      <alignment wrapText="1"/>
    </xf>
    <xf numFmtId="0" fontId="33" fillId="0" borderId="16" xfId="0" applyFont="1" applyBorder="1" applyAlignment="1">
      <alignment wrapText="1"/>
    </xf>
    <xf numFmtId="164" fontId="0" fillId="0" borderId="0" xfId="1" applyNumberFormat="1" applyFont="1" applyFill="1" applyAlignment="1"/>
    <xf numFmtId="0" fontId="7" fillId="0" borderId="0" xfId="0" applyFont="1"/>
    <xf numFmtId="0" fontId="22" fillId="0" borderId="10" xfId="0" applyFont="1" applyBorder="1" applyAlignment="1">
      <alignment horizontal="left"/>
    </xf>
    <xf numFmtId="0" fontId="0" fillId="5" borderId="0" xfId="0" applyFill="1" applyAlignment="1">
      <alignment horizontal="left" wrapText="1"/>
    </xf>
    <xf numFmtId="0" fontId="22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34" fillId="5" borderId="0" xfId="0" applyFont="1" applyFill="1" applyAlignment="1">
      <alignment horizontal="left"/>
    </xf>
    <xf numFmtId="0" fontId="7" fillId="0" borderId="16" xfId="0" applyFont="1" applyBorder="1" applyAlignment="1">
      <alignment vertical="center"/>
    </xf>
    <xf numFmtId="0" fontId="36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Border="1" applyAlignment="1">
      <alignment wrapText="1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Border="1"/>
    <xf numFmtId="165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34" fillId="5" borderId="0" xfId="0" applyFont="1" applyFill="1" applyAlignment="1">
      <alignment horizontal="left" vertical="top" wrapText="1"/>
    </xf>
    <xf numFmtId="0" fontId="30" fillId="0" borderId="6" xfId="0" applyFont="1" applyBorder="1" applyAlignment="1">
      <alignment horizontal="left"/>
    </xf>
    <xf numFmtId="0" fontId="20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5" fillId="0" borderId="12" xfId="0" applyFont="1" applyBorder="1" applyAlignment="1">
      <alignment horizontal="left" wrapText="1"/>
    </xf>
    <xf numFmtId="0" fontId="35" fillId="0" borderId="14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2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0" fontId="51" fillId="0" borderId="0" xfId="0" applyFont="1"/>
    <xf numFmtId="0" fontId="52" fillId="0" borderId="0" xfId="0" applyFont="1"/>
    <xf numFmtId="0" fontId="2" fillId="0" borderId="0" xfId="0" applyFont="1"/>
    <xf numFmtId="164" fontId="4" fillId="0" borderId="0" xfId="1" applyNumberFormat="1" applyFont="1" applyFill="1" applyAlignment="1">
      <alignment vertical="center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1" applyNumberFormat="1" applyFont="1" applyFill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41" fontId="4" fillId="0" borderId="2" xfId="1" quotePrefix="1" applyNumberFormat="1" applyFont="1" applyFill="1" applyBorder="1" applyAlignment="1">
      <alignment vertical="center" readingOrder="2"/>
    </xf>
    <xf numFmtId="164" fontId="4" fillId="0" borderId="0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41" fontId="4" fillId="0" borderId="0" xfId="1" quotePrefix="1" applyNumberFormat="1" applyFont="1" applyFill="1" applyBorder="1" applyAlignment="1">
      <alignment vertical="center" readingOrder="2"/>
    </xf>
    <xf numFmtId="164" fontId="3" fillId="0" borderId="0" xfId="1" applyNumberFormat="1" applyFont="1" applyFill="1" applyBorder="1" applyAlignment="1">
      <alignment horizontal="right" vertical="center"/>
    </xf>
    <xf numFmtId="41" fontId="4" fillId="0" borderId="5" xfId="1" quotePrefix="1" applyNumberFormat="1" applyFont="1" applyFill="1" applyBorder="1" applyAlignment="1">
      <alignment vertical="center" readingOrder="2"/>
    </xf>
    <xf numFmtId="164" fontId="3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41" fontId="4" fillId="0" borderId="4" xfId="1" quotePrefix="1" applyNumberFormat="1" applyFont="1" applyFill="1" applyBorder="1" applyAlignment="1">
      <alignment vertical="center" readingOrder="2"/>
    </xf>
    <xf numFmtId="0" fontId="34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41" fontId="3" fillId="0" borderId="0" xfId="1" quotePrefix="1" applyNumberFormat="1" applyFont="1" applyFill="1" applyBorder="1" applyAlignment="1">
      <alignment vertical="center" readingOrder="2"/>
    </xf>
    <xf numFmtId="41" fontId="3" fillId="0" borderId="4" xfId="1" quotePrefix="1" applyNumberFormat="1" applyFont="1" applyFill="1" applyBorder="1" applyAlignment="1">
      <alignment vertical="center" readingOrder="2"/>
    </xf>
    <xf numFmtId="0" fontId="6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41" fontId="4" fillId="0" borderId="1" xfId="1" quotePrefix="1" applyNumberFormat="1" applyFont="1" applyFill="1" applyBorder="1" applyAlignment="1">
      <alignment vertical="center" readingOrder="2"/>
    </xf>
    <xf numFmtId="0" fontId="35" fillId="0" borderId="0" xfId="0" applyFont="1" applyAlignment="1">
      <alignment horizontal="left" vertical="center"/>
    </xf>
    <xf numFmtId="37" fontId="0" fillId="0" borderId="0" xfId="0" applyNumberFormat="1" applyAlignment="1">
      <alignment vertical="center"/>
    </xf>
    <xf numFmtId="0" fontId="3" fillId="3" borderId="0" xfId="0" applyFont="1" applyFill="1" applyAlignment="1">
      <alignment vertical="center"/>
    </xf>
    <xf numFmtId="41" fontId="3" fillId="0" borderId="4" xfId="1" applyNumberFormat="1" applyFont="1" applyFill="1" applyBorder="1" applyAlignment="1">
      <alignment vertical="center" readingOrder="2"/>
    </xf>
    <xf numFmtId="37" fontId="4" fillId="0" borderId="1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9" fontId="4" fillId="0" borderId="0" xfId="0" applyNumberFormat="1" applyFont="1" applyAlignment="1">
      <alignment vertical="center"/>
    </xf>
    <xf numFmtId="39" fontId="0" fillId="0" borderId="0" xfId="0" applyNumberFormat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39" fontId="4" fillId="0" borderId="1" xfId="0" applyNumberFormat="1" applyFont="1" applyBorder="1" applyAlignment="1">
      <alignment vertical="center"/>
    </xf>
    <xf numFmtId="39" fontId="4" fillId="0" borderId="0" xfId="1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9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41" fontId="0" fillId="0" borderId="0" xfId="1" quotePrefix="1" applyNumberFormat="1" applyFont="1" applyFill="1" applyAlignment="1">
      <alignment vertical="center" readingOrder="2"/>
    </xf>
    <xf numFmtId="164" fontId="0" fillId="0" borderId="0" xfId="1" applyNumberFormat="1" applyFont="1" applyAlignment="1">
      <alignment vertical="center"/>
    </xf>
    <xf numFmtId="164" fontId="0" fillId="0" borderId="0" xfId="1" quotePrefix="1" applyNumberFormat="1" applyFont="1" applyFill="1" applyAlignment="1">
      <alignment horizontal="right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164" fontId="4" fillId="0" borderId="1" xfId="1" applyNumberFormat="1" applyFont="1" applyFill="1" applyBorder="1" applyAlignment="1">
      <alignment vertical="center"/>
    </xf>
    <xf numFmtId="0" fontId="52" fillId="0" borderId="0" xfId="0" applyFont="1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164" fontId="0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left" vertical="center"/>
    </xf>
    <xf numFmtId="37" fontId="0" fillId="0" borderId="1" xfId="0" applyNumberFormat="1" applyBorder="1" applyAlignment="1">
      <alignment horizontal="right" vertical="center"/>
    </xf>
    <xf numFmtId="164" fontId="0" fillId="0" borderId="0" xfId="1" applyNumberFormat="1" applyFont="1" applyFill="1" applyAlignment="1">
      <alignment vertical="center" readingOrder="2"/>
    </xf>
    <xf numFmtId="37" fontId="4" fillId="0" borderId="0" xfId="0" applyNumberFormat="1" applyFont="1" applyAlignment="1">
      <alignment horizontal="right" vertical="center"/>
    </xf>
    <xf numFmtId="43" fontId="54" fillId="0" borderId="0" xfId="1" applyFont="1" applyFill="1" applyBorder="1" applyAlignment="1">
      <alignment vertical="center"/>
    </xf>
    <xf numFmtId="43" fontId="0" fillId="0" borderId="0" xfId="1" applyFont="1" applyFill="1" applyAlignment="1">
      <alignment horizontal="right" vertical="center"/>
    </xf>
    <xf numFmtId="43" fontId="0" fillId="0" borderId="0" xfId="1" applyFont="1" applyFill="1" applyAlignment="1">
      <alignment vertical="center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3" fontId="9" fillId="0" borderId="0" xfId="1" applyFont="1" applyFill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164" fontId="0" fillId="0" borderId="0" xfId="1" applyNumberFormat="1" applyFont="1" applyFill="1" applyAlignment="1">
      <alignment horizontal="center" vertical="center"/>
    </xf>
    <xf numFmtId="41" fontId="0" fillId="0" borderId="4" xfId="1" quotePrefix="1" applyNumberFormat="1" applyFont="1" applyFill="1" applyBorder="1" applyAlignment="1">
      <alignment vertical="center" readingOrder="2"/>
    </xf>
    <xf numFmtId="164" fontId="0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41" fontId="0" fillId="0" borderId="0" xfId="1" quotePrefix="1" applyNumberFormat="1" applyFont="1" applyFill="1" applyBorder="1" applyAlignment="1">
      <alignment vertical="center" readingOrder="2"/>
    </xf>
    <xf numFmtId="43" fontId="0" fillId="0" borderId="0" xfId="1" applyFont="1" applyFill="1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49" fontId="0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43" fontId="56" fillId="0" borderId="0" xfId="1" applyFont="1" applyFill="1" applyBorder="1" applyAlignment="1">
      <alignment horizontal="right" vertical="center" wrapText="1"/>
    </xf>
    <xf numFmtId="43" fontId="46" fillId="0" borderId="0" xfId="1" applyFont="1" applyFill="1" applyBorder="1" applyAlignment="1">
      <alignment horizontal="right" vertical="center"/>
    </xf>
    <xf numFmtId="43" fontId="48" fillId="0" borderId="0" xfId="1" applyFont="1" applyFill="1" applyBorder="1" applyAlignment="1">
      <alignment horizontal="right" vertical="center"/>
    </xf>
    <xf numFmtId="43" fontId="47" fillId="0" borderId="0" xfId="1" applyFont="1" applyFill="1" applyBorder="1" applyAlignment="1">
      <alignment horizontal="right" vertical="center"/>
    </xf>
    <xf numFmtId="43" fontId="47" fillId="0" borderId="0" xfId="1" applyFont="1" applyFill="1" applyAlignment="1">
      <alignment horizontal="right" vertical="center"/>
    </xf>
    <xf numFmtId="43" fontId="46" fillId="0" borderId="0" xfId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5" fillId="0" borderId="0" xfId="0" applyFont="1" applyAlignment="1">
      <alignment horizontal="left" vertical="center" wrapText="1" indent="1"/>
    </xf>
    <xf numFmtId="41" fontId="0" fillId="0" borderId="0" xfId="1" quotePrefix="1" applyNumberFormat="1" applyFont="1" applyFill="1" applyBorder="1" applyAlignment="1">
      <alignment horizontal="left" vertical="center" indent="1" readingOrder="2"/>
    </xf>
    <xf numFmtId="164" fontId="4" fillId="0" borderId="0" xfId="1" applyNumberFormat="1" applyFont="1" applyFill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41" fontId="9" fillId="0" borderId="0" xfId="1" quotePrefix="1" applyNumberFormat="1" applyFont="1" applyFill="1" applyBorder="1" applyAlignment="1">
      <alignment vertical="center" readingOrder="2"/>
    </xf>
    <xf numFmtId="0" fontId="43" fillId="0" borderId="0" xfId="0" applyFont="1" applyAlignment="1">
      <alignment horizontal="center" vertical="center" wrapText="1"/>
    </xf>
    <xf numFmtId="0" fontId="44" fillId="0" borderId="0" xfId="0" applyFont="1" applyAlignment="1">
      <alignment vertical="center"/>
    </xf>
    <xf numFmtId="43" fontId="45" fillId="0" borderId="0" xfId="1" applyFont="1" applyFill="1" applyBorder="1" applyAlignment="1">
      <alignment horizontal="center" vertical="center"/>
    </xf>
    <xf numFmtId="43" fontId="45" fillId="0" borderId="0" xfId="1" applyFont="1" applyFill="1" applyBorder="1" applyAlignment="1">
      <alignment horizontal="left" vertical="center"/>
    </xf>
    <xf numFmtId="43" fontId="42" fillId="0" borderId="0" xfId="1" applyFont="1" applyFill="1" applyBorder="1" applyAlignment="1">
      <alignment horizontal="right" vertical="center"/>
    </xf>
    <xf numFmtId="43" fontId="42" fillId="0" borderId="0" xfId="1" applyFont="1" applyFill="1" applyAlignment="1">
      <alignment horizontal="right" vertical="center"/>
    </xf>
    <xf numFmtId="41" fontId="9" fillId="0" borderId="0" xfId="0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5" xfId="1" quotePrefix="1" applyNumberFormat="1" applyFont="1" applyFill="1" applyBorder="1" applyAlignment="1">
      <alignment vertical="center" readingOrder="2"/>
    </xf>
    <xf numFmtId="41" fontId="3" fillId="0" borderId="0" xfId="1" applyNumberFormat="1" applyFont="1" applyFill="1" applyAlignment="1">
      <alignment vertical="center" readingOrder="2"/>
    </xf>
    <xf numFmtId="0" fontId="52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0" xfId="1" applyNumberFormat="1" applyFont="1" applyAlignment="1">
      <alignment vertical="center"/>
    </xf>
    <xf numFmtId="41" fontId="4" fillId="0" borderId="3" xfId="1" quotePrefix="1" applyNumberFormat="1" applyFont="1" applyFill="1" applyBorder="1" applyAlignment="1">
      <alignment vertical="center" readingOrder="2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43" fontId="46" fillId="0" borderId="0" xfId="1" applyFont="1" applyAlignment="1">
      <alignment vertical="center"/>
    </xf>
    <xf numFmtId="43" fontId="46" fillId="0" borderId="0" xfId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left" vertical="center" wrapText="1" shrinkToFit="1"/>
    </xf>
    <xf numFmtId="0" fontId="20" fillId="0" borderId="11" xfId="0" applyFont="1" applyBorder="1" applyAlignment="1">
      <alignment horizontal="left" vertical="center" wrapText="1" shrinkToFit="1"/>
    </xf>
    <xf numFmtId="0" fontId="34" fillId="0" borderId="0" xfId="0" applyFont="1" applyAlignment="1">
      <alignment horizontal="left" vertical="top" wrapText="1"/>
    </xf>
    <xf numFmtId="0" fontId="22" fillId="0" borderId="10" xfId="0" applyFont="1" applyBorder="1" applyAlignment="1">
      <alignment horizontal="left" wrapText="1"/>
    </xf>
    <xf numFmtId="0" fontId="22" fillId="0" borderId="11" xfId="0" applyFont="1" applyBorder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13" xfId="0" applyFont="1" applyBorder="1" applyAlignment="1">
      <alignment horizontal="left" wrapText="1"/>
    </xf>
    <xf numFmtId="0" fontId="20" fillId="0" borderId="10" xfId="0" applyFont="1" applyBorder="1" applyAlignment="1">
      <alignment horizontal="left" wrapText="1" shrinkToFit="1"/>
    </xf>
    <xf numFmtId="0" fontId="20" fillId="0" borderId="11" xfId="0" applyFont="1" applyBorder="1" applyAlignment="1">
      <alignment horizontal="left" wrapText="1" shrinkToFit="1"/>
    </xf>
  </cellXfs>
  <cellStyles count="7">
    <cellStyle name="Comma" xfId="1" builtinId="3"/>
    <cellStyle name="Comma 12" xfId="6" xr:uid="{0E719359-59B4-4A2B-87AB-D5D20951B76D}"/>
    <cellStyle name="Comma 2" xfId="2" xr:uid="{00000000-0005-0000-0000-000001000000}"/>
    <cellStyle name="Comma 2 2" xfId="3" xr:uid="{00000000-0005-0000-0000-000002000000}"/>
    <cellStyle name="Normal" xfId="0" builtinId="0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0"/>
  <sheetViews>
    <sheetView tabSelected="1" view="pageBreakPreview" topLeftCell="B1" zoomScale="85" zoomScaleNormal="100" zoomScaleSheetLayoutView="85" workbookViewId="0">
      <selection activeCell="B1" sqref="B1"/>
    </sheetView>
  </sheetViews>
  <sheetFormatPr defaultColWidth="9.09765625" defaultRowHeight="21.5" x14ac:dyDescent="0.65"/>
  <cols>
    <col min="1" max="1" width="2" style="132" hidden="1" customWidth="1"/>
    <col min="2" max="2" width="51.8984375" style="138" bestFit="1" customWidth="1"/>
    <col min="3" max="3" width="9.09765625" style="132" customWidth="1"/>
    <col min="4" max="4" width="1.3984375" style="132" customWidth="1"/>
    <col min="5" max="5" width="15.09765625" style="132" customWidth="1"/>
    <col min="6" max="6" width="1.3984375" style="132" customWidth="1"/>
    <col min="7" max="7" width="15.09765625" style="132" customWidth="1"/>
    <col min="8" max="8" width="1.3984375" style="132" customWidth="1"/>
    <col min="9" max="9" width="15.09765625" style="132" customWidth="1"/>
    <col min="10" max="10" width="1.3984375" style="132" customWidth="1"/>
    <col min="11" max="11" width="15.09765625" style="132" customWidth="1"/>
    <col min="12" max="16384" width="9.09765625" style="132"/>
  </cols>
  <sheetData>
    <row r="1" spans="2:11" s="175" customFormat="1" ht="23" x14ac:dyDescent="0.65">
      <c r="B1" s="129" t="s">
        <v>0</v>
      </c>
    </row>
    <row r="2" spans="2:11" s="175" customFormat="1" ht="23" x14ac:dyDescent="0.65">
      <c r="B2" s="129" t="s">
        <v>273</v>
      </c>
    </row>
    <row r="3" spans="2:11" ht="22" x14ac:dyDescent="0.65">
      <c r="B3" s="117"/>
    </row>
    <row r="4" spans="2:11" ht="22" x14ac:dyDescent="0.65">
      <c r="C4" s="133"/>
      <c r="D4" s="133"/>
      <c r="E4" s="265" t="s">
        <v>1</v>
      </c>
      <c r="F4" s="265"/>
      <c r="G4" s="265"/>
      <c r="H4" s="134"/>
      <c r="I4" s="265" t="s">
        <v>2</v>
      </c>
      <c r="J4" s="265"/>
      <c r="K4" s="265"/>
    </row>
    <row r="5" spans="2:11" ht="22" x14ac:dyDescent="0.65">
      <c r="C5" s="133"/>
      <c r="D5" s="133"/>
      <c r="E5" s="133" t="s">
        <v>281</v>
      </c>
      <c r="F5" s="133"/>
      <c r="G5" s="133" t="s">
        <v>3</v>
      </c>
      <c r="H5" s="134"/>
      <c r="I5" s="133" t="s">
        <v>281</v>
      </c>
      <c r="J5" s="133"/>
      <c r="K5" s="133" t="s">
        <v>3</v>
      </c>
    </row>
    <row r="6" spans="2:11" ht="23" x14ac:dyDescent="0.65">
      <c r="B6" s="129" t="s">
        <v>4</v>
      </c>
      <c r="C6" s="130" t="s">
        <v>5</v>
      </c>
      <c r="D6" s="130"/>
      <c r="E6" s="133">
        <v>2569</v>
      </c>
      <c r="F6" s="133"/>
      <c r="G6" s="133">
        <v>2568</v>
      </c>
      <c r="H6" s="133"/>
      <c r="I6" s="133">
        <v>2569</v>
      </c>
      <c r="J6" s="133"/>
      <c r="K6" s="133">
        <v>2568</v>
      </c>
    </row>
    <row r="7" spans="2:11" ht="22" x14ac:dyDescent="0.65">
      <c r="B7" s="117"/>
      <c r="C7" s="130"/>
      <c r="D7" s="130"/>
      <c r="E7" s="133" t="s">
        <v>6</v>
      </c>
      <c r="F7" s="133"/>
      <c r="G7" s="133"/>
      <c r="H7" s="133"/>
      <c r="I7" s="133" t="s">
        <v>6</v>
      </c>
      <c r="J7" s="133"/>
      <c r="K7" s="133"/>
    </row>
    <row r="8" spans="2:11" x14ac:dyDescent="0.65">
      <c r="B8" s="177"/>
      <c r="C8" s="133"/>
      <c r="D8" s="133"/>
      <c r="E8" s="264" t="s">
        <v>7</v>
      </c>
      <c r="F8" s="264"/>
      <c r="G8" s="264"/>
      <c r="H8" s="264"/>
      <c r="I8" s="264"/>
      <c r="J8" s="264"/>
      <c r="K8" s="264"/>
    </row>
    <row r="9" spans="2:11" ht="22" x14ac:dyDescent="0.65">
      <c r="B9" s="136" t="s">
        <v>8</v>
      </c>
      <c r="C9" s="130"/>
      <c r="D9" s="130"/>
    </row>
    <row r="10" spans="2:11" x14ac:dyDescent="0.65">
      <c r="B10" s="138" t="s">
        <v>9</v>
      </c>
      <c r="C10" s="130"/>
      <c r="D10" s="130"/>
      <c r="E10" s="139">
        <v>7487739</v>
      </c>
      <c r="F10" s="164"/>
      <c r="G10" s="139">
        <v>4995363</v>
      </c>
      <c r="H10" s="139"/>
      <c r="I10" s="139">
        <v>7316955</v>
      </c>
      <c r="J10" s="139"/>
      <c r="K10" s="139">
        <v>4847699</v>
      </c>
    </row>
    <row r="11" spans="2:11" x14ac:dyDescent="0.65">
      <c r="B11" s="138" t="s">
        <v>265</v>
      </c>
      <c r="C11" s="130"/>
      <c r="D11" s="130"/>
      <c r="E11" s="139"/>
      <c r="F11" s="164"/>
      <c r="G11" s="139"/>
      <c r="H11" s="139"/>
      <c r="I11" s="139"/>
      <c r="J11" s="139"/>
      <c r="K11" s="139"/>
    </row>
    <row r="12" spans="2:11" x14ac:dyDescent="0.65">
      <c r="B12" s="199" t="s">
        <v>289</v>
      </c>
      <c r="C12" s="130">
        <v>3</v>
      </c>
      <c r="D12" s="130"/>
      <c r="E12" s="139">
        <v>80338379</v>
      </c>
      <c r="F12" s="164"/>
      <c r="G12" s="139">
        <v>79987136</v>
      </c>
      <c r="H12" s="139"/>
      <c r="I12" s="139">
        <v>76854446</v>
      </c>
      <c r="J12" s="139"/>
      <c r="K12" s="139">
        <v>76648240</v>
      </c>
    </row>
    <row r="13" spans="2:11" x14ac:dyDescent="0.65">
      <c r="B13" s="178" t="s">
        <v>234</v>
      </c>
      <c r="C13" s="130">
        <v>2</v>
      </c>
      <c r="D13" s="130"/>
      <c r="E13" s="179">
        <v>0</v>
      </c>
      <c r="F13" s="180"/>
      <c r="G13" s="179">
        <v>0</v>
      </c>
      <c r="H13" s="139"/>
      <c r="I13" s="139">
        <v>5586762</v>
      </c>
      <c r="J13" s="139"/>
      <c r="K13" s="179">
        <v>4855528</v>
      </c>
    </row>
    <row r="14" spans="2:11" x14ac:dyDescent="0.65">
      <c r="B14" s="138" t="s">
        <v>11</v>
      </c>
      <c r="C14" s="130">
        <v>2</v>
      </c>
      <c r="D14" s="130"/>
      <c r="E14" s="179">
        <v>264428</v>
      </c>
      <c r="F14" s="164"/>
      <c r="G14" s="139">
        <v>277757</v>
      </c>
      <c r="H14" s="139"/>
      <c r="I14" s="139">
        <v>264428</v>
      </c>
      <c r="J14" s="139"/>
      <c r="K14" s="139">
        <v>277757</v>
      </c>
    </row>
    <row r="15" spans="2:11" x14ac:dyDescent="0.65">
      <c r="B15" s="138" t="s">
        <v>254</v>
      </c>
      <c r="C15" s="130"/>
      <c r="D15" s="130"/>
      <c r="E15" s="139"/>
      <c r="F15" s="164"/>
      <c r="G15" s="181"/>
      <c r="H15" s="139"/>
      <c r="I15" s="182"/>
      <c r="J15" s="139"/>
      <c r="K15" s="181"/>
    </row>
    <row r="16" spans="2:11" x14ac:dyDescent="0.65">
      <c r="B16" s="199" t="s">
        <v>255</v>
      </c>
      <c r="C16" s="130">
        <v>2</v>
      </c>
      <c r="D16" s="130"/>
      <c r="E16" s="179">
        <v>0</v>
      </c>
      <c r="F16" s="180"/>
      <c r="G16" s="179">
        <v>0</v>
      </c>
      <c r="H16" s="139"/>
      <c r="I16" s="139">
        <v>250000</v>
      </c>
      <c r="J16" s="139"/>
      <c r="K16" s="179">
        <v>275000</v>
      </c>
    </row>
    <row r="17" spans="2:11" x14ac:dyDescent="0.65">
      <c r="B17" s="138" t="s">
        <v>314</v>
      </c>
      <c r="C17" s="130"/>
      <c r="D17" s="130"/>
      <c r="E17" s="179">
        <v>87133</v>
      </c>
      <c r="F17" s="180"/>
      <c r="G17" s="179">
        <v>0</v>
      </c>
      <c r="H17" s="139"/>
      <c r="I17" s="139">
        <f>+E17</f>
        <v>87133</v>
      </c>
      <c r="J17" s="139"/>
      <c r="K17" s="179">
        <v>0</v>
      </c>
    </row>
    <row r="18" spans="2:11" x14ac:dyDescent="0.65">
      <c r="B18" s="138" t="s">
        <v>12</v>
      </c>
      <c r="C18" s="130"/>
      <c r="D18" s="130"/>
      <c r="E18" s="139">
        <v>378828</v>
      </c>
      <c r="F18" s="164"/>
      <c r="G18" s="139">
        <v>416076</v>
      </c>
      <c r="H18" s="139"/>
      <c r="I18" s="139">
        <v>345437</v>
      </c>
      <c r="J18" s="139"/>
      <c r="K18" s="139">
        <v>386950</v>
      </c>
    </row>
    <row r="19" spans="2:11" ht="22" x14ac:dyDescent="0.65">
      <c r="B19" s="117" t="s">
        <v>13</v>
      </c>
      <c r="C19" s="130"/>
      <c r="D19" s="130"/>
      <c r="E19" s="141">
        <f>SUM(E10:E18)</f>
        <v>88556507</v>
      </c>
      <c r="F19" s="131"/>
      <c r="G19" s="141">
        <f>SUM(G10:G18)</f>
        <v>85676332</v>
      </c>
      <c r="H19" s="125"/>
      <c r="I19" s="141">
        <f>SUM(I10:I18)</f>
        <v>90705161</v>
      </c>
      <c r="J19" s="125"/>
      <c r="K19" s="141">
        <f>SUM(K10:K18)</f>
        <v>87291174</v>
      </c>
    </row>
    <row r="20" spans="2:11" x14ac:dyDescent="0.65">
      <c r="C20" s="130"/>
      <c r="D20" s="130"/>
      <c r="E20" s="164"/>
      <c r="F20" s="164"/>
      <c r="G20" s="164"/>
      <c r="H20" s="164"/>
      <c r="I20" s="164"/>
      <c r="J20" s="164"/>
      <c r="K20" s="164"/>
    </row>
    <row r="21" spans="2:11" ht="22" x14ac:dyDescent="0.65">
      <c r="B21" s="136" t="s">
        <v>14</v>
      </c>
      <c r="C21" s="130"/>
      <c r="D21" s="130"/>
      <c r="E21" s="164"/>
      <c r="F21" s="164"/>
      <c r="G21" s="164"/>
      <c r="H21" s="164"/>
      <c r="I21" s="164"/>
      <c r="J21" s="164"/>
      <c r="K21" s="164"/>
    </row>
    <row r="22" spans="2:11" x14ac:dyDescent="0.65">
      <c r="B22" s="132" t="s">
        <v>296</v>
      </c>
      <c r="C22" s="130"/>
      <c r="D22" s="130"/>
      <c r="E22" s="139">
        <v>14300</v>
      </c>
      <c r="F22" s="139"/>
      <c r="G22" s="139">
        <v>14200</v>
      </c>
      <c r="H22" s="164"/>
      <c r="I22" s="179">
        <v>0</v>
      </c>
      <c r="J22" s="164"/>
      <c r="K22" s="179">
        <v>0</v>
      </c>
    </row>
    <row r="23" spans="2:11" x14ac:dyDescent="0.65">
      <c r="B23" s="183" t="s">
        <v>265</v>
      </c>
      <c r="C23" s="130">
        <v>3</v>
      </c>
      <c r="D23" s="130"/>
      <c r="E23" s="139">
        <v>96841616</v>
      </c>
      <c r="F23" s="139"/>
      <c r="G23" s="139">
        <v>96617607</v>
      </c>
      <c r="H23" s="164"/>
      <c r="I23" s="139">
        <v>92556211</v>
      </c>
      <c r="J23" s="164"/>
      <c r="K23" s="139">
        <v>92644741</v>
      </c>
    </row>
    <row r="24" spans="2:11" x14ac:dyDescent="0.65">
      <c r="B24" s="132" t="s">
        <v>15</v>
      </c>
      <c r="C24" s="130"/>
      <c r="D24" s="130"/>
      <c r="E24" s="179">
        <v>0</v>
      </c>
      <c r="F24" s="139"/>
      <c r="G24" s="179">
        <v>0</v>
      </c>
      <c r="H24" s="164"/>
      <c r="I24" s="164">
        <v>2002000</v>
      </c>
      <c r="J24" s="164"/>
      <c r="K24" s="179">
        <v>2002000</v>
      </c>
    </row>
    <row r="25" spans="2:11" x14ac:dyDescent="0.65">
      <c r="B25" s="132" t="s">
        <v>256</v>
      </c>
      <c r="C25" s="130">
        <v>2</v>
      </c>
      <c r="D25" s="130"/>
      <c r="E25" s="179">
        <v>0</v>
      </c>
      <c r="F25" s="139"/>
      <c r="G25" s="179">
        <v>0</v>
      </c>
      <c r="H25" s="164"/>
      <c r="I25" s="164">
        <v>62500</v>
      </c>
      <c r="J25" s="164"/>
      <c r="K25" s="179">
        <v>125000</v>
      </c>
    </row>
    <row r="26" spans="2:11" x14ac:dyDescent="0.65">
      <c r="B26" s="138" t="s">
        <v>16</v>
      </c>
      <c r="C26" s="130"/>
      <c r="D26" s="130"/>
      <c r="E26" s="139">
        <v>2097845</v>
      </c>
      <c r="F26" s="139"/>
      <c r="G26" s="139">
        <v>2115291</v>
      </c>
      <c r="H26" s="164"/>
      <c r="I26" s="164">
        <v>2097842</v>
      </c>
      <c r="J26" s="164"/>
      <c r="K26" s="139">
        <v>2115288</v>
      </c>
    </row>
    <row r="27" spans="2:11" x14ac:dyDescent="0.65">
      <c r="B27" s="138" t="s">
        <v>17</v>
      </c>
      <c r="C27" s="130">
        <v>2</v>
      </c>
      <c r="D27" s="130"/>
      <c r="E27" s="139">
        <v>5568047</v>
      </c>
      <c r="F27" s="139"/>
      <c r="G27" s="139">
        <v>5410364</v>
      </c>
      <c r="H27" s="164"/>
      <c r="I27" s="164">
        <v>5568047</v>
      </c>
      <c r="J27" s="164"/>
      <c r="K27" s="139">
        <v>5410364</v>
      </c>
    </row>
    <row r="28" spans="2:11" x14ac:dyDescent="0.65">
      <c r="B28" s="138" t="s">
        <v>18</v>
      </c>
      <c r="C28" s="130"/>
      <c r="D28" s="130"/>
      <c r="E28" s="139">
        <v>60041</v>
      </c>
      <c r="F28" s="139"/>
      <c r="G28" s="139">
        <v>62737</v>
      </c>
      <c r="H28" s="164"/>
      <c r="I28" s="164">
        <v>60036</v>
      </c>
      <c r="J28" s="164"/>
      <c r="K28" s="139">
        <v>62729</v>
      </c>
    </row>
    <row r="29" spans="2:11" x14ac:dyDescent="0.65">
      <c r="B29" s="138" t="s">
        <v>19</v>
      </c>
      <c r="C29" s="130"/>
      <c r="D29" s="130"/>
      <c r="E29" s="139">
        <v>1502629</v>
      </c>
      <c r="F29" s="139"/>
      <c r="G29" s="139">
        <v>1493225</v>
      </c>
      <c r="H29" s="164"/>
      <c r="I29" s="164">
        <v>1469541</v>
      </c>
      <c r="J29" s="164"/>
      <c r="K29" s="139">
        <v>1455633</v>
      </c>
    </row>
    <row r="30" spans="2:11" x14ac:dyDescent="0.65">
      <c r="B30" s="138" t="s">
        <v>312</v>
      </c>
      <c r="C30" s="130"/>
      <c r="D30" s="130"/>
      <c r="E30" s="139">
        <v>327105</v>
      </c>
      <c r="F30" s="139"/>
      <c r="G30" s="179">
        <v>0</v>
      </c>
      <c r="H30" s="164"/>
      <c r="I30" s="164">
        <f>+E30</f>
        <v>327105</v>
      </c>
      <c r="J30" s="164"/>
      <c r="K30" s="179">
        <v>0</v>
      </c>
    </row>
    <row r="31" spans="2:11" x14ac:dyDescent="0.65">
      <c r="B31" s="138" t="s">
        <v>20</v>
      </c>
      <c r="C31" s="130">
        <v>6</v>
      </c>
      <c r="D31" s="130"/>
      <c r="E31" s="139">
        <v>216302</v>
      </c>
      <c r="F31" s="139"/>
      <c r="G31" s="139">
        <v>992736</v>
      </c>
      <c r="H31" s="164"/>
      <c r="I31" s="164">
        <v>216302</v>
      </c>
      <c r="J31" s="164"/>
      <c r="K31" s="139">
        <v>992736</v>
      </c>
    </row>
    <row r="32" spans="2:11" ht="22" x14ac:dyDescent="0.65">
      <c r="B32" s="117" t="s">
        <v>21</v>
      </c>
      <c r="C32" s="130"/>
      <c r="D32" s="130"/>
      <c r="E32" s="141">
        <f>SUM(E22:E31)</f>
        <v>106627885</v>
      </c>
      <c r="F32" s="125"/>
      <c r="G32" s="141">
        <f>SUM(G22:G31)</f>
        <v>106706160</v>
      </c>
      <c r="H32" s="125"/>
      <c r="I32" s="141">
        <f>SUM(I22:I31)</f>
        <v>104359584</v>
      </c>
      <c r="J32" s="125"/>
      <c r="K32" s="141">
        <f>SUM(K22:K31)</f>
        <v>104808491</v>
      </c>
    </row>
    <row r="33" spans="2:11" ht="22" x14ac:dyDescent="0.65">
      <c r="B33" s="117"/>
      <c r="C33" s="130"/>
      <c r="D33" s="130"/>
      <c r="E33" s="142"/>
      <c r="F33" s="142"/>
      <c r="G33" s="142"/>
      <c r="H33" s="142"/>
      <c r="I33" s="142"/>
      <c r="J33" s="142"/>
      <c r="K33" s="142"/>
    </row>
    <row r="34" spans="2:11" ht="22.5" thickBot="1" x14ac:dyDescent="0.7">
      <c r="B34" s="117" t="s">
        <v>22</v>
      </c>
      <c r="C34" s="130"/>
      <c r="D34" s="130"/>
      <c r="E34" s="162">
        <f>E19+E32</f>
        <v>195184392</v>
      </c>
      <c r="F34" s="125"/>
      <c r="G34" s="184">
        <f>G19+G32</f>
        <v>192382492</v>
      </c>
      <c r="H34" s="125"/>
      <c r="I34" s="162">
        <f>I19+I32</f>
        <v>195064745</v>
      </c>
      <c r="J34" s="125"/>
      <c r="K34" s="184">
        <f>K19+K32</f>
        <v>192099665</v>
      </c>
    </row>
    <row r="35" spans="2:11" ht="22" thickTop="1" x14ac:dyDescent="0.65">
      <c r="C35" s="130"/>
    </row>
    <row r="36" spans="2:11" s="175" customFormat="1" ht="23" x14ac:dyDescent="0.65">
      <c r="B36" s="129" t="str">
        <f>$B$1</f>
        <v>บริษัท เมืองไทย แคปปิตอล จำกัด (มหาชน) และบริษัทย่อย</v>
      </c>
      <c r="C36" s="185"/>
    </row>
    <row r="37" spans="2:11" s="175" customFormat="1" ht="23" x14ac:dyDescent="0.65">
      <c r="B37" s="129" t="s">
        <v>273</v>
      </c>
      <c r="C37" s="185"/>
    </row>
    <row r="38" spans="2:11" ht="22" x14ac:dyDescent="0.65">
      <c r="B38" s="117"/>
      <c r="C38" s="130"/>
    </row>
    <row r="39" spans="2:11" ht="22" x14ac:dyDescent="0.65">
      <c r="B39" s="177"/>
      <c r="C39" s="130"/>
      <c r="D39" s="133"/>
      <c r="E39" s="265" t="s">
        <v>1</v>
      </c>
      <c r="F39" s="265"/>
      <c r="G39" s="265"/>
      <c r="H39" s="134"/>
      <c r="I39" s="265" t="s">
        <v>2</v>
      </c>
      <c r="J39" s="265"/>
      <c r="K39" s="265"/>
    </row>
    <row r="40" spans="2:11" ht="22" x14ac:dyDescent="0.65">
      <c r="C40" s="130"/>
      <c r="D40" s="133"/>
      <c r="E40" s="133" t="s">
        <v>281</v>
      </c>
      <c r="F40" s="133"/>
      <c r="G40" s="133" t="s">
        <v>3</v>
      </c>
      <c r="H40" s="134"/>
      <c r="I40" s="133" t="s">
        <v>281</v>
      </c>
      <c r="J40" s="133"/>
      <c r="K40" s="133" t="s">
        <v>3</v>
      </c>
    </row>
    <row r="41" spans="2:11" ht="23" x14ac:dyDescent="0.65">
      <c r="B41" s="129" t="s">
        <v>23</v>
      </c>
      <c r="C41" s="130" t="s">
        <v>5</v>
      </c>
      <c r="D41" s="133"/>
      <c r="E41" s="133">
        <v>2569</v>
      </c>
      <c r="F41" s="133"/>
      <c r="G41" s="133">
        <v>2568</v>
      </c>
      <c r="H41" s="133"/>
      <c r="I41" s="133">
        <v>2569</v>
      </c>
      <c r="J41" s="133"/>
      <c r="K41" s="133">
        <v>2568</v>
      </c>
    </row>
    <row r="42" spans="2:11" ht="22" x14ac:dyDescent="0.65">
      <c r="B42" s="117"/>
      <c r="C42" s="130"/>
      <c r="D42" s="133"/>
      <c r="E42" s="133" t="s">
        <v>6</v>
      </c>
      <c r="F42" s="133"/>
      <c r="G42" s="133"/>
      <c r="H42" s="133"/>
      <c r="I42" s="133" t="s">
        <v>6</v>
      </c>
      <c r="J42" s="133"/>
      <c r="K42" s="133"/>
    </row>
    <row r="43" spans="2:11" x14ac:dyDescent="0.65">
      <c r="C43" s="130"/>
      <c r="D43" s="130"/>
      <c r="E43" s="264" t="s">
        <v>7</v>
      </c>
      <c r="F43" s="264"/>
      <c r="G43" s="264"/>
      <c r="H43" s="264"/>
      <c r="I43" s="264"/>
      <c r="J43" s="264"/>
      <c r="K43" s="264"/>
    </row>
    <row r="44" spans="2:11" ht="22" x14ac:dyDescent="0.65">
      <c r="B44" s="136" t="s">
        <v>24</v>
      </c>
      <c r="C44" s="130"/>
      <c r="D44" s="133"/>
      <c r="E44" s="164"/>
      <c r="F44" s="164"/>
      <c r="G44" s="164"/>
      <c r="H44" s="164"/>
      <c r="I44" s="164"/>
      <c r="J44" s="164"/>
      <c r="K44" s="164"/>
    </row>
    <row r="45" spans="2:11" x14ac:dyDescent="0.65">
      <c r="B45" s="138" t="s">
        <v>25</v>
      </c>
      <c r="C45" s="130">
        <v>4</v>
      </c>
      <c r="D45" s="130"/>
      <c r="E45" s="164">
        <v>1139982</v>
      </c>
      <c r="F45" s="164"/>
      <c r="G45" s="164">
        <v>2719519</v>
      </c>
      <c r="H45" s="164"/>
      <c r="I45" s="164">
        <f>+E45</f>
        <v>1139982</v>
      </c>
      <c r="J45" s="164"/>
      <c r="K45" s="164">
        <v>2719519</v>
      </c>
    </row>
    <row r="46" spans="2:11" x14ac:dyDescent="0.65">
      <c r="B46" s="138" t="s">
        <v>26</v>
      </c>
      <c r="C46" s="130"/>
      <c r="D46" s="130"/>
      <c r="E46" s="164">
        <v>1741294</v>
      </c>
      <c r="F46" s="164"/>
      <c r="G46" s="164">
        <v>2723579</v>
      </c>
      <c r="H46" s="164"/>
      <c r="I46" s="179">
        <v>1681086</v>
      </c>
      <c r="J46" s="164"/>
      <c r="K46" s="139">
        <v>2678176</v>
      </c>
    </row>
    <row r="47" spans="2:11" x14ac:dyDescent="0.65">
      <c r="B47" s="138" t="s">
        <v>31</v>
      </c>
      <c r="D47" s="130"/>
      <c r="E47" s="164"/>
      <c r="F47" s="164"/>
      <c r="H47" s="164"/>
      <c r="I47" s="179"/>
      <c r="J47" s="164"/>
      <c r="K47" s="139"/>
    </row>
    <row r="48" spans="2:11" x14ac:dyDescent="0.65">
      <c r="B48" s="200" t="s">
        <v>289</v>
      </c>
      <c r="C48" s="130">
        <v>5</v>
      </c>
      <c r="E48" s="164">
        <v>11166128</v>
      </c>
      <c r="G48" s="164">
        <v>9349083</v>
      </c>
      <c r="H48" s="139"/>
      <c r="I48" s="164">
        <f>+E48</f>
        <v>11166128</v>
      </c>
      <c r="J48" s="139"/>
      <c r="K48" s="139">
        <v>9349083</v>
      </c>
    </row>
    <row r="49" spans="2:11" x14ac:dyDescent="0.65">
      <c r="B49" s="138" t="s">
        <v>232</v>
      </c>
      <c r="C49" s="130">
        <v>6</v>
      </c>
      <c r="D49" s="130"/>
      <c r="E49" s="164">
        <v>34335917</v>
      </c>
      <c r="F49" s="164"/>
      <c r="G49" s="164">
        <v>28786229</v>
      </c>
      <c r="H49" s="164"/>
      <c r="I49" s="164">
        <f>+E49</f>
        <v>34335917</v>
      </c>
      <c r="J49" s="164"/>
      <c r="K49" s="139">
        <v>28786229</v>
      </c>
    </row>
    <row r="50" spans="2:11" x14ac:dyDescent="0.65">
      <c r="B50" s="138" t="s">
        <v>235</v>
      </c>
      <c r="C50" s="130">
        <v>2</v>
      </c>
      <c r="D50" s="130"/>
      <c r="E50" s="164">
        <v>1237372</v>
      </c>
      <c r="F50" s="164"/>
      <c r="G50" s="164">
        <v>1229651</v>
      </c>
      <c r="H50" s="164"/>
      <c r="I50" s="164">
        <f>+E50</f>
        <v>1237372</v>
      </c>
      <c r="J50" s="164"/>
      <c r="K50" s="139">
        <v>1229651</v>
      </c>
    </row>
    <row r="51" spans="2:11" x14ac:dyDescent="0.65">
      <c r="B51" s="138" t="s">
        <v>27</v>
      </c>
      <c r="C51" s="130"/>
      <c r="D51" s="130"/>
      <c r="E51" s="164">
        <v>1332791</v>
      </c>
      <c r="F51" s="164"/>
      <c r="G51" s="164">
        <v>826809</v>
      </c>
      <c r="H51" s="164"/>
      <c r="I51" s="186">
        <v>1248716</v>
      </c>
      <c r="J51" s="164"/>
      <c r="K51" s="187">
        <v>780126</v>
      </c>
    </row>
    <row r="52" spans="2:11" x14ac:dyDescent="0.65">
      <c r="B52" s="138" t="s">
        <v>313</v>
      </c>
      <c r="C52" s="130"/>
      <c r="D52" s="130"/>
      <c r="E52" s="164">
        <v>611072</v>
      </c>
      <c r="F52" s="164"/>
      <c r="G52" s="164">
        <v>904518</v>
      </c>
      <c r="H52" s="164"/>
      <c r="I52" s="186">
        <f>+E52</f>
        <v>611072</v>
      </c>
      <c r="J52" s="164"/>
      <c r="K52" s="187">
        <f>+G52</f>
        <v>904518</v>
      </c>
    </row>
    <row r="53" spans="2:11" x14ac:dyDescent="0.65">
      <c r="B53" s="138" t="s">
        <v>28</v>
      </c>
      <c r="C53" s="130">
        <v>2</v>
      </c>
      <c r="D53" s="130"/>
      <c r="E53" s="164">
        <v>88048</v>
      </c>
      <c r="F53" s="164"/>
      <c r="G53" s="164">
        <v>84686</v>
      </c>
      <c r="H53" s="164"/>
      <c r="I53" s="186">
        <v>2059452</v>
      </c>
      <c r="J53" s="164"/>
      <c r="K53" s="187">
        <v>1673905</v>
      </c>
    </row>
    <row r="54" spans="2:11" ht="22" x14ac:dyDescent="0.65">
      <c r="B54" s="117" t="s">
        <v>29</v>
      </c>
      <c r="C54" s="130"/>
      <c r="D54" s="130"/>
      <c r="E54" s="141">
        <f>SUM(E45:E53)</f>
        <v>51652604</v>
      </c>
      <c r="F54" s="145"/>
      <c r="G54" s="141">
        <f>SUM(G45:G53)</f>
        <v>46624074</v>
      </c>
      <c r="H54" s="131"/>
      <c r="I54" s="141">
        <f>SUM(I45:I53)</f>
        <v>53479725</v>
      </c>
      <c r="J54" s="131"/>
      <c r="K54" s="141">
        <f>SUM(K45:K53)</f>
        <v>48121207</v>
      </c>
    </row>
    <row r="55" spans="2:11" x14ac:dyDescent="0.65">
      <c r="C55" s="130"/>
      <c r="D55" s="130"/>
      <c r="E55" s="164"/>
      <c r="F55" s="164"/>
      <c r="G55" s="164"/>
      <c r="H55" s="164"/>
      <c r="I55" s="186"/>
      <c r="J55" s="164"/>
      <c r="K55" s="186"/>
    </row>
    <row r="56" spans="2:11" ht="22" x14ac:dyDescent="0.65">
      <c r="B56" s="136" t="s">
        <v>30</v>
      </c>
      <c r="C56" s="130"/>
      <c r="D56" s="130"/>
      <c r="E56" s="164"/>
      <c r="F56" s="164"/>
      <c r="G56" s="164"/>
      <c r="H56" s="164"/>
      <c r="I56" s="186"/>
      <c r="J56" s="164"/>
      <c r="K56" s="186"/>
    </row>
    <row r="57" spans="2:11" x14ac:dyDescent="0.65">
      <c r="B57" s="178" t="s">
        <v>31</v>
      </c>
      <c r="C57" s="130">
        <v>5</v>
      </c>
      <c r="D57" s="130"/>
      <c r="E57" s="164">
        <v>22222489</v>
      </c>
      <c r="F57" s="164"/>
      <c r="G57" s="164">
        <v>19463800</v>
      </c>
      <c r="H57" s="139"/>
      <c r="I57" s="164">
        <f>+E57</f>
        <v>22222489</v>
      </c>
      <c r="J57" s="139"/>
      <c r="K57" s="139">
        <v>19463800</v>
      </c>
    </row>
    <row r="58" spans="2:11" x14ac:dyDescent="0.65">
      <c r="B58" s="178" t="s">
        <v>32</v>
      </c>
      <c r="C58" s="130">
        <v>6</v>
      </c>
      <c r="D58" s="130"/>
      <c r="E58" s="164">
        <v>70820609</v>
      </c>
      <c r="F58" s="164"/>
      <c r="G58" s="164">
        <v>77103754</v>
      </c>
      <c r="H58" s="139"/>
      <c r="I58" s="164">
        <f t="shared" ref="I58:I61" si="0">+E58</f>
        <v>70820609</v>
      </c>
      <c r="J58" s="139"/>
      <c r="K58" s="139">
        <v>77103754</v>
      </c>
    </row>
    <row r="59" spans="2:11" x14ac:dyDescent="0.65">
      <c r="B59" s="178" t="s">
        <v>33</v>
      </c>
      <c r="C59" s="130">
        <v>2</v>
      </c>
      <c r="D59" s="130"/>
      <c r="E59" s="164">
        <v>4368225</v>
      </c>
      <c r="F59" s="164"/>
      <c r="G59" s="164">
        <v>4229166</v>
      </c>
      <c r="H59" s="139"/>
      <c r="I59" s="164">
        <f t="shared" si="0"/>
        <v>4368225</v>
      </c>
      <c r="J59" s="139"/>
      <c r="K59" s="139">
        <v>4229166</v>
      </c>
    </row>
    <row r="60" spans="2:11" x14ac:dyDescent="0.65">
      <c r="B60" s="178" t="s">
        <v>266</v>
      </c>
      <c r="C60" s="130"/>
      <c r="D60" s="130"/>
      <c r="E60" s="164">
        <v>484208</v>
      </c>
      <c r="F60" s="164"/>
      <c r="G60" s="164">
        <v>1660875</v>
      </c>
      <c r="H60" s="139"/>
      <c r="I60" s="164">
        <f t="shared" si="0"/>
        <v>484208</v>
      </c>
      <c r="J60" s="139"/>
      <c r="K60" s="139">
        <v>1660875</v>
      </c>
    </row>
    <row r="61" spans="2:11" x14ac:dyDescent="0.65">
      <c r="B61" s="138" t="s">
        <v>297</v>
      </c>
      <c r="C61" s="130"/>
      <c r="D61" s="130"/>
      <c r="E61" s="186">
        <v>397942</v>
      </c>
      <c r="F61" s="164"/>
      <c r="G61" s="186">
        <v>382132</v>
      </c>
      <c r="H61" s="139"/>
      <c r="I61" s="164">
        <f t="shared" si="0"/>
        <v>397942</v>
      </c>
      <c r="J61" s="139"/>
      <c r="K61" s="139">
        <v>382132</v>
      </c>
    </row>
    <row r="62" spans="2:11" x14ac:dyDescent="0.65">
      <c r="B62" s="138" t="s">
        <v>311</v>
      </c>
      <c r="C62" s="130">
        <v>6</v>
      </c>
      <c r="D62" s="130"/>
      <c r="E62" s="186">
        <v>322800</v>
      </c>
      <c r="F62" s="164"/>
      <c r="G62" s="179">
        <v>0</v>
      </c>
      <c r="H62" s="139"/>
      <c r="I62" s="164">
        <f>+E62</f>
        <v>322800</v>
      </c>
      <c r="J62" s="139"/>
      <c r="K62" s="179">
        <v>0</v>
      </c>
    </row>
    <row r="63" spans="2:11" ht="22" x14ac:dyDescent="0.65">
      <c r="B63" s="117" t="s">
        <v>34</v>
      </c>
      <c r="C63" s="130"/>
      <c r="D63" s="130"/>
      <c r="E63" s="141">
        <f>SUM(E57:E62)</f>
        <v>98616273</v>
      </c>
      <c r="F63" s="131"/>
      <c r="G63" s="141">
        <f>SUM(G57:G62)</f>
        <v>102839727</v>
      </c>
      <c r="H63" s="125"/>
      <c r="I63" s="141">
        <f>SUM(I57:I62)</f>
        <v>98616273</v>
      </c>
      <c r="J63" s="125"/>
      <c r="K63" s="141">
        <f>SUM(K57:K62)</f>
        <v>102839727</v>
      </c>
    </row>
    <row r="64" spans="2:11" ht="22" x14ac:dyDescent="0.65">
      <c r="B64" s="117"/>
      <c r="C64" s="130"/>
      <c r="D64" s="130"/>
      <c r="E64" s="131"/>
      <c r="F64" s="131"/>
      <c r="G64" s="131"/>
      <c r="H64" s="142"/>
      <c r="I64" s="131"/>
      <c r="J64" s="142"/>
      <c r="K64" s="188"/>
    </row>
    <row r="65" spans="2:11" ht="22" x14ac:dyDescent="0.65">
      <c r="B65" s="117" t="s">
        <v>35</v>
      </c>
      <c r="C65" s="130"/>
      <c r="D65" s="130"/>
      <c r="E65" s="152">
        <f>E54+E63</f>
        <v>150268877</v>
      </c>
      <c r="F65" s="131"/>
      <c r="G65" s="189">
        <f>G54+G63</f>
        <v>149463801</v>
      </c>
      <c r="H65" s="125"/>
      <c r="I65" s="152">
        <f>I54+I63</f>
        <v>152095998</v>
      </c>
      <c r="J65" s="125"/>
      <c r="K65" s="189">
        <f>K54+K63</f>
        <v>150960934</v>
      </c>
    </row>
    <row r="66" spans="2:11" ht="22" x14ac:dyDescent="0.65">
      <c r="B66" s="117"/>
      <c r="C66" s="130"/>
      <c r="D66" s="130"/>
      <c r="E66" s="131"/>
      <c r="F66" s="131"/>
      <c r="G66" s="131"/>
      <c r="H66" s="131"/>
      <c r="I66" s="131"/>
      <c r="J66" s="131"/>
      <c r="K66" s="131"/>
    </row>
    <row r="67" spans="2:11" s="175" customFormat="1" ht="23" x14ac:dyDescent="0.65">
      <c r="B67" s="129" t="str">
        <f>$B$1</f>
        <v>บริษัท เมืองไทย แคปปิตอล จำกัด (มหาชน) และบริษัทย่อย</v>
      </c>
      <c r="C67" s="130"/>
      <c r="E67" s="190"/>
    </row>
    <row r="68" spans="2:11" s="175" customFormat="1" ht="23" x14ac:dyDescent="0.65">
      <c r="B68" s="129" t="s">
        <v>273</v>
      </c>
      <c r="C68" s="130"/>
    </row>
    <row r="69" spans="2:11" ht="22" x14ac:dyDescent="0.65">
      <c r="B69" s="117"/>
      <c r="C69" s="130"/>
    </row>
    <row r="70" spans="2:11" ht="22" x14ac:dyDescent="0.65">
      <c r="B70" s="177"/>
      <c r="C70" s="130"/>
      <c r="D70" s="133"/>
      <c r="E70" s="265" t="s">
        <v>1</v>
      </c>
      <c r="F70" s="265"/>
      <c r="G70" s="265"/>
      <c r="H70" s="134"/>
      <c r="I70" s="265" t="s">
        <v>2</v>
      </c>
      <c r="J70" s="265"/>
      <c r="K70" s="265"/>
    </row>
    <row r="71" spans="2:11" ht="22" x14ac:dyDescent="0.65">
      <c r="C71" s="130"/>
      <c r="D71" s="133"/>
      <c r="E71" s="133" t="s">
        <v>281</v>
      </c>
      <c r="F71" s="133"/>
      <c r="G71" s="133" t="s">
        <v>3</v>
      </c>
      <c r="H71" s="134"/>
      <c r="I71" s="133" t="s">
        <v>281</v>
      </c>
      <c r="J71" s="133"/>
      <c r="K71" s="133" t="s">
        <v>3</v>
      </c>
    </row>
    <row r="72" spans="2:11" ht="23" x14ac:dyDescent="0.65">
      <c r="B72" s="129" t="s">
        <v>23</v>
      </c>
      <c r="C72" s="130"/>
      <c r="D72" s="130"/>
      <c r="E72" s="133">
        <v>2569</v>
      </c>
      <c r="F72" s="133"/>
      <c r="G72" s="133">
        <v>2568</v>
      </c>
      <c r="H72" s="133"/>
      <c r="I72" s="133">
        <v>2569</v>
      </c>
      <c r="J72" s="133"/>
      <c r="K72" s="133">
        <v>2568</v>
      </c>
    </row>
    <row r="73" spans="2:11" ht="22" x14ac:dyDescent="0.65">
      <c r="B73" s="117"/>
      <c r="C73" s="130"/>
      <c r="D73" s="130"/>
      <c r="E73" s="133" t="s">
        <v>6</v>
      </c>
      <c r="F73" s="133"/>
      <c r="G73" s="133"/>
      <c r="H73" s="133"/>
      <c r="I73" s="133" t="s">
        <v>6</v>
      </c>
      <c r="J73" s="133"/>
      <c r="K73" s="133"/>
    </row>
    <row r="74" spans="2:11" x14ac:dyDescent="0.65">
      <c r="C74" s="130"/>
      <c r="D74" s="130"/>
      <c r="E74" s="264" t="s">
        <v>7</v>
      </c>
      <c r="F74" s="264"/>
      <c r="G74" s="264"/>
      <c r="H74" s="264"/>
      <c r="I74" s="264"/>
      <c r="J74" s="264"/>
      <c r="K74" s="264"/>
    </row>
    <row r="75" spans="2:11" ht="22" x14ac:dyDescent="0.65">
      <c r="B75" s="136" t="s">
        <v>36</v>
      </c>
      <c r="C75" s="130"/>
      <c r="D75" s="130"/>
      <c r="E75" s="164"/>
      <c r="F75" s="164"/>
      <c r="G75" s="164"/>
      <c r="H75" s="164"/>
      <c r="I75" s="164"/>
      <c r="J75" s="164"/>
      <c r="K75" s="164"/>
    </row>
    <row r="76" spans="2:11" x14ac:dyDescent="0.65">
      <c r="B76" s="138" t="s">
        <v>37</v>
      </c>
      <c r="C76" s="130"/>
      <c r="D76" s="130"/>
      <c r="E76" s="164"/>
      <c r="F76" s="164"/>
      <c r="G76" s="164"/>
      <c r="H76" s="164"/>
      <c r="I76" s="164"/>
      <c r="J76" s="164"/>
      <c r="K76" s="164"/>
    </row>
    <row r="77" spans="2:11" x14ac:dyDescent="0.65">
      <c r="B77" s="200" t="s">
        <v>290</v>
      </c>
      <c r="C77" s="130"/>
      <c r="D77" s="130"/>
      <c r="E77" s="191"/>
      <c r="G77" s="191"/>
    </row>
    <row r="78" spans="2:11" ht="22" thickBot="1" x14ac:dyDescent="0.7">
      <c r="B78" s="201" t="s">
        <v>291</v>
      </c>
      <c r="C78" s="130"/>
      <c r="D78" s="130"/>
      <c r="E78" s="193">
        <v>2120000</v>
      </c>
      <c r="F78" s="164"/>
      <c r="G78" s="193">
        <v>2120000</v>
      </c>
      <c r="H78" s="139"/>
      <c r="I78" s="193">
        <v>2120000</v>
      </c>
      <c r="J78" s="139"/>
      <c r="K78" s="193">
        <v>2120000</v>
      </c>
    </row>
    <row r="79" spans="2:11" ht="22" thickTop="1" x14ac:dyDescent="0.65">
      <c r="B79" s="200" t="s">
        <v>292</v>
      </c>
      <c r="C79" s="130"/>
      <c r="D79" s="130"/>
      <c r="E79" s="186"/>
      <c r="F79" s="164"/>
      <c r="G79" s="186"/>
      <c r="H79" s="139"/>
      <c r="I79" s="139"/>
      <c r="J79" s="139"/>
      <c r="K79" s="139"/>
    </row>
    <row r="80" spans="2:11" x14ac:dyDescent="0.65">
      <c r="B80" s="201" t="s">
        <v>291</v>
      </c>
      <c r="C80" s="130"/>
      <c r="D80" s="130"/>
      <c r="E80" s="186">
        <v>2120000</v>
      </c>
      <c r="F80" s="164"/>
      <c r="G80" s="186">
        <v>2120000</v>
      </c>
      <c r="H80" s="139"/>
      <c r="I80" s="186">
        <f>+E80</f>
        <v>2120000</v>
      </c>
      <c r="J80" s="139"/>
      <c r="K80" s="186">
        <v>2120000</v>
      </c>
    </row>
    <row r="81" spans="2:11" x14ac:dyDescent="0.65">
      <c r="B81" s="138" t="s">
        <v>38</v>
      </c>
      <c r="C81" s="130"/>
      <c r="D81" s="130"/>
      <c r="E81" s="139">
        <v>2379843</v>
      </c>
      <c r="F81" s="139"/>
      <c r="G81" s="139">
        <v>2379843</v>
      </c>
      <c r="H81" s="139"/>
      <c r="I81" s="186">
        <f>+E81</f>
        <v>2379843</v>
      </c>
      <c r="J81" s="139"/>
      <c r="K81" s="139">
        <v>2379843</v>
      </c>
    </row>
    <row r="82" spans="2:11" x14ac:dyDescent="0.65">
      <c r="B82" s="138" t="s">
        <v>39</v>
      </c>
      <c r="C82" s="130"/>
      <c r="D82" s="130"/>
      <c r="E82" s="186"/>
      <c r="F82" s="164"/>
      <c r="G82" s="186"/>
      <c r="H82" s="139"/>
      <c r="I82" s="139"/>
      <c r="J82" s="139"/>
      <c r="K82" s="139"/>
    </row>
    <row r="83" spans="2:11" x14ac:dyDescent="0.65">
      <c r="B83" s="200" t="s">
        <v>293</v>
      </c>
      <c r="C83" s="130"/>
      <c r="D83" s="130"/>
      <c r="E83" s="186"/>
      <c r="F83" s="164"/>
      <c r="G83" s="186"/>
      <c r="H83" s="139"/>
      <c r="I83" s="139"/>
      <c r="J83" s="139"/>
      <c r="K83" s="139"/>
    </row>
    <row r="84" spans="2:11" x14ac:dyDescent="0.65">
      <c r="B84" s="202" t="s">
        <v>295</v>
      </c>
      <c r="C84" s="130"/>
      <c r="D84" s="130"/>
      <c r="E84" s="164">
        <v>212000</v>
      </c>
      <c r="F84" s="164"/>
      <c r="G84" s="164">
        <v>212000</v>
      </c>
      <c r="H84" s="139"/>
      <c r="I84" s="164">
        <f>+E84</f>
        <v>212000</v>
      </c>
      <c r="J84" s="139"/>
      <c r="K84" s="164">
        <v>212000</v>
      </c>
    </row>
    <row r="85" spans="2:11" x14ac:dyDescent="0.65">
      <c r="B85" s="200" t="s">
        <v>294</v>
      </c>
      <c r="C85" s="130"/>
      <c r="D85" s="130"/>
      <c r="E85" s="164">
        <f>+'CH-Consol FS'!J49</f>
        <v>40754353</v>
      </c>
      <c r="F85" s="164"/>
      <c r="G85" s="164">
        <v>38931319</v>
      </c>
      <c r="H85" s="139"/>
      <c r="I85" s="164">
        <f>+'CH-Separate FS'!J49</f>
        <v>38807585</v>
      </c>
      <c r="J85" s="139"/>
      <c r="K85" s="139">
        <v>37151359</v>
      </c>
    </row>
    <row r="86" spans="2:11" x14ac:dyDescent="0.65">
      <c r="B86" s="138" t="s">
        <v>267</v>
      </c>
      <c r="C86" s="130"/>
      <c r="D86" s="130"/>
      <c r="E86" s="194">
        <f>+'CH-Consol FS'!L49</f>
        <v>-550681</v>
      </c>
      <c r="F86" s="164"/>
      <c r="G86" s="194">
        <v>-724471</v>
      </c>
      <c r="H86" s="139"/>
      <c r="I86" s="194">
        <f>+'CH-Separate FS'!L49</f>
        <v>-550681</v>
      </c>
      <c r="J86" s="139"/>
      <c r="K86" s="194">
        <v>-724471</v>
      </c>
    </row>
    <row r="87" spans="2:11" ht="22" x14ac:dyDescent="0.65">
      <c r="B87" s="117" t="s">
        <v>40</v>
      </c>
      <c r="C87" s="130"/>
      <c r="D87" s="130"/>
      <c r="E87" s="141">
        <f>SUM(E80:E86)</f>
        <v>44915515</v>
      </c>
      <c r="F87" s="131"/>
      <c r="G87" s="141">
        <f>SUM(G80:G86)</f>
        <v>42918691</v>
      </c>
      <c r="H87" s="125"/>
      <c r="I87" s="141">
        <f>SUM(I80:I86)</f>
        <v>42968747</v>
      </c>
      <c r="J87" s="125"/>
      <c r="K87" s="141">
        <f>SUM(K80:K86)</f>
        <v>41138731</v>
      </c>
    </row>
    <row r="88" spans="2:11" ht="22" x14ac:dyDescent="0.65">
      <c r="B88" s="117"/>
      <c r="C88" s="130"/>
      <c r="D88" s="130"/>
      <c r="E88" s="195"/>
      <c r="F88" s="131"/>
      <c r="G88" s="195"/>
      <c r="H88" s="125"/>
      <c r="I88" s="142"/>
      <c r="J88" s="125"/>
      <c r="K88" s="142"/>
    </row>
    <row r="89" spans="2:11" ht="22.5" thickBot="1" x14ac:dyDescent="0.7">
      <c r="B89" s="117" t="s">
        <v>41</v>
      </c>
      <c r="C89" s="130"/>
      <c r="D89" s="130"/>
      <c r="E89" s="162">
        <f>E65+E87</f>
        <v>195184392</v>
      </c>
      <c r="F89" s="131"/>
      <c r="G89" s="162">
        <f>G65+G87</f>
        <v>192382492</v>
      </c>
      <c r="H89" s="125"/>
      <c r="I89" s="162">
        <f>I65+I87</f>
        <v>195064745</v>
      </c>
      <c r="J89" s="125"/>
      <c r="K89" s="162">
        <f>K65+K87</f>
        <v>192099665</v>
      </c>
    </row>
    <row r="90" spans="2:11" ht="22.5" thickTop="1" x14ac:dyDescent="0.65">
      <c r="B90" s="117"/>
      <c r="C90" s="130"/>
      <c r="D90" s="130"/>
      <c r="E90" s="196"/>
      <c r="F90" s="196"/>
      <c r="G90" s="196"/>
      <c r="H90" s="196"/>
      <c r="I90" s="196"/>
      <c r="J90" s="196"/>
      <c r="K90" s="196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74:K74"/>
    <mergeCell ref="E4:G4"/>
    <mergeCell ref="I4:K4"/>
    <mergeCell ref="E8:K8"/>
    <mergeCell ref="E70:G70"/>
    <mergeCell ref="I70:K70"/>
    <mergeCell ref="E39:G39"/>
    <mergeCell ref="I39:K39"/>
    <mergeCell ref="E43:K43"/>
  </mergeCells>
  <phoneticPr fontId="0" type="noConversion"/>
  <pageMargins left="0.7" right="0.7" top="0.48" bottom="0.5" header="0.5" footer="0.5"/>
  <pageSetup paperSize="9" scale="79" firstPageNumber="2" fitToHeight="0" orientation="portrait" useFirstPageNumber="1" r:id="rId2"/>
  <headerFooter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5" max="16383" man="1"/>
    <brk id="66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8"/>
  <sheetViews>
    <sheetView view="pageBreakPreview" topLeftCell="C1" zoomScale="90" zoomScaleNormal="100" zoomScaleSheetLayoutView="90" workbookViewId="0">
      <selection activeCell="C1" sqref="C1"/>
    </sheetView>
  </sheetViews>
  <sheetFormatPr defaultColWidth="9.09765625" defaultRowHeight="21.5" x14ac:dyDescent="0.65"/>
  <cols>
    <col min="1" max="1" width="13.09765625" style="46" hidden="1" customWidth="1"/>
    <col min="2" max="2" width="16" style="3" hidden="1" customWidth="1"/>
    <col min="3" max="3" width="67.09765625" style="7" bestFit="1" customWidth="1"/>
    <col min="5" max="5" width="1.3984375" customWidth="1"/>
    <col min="6" max="6" width="15" customWidth="1"/>
    <col min="7" max="7" width="1.3984375" customWidth="1"/>
    <col min="8" max="8" width="15" customWidth="1"/>
    <col min="9" max="9" width="1.3984375" customWidth="1"/>
    <col min="10" max="10" width="15" customWidth="1"/>
    <col min="11" max="11" width="1.3984375" customWidth="1"/>
    <col min="12" max="12" width="15" customWidth="1"/>
    <col min="13" max="16384" width="9.09765625" style="3"/>
  </cols>
  <sheetData>
    <row r="1" spans="1:12" s="128" customFormat="1" ht="23" x14ac:dyDescent="0.65">
      <c r="A1" s="45"/>
      <c r="C1" s="129" t="s">
        <v>0</v>
      </c>
      <c r="D1" s="130"/>
      <c r="E1" s="130"/>
      <c r="F1" s="131"/>
      <c r="G1" s="131"/>
      <c r="H1" s="131"/>
      <c r="I1" s="131"/>
      <c r="J1" s="131"/>
      <c r="K1" s="131"/>
      <c r="L1" s="131"/>
    </row>
    <row r="2" spans="1:12" s="128" customFormat="1" ht="23" x14ac:dyDescent="0.65">
      <c r="A2" s="45"/>
      <c r="C2" s="129" t="s">
        <v>42</v>
      </c>
      <c r="D2" s="133"/>
      <c r="E2" s="133"/>
      <c r="F2" s="134"/>
      <c r="G2" s="134"/>
      <c r="H2" s="134"/>
      <c r="I2" s="134"/>
      <c r="J2" s="134"/>
      <c r="K2" s="134"/>
      <c r="L2" s="134"/>
    </row>
    <row r="3" spans="1:12" s="128" customFormat="1" ht="23" x14ac:dyDescent="0.65">
      <c r="A3" s="45"/>
      <c r="C3" s="129"/>
      <c r="D3" s="133"/>
      <c r="E3" s="133"/>
      <c r="F3" s="134"/>
      <c r="G3" s="134"/>
      <c r="H3" s="134"/>
      <c r="I3" s="134"/>
      <c r="J3" s="134"/>
      <c r="K3" s="134"/>
      <c r="L3" s="134"/>
    </row>
    <row r="4" spans="1:12" s="128" customFormat="1" ht="22" x14ac:dyDescent="0.65">
      <c r="A4" s="45"/>
      <c r="C4" s="135"/>
      <c r="D4" s="133"/>
      <c r="E4" s="133"/>
      <c r="F4" s="265" t="s">
        <v>1</v>
      </c>
      <c r="G4" s="265"/>
      <c r="H4" s="265"/>
      <c r="I4" s="134"/>
      <c r="J4" s="265" t="s">
        <v>2</v>
      </c>
      <c r="K4" s="265"/>
      <c r="L4" s="265"/>
    </row>
    <row r="5" spans="1:12" s="128" customFormat="1" ht="22" x14ac:dyDescent="0.65">
      <c r="A5" s="45"/>
      <c r="C5" s="135"/>
      <c r="D5" s="133"/>
      <c r="E5" s="133"/>
      <c r="F5" s="266" t="s">
        <v>240</v>
      </c>
      <c r="G5" s="266"/>
      <c r="H5" s="266"/>
      <c r="I5" s="134"/>
      <c r="J5" s="266" t="s">
        <v>239</v>
      </c>
      <c r="K5" s="267"/>
      <c r="L5" s="267"/>
    </row>
    <row r="6" spans="1:12" s="128" customFormat="1" ht="22" x14ac:dyDescent="0.65">
      <c r="A6" s="45"/>
      <c r="C6" s="135"/>
      <c r="D6" s="133"/>
      <c r="E6" s="133"/>
      <c r="F6" s="266" t="s">
        <v>282</v>
      </c>
      <c r="G6" s="266"/>
      <c r="H6" s="266"/>
      <c r="I6" s="134"/>
      <c r="J6" s="266" t="s">
        <v>282</v>
      </c>
      <c r="K6" s="266"/>
      <c r="L6" s="266"/>
    </row>
    <row r="7" spans="1:12" s="128" customFormat="1" x14ac:dyDescent="0.65">
      <c r="A7" s="45" t="s">
        <v>43</v>
      </c>
      <c r="C7" s="135"/>
      <c r="D7" s="130" t="s">
        <v>5</v>
      </c>
      <c r="E7" s="130"/>
      <c r="F7" s="133">
        <v>2569</v>
      </c>
      <c r="G7" s="133"/>
      <c r="H7" s="133">
        <v>2568</v>
      </c>
      <c r="I7" s="133"/>
      <c r="J7" s="133">
        <v>2569</v>
      </c>
      <c r="K7" s="133"/>
      <c r="L7" s="133">
        <v>2568</v>
      </c>
    </row>
    <row r="8" spans="1:12" s="128" customFormat="1" ht="22" x14ac:dyDescent="0.65">
      <c r="A8" s="45"/>
      <c r="C8" s="136"/>
      <c r="D8" s="130"/>
      <c r="E8" s="130"/>
      <c r="F8" s="264" t="s">
        <v>7</v>
      </c>
      <c r="G8" s="264"/>
      <c r="H8" s="264"/>
      <c r="I8" s="264"/>
      <c r="J8" s="264"/>
      <c r="K8" s="264"/>
      <c r="L8" s="264"/>
    </row>
    <row r="9" spans="1:12" s="128" customFormat="1" ht="22" x14ac:dyDescent="0.65">
      <c r="A9" s="45"/>
      <c r="C9" s="136" t="s">
        <v>44</v>
      </c>
      <c r="D9" s="130"/>
      <c r="E9" s="130"/>
      <c r="F9" s="137"/>
      <c r="G9" s="130"/>
      <c r="H9" s="137"/>
      <c r="I9" s="130"/>
      <c r="J9" s="130"/>
      <c r="K9" s="130"/>
      <c r="L9" s="130"/>
    </row>
    <row r="10" spans="1:12" s="128" customFormat="1" x14ac:dyDescent="0.65">
      <c r="A10" s="45"/>
      <c r="C10" s="138" t="s">
        <v>251</v>
      </c>
      <c r="D10" s="130"/>
      <c r="E10" s="130"/>
      <c r="F10" s="139">
        <v>7755592</v>
      </c>
      <c r="G10" s="139"/>
      <c r="H10" s="139">
        <v>7057768</v>
      </c>
      <c r="I10" s="139"/>
      <c r="J10" s="139">
        <v>7420891</v>
      </c>
      <c r="K10" s="139"/>
      <c r="L10" s="139">
        <v>6775914</v>
      </c>
    </row>
    <row r="11" spans="1:12" s="128" customFormat="1" x14ac:dyDescent="0.65">
      <c r="A11" s="45"/>
      <c r="C11" s="135" t="s">
        <v>45</v>
      </c>
      <c r="D11" s="130"/>
      <c r="E11" s="130"/>
      <c r="F11" s="139">
        <v>147703</v>
      </c>
      <c r="G11" s="139"/>
      <c r="H11" s="139">
        <v>142611</v>
      </c>
      <c r="I11" s="139"/>
      <c r="J11" s="139">
        <v>118364</v>
      </c>
      <c r="K11" s="139"/>
      <c r="L11" s="139">
        <v>113203</v>
      </c>
    </row>
    <row r="12" spans="1:12" s="128" customFormat="1" x14ac:dyDescent="0.65">
      <c r="A12" s="45"/>
      <c r="C12" s="132" t="s">
        <v>46</v>
      </c>
      <c r="D12" s="130">
        <v>2</v>
      </c>
      <c r="E12" s="130"/>
      <c r="F12" s="140">
        <v>33307</v>
      </c>
      <c r="G12" s="139"/>
      <c r="H12" s="140">
        <v>42003</v>
      </c>
      <c r="I12" s="139"/>
      <c r="J12" s="140">
        <v>156433</v>
      </c>
      <c r="K12" s="139"/>
      <c r="L12" s="140">
        <v>146934</v>
      </c>
    </row>
    <row r="13" spans="1:12" s="128" customFormat="1" ht="22" x14ac:dyDescent="0.65">
      <c r="A13" s="45" t="s">
        <v>47</v>
      </c>
      <c r="C13" s="117" t="s">
        <v>48</v>
      </c>
      <c r="D13" s="130">
        <v>7</v>
      </c>
      <c r="E13" s="130"/>
      <c r="F13" s="141">
        <f>SUM(F10:F12)</f>
        <v>7936602</v>
      </c>
      <c r="G13" s="142"/>
      <c r="H13" s="141">
        <f>SUM(H10:H12)</f>
        <v>7242382</v>
      </c>
      <c r="I13" s="142"/>
      <c r="J13" s="141">
        <f>SUM(J10:J12)</f>
        <v>7695688</v>
      </c>
      <c r="K13" s="142"/>
      <c r="L13" s="141">
        <f>SUM(L10:L12)</f>
        <v>7036051</v>
      </c>
    </row>
    <row r="14" spans="1:12" s="128" customFormat="1" ht="22" x14ac:dyDescent="0.65">
      <c r="A14" s="45"/>
      <c r="C14" s="117"/>
      <c r="D14" s="130"/>
      <c r="E14" s="130"/>
      <c r="F14" s="125"/>
      <c r="G14" s="142"/>
      <c r="H14" s="125"/>
      <c r="I14" s="142"/>
      <c r="J14" s="125"/>
      <c r="K14" s="142"/>
      <c r="L14" s="125"/>
    </row>
    <row r="15" spans="1:12" s="128" customFormat="1" ht="22" x14ac:dyDescent="0.65">
      <c r="A15" s="45"/>
      <c r="C15" s="136" t="s">
        <v>49</v>
      </c>
      <c r="D15" s="130"/>
      <c r="E15" s="130"/>
      <c r="F15" s="125"/>
      <c r="G15" s="142"/>
      <c r="H15" s="125"/>
      <c r="I15" s="142"/>
      <c r="J15" s="125"/>
      <c r="K15" s="142"/>
      <c r="L15" s="125"/>
    </row>
    <row r="16" spans="1:12" s="128" customFormat="1" x14ac:dyDescent="0.65">
      <c r="A16" s="45"/>
      <c r="C16" s="135" t="s">
        <v>50</v>
      </c>
      <c r="D16" s="130">
        <v>2</v>
      </c>
      <c r="E16" s="130"/>
      <c r="F16" s="139">
        <v>3099246</v>
      </c>
      <c r="G16" s="139"/>
      <c r="H16" s="139">
        <v>2828712</v>
      </c>
      <c r="I16" s="139"/>
      <c r="J16" s="139">
        <v>3089340</v>
      </c>
      <c r="K16" s="139"/>
      <c r="L16" s="139">
        <v>2821505</v>
      </c>
    </row>
    <row r="17" spans="1:12" s="128" customFormat="1" ht="22" x14ac:dyDescent="0.65">
      <c r="A17" s="45"/>
      <c r="C17" s="117" t="s">
        <v>51</v>
      </c>
      <c r="D17" s="130"/>
      <c r="E17" s="130"/>
      <c r="F17" s="141">
        <f>SUM(F16:F16)</f>
        <v>3099246</v>
      </c>
      <c r="G17" s="142"/>
      <c r="H17" s="141">
        <f>SUM(H16:H16)</f>
        <v>2828712</v>
      </c>
      <c r="I17" s="142"/>
      <c r="J17" s="141">
        <f>SUM(J16:J16)</f>
        <v>3089340</v>
      </c>
      <c r="K17" s="142"/>
      <c r="L17" s="141">
        <f>SUM(L16:L16)</f>
        <v>2821505</v>
      </c>
    </row>
    <row r="18" spans="1:12" s="128" customFormat="1" x14ac:dyDescent="0.65">
      <c r="A18" s="45"/>
      <c r="C18" s="143"/>
      <c r="D18" s="130"/>
      <c r="E18" s="130"/>
      <c r="F18" s="144"/>
      <c r="G18" s="144"/>
      <c r="H18" s="144"/>
      <c r="I18" s="144"/>
      <c r="J18" s="144"/>
      <c r="K18" s="139"/>
      <c r="L18" s="144"/>
    </row>
    <row r="19" spans="1:12" s="128" customFormat="1" ht="22" x14ac:dyDescent="0.65">
      <c r="A19" s="45"/>
      <c r="C19" s="117" t="s">
        <v>229</v>
      </c>
      <c r="D19" s="130"/>
      <c r="E19" s="130"/>
      <c r="F19" s="145">
        <f>F13-F17</f>
        <v>4837356</v>
      </c>
      <c r="G19" s="125"/>
      <c r="H19" s="145">
        <f>H13-H17</f>
        <v>4413670</v>
      </c>
      <c r="I19" s="125"/>
      <c r="J19" s="145">
        <f>J13-J17</f>
        <v>4606348</v>
      </c>
      <c r="K19" s="125"/>
      <c r="L19" s="145">
        <f>L13-L17</f>
        <v>4214546</v>
      </c>
    </row>
    <row r="20" spans="1:12" s="128" customFormat="1" x14ac:dyDescent="0.65">
      <c r="A20" s="45"/>
      <c r="C20" s="138" t="s">
        <v>275</v>
      </c>
      <c r="D20" s="130"/>
      <c r="E20" s="130"/>
      <c r="F20" s="144"/>
      <c r="G20" s="144"/>
      <c r="H20" s="144"/>
      <c r="I20" s="144"/>
      <c r="J20" s="144"/>
      <c r="K20" s="139"/>
      <c r="L20" s="144"/>
    </row>
    <row r="21" spans="1:12" s="128" customFormat="1" x14ac:dyDescent="0.65">
      <c r="A21" s="45"/>
      <c r="C21" s="200" t="s">
        <v>298</v>
      </c>
      <c r="D21" s="130"/>
      <c r="E21" s="130"/>
      <c r="F21" s="144">
        <v>-189960</v>
      </c>
      <c r="G21" s="144"/>
      <c r="H21" s="144">
        <v>-246009</v>
      </c>
      <c r="I21" s="144"/>
      <c r="J21" s="144">
        <v>-178932</v>
      </c>
      <c r="K21" s="139"/>
      <c r="L21" s="144">
        <v>-231840</v>
      </c>
    </row>
    <row r="22" spans="1:12" s="128" customFormat="1" x14ac:dyDescent="0.65">
      <c r="A22" s="45"/>
      <c r="C22" s="135" t="s">
        <v>55</v>
      </c>
      <c r="D22" s="130">
        <v>2</v>
      </c>
      <c r="E22" s="130"/>
      <c r="F22" s="146">
        <v>-1587550</v>
      </c>
      <c r="G22" s="144"/>
      <c r="H22" s="146">
        <v>-1451158</v>
      </c>
      <c r="I22" s="144"/>
      <c r="J22" s="146">
        <f>+F22</f>
        <v>-1587550</v>
      </c>
      <c r="K22" s="139"/>
      <c r="L22" s="146">
        <v>-1451158</v>
      </c>
    </row>
    <row r="23" spans="1:12" s="128" customFormat="1" x14ac:dyDescent="0.65">
      <c r="A23" s="45" t="s">
        <v>54</v>
      </c>
      <c r="C23" s="138" t="s">
        <v>279</v>
      </c>
      <c r="D23" s="130">
        <v>3.3</v>
      </c>
      <c r="E23" s="130"/>
      <c r="F23" s="144">
        <v>-780705</v>
      </c>
      <c r="G23" s="144"/>
      <c r="H23" s="144">
        <v>-751703</v>
      </c>
      <c r="I23" s="144"/>
      <c r="J23" s="144">
        <v>-770091</v>
      </c>
      <c r="K23" s="139"/>
      <c r="L23" s="144">
        <v>-739497</v>
      </c>
    </row>
    <row r="24" spans="1:12" s="128" customFormat="1" ht="22" x14ac:dyDescent="0.65">
      <c r="A24" s="45" t="s">
        <v>56</v>
      </c>
      <c r="C24" s="117" t="s">
        <v>61</v>
      </c>
      <c r="D24" s="130"/>
      <c r="E24" s="130"/>
      <c r="F24" s="147">
        <f>SUM(F19:F23)</f>
        <v>2279141</v>
      </c>
      <c r="G24" s="142"/>
      <c r="H24" s="147">
        <f>SUM(H19:H23)</f>
        <v>1964800</v>
      </c>
      <c r="I24" s="142"/>
      <c r="J24" s="147">
        <f>SUM(J19:J23)</f>
        <v>2069775</v>
      </c>
      <c r="K24" s="142"/>
      <c r="L24" s="147">
        <f>SUM(L19:L23)</f>
        <v>1792051</v>
      </c>
    </row>
    <row r="25" spans="1:12" s="128" customFormat="1" x14ac:dyDescent="0.65">
      <c r="A25" s="45" t="s">
        <v>60</v>
      </c>
      <c r="C25" s="138" t="s">
        <v>231</v>
      </c>
      <c r="D25" s="130"/>
      <c r="E25" s="130"/>
      <c r="F25" s="148">
        <v>-456107</v>
      </c>
      <c r="G25" s="149"/>
      <c r="H25" s="148">
        <v>-393585</v>
      </c>
      <c r="I25" s="149"/>
      <c r="J25" s="150">
        <v>-413549</v>
      </c>
      <c r="K25" s="151"/>
      <c r="L25" s="150">
        <v>-358405</v>
      </c>
    </row>
    <row r="26" spans="1:12" s="128" customFormat="1" ht="22" x14ac:dyDescent="0.65">
      <c r="A26" s="45" t="s">
        <v>62</v>
      </c>
      <c r="C26" s="117" t="s">
        <v>64</v>
      </c>
      <c r="D26" s="130"/>
      <c r="E26" s="130"/>
      <c r="F26" s="152">
        <f>SUM(F24,F25)</f>
        <v>1823034</v>
      </c>
      <c r="G26" s="142"/>
      <c r="H26" s="152">
        <f>SUM(H24,H25)</f>
        <v>1571215</v>
      </c>
      <c r="I26" s="142"/>
      <c r="J26" s="152">
        <f>SUM(J24,J25)</f>
        <v>1656226</v>
      </c>
      <c r="K26" s="142"/>
      <c r="L26" s="152">
        <f>SUM(L24,L25)</f>
        <v>1433646</v>
      </c>
    </row>
    <row r="27" spans="1:12" s="128" customFormat="1" x14ac:dyDescent="0.65">
      <c r="A27" s="153" t="s">
        <v>63</v>
      </c>
      <c r="C27" s="154"/>
      <c r="D27" s="132"/>
      <c r="E27" s="132"/>
      <c r="K27" s="132"/>
    </row>
    <row r="28" spans="1:12" s="128" customFormat="1" ht="22" x14ac:dyDescent="0.65">
      <c r="A28" s="45"/>
      <c r="C28" s="117" t="s">
        <v>263</v>
      </c>
      <c r="D28" s="130"/>
      <c r="E28" s="130"/>
      <c r="F28" s="155"/>
      <c r="G28" s="156"/>
      <c r="H28" s="155"/>
      <c r="I28" s="156"/>
      <c r="J28" s="155"/>
      <c r="K28" s="156"/>
      <c r="L28" s="155"/>
    </row>
    <row r="29" spans="1:12" s="128" customFormat="1" ht="22" x14ac:dyDescent="0.65">
      <c r="A29" s="153" t="s">
        <v>65</v>
      </c>
      <c r="C29" s="136" t="s">
        <v>67</v>
      </c>
      <c r="D29" s="130"/>
      <c r="E29" s="130"/>
      <c r="F29" s="157"/>
      <c r="H29" s="157"/>
      <c r="J29" s="157"/>
      <c r="K29" s="132"/>
      <c r="L29" s="157"/>
    </row>
    <row r="30" spans="1:12" s="128" customFormat="1" x14ac:dyDescent="0.65">
      <c r="A30" s="153" t="s">
        <v>66</v>
      </c>
      <c r="C30" s="138" t="s">
        <v>318</v>
      </c>
      <c r="D30" s="130"/>
      <c r="E30" s="130"/>
      <c r="F30" s="158">
        <v>217237</v>
      </c>
      <c r="G30" s="144"/>
      <c r="H30" s="158">
        <v>-29423</v>
      </c>
      <c r="I30" s="144"/>
      <c r="J30" s="158">
        <f>+F30</f>
        <v>217237</v>
      </c>
      <c r="K30" s="139"/>
      <c r="L30" s="158">
        <v>-29423</v>
      </c>
    </row>
    <row r="31" spans="1:12" s="128" customFormat="1" x14ac:dyDescent="0.65">
      <c r="A31" s="45"/>
      <c r="C31" s="138" t="s">
        <v>252</v>
      </c>
      <c r="D31" s="130"/>
      <c r="E31" s="130"/>
      <c r="F31" s="159">
        <f>+-ROUND(F30*0.2,0)</f>
        <v>-43447</v>
      </c>
      <c r="G31" s="144"/>
      <c r="H31" s="159">
        <v>5885</v>
      </c>
      <c r="I31" s="144"/>
      <c r="J31" s="159">
        <f>+-ROUND(J30*0.2,0)</f>
        <v>-43447</v>
      </c>
      <c r="K31" s="139"/>
      <c r="L31" s="159">
        <v>5885</v>
      </c>
    </row>
    <row r="32" spans="1:12" s="128" customFormat="1" ht="22" x14ac:dyDescent="0.65">
      <c r="A32" s="45"/>
      <c r="C32" s="117" t="s">
        <v>70</v>
      </c>
      <c r="D32" s="130"/>
      <c r="E32" s="130"/>
      <c r="F32" s="152">
        <f>SUM(F30:F31)</f>
        <v>173790</v>
      </c>
      <c r="G32" s="125"/>
      <c r="H32" s="152">
        <f>SUM(H30:H31)</f>
        <v>-23538</v>
      </c>
      <c r="I32" s="125"/>
      <c r="J32" s="152">
        <f>SUM(J30:J31)</f>
        <v>173790</v>
      </c>
      <c r="K32" s="125"/>
      <c r="L32" s="152">
        <f>SUM(L30:L31)</f>
        <v>-23538</v>
      </c>
    </row>
    <row r="33" spans="1:12" s="128" customFormat="1" ht="22" x14ac:dyDescent="0.65">
      <c r="A33" s="45"/>
      <c r="C33" s="117"/>
      <c r="D33" s="130"/>
      <c r="E33" s="130"/>
      <c r="F33" s="142"/>
      <c r="G33" s="142"/>
      <c r="H33" s="142"/>
      <c r="I33" s="142"/>
      <c r="J33" s="142"/>
      <c r="K33" s="142"/>
      <c r="L33" s="142"/>
    </row>
    <row r="34" spans="1:12" s="128" customFormat="1" ht="22" x14ac:dyDescent="0.65">
      <c r="A34" s="45"/>
      <c r="C34" s="117" t="s">
        <v>76</v>
      </c>
      <c r="D34" s="160"/>
      <c r="E34" s="160"/>
      <c r="F34" s="152">
        <f>+F32</f>
        <v>173790</v>
      </c>
      <c r="G34" s="125"/>
      <c r="H34" s="152">
        <f>+H32</f>
        <v>-23538</v>
      </c>
      <c r="I34" s="125"/>
      <c r="J34" s="152">
        <f>+J32</f>
        <v>173790</v>
      </c>
      <c r="K34" s="125"/>
      <c r="L34" s="152">
        <f>+L32</f>
        <v>-23538</v>
      </c>
    </row>
    <row r="35" spans="1:12" s="128" customFormat="1" ht="22" x14ac:dyDescent="0.65">
      <c r="A35" s="45"/>
      <c r="C35" s="117"/>
      <c r="D35" s="160"/>
      <c r="E35" s="160"/>
      <c r="F35" s="142"/>
      <c r="G35" s="142"/>
      <c r="H35" s="142"/>
      <c r="I35" s="142"/>
      <c r="J35" s="142"/>
      <c r="K35" s="142"/>
      <c r="L35" s="142"/>
    </row>
    <row r="36" spans="1:12" s="156" customFormat="1" ht="22.5" thickBot="1" x14ac:dyDescent="0.7">
      <c r="A36" s="161" t="s">
        <v>75</v>
      </c>
      <c r="C36" s="117" t="s">
        <v>264</v>
      </c>
      <c r="D36" s="130"/>
      <c r="E36" s="130"/>
      <c r="F36" s="162">
        <f>F34+F26</f>
        <v>1996824</v>
      </c>
      <c r="G36" s="125"/>
      <c r="H36" s="162">
        <f>H34+H26</f>
        <v>1547677</v>
      </c>
      <c r="I36" s="125"/>
      <c r="J36" s="162">
        <f>J34+J26</f>
        <v>1830016</v>
      </c>
      <c r="K36" s="125"/>
      <c r="L36" s="162">
        <f>L34+L26</f>
        <v>1410108</v>
      </c>
    </row>
    <row r="37" spans="1:12" s="128" customFormat="1" ht="20.149999999999999" customHeight="1" thickTop="1" x14ac:dyDescent="0.65">
      <c r="A37" s="163" t="s">
        <v>77</v>
      </c>
      <c r="C37" s="135"/>
      <c r="D37" s="132"/>
      <c r="E37" s="132"/>
      <c r="F37" s="132"/>
      <c r="G37" s="132"/>
      <c r="H37" s="132"/>
      <c r="I37" s="132"/>
      <c r="J37" s="132"/>
      <c r="K37" s="132"/>
      <c r="L37" s="132"/>
    </row>
    <row r="38" spans="1:12" s="128" customFormat="1" ht="24" customHeight="1" x14ac:dyDescent="0.65">
      <c r="A38" s="45"/>
      <c r="C38" s="129" t="s">
        <v>0</v>
      </c>
      <c r="D38" s="130"/>
      <c r="E38" s="130"/>
      <c r="F38" s="131"/>
      <c r="G38" s="131"/>
      <c r="H38" s="131"/>
      <c r="I38" s="131"/>
      <c r="J38" s="131"/>
      <c r="K38" s="131"/>
      <c r="L38" s="131"/>
    </row>
    <row r="39" spans="1:12" s="128" customFormat="1" ht="23" x14ac:dyDescent="0.65">
      <c r="A39" s="45"/>
      <c r="C39" s="129" t="s">
        <v>42</v>
      </c>
      <c r="D39" s="133"/>
      <c r="E39" s="133"/>
      <c r="F39" s="134"/>
      <c r="G39" s="134"/>
      <c r="H39" s="134"/>
      <c r="I39" s="134"/>
      <c r="J39" s="134"/>
      <c r="K39" s="134"/>
      <c r="L39" s="134"/>
    </row>
    <row r="40" spans="1:12" s="128" customFormat="1" ht="23" x14ac:dyDescent="0.65">
      <c r="A40" s="45"/>
      <c r="C40" s="129"/>
      <c r="D40" s="133"/>
      <c r="E40" s="133"/>
      <c r="F40" s="134"/>
      <c r="G40" s="134"/>
      <c r="H40" s="134"/>
      <c r="I40" s="134"/>
      <c r="J40" s="134"/>
      <c r="K40" s="134"/>
      <c r="L40" s="134"/>
    </row>
    <row r="41" spans="1:12" s="128" customFormat="1" ht="22" x14ac:dyDescent="0.65">
      <c r="A41" s="45"/>
      <c r="C41" s="135"/>
      <c r="D41" s="133"/>
      <c r="E41" s="133"/>
      <c r="F41" s="265" t="s">
        <v>1</v>
      </c>
      <c r="G41" s="265"/>
      <c r="H41" s="265"/>
      <c r="I41" s="134"/>
      <c r="J41" s="265" t="s">
        <v>2</v>
      </c>
      <c r="K41" s="265"/>
      <c r="L41" s="265"/>
    </row>
    <row r="42" spans="1:12" s="128" customFormat="1" ht="22" x14ac:dyDescent="0.65">
      <c r="A42" s="45"/>
      <c r="C42" s="135"/>
      <c r="D42" s="133"/>
      <c r="E42" s="133"/>
      <c r="F42" s="266" t="s">
        <v>240</v>
      </c>
      <c r="G42" s="266"/>
      <c r="H42" s="266"/>
      <c r="I42" s="134"/>
      <c r="J42" s="266" t="s">
        <v>239</v>
      </c>
      <c r="K42" s="267"/>
      <c r="L42" s="267"/>
    </row>
    <row r="43" spans="1:12" s="128" customFormat="1" ht="22" x14ac:dyDescent="0.65">
      <c r="A43" s="45"/>
      <c r="C43" s="135"/>
      <c r="D43" s="133"/>
      <c r="E43" s="133"/>
      <c r="F43" s="266" t="s">
        <v>282</v>
      </c>
      <c r="G43" s="266"/>
      <c r="H43" s="266"/>
      <c r="I43" s="134"/>
      <c r="J43" s="266" t="s">
        <v>282</v>
      </c>
      <c r="K43" s="266"/>
      <c r="L43" s="266"/>
    </row>
    <row r="44" spans="1:12" s="128" customFormat="1" x14ac:dyDescent="0.65">
      <c r="A44" s="45"/>
      <c r="C44" s="135"/>
      <c r="D44" s="130"/>
      <c r="E44" s="130"/>
      <c r="F44" s="133">
        <v>2569</v>
      </c>
      <c r="G44" s="133"/>
      <c r="H44" s="133">
        <v>2568</v>
      </c>
      <c r="I44" s="133"/>
      <c r="J44" s="133">
        <v>2569</v>
      </c>
      <c r="K44" s="133"/>
      <c r="L44" s="133">
        <v>2568</v>
      </c>
    </row>
    <row r="45" spans="1:12" s="128" customFormat="1" ht="22" x14ac:dyDescent="0.65">
      <c r="A45" s="45" t="s">
        <v>43</v>
      </c>
      <c r="C45" s="136"/>
      <c r="D45" s="130"/>
      <c r="E45" s="130"/>
      <c r="F45" s="264" t="s">
        <v>7</v>
      </c>
      <c r="G45" s="264"/>
      <c r="H45" s="264"/>
      <c r="I45" s="264"/>
      <c r="J45" s="264"/>
      <c r="K45" s="264"/>
      <c r="L45" s="264"/>
    </row>
    <row r="46" spans="1:12" s="128" customFormat="1" ht="22" x14ac:dyDescent="0.65">
      <c r="A46" s="45"/>
      <c r="C46" s="117" t="s">
        <v>257</v>
      </c>
      <c r="D46" s="130"/>
      <c r="E46" s="130"/>
      <c r="F46" s="132"/>
      <c r="G46" s="132"/>
      <c r="H46" s="132"/>
      <c r="I46" s="132"/>
      <c r="J46" s="132"/>
      <c r="K46" s="132"/>
      <c r="L46" s="132"/>
    </row>
    <row r="47" spans="1:12" s="165" customFormat="1" x14ac:dyDescent="0.65">
      <c r="A47" s="161" t="s">
        <v>63</v>
      </c>
      <c r="B47" s="128"/>
      <c r="C47" s="200" t="s">
        <v>299</v>
      </c>
      <c r="D47" s="130"/>
      <c r="E47" s="130"/>
      <c r="F47" s="158">
        <f>F26</f>
        <v>1823034</v>
      </c>
      <c r="G47" s="164"/>
      <c r="H47" s="158">
        <f>H26</f>
        <v>1571215</v>
      </c>
      <c r="I47" s="164"/>
      <c r="J47" s="158">
        <f>J26</f>
        <v>1656226</v>
      </c>
      <c r="K47" s="164"/>
      <c r="L47" s="158">
        <f>L26</f>
        <v>1433646</v>
      </c>
    </row>
    <row r="48" spans="1:12" s="165" customFormat="1" x14ac:dyDescent="0.65">
      <c r="A48" s="161" t="s">
        <v>78</v>
      </c>
      <c r="B48" s="128"/>
      <c r="C48" s="200" t="s">
        <v>300</v>
      </c>
      <c r="D48" s="130"/>
      <c r="E48" s="130"/>
      <c r="F48" s="166">
        <v>0</v>
      </c>
      <c r="G48" s="132"/>
      <c r="H48" s="166">
        <v>0</v>
      </c>
      <c r="I48" s="132"/>
      <c r="J48" s="166">
        <v>0</v>
      </c>
      <c r="K48" s="132"/>
      <c r="L48" s="166">
        <v>0</v>
      </c>
    </row>
    <row r="49" spans="1:12" s="165" customFormat="1" ht="22.5" thickBot="1" x14ac:dyDescent="0.7">
      <c r="A49" s="161" t="s">
        <v>80</v>
      </c>
      <c r="B49" s="128"/>
      <c r="C49" s="117"/>
      <c r="D49" s="130"/>
      <c r="E49" s="130"/>
      <c r="F49" s="162">
        <f>F47</f>
        <v>1823034</v>
      </c>
      <c r="G49" s="164"/>
      <c r="H49" s="167">
        <f>H47</f>
        <v>1571215</v>
      </c>
      <c r="I49" s="164"/>
      <c r="J49" s="162">
        <f>J47</f>
        <v>1656226</v>
      </c>
      <c r="K49" s="164"/>
      <c r="L49" s="167">
        <f>L47</f>
        <v>1433646</v>
      </c>
    </row>
    <row r="50" spans="1:12" s="165" customFormat="1" ht="22.5" thickTop="1" x14ac:dyDescent="0.65">
      <c r="A50" s="161"/>
      <c r="B50" s="128"/>
      <c r="C50" s="117"/>
      <c r="D50" s="130"/>
      <c r="E50" s="130"/>
      <c r="F50" s="168"/>
      <c r="G50" s="132"/>
      <c r="H50" s="168"/>
      <c r="I50" s="132"/>
      <c r="J50" s="169"/>
      <c r="K50" s="132"/>
      <c r="L50" s="169"/>
    </row>
    <row r="51" spans="1:12" s="128" customFormat="1" ht="22" x14ac:dyDescent="0.65">
      <c r="A51" s="45"/>
      <c r="C51" s="117" t="s">
        <v>258</v>
      </c>
      <c r="D51" s="130"/>
      <c r="E51" s="130"/>
      <c r="F51" s="158"/>
      <c r="G51" s="132"/>
      <c r="H51" s="158"/>
      <c r="I51" s="132"/>
      <c r="J51" s="169"/>
      <c r="K51" s="132"/>
      <c r="L51" s="169"/>
    </row>
    <row r="52" spans="1:12" s="128" customFormat="1" x14ac:dyDescent="0.65">
      <c r="A52" s="163" t="s">
        <v>77</v>
      </c>
      <c r="C52" s="200" t="s">
        <v>299</v>
      </c>
      <c r="D52" s="130"/>
      <c r="E52" s="130"/>
      <c r="F52" s="158">
        <f>F36</f>
        <v>1996824</v>
      </c>
      <c r="G52" s="164"/>
      <c r="H52" s="158">
        <f>H36</f>
        <v>1547677</v>
      </c>
      <c r="I52" s="164"/>
      <c r="J52" s="158">
        <f>J36</f>
        <v>1830016</v>
      </c>
      <c r="K52" s="164"/>
      <c r="L52" s="158">
        <f>L36</f>
        <v>1410108</v>
      </c>
    </row>
    <row r="53" spans="1:12" s="128" customFormat="1" x14ac:dyDescent="0.65">
      <c r="A53" s="161" t="s">
        <v>82</v>
      </c>
      <c r="C53" s="200" t="s">
        <v>300</v>
      </c>
      <c r="D53" s="130"/>
      <c r="E53" s="130"/>
      <c r="F53" s="166">
        <v>0</v>
      </c>
      <c r="G53" s="132"/>
      <c r="H53" s="166">
        <v>0</v>
      </c>
      <c r="I53" s="132"/>
      <c r="J53" s="166">
        <v>0</v>
      </c>
      <c r="K53" s="132"/>
      <c r="L53" s="166">
        <v>0</v>
      </c>
    </row>
    <row r="54" spans="1:12" s="128" customFormat="1" ht="22.5" thickBot="1" x14ac:dyDescent="0.7">
      <c r="A54" s="161" t="s">
        <v>83</v>
      </c>
      <c r="C54" s="117"/>
      <c r="D54" s="130"/>
      <c r="E54" s="130"/>
      <c r="F54" s="162">
        <f>F52</f>
        <v>1996824</v>
      </c>
      <c r="G54" s="164"/>
      <c r="H54" s="167">
        <f>H52</f>
        <v>1547677</v>
      </c>
      <c r="I54" s="164"/>
      <c r="J54" s="162">
        <f>J52</f>
        <v>1830016</v>
      </c>
      <c r="K54" s="164"/>
      <c r="L54" s="167">
        <f>L52</f>
        <v>1410108</v>
      </c>
    </row>
    <row r="55" spans="1:12" s="128" customFormat="1" ht="22.5" thickTop="1" x14ac:dyDescent="0.65">
      <c r="A55" s="161"/>
      <c r="C55" s="117"/>
      <c r="D55" s="130"/>
      <c r="E55" s="130"/>
      <c r="F55" s="168"/>
      <c r="G55" s="132"/>
      <c r="H55" s="168"/>
      <c r="I55" s="132"/>
      <c r="J55" s="169"/>
      <c r="K55" s="132"/>
      <c r="L55" s="169"/>
    </row>
    <row r="56" spans="1:12" s="128" customFormat="1" ht="22" x14ac:dyDescent="0.65">
      <c r="A56" s="161"/>
      <c r="C56" s="117" t="s">
        <v>238</v>
      </c>
      <c r="D56" s="130"/>
      <c r="E56" s="130"/>
      <c r="F56" s="170"/>
      <c r="G56" s="171"/>
      <c r="H56" s="170"/>
      <c r="I56" s="172"/>
      <c r="J56" s="170"/>
      <c r="K56" s="172"/>
      <c r="L56" s="170"/>
    </row>
    <row r="57" spans="1:12" s="165" customFormat="1" ht="22.5" thickBot="1" x14ac:dyDescent="0.7">
      <c r="A57" s="45" t="s">
        <v>84</v>
      </c>
      <c r="B57" s="128"/>
      <c r="C57" s="138" t="s">
        <v>247</v>
      </c>
      <c r="D57" s="130"/>
      <c r="E57" s="130"/>
      <c r="F57" s="173">
        <f>IFERROR(+F26/'SFP2-4'!E78,0)</f>
        <v>0.85992169811320751</v>
      </c>
      <c r="G57" s="171"/>
      <c r="H57" s="173">
        <f>IFERROR(+H26/'SFP2-4'!G78,0)</f>
        <v>0.74113915094339622</v>
      </c>
      <c r="I57" s="174"/>
      <c r="J57" s="173">
        <f>IFERROR(+J26/'SFP2-4'!I78,0)</f>
        <v>0.78123867924528301</v>
      </c>
      <c r="K57" s="174"/>
      <c r="L57" s="173">
        <f>IFERROR(+L26/'SFP2-4'!K78,0)</f>
        <v>0.67624811320754719</v>
      </c>
    </row>
    <row r="58" spans="1:12" s="165" customFormat="1" ht="22.5" thickTop="1" x14ac:dyDescent="0.65">
      <c r="A58" s="45" t="s">
        <v>84</v>
      </c>
      <c r="B58" s="128"/>
      <c r="C58" s="138"/>
      <c r="D58" s="130"/>
      <c r="E58" s="130"/>
      <c r="F58" s="170"/>
      <c r="G58" s="171"/>
      <c r="H58" s="170"/>
      <c r="I58" s="174"/>
      <c r="J58" s="170"/>
      <c r="K58" s="174"/>
      <c r="L58" s="170"/>
    </row>
  </sheetData>
  <mergeCells count="14">
    <mergeCell ref="F45:L45"/>
    <mergeCell ref="F41:H41"/>
    <mergeCell ref="J41:L41"/>
    <mergeCell ref="F42:H42"/>
    <mergeCell ref="J42:L42"/>
    <mergeCell ref="F43:H43"/>
    <mergeCell ref="J43:L43"/>
    <mergeCell ref="F4:H4"/>
    <mergeCell ref="J4:L4"/>
    <mergeCell ref="F8:L8"/>
    <mergeCell ref="F5:H5"/>
    <mergeCell ref="J5:L5"/>
    <mergeCell ref="F6:H6"/>
    <mergeCell ref="J6:L6"/>
  </mergeCells>
  <phoneticPr fontId="17" type="noConversion"/>
  <pageMargins left="0.7" right="0.6" top="0.48" bottom="0.5" header="0.5" footer="0.5"/>
  <pageSetup paperSize="9" scale="71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7" min="2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0"/>
  <sheetViews>
    <sheetView view="pageBreakPreview" topLeftCell="B1" zoomScale="85" zoomScaleNormal="100" zoomScaleSheetLayoutView="85" workbookViewId="0">
      <selection activeCell="C52" sqref="A52:XFD1048576"/>
    </sheetView>
  </sheetViews>
  <sheetFormatPr defaultColWidth="9.09765625" defaultRowHeight="20" x14ac:dyDescent="0.65"/>
  <cols>
    <col min="1" max="1" width="1.296875" style="203" hidden="1" customWidth="1"/>
    <col min="2" max="2" width="52" style="232" customWidth="1"/>
    <col min="3" max="3" width="2" style="204" customWidth="1"/>
    <col min="4" max="4" width="15.69921875" style="207" customWidth="1"/>
    <col min="5" max="5" width="0.8984375" style="207" customWidth="1"/>
    <col min="6" max="6" width="15.69921875" style="207" customWidth="1"/>
    <col min="7" max="7" width="0.8984375" style="207" customWidth="1"/>
    <col min="8" max="8" width="15.69921875" style="207" customWidth="1"/>
    <col min="9" max="9" width="0.8984375" style="207" customWidth="1"/>
    <col min="10" max="10" width="15.69921875" style="207" customWidth="1"/>
    <col min="11" max="11" width="0.8984375" style="207" customWidth="1"/>
    <col min="12" max="12" width="17.8984375" style="207" bestFit="1" customWidth="1"/>
    <col min="13" max="13" width="0.8984375" style="207" customWidth="1"/>
    <col min="14" max="14" width="15.69921875" style="207" customWidth="1"/>
    <col min="15" max="16384" width="9.09765625" style="207"/>
  </cols>
  <sheetData>
    <row r="1" spans="1:14" ht="23" x14ac:dyDescent="0.65">
      <c r="B1" s="129" t="s">
        <v>0</v>
      </c>
      <c r="D1" s="205"/>
      <c r="E1" s="206"/>
      <c r="F1" s="205"/>
    </row>
    <row r="2" spans="1:14" ht="23" x14ac:dyDescent="0.65">
      <c r="B2" s="129" t="s">
        <v>272</v>
      </c>
    </row>
    <row r="3" spans="1:14" ht="20.5" x14ac:dyDescent="0.65">
      <c r="B3" s="208"/>
    </row>
    <row r="4" spans="1:14" s="132" customFormat="1" ht="22" x14ac:dyDescent="0.65">
      <c r="A4" s="209"/>
      <c r="B4" s="210"/>
      <c r="C4" s="211"/>
      <c r="D4" s="265" t="s">
        <v>1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</row>
    <row r="5" spans="1:14" s="132" customFormat="1" ht="22" x14ac:dyDescent="0.65">
      <c r="A5" s="209"/>
      <c r="B5" s="210"/>
      <c r="C5" s="211"/>
      <c r="D5" s="134"/>
      <c r="E5" s="134"/>
      <c r="F5" s="134"/>
      <c r="G5" s="134"/>
      <c r="H5" s="133"/>
      <c r="I5" s="133"/>
      <c r="J5" s="133"/>
      <c r="K5" s="133"/>
      <c r="L5" s="133" t="s">
        <v>268</v>
      </c>
      <c r="M5" s="134"/>
      <c r="N5" s="134"/>
    </row>
    <row r="6" spans="1:14" s="132" customFormat="1" ht="22" x14ac:dyDescent="0.65">
      <c r="A6" s="212"/>
      <c r="B6" s="138"/>
      <c r="C6" s="138"/>
      <c r="E6" s="134"/>
      <c r="F6" s="133"/>
      <c r="G6" s="133"/>
      <c r="H6" s="268" t="s">
        <v>39</v>
      </c>
      <c r="I6" s="268"/>
      <c r="J6" s="268"/>
      <c r="L6" s="213" t="s">
        <v>269</v>
      </c>
      <c r="M6" s="133"/>
      <c r="N6" s="134"/>
    </row>
    <row r="7" spans="1:14" s="132" customFormat="1" ht="21.5" x14ac:dyDescent="0.65">
      <c r="A7" s="209"/>
      <c r="B7" s="138"/>
      <c r="C7" s="133"/>
      <c r="D7" s="133" t="s">
        <v>274</v>
      </c>
      <c r="F7" s="133" t="s">
        <v>85</v>
      </c>
      <c r="G7" s="133"/>
      <c r="H7" s="133" t="s">
        <v>86</v>
      </c>
      <c r="I7" s="133"/>
      <c r="J7" s="133" t="s">
        <v>87</v>
      </c>
      <c r="K7" s="133"/>
      <c r="L7" s="133" t="s">
        <v>270</v>
      </c>
      <c r="M7" s="133"/>
      <c r="N7" s="133" t="s">
        <v>89</v>
      </c>
    </row>
    <row r="8" spans="1:14" s="132" customFormat="1" ht="21.5" x14ac:dyDescent="0.65">
      <c r="A8" s="209"/>
      <c r="B8" s="138"/>
      <c r="C8" s="130"/>
      <c r="D8" s="133" t="s">
        <v>90</v>
      </c>
      <c r="F8" s="214" t="s">
        <v>91</v>
      </c>
      <c r="G8" s="133"/>
      <c r="H8" s="133" t="s">
        <v>92</v>
      </c>
      <c r="I8" s="133"/>
      <c r="J8" s="133" t="s">
        <v>93</v>
      </c>
      <c r="K8" s="133"/>
      <c r="L8" s="133" t="s">
        <v>88</v>
      </c>
      <c r="M8" s="133"/>
      <c r="N8" s="133" t="s">
        <v>36</v>
      </c>
    </row>
    <row r="9" spans="1:14" s="132" customFormat="1" ht="21.5" x14ac:dyDescent="0.65">
      <c r="A9" s="215"/>
      <c r="C9" s="130"/>
      <c r="D9" s="264" t="s">
        <v>7</v>
      </c>
      <c r="E9" s="264"/>
      <c r="F9" s="264"/>
      <c r="G9" s="264"/>
      <c r="H9" s="264"/>
      <c r="I9" s="264"/>
      <c r="J9" s="264"/>
      <c r="K9" s="264"/>
      <c r="L9" s="264"/>
      <c r="M9" s="264"/>
      <c r="N9" s="264"/>
    </row>
    <row r="10" spans="1:14" s="132" customFormat="1" ht="22" x14ac:dyDescent="0.65">
      <c r="A10" s="215"/>
      <c r="B10" s="117" t="s">
        <v>283</v>
      </c>
      <c r="C10" s="130"/>
      <c r="D10" s="130"/>
      <c r="E10" s="130"/>
      <c r="F10" s="130"/>
      <c r="G10" s="130"/>
      <c r="H10" s="130"/>
      <c r="I10" s="130"/>
      <c r="J10" s="137"/>
      <c r="K10" s="130"/>
      <c r="L10" s="130"/>
      <c r="M10" s="130"/>
      <c r="N10" s="130"/>
    </row>
    <row r="11" spans="1:14" s="132" customFormat="1" ht="22" x14ac:dyDescent="0.65">
      <c r="A11" s="215"/>
      <c r="B11" s="117" t="s">
        <v>278</v>
      </c>
      <c r="C11" s="130"/>
      <c r="D11" s="188">
        <v>2120000</v>
      </c>
      <c r="E11" s="130"/>
      <c r="F11" s="188">
        <v>2379843</v>
      </c>
      <c r="G11" s="130"/>
      <c r="H11" s="188">
        <v>212000</v>
      </c>
      <c r="I11" s="130"/>
      <c r="J11" s="188">
        <v>32764586</v>
      </c>
      <c r="K11" s="130"/>
      <c r="L11" s="188">
        <v>-523255</v>
      </c>
      <c r="M11" s="130"/>
      <c r="N11" s="188">
        <f>SUM(D11:L11)</f>
        <v>36953174</v>
      </c>
    </row>
    <row r="12" spans="1:14" s="132" customFormat="1" ht="22" x14ac:dyDescent="0.65">
      <c r="A12" s="215"/>
      <c r="B12" s="117"/>
      <c r="C12" s="130"/>
      <c r="D12" s="188"/>
      <c r="E12" s="130"/>
      <c r="F12" s="188"/>
      <c r="G12" s="130"/>
      <c r="H12" s="188"/>
      <c r="I12" s="130"/>
      <c r="J12" s="188"/>
      <c r="K12" s="130"/>
      <c r="L12" s="188"/>
      <c r="M12" s="130"/>
      <c r="N12" s="188"/>
    </row>
    <row r="13" spans="1:14" s="132" customFormat="1" ht="22" hidden="1" x14ac:dyDescent="0.65">
      <c r="A13" s="215"/>
      <c r="B13" s="117" t="s">
        <v>236</v>
      </c>
      <c r="C13" s="130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</row>
    <row r="14" spans="1:14" s="132" customFormat="1" ht="22" hidden="1" x14ac:dyDescent="0.65">
      <c r="A14" s="215"/>
      <c r="B14" s="136" t="s">
        <v>301</v>
      </c>
      <c r="C14" s="130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1:14" s="132" customFormat="1" ht="21.5" hidden="1" x14ac:dyDescent="0.65">
      <c r="A15" s="215"/>
      <c r="B15" s="138" t="s">
        <v>302</v>
      </c>
      <c r="C15" s="130">
        <v>8</v>
      </c>
      <c r="D15" s="217"/>
      <c r="E15" s="218"/>
      <c r="F15" s="217"/>
      <c r="G15" s="218"/>
      <c r="H15" s="217"/>
      <c r="I15" s="216"/>
      <c r="J15" s="217"/>
      <c r="K15" s="216"/>
      <c r="L15" s="217"/>
      <c r="M15" s="216"/>
      <c r="N15" s="217">
        <f>SUM(D15:L15)</f>
        <v>0</v>
      </c>
    </row>
    <row r="16" spans="1:14" s="132" customFormat="1" ht="22" hidden="1" x14ac:dyDescent="0.65">
      <c r="A16" s="215"/>
      <c r="B16" s="136" t="s">
        <v>303</v>
      </c>
      <c r="C16" s="130"/>
      <c r="D16" s="152">
        <v>0</v>
      </c>
      <c r="E16" s="188"/>
      <c r="F16" s="152">
        <v>0</v>
      </c>
      <c r="G16" s="188"/>
      <c r="H16" s="152">
        <v>0</v>
      </c>
      <c r="I16" s="216"/>
      <c r="J16" s="152">
        <f>SUM(J15)</f>
        <v>0</v>
      </c>
      <c r="K16" s="216"/>
      <c r="L16" s="152">
        <v>0</v>
      </c>
      <c r="M16" s="219"/>
      <c r="N16" s="152">
        <f>SUM(D16:M16)</f>
        <v>0</v>
      </c>
    </row>
    <row r="17" spans="1:14" s="132" customFormat="1" ht="22" hidden="1" x14ac:dyDescent="0.65">
      <c r="A17" s="215"/>
      <c r="B17" s="117" t="s">
        <v>237</v>
      </c>
      <c r="C17" s="130"/>
      <c r="D17" s="141">
        <f>SUM(D16)</f>
        <v>0</v>
      </c>
      <c r="E17" s="188"/>
      <c r="F17" s="141">
        <f>SUM(F16)</f>
        <v>0</v>
      </c>
      <c r="G17" s="188"/>
      <c r="H17" s="141">
        <f>SUM(H16)</f>
        <v>0</v>
      </c>
      <c r="I17" s="219"/>
      <c r="J17" s="141">
        <f>SUM(J16)</f>
        <v>0</v>
      </c>
      <c r="K17" s="219"/>
      <c r="L17" s="141">
        <f>SUM(L16)</f>
        <v>0</v>
      </c>
      <c r="M17" s="219"/>
      <c r="N17" s="141">
        <f>SUM(D17:M17)</f>
        <v>0</v>
      </c>
    </row>
    <row r="18" spans="1:14" s="156" customFormat="1" ht="22" hidden="1" x14ac:dyDescent="0.65">
      <c r="A18" s="215"/>
      <c r="B18" s="117"/>
      <c r="C18" s="13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</row>
    <row r="19" spans="1:14" s="156" customFormat="1" ht="22" x14ac:dyDescent="0.65">
      <c r="A19" s="215"/>
      <c r="B19" s="117" t="s">
        <v>307</v>
      </c>
      <c r="C19" s="130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</row>
    <row r="20" spans="1:14" s="156" customFormat="1" ht="22" x14ac:dyDescent="0.65">
      <c r="A20" s="215"/>
      <c r="B20" s="200" t="s">
        <v>319</v>
      </c>
      <c r="C20" s="130"/>
      <c r="D20" s="221">
        <v>0</v>
      </c>
      <c r="E20" s="218"/>
      <c r="F20" s="221">
        <v>0</v>
      </c>
      <c r="G20" s="218"/>
      <c r="H20" s="221">
        <v>0</v>
      </c>
      <c r="I20" s="188"/>
      <c r="J20" s="221">
        <f>'PL5-6'!H26</f>
        <v>1571215</v>
      </c>
      <c r="K20" s="188"/>
      <c r="L20" s="221">
        <v>0</v>
      </c>
      <c r="M20" s="188"/>
      <c r="N20" s="221">
        <f>+SUM(D20:L20)</f>
        <v>1571215</v>
      </c>
    </row>
    <row r="21" spans="1:14" s="156" customFormat="1" ht="22" x14ac:dyDescent="0.65">
      <c r="A21" s="215"/>
      <c r="B21" s="200" t="s">
        <v>309</v>
      </c>
      <c r="C21" s="130"/>
      <c r="D21" s="221">
        <v>0</v>
      </c>
      <c r="E21" s="218"/>
      <c r="F21" s="221">
        <v>0</v>
      </c>
      <c r="G21" s="218"/>
      <c r="H21" s="221">
        <v>0</v>
      </c>
      <c r="I21" s="188"/>
      <c r="J21" s="221">
        <v>0</v>
      </c>
      <c r="K21" s="188"/>
      <c r="L21" s="221">
        <v>-23538</v>
      </c>
      <c r="M21" s="188"/>
      <c r="N21" s="221">
        <f>+SUM(D21:L21)</f>
        <v>-23538</v>
      </c>
    </row>
    <row r="22" spans="1:14" s="156" customFormat="1" ht="22" x14ac:dyDescent="0.65">
      <c r="A22" s="215"/>
      <c r="B22" s="117" t="s">
        <v>308</v>
      </c>
      <c r="C22" s="160"/>
      <c r="D22" s="141">
        <f>SUM(D20:D21)</f>
        <v>0</v>
      </c>
      <c r="E22" s="188"/>
      <c r="F22" s="141">
        <f>SUM(F20:F21)</f>
        <v>0</v>
      </c>
      <c r="G22" s="188"/>
      <c r="H22" s="141">
        <f>SUM(H20:H21)</f>
        <v>0</v>
      </c>
      <c r="I22" s="188"/>
      <c r="J22" s="141">
        <f>SUM(J20:J21)</f>
        <v>1571215</v>
      </c>
      <c r="K22" s="188"/>
      <c r="L22" s="141">
        <f>SUM(L20:L21)</f>
        <v>-23538</v>
      </c>
      <c r="M22" s="188"/>
      <c r="N22" s="141">
        <f>SUM(D22:M22)</f>
        <v>1547677</v>
      </c>
    </row>
    <row r="23" spans="1:14" s="132" customFormat="1" ht="21.5" x14ac:dyDescent="0.65">
      <c r="A23" s="209"/>
      <c r="C23" s="130"/>
      <c r="D23" s="222"/>
      <c r="E23" s="223"/>
      <c r="F23" s="222"/>
      <c r="G23" s="223"/>
      <c r="H23" s="222"/>
      <c r="I23" s="223"/>
      <c r="J23" s="222"/>
      <c r="K23" s="223"/>
      <c r="L23" s="222"/>
      <c r="M23" s="224"/>
      <c r="N23" s="222"/>
    </row>
    <row r="24" spans="1:14" s="132" customFormat="1" ht="22.5" thickBot="1" x14ac:dyDescent="0.7">
      <c r="A24" s="209"/>
      <c r="B24" s="117" t="s">
        <v>284</v>
      </c>
      <c r="C24" s="130"/>
      <c r="D24" s="162">
        <f>D11+D17+D22</f>
        <v>2120000</v>
      </c>
      <c r="E24" s="195"/>
      <c r="F24" s="162">
        <f>F11+F17+F22</f>
        <v>2379843</v>
      </c>
      <c r="G24" s="195"/>
      <c r="H24" s="162">
        <f>H11+H17+H22</f>
        <v>212000</v>
      </c>
      <c r="I24" s="195"/>
      <c r="J24" s="162">
        <f>J11+J17+J22</f>
        <v>34335801</v>
      </c>
      <c r="K24" s="195"/>
      <c r="L24" s="162">
        <f>L11+L17+L22</f>
        <v>-546793</v>
      </c>
      <c r="M24" s="195"/>
      <c r="N24" s="225">
        <f>SUM(D24:M24)</f>
        <v>38500851</v>
      </c>
    </row>
    <row r="25" spans="1:14" s="231" customFormat="1" ht="22.5" thickTop="1" x14ac:dyDescent="0.65">
      <c r="A25" s="226"/>
      <c r="B25" s="227"/>
      <c r="C25" s="228"/>
      <c r="D25" s="228"/>
      <c r="E25" s="229"/>
      <c r="F25" s="229"/>
      <c r="G25" s="229"/>
      <c r="H25" s="229"/>
      <c r="I25" s="229"/>
      <c r="J25" s="229"/>
      <c r="K25" s="229"/>
      <c r="L25" s="230"/>
      <c r="M25" s="230"/>
      <c r="N25" s="230"/>
    </row>
    <row r="26" spans="1:14" ht="23" x14ac:dyDescent="0.65">
      <c r="B26" s="129" t="s">
        <v>0</v>
      </c>
      <c r="D26" s="205"/>
      <c r="E26" s="206"/>
      <c r="F26" s="205"/>
    </row>
    <row r="27" spans="1:14" ht="23" x14ac:dyDescent="0.65">
      <c r="B27" s="129" t="s">
        <v>272</v>
      </c>
    </row>
    <row r="28" spans="1:14" ht="20.5" x14ac:dyDescent="0.65">
      <c r="B28" s="208"/>
    </row>
    <row r="29" spans="1:14" s="132" customFormat="1" ht="22" x14ac:dyDescent="0.65">
      <c r="A29" s="209"/>
      <c r="B29" s="210"/>
      <c r="C29" s="211"/>
      <c r="D29" s="265" t="s">
        <v>1</v>
      </c>
      <c r="E29" s="265"/>
      <c r="F29" s="265"/>
      <c r="G29" s="265"/>
      <c r="H29" s="265"/>
      <c r="I29" s="265"/>
      <c r="J29" s="265"/>
      <c r="K29" s="265"/>
      <c r="L29" s="265"/>
      <c r="M29" s="265"/>
      <c r="N29" s="265"/>
    </row>
    <row r="30" spans="1:14" s="132" customFormat="1" ht="22" x14ac:dyDescent="0.65">
      <c r="A30" s="209"/>
      <c r="B30" s="210"/>
      <c r="C30" s="211"/>
      <c r="D30" s="134"/>
      <c r="E30" s="134"/>
      <c r="F30" s="134"/>
      <c r="G30" s="134"/>
      <c r="H30" s="133"/>
      <c r="I30" s="133"/>
      <c r="J30" s="133"/>
      <c r="K30" s="133"/>
      <c r="L30" s="133" t="s">
        <v>268</v>
      </c>
      <c r="M30" s="134"/>
      <c r="N30" s="134"/>
    </row>
    <row r="31" spans="1:14" s="132" customFormat="1" ht="22" x14ac:dyDescent="0.65">
      <c r="A31" s="212"/>
      <c r="B31" s="138"/>
      <c r="C31" s="138"/>
      <c r="E31" s="134"/>
      <c r="F31" s="133"/>
      <c r="G31" s="133"/>
      <c r="H31" s="268" t="s">
        <v>39</v>
      </c>
      <c r="I31" s="268"/>
      <c r="J31" s="268"/>
      <c r="L31" s="213" t="s">
        <v>269</v>
      </c>
      <c r="M31" s="133"/>
      <c r="N31" s="134"/>
    </row>
    <row r="32" spans="1:14" s="132" customFormat="1" ht="21.5" x14ac:dyDescent="0.65">
      <c r="A32" s="209"/>
      <c r="B32" s="138"/>
      <c r="C32" s="133"/>
      <c r="D32" s="133" t="s">
        <v>274</v>
      </c>
      <c r="F32" s="133" t="s">
        <v>85</v>
      </c>
      <c r="G32" s="133"/>
      <c r="H32" s="133" t="s">
        <v>86</v>
      </c>
      <c r="I32" s="133"/>
      <c r="J32" s="133" t="s">
        <v>87</v>
      </c>
      <c r="K32" s="133"/>
      <c r="L32" s="133" t="s">
        <v>270</v>
      </c>
      <c r="M32" s="133"/>
      <c r="N32" s="133" t="s">
        <v>89</v>
      </c>
    </row>
    <row r="33" spans="1:14" s="132" customFormat="1" ht="21.5" x14ac:dyDescent="0.65">
      <c r="A33" s="209"/>
      <c r="B33" s="138"/>
      <c r="C33" s="130"/>
      <c r="D33" s="133" t="s">
        <v>90</v>
      </c>
      <c r="F33" s="214" t="s">
        <v>91</v>
      </c>
      <c r="G33" s="133"/>
      <c r="H33" s="133" t="s">
        <v>92</v>
      </c>
      <c r="I33" s="133"/>
      <c r="J33" s="133" t="s">
        <v>93</v>
      </c>
      <c r="K33" s="133"/>
      <c r="L33" s="133" t="s">
        <v>88</v>
      </c>
      <c r="M33" s="133"/>
      <c r="N33" s="133" t="s">
        <v>36</v>
      </c>
    </row>
    <row r="34" spans="1:14" s="132" customFormat="1" ht="21.5" x14ac:dyDescent="0.65">
      <c r="A34" s="215"/>
      <c r="C34" s="130"/>
      <c r="D34" s="264" t="s">
        <v>7</v>
      </c>
      <c r="E34" s="264"/>
      <c r="F34" s="264"/>
      <c r="G34" s="264"/>
      <c r="H34" s="264"/>
      <c r="I34" s="264"/>
      <c r="J34" s="264"/>
      <c r="K34" s="264"/>
      <c r="L34" s="264"/>
      <c r="M34" s="264"/>
      <c r="N34" s="264"/>
    </row>
    <row r="35" spans="1:14" s="132" customFormat="1" ht="22" x14ac:dyDescent="0.65">
      <c r="A35" s="215"/>
      <c r="B35" s="117" t="s">
        <v>285</v>
      </c>
      <c r="C35" s="130"/>
      <c r="D35" s="130"/>
      <c r="E35" s="130"/>
      <c r="F35" s="130"/>
      <c r="G35" s="130"/>
      <c r="H35" s="130"/>
      <c r="I35" s="130"/>
      <c r="J35" s="137"/>
      <c r="K35" s="130"/>
      <c r="L35" s="130"/>
      <c r="M35" s="130"/>
      <c r="N35" s="130"/>
    </row>
    <row r="36" spans="1:14" s="132" customFormat="1" ht="22" x14ac:dyDescent="0.65">
      <c r="A36" s="215"/>
      <c r="B36" s="117" t="s">
        <v>286</v>
      </c>
      <c r="C36" s="130"/>
      <c r="D36" s="188">
        <v>2120000</v>
      </c>
      <c r="E36" s="130"/>
      <c r="F36" s="188">
        <v>2379843</v>
      </c>
      <c r="G36" s="130"/>
      <c r="H36" s="188">
        <f>'SFP2-4'!G84</f>
        <v>212000</v>
      </c>
      <c r="I36" s="130"/>
      <c r="J36" s="188">
        <f>'SFP2-4'!G85</f>
        <v>38931319</v>
      </c>
      <c r="K36" s="130"/>
      <c r="L36" s="188">
        <f>'SFP2-4'!G86</f>
        <v>-724471</v>
      </c>
      <c r="M36" s="130"/>
      <c r="N36" s="188">
        <f>SUM(D36:L36)</f>
        <v>42918691</v>
      </c>
    </row>
    <row r="37" spans="1:14" s="132" customFormat="1" ht="22" x14ac:dyDescent="0.65">
      <c r="A37" s="215"/>
      <c r="B37" s="117"/>
      <c r="C37" s="130"/>
      <c r="D37" s="188"/>
      <c r="E37" s="130"/>
      <c r="F37" s="188"/>
      <c r="G37" s="130"/>
      <c r="H37" s="188"/>
      <c r="I37" s="130"/>
      <c r="J37" s="188"/>
      <c r="K37" s="130"/>
      <c r="L37" s="188"/>
      <c r="M37" s="130"/>
      <c r="N37" s="188"/>
    </row>
    <row r="38" spans="1:14" s="132" customFormat="1" ht="22" hidden="1" x14ac:dyDescent="0.65">
      <c r="A38" s="215"/>
      <c r="B38" s="117" t="s">
        <v>236</v>
      </c>
      <c r="C38" s="130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</row>
    <row r="39" spans="1:14" s="132" customFormat="1" ht="22" hidden="1" x14ac:dyDescent="0.65">
      <c r="A39" s="215"/>
      <c r="B39" s="136" t="s">
        <v>301</v>
      </c>
      <c r="C39" s="130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</row>
    <row r="40" spans="1:14" s="132" customFormat="1" ht="21.5" hidden="1" x14ac:dyDescent="0.65">
      <c r="A40" s="215"/>
      <c r="B40" s="138" t="s">
        <v>302</v>
      </c>
      <c r="C40" s="130">
        <v>8</v>
      </c>
      <c r="D40" s="217"/>
      <c r="E40" s="218"/>
      <c r="F40" s="217"/>
      <c r="G40" s="218"/>
      <c r="H40" s="217"/>
      <c r="I40" s="216"/>
      <c r="J40" s="217"/>
      <c r="K40" s="216"/>
      <c r="L40" s="217"/>
      <c r="M40" s="216"/>
      <c r="N40" s="217">
        <f>+SUM(D40:L40)</f>
        <v>0</v>
      </c>
    </row>
    <row r="41" spans="1:14" s="132" customFormat="1" ht="22" hidden="1" x14ac:dyDescent="0.65">
      <c r="A41" s="215"/>
      <c r="B41" s="136" t="s">
        <v>303</v>
      </c>
      <c r="C41" s="130"/>
      <c r="D41" s="152">
        <v>0</v>
      </c>
      <c r="E41" s="188"/>
      <c r="F41" s="152">
        <v>0</v>
      </c>
      <c r="G41" s="188"/>
      <c r="H41" s="152">
        <v>0</v>
      </c>
      <c r="I41" s="216"/>
      <c r="J41" s="152">
        <f>SUM(J40)</f>
        <v>0</v>
      </c>
      <c r="K41" s="216"/>
      <c r="L41" s="152">
        <v>0</v>
      </c>
      <c r="M41" s="219"/>
      <c r="N41" s="152">
        <f>SUM(D41:M41)</f>
        <v>0</v>
      </c>
    </row>
    <row r="42" spans="1:14" s="132" customFormat="1" ht="22" hidden="1" x14ac:dyDescent="0.65">
      <c r="A42" s="215"/>
      <c r="B42" s="117" t="s">
        <v>237</v>
      </c>
      <c r="C42" s="130"/>
      <c r="D42" s="141">
        <f>SUM(D41)</f>
        <v>0</v>
      </c>
      <c r="E42" s="188"/>
      <c r="F42" s="141">
        <f>SUM(F41)</f>
        <v>0</v>
      </c>
      <c r="G42" s="188"/>
      <c r="H42" s="141">
        <f>SUM(H41)</f>
        <v>0</v>
      </c>
      <c r="I42" s="219"/>
      <c r="J42" s="141">
        <f>SUM(J41)</f>
        <v>0</v>
      </c>
      <c r="K42" s="219"/>
      <c r="L42" s="141">
        <f>SUM(L41)</f>
        <v>0</v>
      </c>
      <c r="M42" s="219"/>
      <c r="N42" s="141">
        <f>SUM(D42:M42)</f>
        <v>0</v>
      </c>
    </row>
    <row r="43" spans="1:14" s="156" customFormat="1" ht="22" hidden="1" x14ac:dyDescent="0.65">
      <c r="A43" s="215"/>
      <c r="B43" s="117"/>
      <c r="C43" s="13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</row>
    <row r="44" spans="1:14" s="156" customFormat="1" ht="22" x14ac:dyDescent="0.65">
      <c r="A44" s="215"/>
      <c r="B44" s="117" t="s">
        <v>307</v>
      </c>
      <c r="C44" s="130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</row>
    <row r="45" spans="1:14" s="236" customFormat="1" ht="22" x14ac:dyDescent="0.65">
      <c r="A45" s="233"/>
      <c r="B45" s="200" t="s">
        <v>319</v>
      </c>
      <c r="C45" s="201"/>
      <c r="D45" s="221">
        <v>0</v>
      </c>
      <c r="E45" s="218"/>
      <c r="F45" s="221">
        <v>0</v>
      </c>
      <c r="G45" s="218"/>
      <c r="H45" s="221">
        <v>0</v>
      </c>
      <c r="I45" s="235"/>
      <c r="J45" s="234">
        <f>'PL5-6'!F26</f>
        <v>1823034</v>
      </c>
      <c r="K45" s="235"/>
      <c r="L45" s="234">
        <v>0</v>
      </c>
      <c r="M45" s="235"/>
      <c r="N45" s="234">
        <f>+SUM(D45:L45)</f>
        <v>1823034</v>
      </c>
    </row>
    <row r="46" spans="1:14" s="236" customFormat="1" ht="22" x14ac:dyDescent="0.65">
      <c r="A46" s="233"/>
      <c r="B46" s="200" t="s">
        <v>309</v>
      </c>
      <c r="C46" s="201"/>
      <c r="D46" s="221">
        <v>0</v>
      </c>
      <c r="E46" s="218"/>
      <c r="F46" s="221">
        <v>0</v>
      </c>
      <c r="G46" s="218"/>
      <c r="H46" s="221">
        <v>0</v>
      </c>
      <c r="I46" s="188"/>
      <c r="J46" s="221">
        <v>0</v>
      </c>
      <c r="K46" s="235"/>
      <c r="L46" s="234">
        <f>+'PL5-6'!F32</f>
        <v>173790</v>
      </c>
      <c r="M46" s="235"/>
      <c r="N46" s="234">
        <f>+SUM(D46:L46)</f>
        <v>173790</v>
      </c>
    </row>
    <row r="47" spans="1:14" s="156" customFormat="1" ht="22" x14ac:dyDescent="0.65">
      <c r="A47" s="215"/>
      <c r="B47" s="117" t="s">
        <v>308</v>
      </c>
      <c r="C47" s="160"/>
      <c r="D47" s="141">
        <f>SUM(D45:D46)</f>
        <v>0</v>
      </c>
      <c r="E47" s="188"/>
      <c r="F47" s="141">
        <f>SUM(F45:F46)</f>
        <v>0</v>
      </c>
      <c r="G47" s="188"/>
      <c r="H47" s="141">
        <f>SUM(H45:H46)</f>
        <v>0</v>
      </c>
      <c r="I47" s="188"/>
      <c r="J47" s="141">
        <f>SUM(J45:J46)</f>
        <v>1823034</v>
      </c>
      <c r="K47" s="188"/>
      <c r="L47" s="141">
        <f>SUM(L45:L46)</f>
        <v>173790</v>
      </c>
      <c r="M47" s="188"/>
      <c r="N47" s="141">
        <f>SUM(D47:M47)</f>
        <v>1996824</v>
      </c>
    </row>
    <row r="48" spans="1:14" s="132" customFormat="1" ht="21.5" x14ac:dyDescent="0.65">
      <c r="A48" s="209"/>
      <c r="C48" s="130"/>
      <c r="D48" s="222"/>
      <c r="E48" s="223"/>
      <c r="F48" s="222"/>
      <c r="G48" s="223"/>
      <c r="H48" s="222"/>
      <c r="I48" s="223"/>
      <c r="J48" s="222"/>
      <c r="K48" s="223"/>
      <c r="L48" s="222"/>
      <c r="M48" s="224"/>
      <c r="N48" s="222"/>
    </row>
    <row r="49" spans="1:14" s="132" customFormat="1" ht="22.5" thickBot="1" x14ac:dyDescent="0.7">
      <c r="A49" s="209"/>
      <c r="B49" s="117" t="s">
        <v>287</v>
      </c>
      <c r="C49" s="130"/>
      <c r="D49" s="162">
        <f>D36+D42+D47</f>
        <v>2120000</v>
      </c>
      <c r="E49" s="195"/>
      <c r="F49" s="162">
        <f>F36+F42+F47</f>
        <v>2379843</v>
      </c>
      <c r="G49" s="195"/>
      <c r="H49" s="162">
        <f>H36+H42+H47</f>
        <v>212000</v>
      </c>
      <c r="I49" s="195"/>
      <c r="J49" s="162">
        <f>J36+J42+J47</f>
        <v>40754353</v>
      </c>
      <c r="K49" s="195"/>
      <c r="L49" s="162">
        <f>L36+L42+L47</f>
        <v>-550681</v>
      </c>
      <c r="M49" s="195"/>
      <c r="N49" s="225">
        <f>SUM(D49:M49)</f>
        <v>44915515</v>
      </c>
    </row>
    <row r="50" spans="1:14" s="231" customFormat="1" ht="22.5" thickTop="1" x14ac:dyDescent="0.65">
      <c r="A50" s="226"/>
      <c r="B50" s="227"/>
      <c r="C50" s="228"/>
      <c r="D50" s="228"/>
      <c r="E50" s="229"/>
      <c r="F50" s="229"/>
      <c r="G50" s="229"/>
      <c r="H50" s="229"/>
      <c r="I50" s="229"/>
      <c r="J50" s="229"/>
      <c r="K50" s="229"/>
      <c r="L50" s="230"/>
      <c r="M50" s="230"/>
      <c r="N50" s="230">
        <f>+N49-'SFP2-4'!E87</f>
        <v>0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N4"/>
    <mergeCell ref="D29:N29"/>
    <mergeCell ref="H31:J31"/>
    <mergeCell ref="D34:N34"/>
    <mergeCell ref="H6:J6"/>
    <mergeCell ref="D9:N9"/>
  </mergeCells>
  <phoneticPr fontId="0" type="noConversion"/>
  <pageMargins left="0.8" right="0.7" top="0.48" bottom="0.5" header="0.5" footer="0.5"/>
  <pageSetup paperSize="9" scale="96" firstPageNumber="7" fitToHeight="0" orientation="landscape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customProperties>
    <customPr name="OrphanNamesChecked" r:id="rId3"/>
  </customProperties>
  <ignoredErrors>
    <ignoredError sqref="N40 N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51"/>
  <sheetViews>
    <sheetView view="pageBreakPreview" topLeftCell="B1" zoomScale="85" zoomScaleNormal="85" zoomScaleSheetLayoutView="85" workbookViewId="0">
      <selection activeCell="B1" sqref="B1"/>
    </sheetView>
  </sheetViews>
  <sheetFormatPr defaultColWidth="9.09765625" defaultRowHeight="23.25" customHeight="1" x14ac:dyDescent="0.65"/>
  <cols>
    <col min="1" max="1" width="1.296875" style="203" hidden="1" customWidth="1"/>
    <col min="2" max="2" width="52.09765625" style="232" customWidth="1"/>
    <col min="3" max="3" width="2.09765625" style="204" customWidth="1"/>
    <col min="4" max="4" width="15.69921875" style="207" customWidth="1"/>
    <col min="5" max="5" width="0.8984375" style="207" customWidth="1"/>
    <col min="6" max="6" width="15.69921875" style="207" customWidth="1"/>
    <col min="7" max="7" width="0.8984375" style="207" customWidth="1"/>
    <col min="8" max="8" width="15.69921875" style="207" customWidth="1"/>
    <col min="9" max="9" width="0.8984375" style="207" customWidth="1"/>
    <col min="10" max="10" width="15.69921875" style="207" customWidth="1"/>
    <col min="11" max="11" width="0.8984375" style="207" customWidth="1"/>
    <col min="12" max="12" width="17.8984375" style="207" bestFit="1" customWidth="1"/>
    <col min="13" max="13" width="0.8984375" style="207" customWidth="1"/>
    <col min="14" max="14" width="15.69921875" style="207" customWidth="1"/>
    <col min="15" max="16384" width="9.09765625" style="207"/>
  </cols>
  <sheetData>
    <row r="1" spans="1:25" s="132" customFormat="1" ht="23" x14ac:dyDescent="0.65">
      <c r="A1" s="209"/>
      <c r="B1" s="129" t="s">
        <v>0</v>
      </c>
      <c r="C1" s="211"/>
      <c r="D1" s="197"/>
      <c r="E1" s="186"/>
      <c r="F1" s="197"/>
    </row>
    <row r="2" spans="1:25" s="132" customFormat="1" ht="23" x14ac:dyDescent="0.65">
      <c r="A2" s="209"/>
      <c r="B2" s="129" t="s">
        <v>272</v>
      </c>
      <c r="C2" s="211"/>
    </row>
    <row r="3" spans="1:25" ht="20.5" x14ac:dyDescent="0.65">
      <c r="B3" s="208"/>
    </row>
    <row r="4" spans="1:25" s="132" customFormat="1" ht="22" x14ac:dyDescent="0.65">
      <c r="A4" s="209"/>
      <c r="B4" s="210"/>
      <c r="C4" s="211"/>
      <c r="D4" s="265" t="s">
        <v>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</row>
    <row r="5" spans="1:25" s="132" customFormat="1" ht="22" x14ac:dyDescent="0.65">
      <c r="A5" s="209"/>
      <c r="B5" s="210"/>
      <c r="C5" s="211"/>
      <c r="D5" s="134"/>
      <c r="E5" s="134"/>
      <c r="F5" s="134"/>
      <c r="G5" s="134"/>
      <c r="H5" s="133"/>
      <c r="I5" s="133"/>
      <c r="J5" s="133"/>
      <c r="K5" s="133"/>
      <c r="L5" s="133" t="s">
        <v>268</v>
      </c>
      <c r="M5" s="134"/>
      <c r="N5" s="134"/>
    </row>
    <row r="6" spans="1:25" s="132" customFormat="1" ht="22" x14ac:dyDescent="0.65">
      <c r="A6" s="212"/>
      <c r="B6" s="138"/>
      <c r="C6" s="138"/>
      <c r="E6" s="134"/>
      <c r="F6" s="133"/>
      <c r="G6" s="133"/>
      <c r="H6" s="268" t="s">
        <v>39</v>
      </c>
      <c r="I6" s="268"/>
      <c r="J6" s="268"/>
      <c r="L6" s="213" t="s">
        <v>269</v>
      </c>
      <c r="M6" s="133"/>
      <c r="N6" s="134"/>
    </row>
    <row r="7" spans="1:25" s="132" customFormat="1" ht="21.5" x14ac:dyDescent="0.65">
      <c r="A7" s="209"/>
      <c r="B7" s="138"/>
      <c r="C7" s="133"/>
      <c r="D7" s="133" t="s">
        <v>274</v>
      </c>
      <c r="F7" s="133" t="s">
        <v>85</v>
      </c>
      <c r="G7" s="133"/>
      <c r="H7" s="133" t="s">
        <v>86</v>
      </c>
      <c r="I7" s="133"/>
      <c r="J7" s="133" t="s">
        <v>87</v>
      </c>
      <c r="K7" s="133"/>
      <c r="L7" s="133" t="s">
        <v>270</v>
      </c>
      <c r="M7" s="133"/>
      <c r="N7" s="133" t="s">
        <v>89</v>
      </c>
    </row>
    <row r="8" spans="1:25" s="132" customFormat="1" ht="21.5" x14ac:dyDescent="0.65">
      <c r="A8" s="209"/>
      <c r="B8" s="138"/>
      <c r="C8" s="130"/>
      <c r="D8" s="133" t="s">
        <v>90</v>
      </c>
      <c r="F8" s="214" t="s">
        <v>91</v>
      </c>
      <c r="G8" s="133"/>
      <c r="H8" s="133" t="s">
        <v>92</v>
      </c>
      <c r="I8" s="133"/>
      <c r="J8" s="133" t="s">
        <v>93</v>
      </c>
      <c r="K8" s="133"/>
      <c r="L8" s="133" t="s">
        <v>88</v>
      </c>
      <c r="M8" s="133"/>
      <c r="N8" s="133" t="s">
        <v>36</v>
      </c>
    </row>
    <row r="9" spans="1:25" s="132" customFormat="1" ht="21.5" x14ac:dyDescent="0.65">
      <c r="A9" s="215"/>
      <c r="C9" s="130"/>
      <c r="D9" s="264" t="s">
        <v>7</v>
      </c>
      <c r="E9" s="264"/>
      <c r="F9" s="264"/>
      <c r="G9" s="264"/>
      <c r="H9" s="264"/>
      <c r="I9" s="264"/>
      <c r="J9" s="264"/>
      <c r="K9" s="264"/>
      <c r="L9" s="264"/>
      <c r="M9" s="264"/>
      <c r="N9" s="264"/>
    </row>
    <row r="10" spans="1:25" s="132" customFormat="1" ht="22" x14ac:dyDescent="0.65">
      <c r="A10" s="215"/>
      <c r="B10" s="117" t="s">
        <v>283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</row>
    <row r="11" spans="1:25" s="132" customFormat="1" ht="22" x14ac:dyDescent="0.65">
      <c r="A11" s="215"/>
      <c r="B11" s="117" t="s">
        <v>278</v>
      </c>
      <c r="C11" s="130"/>
      <c r="D11" s="188">
        <v>2120000</v>
      </c>
      <c r="E11" s="130"/>
      <c r="F11" s="188">
        <v>2379843</v>
      </c>
      <c r="G11" s="130"/>
      <c r="H11" s="188">
        <v>212000</v>
      </c>
      <c r="I11" s="130"/>
      <c r="J11" s="188">
        <v>31538024</v>
      </c>
      <c r="K11" s="130"/>
      <c r="L11" s="188">
        <v>-523255</v>
      </c>
      <c r="M11" s="130"/>
      <c r="N11" s="188">
        <f>SUM(D11:L11)</f>
        <v>35726612</v>
      </c>
      <c r="O11"/>
      <c r="P11"/>
      <c r="Q11"/>
      <c r="R11"/>
      <c r="S11"/>
      <c r="T11"/>
      <c r="U11"/>
      <c r="V11"/>
      <c r="W11"/>
      <c r="X11"/>
      <c r="Y11"/>
    </row>
    <row r="12" spans="1:25" s="132" customFormat="1" ht="22" x14ac:dyDescent="0.65">
      <c r="A12" s="215"/>
      <c r="B12" s="117"/>
      <c r="C12" s="130"/>
      <c r="D12" s="188"/>
      <c r="E12" s="130"/>
      <c r="F12" s="188"/>
      <c r="G12" s="130"/>
      <c r="H12" s="188"/>
      <c r="I12" s="130"/>
      <c r="J12" s="188"/>
      <c r="K12" s="130"/>
      <c r="L12" s="188"/>
      <c r="M12" s="130"/>
      <c r="N12" s="188"/>
      <c r="O12"/>
      <c r="P12"/>
      <c r="Q12"/>
      <c r="R12"/>
      <c r="S12"/>
      <c r="T12"/>
      <c r="U12"/>
      <c r="V12"/>
      <c r="W12"/>
      <c r="X12"/>
      <c r="Y12"/>
    </row>
    <row r="13" spans="1:25" s="132" customFormat="1" ht="22" hidden="1" x14ac:dyDescent="0.65">
      <c r="A13" s="215"/>
      <c r="B13" s="117" t="s">
        <v>236</v>
      </c>
      <c r="C13" s="130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/>
      <c r="P13"/>
      <c r="Q13"/>
      <c r="R13"/>
      <c r="S13"/>
      <c r="T13"/>
      <c r="U13"/>
      <c r="V13"/>
      <c r="W13"/>
      <c r="X13"/>
      <c r="Y13"/>
    </row>
    <row r="14" spans="1:25" s="132" customFormat="1" ht="22" hidden="1" x14ac:dyDescent="0.65">
      <c r="A14" s="215"/>
      <c r="B14" s="136" t="s">
        <v>241</v>
      </c>
      <c r="C14" s="130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/>
      <c r="P14"/>
      <c r="Q14"/>
      <c r="R14"/>
      <c r="S14"/>
      <c r="T14"/>
      <c r="U14"/>
      <c r="V14"/>
      <c r="W14"/>
      <c r="X14"/>
      <c r="Y14"/>
    </row>
    <row r="15" spans="1:25" s="132" customFormat="1" ht="21.5" hidden="1" x14ac:dyDescent="0.65">
      <c r="A15" s="215"/>
      <c r="B15" s="138" t="s">
        <v>243</v>
      </c>
      <c r="C15" s="130"/>
      <c r="D15" s="217"/>
      <c r="E15" s="218"/>
      <c r="F15" s="217"/>
      <c r="G15" s="218"/>
      <c r="H15" s="217"/>
      <c r="I15" s="216"/>
      <c r="J15" s="217"/>
      <c r="K15" s="216"/>
      <c r="L15" s="217"/>
      <c r="M15" s="216"/>
      <c r="N15" s="217">
        <f>SUM(D15:L15)</f>
        <v>0</v>
      </c>
      <c r="O15"/>
      <c r="P15"/>
      <c r="Q15"/>
      <c r="R15"/>
      <c r="S15"/>
      <c r="T15"/>
      <c r="U15"/>
      <c r="V15"/>
      <c r="W15"/>
      <c r="X15"/>
      <c r="Y15"/>
    </row>
    <row r="16" spans="1:25" s="132" customFormat="1" ht="22" hidden="1" x14ac:dyDescent="0.65">
      <c r="A16" s="215"/>
      <c r="B16" s="136" t="s">
        <v>242</v>
      </c>
      <c r="C16" s="130"/>
      <c r="D16" s="152">
        <v>0</v>
      </c>
      <c r="E16" s="188"/>
      <c r="F16" s="152">
        <v>0</v>
      </c>
      <c r="G16" s="188"/>
      <c r="H16" s="152">
        <v>0</v>
      </c>
      <c r="I16" s="219"/>
      <c r="J16" s="152">
        <f>SUM(J15)</f>
        <v>0</v>
      </c>
      <c r="K16" s="219"/>
      <c r="L16" s="152">
        <v>0</v>
      </c>
      <c r="M16" s="219"/>
      <c r="N16" s="152">
        <f>SUM(D16:M16)</f>
        <v>0</v>
      </c>
      <c r="O16"/>
      <c r="P16"/>
      <c r="Q16"/>
      <c r="R16"/>
      <c r="S16"/>
      <c r="T16"/>
      <c r="U16"/>
      <c r="V16"/>
      <c r="W16"/>
      <c r="X16"/>
      <c r="Y16"/>
    </row>
    <row r="17" spans="1:25" s="132" customFormat="1" ht="22" hidden="1" x14ac:dyDescent="0.65">
      <c r="A17" s="215"/>
      <c r="B17" s="117" t="s">
        <v>237</v>
      </c>
      <c r="C17" s="130"/>
      <c r="D17" s="141">
        <f>SUM(D16)</f>
        <v>0</v>
      </c>
      <c r="E17" s="188"/>
      <c r="F17" s="141">
        <f>SUM(F16)</f>
        <v>0</v>
      </c>
      <c r="G17" s="188"/>
      <c r="H17" s="141">
        <f>SUM(H16)</f>
        <v>0</v>
      </c>
      <c r="I17" s="219"/>
      <c r="J17" s="141">
        <f>SUM(J16)</f>
        <v>0</v>
      </c>
      <c r="K17" s="219"/>
      <c r="L17" s="141">
        <f>SUM(L16)</f>
        <v>0</v>
      </c>
      <c r="M17" s="219"/>
      <c r="N17" s="152">
        <f>SUM(D17:M17)</f>
        <v>0</v>
      </c>
      <c r="O17"/>
      <c r="P17"/>
      <c r="Q17"/>
      <c r="R17"/>
      <c r="S17"/>
      <c r="T17"/>
      <c r="U17"/>
      <c r="V17"/>
      <c r="W17"/>
      <c r="X17"/>
      <c r="Y17"/>
    </row>
    <row r="18" spans="1:25" s="156" customFormat="1" ht="22" hidden="1" x14ac:dyDescent="0.65">
      <c r="A18" s="215"/>
      <c r="B18" s="117"/>
      <c r="C18" s="130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/>
      <c r="P18"/>
      <c r="Q18"/>
      <c r="R18"/>
      <c r="S18"/>
      <c r="T18"/>
      <c r="U18"/>
      <c r="V18"/>
      <c r="W18"/>
      <c r="X18"/>
      <c r="Y18"/>
    </row>
    <row r="19" spans="1:25" s="156" customFormat="1" ht="22" x14ac:dyDescent="0.65">
      <c r="A19" s="215"/>
      <c r="B19" s="117" t="s">
        <v>307</v>
      </c>
      <c r="C19" s="130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/>
      <c r="P19"/>
      <c r="Q19"/>
      <c r="R19"/>
      <c r="S19"/>
      <c r="T19"/>
      <c r="U19"/>
      <c r="V19"/>
      <c r="W19"/>
      <c r="X19"/>
      <c r="Y19"/>
    </row>
    <row r="20" spans="1:25" s="156" customFormat="1" ht="22" x14ac:dyDescent="0.65">
      <c r="A20" s="215"/>
      <c r="B20" s="200" t="s">
        <v>319</v>
      </c>
      <c r="C20" s="130"/>
      <c r="D20" s="221">
        <v>0</v>
      </c>
      <c r="E20" s="218"/>
      <c r="F20" s="221">
        <v>0</v>
      </c>
      <c r="G20" s="218"/>
      <c r="H20" s="221">
        <v>0</v>
      </c>
      <c r="I20" s="188"/>
      <c r="J20" s="221">
        <f>'PL5-6'!L26</f>
        <v>1433646</v>
      </c>
      <c r="K20" s="188"/>
      <c r="L20" s="221">
        <v>0</v>
      </c>
      <c r="M20" s="188"/>
      <c r="N20" s="221">
        <f>+SUM(D20:L20)</f>
        <v>1433646</v>
      </c>
      <c r="O20"/>
      <c r="P20"/>
      <c r="Q20"/>
      <c r="R20"/>
      <c r="S20"/>
      <c r="T20"/>
      <c r="U20"/>
      <c r="V20"/>
      <c r="W20"/>
      <c r="X20"/>
      <c r="Y20"/>
    </row>
    <row r="21" spans="1:25" s="156" customFormat="1" ht="22" x14ac:dyDescent="0.65">
      <c r="A21" s="215"/>
      <c r="B21" s="200" t="s">
        <v>309</v>
      </c>
      <c r="C21" s="130"/>
      <c r="D21" s="221">
        <v>0</v>
      </c>
      <c r="E21" s="218"/>
      <c r="F21" s="221">
        <v>0</v>
      </c>
      <c r="G21" s="218"/>
      <c r="H21" s="221">
        <v>0</v>
      </c>
      <c r="I21" s="188"/>
      <c r="J21" s="221">
        <v>0</v>
      </c>
      <c r="K21" s="188"/>
      <c r="L21" s="221">
        <f>'PL5-6'!L34</f>
        <v>-23538</v>
      </c>
      <c r="M21" s="188"/>
      <c r="N21" s="221">
        <f>+SUM(D21:L21)</f>
        <v>-23538</v>
      </c>
      <c r="O21"/>
      <c r="P21"/>
      <c r="Q21"/>
      <c r="R21"/>
      <c r="S21"/>
      <c r="T21"/>
      <c r="U21"/>
      <c r="V21"/>
      <c r="W21"/>
      <c r="X21"/>
      <c r="Y21"/>
    </row>
    <row r="22" spans="1:25" s="156" customFormat="1" ht="22" x14ac:dyDescent="0.65">
      <c r="A22" s="215"/>
      <c r="B22" s="117" t="s">
        <v>308</v>
      </c>
      <c r="C22" s="160"/>
      <c r="D22" s="141">
        <f>SUM(D20:D21)</f>
        <v>0</v>
      </c>
      <c r="E22" s="188"/>
      <c r="F22" s="141">
        <f>SUM(F20:F21)</f>
        <v>0</v>
      </c>
      <c r="G22" s="188"/>
      <c r="H22" s="141">
        <f>SUM(H20:H21)</f>
        <v>0</v>
      </c>
      <c r="I22" s="188"/>
      <c r="J22" s="141">
        <f>SUM(J20:J21)</f>
        <v>1433646</v>
      </c>
      <c r="K22" s="188"/>
      <c r="L22" s="141">
        <f>SUM(L20:L21)</f>
        <v>-23538</v>
      </c>
      <c r="M22" s="188"/>
      <c r="N22" s="141">
        <f>SUM(D22:M22)</f>
        <v>1410108</v>
      </c>
      <c r="O22"/>
      <c r="P22"/>
      <c r="Q22"/>
      <c r="R22"/>
      <c r="S22"/>
      <c r="T22"/>
      <c r="U22"/>
      <c r="V22"/>
      <c r="W22"/>
      <c r="X22"/>
      <c r="Y22"/>
    </row>
    <row r="23" spans="1:25" s="132" customFormat="1" ht="21.5" x14ac:dyDescent="0.65">
      <c r="A23" s="209"/>
      <c r="C23" s="130"/>
      <c r="D23" s="222"/>
      <c r="E23" s="223"/>
      <c r="F23" s="222"/>
      <c r="G23" s="223"/>
      <c r="H23" s="222"/>
      <c r="I23" s="223"/>
      <c r="J23" s="222"/>
      <c r="K23" s="223"/>
      <c r="L23" s="222"/>
      <c r="M23" s="224"/>
      <c r="N23" s="222"/>
      <c r="O23"/>
      <c r="P23"/>
      <c r="Q23"/>
      <c r="R23"/>
      <c r="S23"/>
      <c r="T23"/>
      <c r="U23"/>
      <c r="V23"/>
      <c r="W23"/>
      <c r="X23"/>
      <c r="Y23"/>
    </row>
    <row r="24" spans="1:25" s="132" customFormat="1" ht="22.5" thickBot="1" x14ac:dyDescent="0.7">
      <c r="A24" s="209"/>
      <c r="B24" s="117" t="s">
        <v>284</v>
      </c>
      <c r="C24" s="130"/>
      <c r="D24" s="162">
        <f>D11+D17+D22</f>
        <v>2120000</v>
      </c>
      <c r="E24" s="195"/>
      <c r="F24" s="162">
        <f>F11+F17+F22</f>
        <v>2379843</v>
      </c>
      <c r="G24" s="195"/>
      <c r="H24" s="162">
        <f>H11+H17+H22</f>
        <v>212000</v>
      </c>
      <c r="I24" s="195"/>
      <c r="J24" s="162">
        <f>J11+J17+J22</f>
        <v>32971670</v>
      </c>
      <c r="K24" s="195"/>
      <c r="L24" s="162">
        <f>L11+L17+L22</f>
        <v>-546793</v>
      </c>
      <c r="M24" s="195"/>
      <c r="N24" s="162">
        <f>SUM(D24:M24)</f>
        <v>37136720</v>
      </c>
      <c r="O24"/>
      <c r="P24"/>
      <c r="Q24"/>
      <c r="R24"/>
      <c r="S24"/>
      <c r="T24"/>
      <c r="U24"/>
      <c r="V24"/>
      <c r="W24"/>
      <c r="X24"/>
      <c r="Y24"/>
    </row>
    <row r="25" spans="1:25" s="240" customFormat="1" ht="22" thickTop="1" x14ac:dyDescent="0.65">
      <c r="A25" s="239"/>
      <c r="C25" s="241"/>
      <c r="D25" s="242"/>
      <c r="E25" s="243"/>
      <c r="F25" s="243"/>
      <c r="G25" s="243"/>
      <c r="H25" s="243"/>
      <c r="I25" s="243"/>
      <c r="J25" s="243"/>
      <c r="K25" s="243"/>
      <c r="L25" s="244"/>
      <c r="M25" s="244"/>
      <c r="N25" s="244"/>
      <c r="O25"/>
      <c r="P25"/>
      <c r="Q25"/>
      <c r="R25"/>
      <c r="S25"/>
      <c r="T25"/>
      <c r="U25"/>
      <c r="V25"/>
      <c r="W25"/>
      <c r="X25"/>
      <c r="Y25"/>
    </row>
    <row r="26" spans="1:25" ht="23" x14ac:dyDescent="0.65">
      <c r="B26" s="129" t="s">
        <v>0</v>
      </c>
      <c r="C26" s="211"/>
      <c r="D26" s="197"/>
      <c r="E26" s="186"/>
      <c r="F26" s="197"/>
      <c r="G26" s="132"/>
      <c r="H26" s="132"/>
      <c r="I26" s="132"/>
      <c r="J26" s="132"/>
      <c r="K26" s="132"/>
      <c r="L26" s="132"/>
      <c r="M26" s="132"/>
      <c r="N26" s="132"/>
      <c r="O26"/>
      <c r="P26"/>
      <c r="Q26"/>
      <c r="R26"/>
      <c r="S26"/>
      <c r="T26"/>
      <c r="U26"/>
      <c r="V26"/>
      <c r="W26"/>
      <c r="X26"/>
      <c r="Y26"/>
    </row>
    <row r="27" spans="1:25" ht="23" x14ac:dyDescent="0.65">
      <c r="B27" s="129" t="s">
        <v>272</v>
      </c>
      <c r="C27" s="211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/>
      <c r="P27"/>
      <c r="Q27"/>
      <c r="R27"/>
      <c r="S27"/>
      <c r="T27"/>
      <c r="U27"/>
      <c r="V27"/>
      <c r="W27"/>
      <c r="X27"/>
      <c r="Y27"/>
    </row>
    <row r="28" spans="1:25" ht="21.5" x14ac:dyDescent="0.65">
      <c r="B28" s="208"/>
      <c r="O28"/>
      <c r="P28"/>
      <c r="Q28"/>
      <c r="R28"/>
      <c r="S28"/>
      <c r="T28"/>
      <c r="U28"/>
      <c r="V28"/>
      <c r="W28"/>
      <c r="X28"/>
      <c r="Y28"/>
    </row>
    <row r="29" spans="1:25" s="132" customFormat="1" ht="22" x14ac:dyDescent="0.65">
      <c r="A29" s="209"/>
      <c r="B29" s="210"/>
      <c r="C29" s="211"/>
      <c r="D29" s="265" t="s">
        <v>2</v>
      </c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/>
      <c r="P29"/>
      <c r="Q29"/>
      <c r="R29"/>
      <c r="S29"/>
      <c r="T29"/>
      <c r="U29"/>
      <c r="V29"/>
      <c r="W29"/>
      <c r="X29"/>
      <c r="Y29"/>
    </row>
    <row r="30" spans="1:25" s="132" customFormat="1" ht="22" x14ac:dyDescent="0.65">
      <c r="A30" s="209"/>
      <c r="B30" s="210"/>
      <c r="C30" s="211"/>
      <c r="D30" s="134"/>
      <c r="E30" s="134"/>
      <c r="F30" s="134"/>
      <c r="G30" s="134"/>
      <c r="H30" s="133"/>
      <c r="I30" s="133"/>
      <c r="J30" s="133"/>
      <c r="K30" s="133"/>
      <c r="L30" s="133" t="s">
        <v>268</v>
      </c>
      <c r="M30" s="134"/>
      <c r="N30" s="134"/>
      <c r="O30"/>
      <c r="P30"/>
      <c r="Q30"/>
      <c r="R30"/>
      <c r="S30"/>
      <c r="T30"/>
      <c r="U30"/>
      <c r="V30"/>
      <c r="W30"/>
      <c r="X30"/>
      <c r="Y30"/>
    </row>
    <row r="31" spans="1:25" s="132" customFormat="1" ht="22" x14ac:dyDescent="0.65">
      <c r="A31" s="209"/>
      <c r="B31" s="138"/>
      <c r="C31" s="138"/>
      <c r="E31" s="134"/>
      <c r="F31" s="133"/>
      <c r="G31" s="133"/>
      <c r="H31" s="268" t="s">
        <v>39</v>
      </c>
      <c r="I31" s="268"/>
      <c r="J31" s="268"/>
      <c r="L31" s="213" t="s">
        <v>269</v>
      </c>
      <c r="M31" s="133"/>
      <c r="N31" s="134"/>
      <c r="O31"/>
      <c r="P31"/>
      <c r="Q31"/>
      <c r="R31"/>
      <c r="S31"/>
      <c r="T31"/>
      <c r="U31"/>
      <c r="V31"/>
      <c r="W31"/>
      <c r="X31"/>
      <c r="Y31"/>
    </row>
    <row r="32" spans="1:25" s="132" customFormat="1" ht="21.5" x14ac:dyDescent="0.65">
      <c r="A32" s="209"/>
      <c r="B32" s="138"/>
      <c r="C32" s="133"/>
      <c r="D32" s="133" t="s">
        <v>274</v>
      </c>
      <c r="F32" s="133" t="s">
        <v>85</v>
      </c>
      <c r="G32" s="133"/>
      <c r="H32" s="133" t="s">
        <v>86</v>
      </c>
      <c r="I32" s="133"/>
      <c r="J32" s="133" t="s">
        <v>87</v>
      </c>
      <c r="K32" s="133"/>
      <c r="L32" s="133" t="s">
        <v>270</v>
      </c>
      <c r="M32" s="133"/>
      <c r="N32" s="133" t="s">
        <v>89</v>
      </c>
      <c r="O32"/>
      <c r="P32"/>
      <c r="Q32"/>
      <c r="R32"/>
      <c r="S32"/>
      <c r="T32"/>
      <c r="U32"/>
      <c r="V32"/>
      <c r="W32"/>
      <c r="X32"/>
      <c r="Y32"/>
    </row>
    <row r="33" spans="1:25" s="132" customFormat="1" ht="21.5" x14ac:dyDescent="0.65">
      <c r="A33" s="209"/>
      <c r="B33" s="138"/>
      <c r="C33" s="130"/>
      <c r="D33" s="133" t="s">
        <v>90</v>
      </c>
      <c r="F33" s="214" t="s">
        <v>91</v>
      </c>
      <c r="G33" s="133"/>
      <c r="H33" s="133" t="s">
        <v>92</v>
      </c>
      <c r="I33" s="133"/>
      <c r="J33" s="133" t="s">
        <v>93</v>
      </c>
      <c r="K33" s="133"/>
      <c r="L33" s="133" t="s">
        <v>88</v>
      </c>
      <c r="M33" s="133"/>
      <c r="N33" s="133" t="s">
        <v>36</v>
      </c>
      <c r="O33"/>
      <c r="P33"/>
      <c r="Q33"/>
      <c r="R33"/>
      <c r="S33"/>
      <c r="T33"/>
      <c r="U33"/>
      <c r="V33"/>
      <c r="W33"/>
      <c r="X33"/>
      <c r="Y33"/>
    </row>
    <row r="34" spans="1:25" s="132" customFormat="1" ht="21.5" x14ac:dyDescent="0.65">
      <c r="A34" s="209"/>
      <c r="C34" s="130"/>
      <c r="D34" s="264" t="s">
        <v>7</v>
      </c>
      <c r="E34" s="264"/>
      <c r="F34" s="264"/>
      <c r="G34" s="264"/>
      <c r="H34" s="264"/>
      <c r="I34" s="264"/>
      <c r="J34" s="264"/>
      <c r="K34" s="264"/>
      <c r="L34" s="264"/>
      <c r="M34" s="264"/>
      <c r="N34" s="264"/>
      <c r="O34"/>
      <c r="P34"/>
      <c r="Q34"/>
      <c r="R34"/>
      <c r="S34"/>
      <c r="T34"/>
      <c r="U34"/>
      <c r="V34"/>
      <c r="W34"/>
      <c r="X34"/>
      <c r="Y34"/>
    </row>
    <row r="35" spans="1:25" s="132" customFormat="1" ht="22" x14ac:dyDescent="0.65">
      <c r="A35" s="209"/>
      <c r="B35" s="117" t="s">
        <v>285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/>
      <c r="P35"/>
      <c r="Q35"/>
      <c r="R35"/>
      <c r="S35"/>
      <c r="T35"/>
      <c r="U35"/>
      <c r="V35"/>
      <c r="W35"/>
      <c r="X35"/>
      <c r="Y35"/>
    </row>
    <row r="36" spans="1:25" s="132" customFormat="1" ht="22" x14ac:dyDescent="0.65">
      <c r="A36" s="209"/>
      <c r="B36" s="117" t="s">
        <v>286</v>
      </c>
      <c r="C36" s="130"/>
      <c r="D36" s="188">
        <v>2120000</v>
      </c>
      <c r="E36" s="130"/>
      <c r="F36" s="188">
        <v>2379843</v>
      </c>
      <c r="G36" s="130"/>
      <c r="H36" s="188">
        <f>'SFP2-4'!K84</f>
        <v>212000</v>
      </c>
      <c r="I36" s="130"/>
      <c r="J36" s="188">
        <f>'SFP2-4'!K85</f>
        <v>37151359</v>
      </c>
      <c r="K36" s="130"/>
      <c r="L36" s="188">
        <f>'SFP2-4'!K86</f>
        <v>-724471</v>
      </c>
      <c r="M36" s="130"/>
      <c r="N36" s="188">
        <f>SUM(D36:L36)</f>
        <v>41138731</v>
      </c>
      <c r="O36"/>
      <c r="P36"/>
      <c r="Q36"/>
      <c r="R36"/>
      <c r="S36"/>
      <c r="T36"/>
      <c r="U36"/>
      <c r="V36"/>
      <c r="W36"/>
      <c r="X36"/>
      <c r="Y36"/>
    </row>
    <row r="37" spans="1:25" s="156" customFormat="1" ht="22" x14ac:dyDescent="0.65">
      <c r="A37" s="215"/>
      <c r="B37" s="117"/>
      <c r="C37" s="130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/>
      <c r="P37"/>
      <c r="Q37"/>
      <c r="R37"/>
      <c r="S37"/>
      <c r="T37"/>
      <c r="U37"/>
      <c r="V37"/>
      <c r="W37"/>
      <c r="X37"/>
      <c r="Y37"/>
    </row>
    <row r="38" spans="1:25" s="132" customFormat="1" ht="22" hidden="1" x14ac:dyDescent="0.65">
      <c r="A38" s="209"/>
      <c r="B38" s="117" t="s">
        <v>236</v>
      </c>
      <c r="C38" s="130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/>
      <c r="P38"/>
      <c r="Q38"/>
      <c r="R38"/>
      <c r="S38"/>
      <c r="T38"/>
      <c r="U38"/>
      <c r="V38"/>
      <c r="W38"/>
      <c r="X38"/>
      <c r="Y38"/>
    </row>
    <row r="39" spans="1:25" s="132" customFormat="1" ht="22" hidden="1" x14ac:dyDescent="0.65">
      <c r="A39" s="209"/>
      <c r="B39" s="136" t="s">
        <v>241</v>
      </c>
      <c r="C39" s="130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/>
      <c r="P39"/>
      <c r="Q39"/>
      <c r="R39"/>
      <c r="S39"/>
      <c r="T39"/>
      <c r="U39"/>
      <c r="V39"/>
      <c r="W39"/>
      <c r="X39"/>
      <c r="Y39"/>
    </row>
    <row r="40" spans="1:25" s="132" customFormat="1" ht="21.5" hidden="1" x14ac:dyDescent="0.65">
      <c r="A40" s="209"/>
      <c r="B40" s="138" t="s">
        <v>243</v>
      </c>
      <c r="C40" s="130"/>
      <c r="D40" s="217">
        <v>0</v>
      </c>
      <c r="E40" s="218"/>
      <c r="F40" s="217">
        <v>0</v>
      </c>
      <c r="G40" s="218"/>
      <c r="H40" s="217">
        <v>0</v>
      </c>
      <c r="I40" s="216"/>
      <c r="J40" s="217">
        <f>+'CH-Consol FS'!J40</f>
        <v>0</v>
      </c>
      <c r="K40" s="216"/>
      <c r="L40" s="217">
        <v>0</v>
      </c>
      <c r="M40" s="216"/>
      <c r="N40" s="217">
        <f>+SUM(D40:L40)</f>
        <v>0</v>
      </c>
      <c r="O40"/>
      <c r="P40"/>
      <c r="Q40"/>
      <c r="R40"/>
      <c r="S40"/>
      <c r="T40"/>
      <c r="U40"/>
      <c r="V40"/>
      <c r="W40"/>
      <c r="X40"/>
      <c r="Y40"/>
    </row>
    <row r="41" spans="1:25" s="132" customFormat="1" ht="22" hidden="1" x14ac:dyDescent="0.65">
      <c r="A41" s="209"/>
      <c r="B41" s="136" t="s">
        <v>242</v>
      </c>
      <c r="C41" s="130"/>
      <c r="D41" s="152">
        <v>0</v>
      </c>
      <c r="E41" s="188"/>
      <c r="F41" s="152">
        <v>0</v>
      </c>
      <c r="G41" s="188"/>
      <c r="H41" s="152">
        <v>0</v>
      </c>
      <c r="I41" s="219"/>
      <c r="J41" s="152">
        <f>SUM(J40)</f>
        <v>0</v>
      </c>
      <c r="K41" s="219"/>
      <c r="L41" s="152">
        <v>0</v>
      </c>
      <c r="M41" s="219"/>
      <c r="N41" s="152">
        <f>SUM(D41:M41)</f>
        <v>0</v>
      </c>
      <c r="O41"/>
      <c r="P41"/>
      <c r="Q41"/>
      <c r="R41"/>
      <c r="S41"/>
      <c r="T41"/>
      <c r="U41"/>
      <c r="V41"/>
      <c r="W41"/>
      <c r="X41"/>
      <c r="Y41"/>
    </row>
    <row r="42" spans="1:25" s="132" customFormat="1" ht="22" hidden="1" x14ac:dyDescent="0.65">
      <c r="A42" s="209"/>
      <c r="B42" s="117" t="s">
        <v>237</v>
      </c>
      <c r="C42" s="130"/>
      <c r="D42" s="141">
        <f>SUM(D41)</f>
        <v>0</v>
      </c>
      <c r="E42" s="188"/>
      <c r="F42" s="141">
        <f>SUM(F41)</f>
        <v>0</v>
      </c>
      <c r="G42" s="188"/>
      <c r="H42" s="141">
        <f>SUM(H41)</f>
        <v>0</v>
      </c>
      <c r="I42" s="219"/>
      <c r="J42" s="141">
        <f>SUM(J41)</f>
        <v>0</v>
      </c>
      <c r="K42" s="219"/>
      <c r="L42" s="141">
        <f>SUM(L41)</f>
        <v>0</v>
      </c>
      <c r="M42" s="219"/>
      <c r="N42" s="152">
        <f>SUM(D42:M42)</f>
        <v>0</v>
      </c>
      <c r="O42"/>
      <c r="P42"/>
      <c r="Q42"/>
      <c r="R42"/>
      <c r="S42"/>
      <c r="T42"/>
      <c r="U42"/>
      <c r="V42"/>
      <c r="W42"/>
      <c r="X42"/>
      <c r="Y42"/>
    </row>
    <row r="43" spans="1:25" s="156" customFormat="1" ht="22" hidden="1" x14ac:dyDescent="0.65">
      <c r="A43" s="215"/>
      <c r="B43" s="117"/>
      <c r="C43" s="130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/>
      <c r="P43"/>
      <c r="Q43"/>
      <c r="R43"/>
      <c r="S43"/>
      <c r="T43"/>
      <c r="U43"/>
      <c r="V43"/>
      <c r="W43"/>
      <c r="X43"/>
      <c r="Y43"/>
    </row>
    <row r="44" spans="1:25" s="132" customFormat="1" ht="22" x14ac:dyDescent="0.65">
      <c r="A44" s="209"/>
      <c r="B44" s="117" t="s">
        <v>307</v>
      </c>
      <c r="C44" s="130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/>
      <c r="P44"/>
      <c r="Q44"/>
      <c r="R44"/>
      <c r="S44"/>
      <c r="T44"/>
      <c r="U44"/>
      <c r="V44"/>
      <c r="W44"/>
      <c r="X44"/>
      <c r="Y44"/>
    </row>
    <row r="45" spans="1:25" s="132" customFormat="1" ht="22" x14ac:dyDescent="0.65">
      <c r="A45" s="209"/>
      <c r="B45" s="200" t="s">
        <v>319</v>
      </c>
      <c r="C45" s="130"/>
      <c r="D45" s="221">
        <v>0</v>
      </c>
      <c r="E45" s="218"/>
      <c r="F45" s="221">
        <v>0</v>
      </c>
      <c r="G45" s="218"/>
      <c r="H45" s="221">
        <v>0</v>
      </c>
      <c r="I45" s="188"/>
      <c r="J45" s="221">
        <f>+'PL5-6'!J26</f>
        <v>1656226</v>
      </c>
      <c r="K45" s="188"/>
      <c r="L45" s="221">
        <v>0</v>
      </c>
      <c r="M45" s="188"/>
      <c r="N45" s="221">
        <f>+SUM(D45:L45)</f>
        <v>1656226</v>
      </c>
      <c r="O45"/>
      <c r="P45"/>
      <c r="Q45"/>
      <c r="R45"/>
      <c r="S45"/>
      <c r="T45"/>
      <c r="U45"/>
      <c r="V45"/>
      <c r="W45"/>
      <c r="X45"/>
      <c r="Y45"/>
    </row>
    <row r="46" spans="1:25" s="132" customFormat="1" ht="22" x14ac:dyDescent="0.65">
      <c r="A46" s="209"/>
      <c r="B46" s="200" t="s">
        <v>309</v>
      </c>
      <c r="C46" s="130"/>
      <c r="D46" s="221">
        <v>0</v>
      </c>
      <c r="E46" s="218"/>
      <c r="F46" s="221">
        <v>0</v>
      </c>
      <c r="G46" s="218"/>
      <c r="H46" s="221">
        <v>0</v>
      </c>
      <c r="I46" s="188"/>
      <c r="J46" s="221">
        <v>0</v>
      </c>
      <c r="K46" s="188"/>
      <c r="L46" s="221">
        <f>+'PL5-6'!J34</f>
        <v>173790</v>
      </c>
      <c r="M46" s="188"/>
      <c r="N46" s="221">
        <f>+SUM(D46:L46)</f>
        <v>173790</v>
      </c>
      <c r="O46"/>
      <c r="P46"/>
      <c r="Q46"/>
      <c r="R46"/>
      <c r="S46"/>
      <c r="T46"/>
      <c r="U46"/>
      <c r="V46"/>
      <c r="W46"/>
      <c r="X46"/>
      <c r="Y46"/>
    </row>
    <row r="47" spans="1:25" s="132" customFormat="1" ht="22" x14ac:dyDescent="0.65">
      <c r="A47" s="209"/>
      <c r="B47" s="117" t="s">
        <v>308</v>
      </c>
      <c r="C47" s="160"/>
      <c r="D47" s="141">
        <f>SUM(D45:D46)</f>
        <v>0</v>
      </c>
      <c r="E47" s="188"/>
      <c r="F47" s="141">
        <f>SUM(F45:F46)</f>
        <v>0</v>
      </c>
      <c r="G47" s="188"/>
      <c r="H47" s="141">
        <f>SUM(H45:H46)</f>
        <v>0</v>
      </c>
      <c r="I47" s="188"/>
      <c r="J47" s="141">
        <f>SUM(J45:J46)</f>
        <v>1656226</v>
      </c>
      <c r="K47" s="188"/>
      <c r="L47" s="141">
        <f>SUM(L45:L46)</f>
        <v>173790</v>
      </c>
      <c r="M47" s="188"/>
      <c r="N47" s="141">
        <f>SUM(D47:M47)</f>
        <v>1830016</v>
      </c>
      <c r="O47"/>
      <c r="P47"/>
      <c r="Q47"/>
      <c r="R47"/>
      <c r="S47"/>
      <c r="T47"/>
      <c r="U47"/>
      <c r="V47"/>
      <c r="W47"/>
      <c r="X47"/>
      <c r="Y47"/>
    </row>
    <row r="48" spans="1:25" s="156" customFormat="1" ht="22" x14ac:dyDescent="0.65">
      <c r="A48" s="215"/>
      <c r="B48" s="117"/>
      <c r="C48" s="130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/>
      <c r="P48"/>
      <c r="Q48"/>
      <c r="R48"/>
      <c r="S48"/>
      <c r="T48"/>
      <c r="U48"/>
      <c r="V48"/>
      <c r="W48"/>
      <c r="X48"/>
      <c r="Y48"/>
    </row>
    <row r="49" spans="1:25" s="132" customFormat="1" ht="22.5" thickBot="1" x14ac:dyDescent="0.7">
      <c r="A49" s="209"/>
      <c r="B49" s="117" t="s">
        <v>287</v>
      </c>
      <c r="C49" s="130"/>
      <c r="D49" s="162">
        <f>D36+D42+D47</f>
        <v>2120000</v>
      </c>
      <c r="E49" s="195"/>
      <c r="F49" s="162">
        <f>F36+F42+F47</f>
        <v>2379843</v>
      </c>
      <c r="G49" s="195"/>
      <c r="H49" s="162">
        <f>H36+H42+H47</f>
        <v>212000</v>
      </c>
      <c r="I49" s="195"/>
      <c r="J49" s="162">
        <f>J36+J42+J47</f>
        <v>38807585</v>
      </c>
      <c r="K49" s="195"/>
      <c r="L49" s="162">
        <f>L36+L42+L47</f>
        <v>-550681</v>
      </c>
      <c r="M49" s="195"/>
      <c r="N49" s="162">
        <f>SUM(D49:M49)</f>
        <v>42968747</v>
      </c>
      <c r="O49"/>
      <c r="P49"/>
      <c r="Q49"/>
      <c r="R49"/>
      <c r="S49"/>
      <c r="T49"/>
      <c r="U49"/>
      <c r="V49"/>
      <c r="W49"/>
      <c r="X49"/>
      <c r="Y49"/>
    </row>
    <row r="50" spans="1:25" ht="20.5" thickTop="1" x14ac:dyDescent="0.65">
      <c r="N50" s="245"/>
    </row>
    <row r="51" spans="1:25" ht="20" x14ac:dyDescent="0.65"/>
  </sheetData>
  <mergeCells count="6">
    <mergeCell ref="D29:N29"/>
    <mergeCell ref="H31:J31"/>
    <mergeCell ref="D34:N34"/>
    <mergeCell ref="D4:N4"/>
    <mergeCell ref="H6:J6"/>
    <mergeCell ref="D9:N9"/>
  </mergeCells>
  <pageMargins left="0.8" right="0.7" top="0.48" bottom="0.5" header="0.5" footer="0.5"/>
  <pageSetup paperSize="9" scale="95" firstPageNumber="9" fitToHeight="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1"/>
  <sheetViews>
    <sheetView view="pageBreakPreview" topLeftCell="B1" zoomScaleNormal="100" zoomScaleSheetLayoutView="100" workbookViewId="0">
      <selection activeCell="B1" sqref="B1"/>
    </sheetView>
  </sheetViews>
  <sheetFormatPr defaultColWidth="35" defaultRowHeight="23.25" customHeight="1" x14ac:dyDescent="0.65"/>
  <cols>
    <col min="1" max="1" width="2.59765625" style="247" hidden="1" customWidth="1"/>
    <col min="2" max="2" width="57.8984375" style="132" customWidth="1"/>
    <col min="3" max="3" width="10.3984375" style="211" customWidth="1"/>
    <col min="4" max="4" width="1.3984375" style="132" customWidth="1"/>
    <col min="5" max="5" width="12.3984375" style="191" customWidth="1"/>
    <col min="6" max="6" width="1.3984375" style="132" customWidth="1"/>
    <col min="7" max="7" width="12.3984375" style="191" customWidth="1"/>
    <col min="8" max="8" width="1.3984375" style="132" customWidth="1"/>
    <col min="9" max="9" width="12.3984375" style="132" customWidth="1"/>
    <col min="10" max="10" width="1.3984375" style="132" customWidth="1"/>
    <col min="11" max="11" width="12.3984375" style="132" customWidth="1"/>
    <col min="12" max="16384" width="35" style="132"/>
  </cols>
  <sheetData>
    <row r="1" spans="1:11" s="121" customFormat="1" ht="23.5" customHeight="1" x14ac:dyDescent="0.7">
      <c r="A1" s="122"/>
      <c r="B1" s="6" t="s">
        <v>0</v>
      </c>
      <c r="C1" s="123"/>
      <c r="E1" s="127"/>
      <c r="G1" s="127"/>
    </row>
    <row r="2" spans="1:11" s="121" customFormat="1" ht="23.5" customHeight="1" x14ac:dyDescent="0.7">
      <c r="A2" s="122"/>
      <c r="B2" s="124" t="s">
        <v>94</v>
      </c>
      <c r="C2" s="123"/>
      <c r="E2" s="127"/>
      <c r="G2" s="127"/>
    </row>
    <row r="3" spans="1:11" customFormat="1" ht="23.5" customHeight="1" x14ac:dyDescent="0.7">
      <c r="A3" s="118"/>
      <c r="B3" s="5"/>
      <c r="C3" s="59"/>
      <c r="E3" s="126"/>
      <c r="G3" s="126"/>
    </row>
    <row r="4" spans="1:11" ht="23.5" customHeight="1" x14ac:dyDescent="0.65">
      <c r="C4" s="130"/>
      <c r="D4" s="133"/>
      <c r="E4" s="265" t="s">
        <v>1</v>
      </c>
      <c r="F4" s="265"/>
      <c r="G4" s="265"/>
      <c r="H4" s="134"/>
      <c r="I4" s="265" t="s">
        <v>2</v>
      </c>
      <c r="J4" s="265"/>
      <c r="K4" s="265"/>
    </row>
    <row r="5" spans="1:11" ht="23.5" customHeight="1" x14ac:dyDescent="0.65">
      <c r="C5" s="130"/>
      <c r="D5" s="133"/>
      <c r="E5" s="266" t="s">
        <v>240</v>
      </c>
      <c r="F5" s="266"/>
      <c r="G5" s="266"/>
      <c r="H5" s="134"/>
      <c r="I5" s="266" t="s">
        <v>239</v>
      </c>
      <c r="J5" s="267"/>
      <c r="K5" s="267"/>
    </row>
    <row r="6" spans="1:11" ht="23.5" customHeight="1" x14ac:dyDescent="0.65">
      <c r="C6" s="130"/>
      <c r="D6" s="133"/>
      <c r="E6" s="266" t="s">
        <v>282</v>
      </c>
      <c r="F6" s="266"/>
      <c r="G6" s="266"/>
      <c r="H6" s="134"/>
      <c r="I6" s="266" t="s">
        <v>282</v>
      </c>
      <c r="J6" s="266"/>
      <c r="K6" s="266"/>
    </row>
    <row r="7" spans="1:11" ht="23.5" customHeight="1" x14ac:dyDescent="0.65">
      <c r="A7" s="248"/>
      <c r="C7" s="130"/>
      <c r="D7" s="130"/>
      <c r="E7" s="133">
        <v>2569</v>
      </c>
      <c r="F7" s="133"/>
      <c r="G7" s="133">
        <v>2568</v>
      </c>
      <c r="H7" s="133"/>
      <c r="I7" s="133">
        <v>2569</v>
      </c>
      <c r="J7" s="133"/>
      <c r="K7" s="133">
        <v>2568</v>
      </c>
    </row>
    <row r="8" spans="1:11" ht="23.5" customHeight="1" x14ac:dyDescent="0.65">
      <c r="C8" s="130"/>
      <c r="D8" s="133"/>
      <c r="E8" s="264" t="s">
        <v>7</v>
      </c>
      <c r="F8" s="264"/>
      <c r="G8" s="264"/>
      <c r="H8" s="264"/>
      <c r="I8" s="264"/>
      <c r="J8" s="264"/>
      <c r="K8" s="264"/>
    </row>
    <row r="9" spans="1:11" ht="23.5" customHeight="1" x14ac:dyDescent="0.65">
      <c r="B9" s="249" t="s">
        <v>95</v>
      </c>
      <c r="C9" s="130"/>
      <c r="D9" s="133"/>
      <c r="E9" s="250"/>
      <c r="F9" s="144"/>
      <c r="G9" s="250"/>
      <c r="H9" s="144"/>
      <c r="I9" s="144"/>
      <c r="J9" s="144"/>
      <c r="K9" s="144"/>
    </row>
    <row r="10" spans="1:11" ht="23.5" customHeight="1" x14ac:dyDescent="0.65">
      <c r="B10" s="132" t="s">
        <v>61</v>
      </c>
      <c r="C10" s="130"/>
      <c r="D10" s="133"/>
      <c r="E10" s="250">
        <f>+'PL5-6'!F24</f>
        <v>2279141</v>
      </c>
      <c r="F10" s="144"/>
      <c r="G10" s="144">
        <f>+'PL5-6'!H24</f>
        <v>1964800</v>
      </c>
      <c r="H10" s="144"/>
      <c r="I10" s="144">
        <f>+'PL5-6'!J24</f>
        <v>2069775</v>
      </c>
      <c r="J10" s="144"/>
      <c r="K10" s="144">
        <f>+'PL5-6'!L24</f>
        <v>1792051</v>
      </c>
    </row>
    <row r="11" spans="1:11" ht="23.5" customHeight="1" x14ac:dyDescent="0.65">
      <c r="B11" s="211" t="s">
        <v>233</v>
      </c>
      <c r="C11" s="130"/>
      <c r="D11" s="133"/>
      <c r="E11" s="250"/>
      <c r="F11" s="144"/>
      <c r="G11" s="144"/>
      <c r="H11" s="144"/>
      <c r="I11" s="144"/>
      <c r="J11" s="144"/>
      <c r="K11" s="144"/>
    </row>
    <row r="12" spans="1:11" ht="23.5" customHeight="1" x14ac:dyDescent="0.65">
      <c r="B12" s="132" t="s">
        <v>246</v>
      </c>
      <c r="C12" s="130"/>
      <c r="D12" s="133"/>
      <c r="E12" s="144">
        <v>408867</v>
      </c>
      <c r="F12" s="144"/>
      <c r="G12" s="144">
        <v>389333</v>
      </c>
      <c r="H12" s="144"/>
      <c r="I12" s="144">
        <v>408864</v>
      </c>
      <c r="J12" s="144"/>
      <c r="K12" s="144">
        <v>389330</v>
      </c>
    </row>
    <row r="13" spans="1:11" ht="23.5" customHeight="1" x14ac:dyDescent="0.65">
      <c r="B13" s="138" t="s">
        <v>321</v>
      </c>
      <c r="C13" s="130"/>
      <c r="D13" s="133"/>
      <c r="E13" s="144"/>
      <c r="F13" s="144"/>
      <c r="G13" s="144"/>
      <c r="H13" s="144"/>
      <c r="I13" s="144"/>
      <c r="J13" s="144"/>
      <c r="K13" s="144"/>
    </row>
    <row r="14" spans="1:11" ht="23.5" customHeight="1" x14ac:dyDescent="0.65">
      <c r="B14" s="138" t="s">
        <v>320</v>
      </c>
      <c r="C14" s="130"/>
      <c r="D14" s="133"/>
      <c r="E14" s="144">
        <f>+-'PL5-6'!F21</f>
        <v>189960</v>
      </c>
      <c r="F14" s="144"/>
      <c r="G14" s="144">
        <f>+-'PL5-6'!H21</f>
        <v>246009</v>
      </c>
      <c r="H14" s="144"/>
      <c r="I14" s="144">
        <f>+-'PL5-6'!J21</f>
        <v>178932</v>
      </c>
      <c r="J14" s="144"/>
      <c r="K14" s="144">
        <f>+-'PL5-6'!L21</f>
        <v>231840</v>
      </c>
    </row>
    <row r="15" spans="1:11" ht="23.5" customHeight="1" x14ac:dyDescent="0.65">
      <c r="B15" s="138" t="s">
        <v>279</v>
      </c>
      <c r="C15" s="130"/>
      <c r="D15" s="133"/>
      <c r="E15" s="144">
        <f>+-'PL5-6'!F23</f>
        <v>780705</v>
      </c>
      <c r="F15" s="144"/>
      <c r="G15" s="144">
        <f>+-'PL5-6'!H23</f>
        <v>751703</v>
      </c>
      <c r="H15" s="144"/>
      <c r="I15" s="144">
        <f>+-'PL5-6'!J23</f>
        <v>770091</v>
      </c>
      <c r="J15" s="144"/>
      <c r="K15" s="144">
        <f>+-'PL5-6'!L23</f>
        <v>739497</v>
      </c>
    </row>
    <row r="16" spans="1:11" ht="23.5" customHeight="1" x14ac:dyDescent="0.65">
      <c r="B16" s="138" t="s">
        <v>316</v>
      </c>
      <c r="C16" s="130"/>
      <c r="D16" s="133"/>
      <c r="E16" s="144">
        <v>-270</v>
      </c>
      <c r="F16" s="144"/>
      <c r="G16" s="251">
        <v>-396</v>
      </c>
      <c r="H16" s="144"/>
      <c r="I16" s="251">
        <v>0</v>
      </c>
      <c r="J16" s="144"/>
      <c r="K16" s="251">
        <v>0</v>
      </c>
    </row>
    <row r="17" spans="2:11" ht="23.5" customHeight="1" x14ac:dyDescent="0.65">
      <c r="B17" s="138" t="s">
        <v>310</v>
      </c>
      <c r="C17" s="130"/>
      <c r="D17" s="133"/>
      <c r="E17" s="250">
        <v>3614</v>
      </c>
      <c r="F17" s="144"/>
      <c r="G17" s="144">
        <v>2841</v>
      </c>
      <c r="H17" s="144"/>
      <c r="I17" s="144">
        <f>+E17</f>
        <v>3614</v>
      </c>
      <c r="J17" s="144"/>
      <c r="K17" s="144">
        <v>2841</v>
      </c>
    </row>
    <row r="18" spans="2:11" ht="23.5" customHeight="1" x14ac:dyDescent="0.65">
      <c r="B18" s="138" t="s">
        <v>276</v>
      </c>
      <c r="C18" s="130"/>
      <c r="D18" s="133"/>
      <c r="E18" s="250">
        <v>-1724</v>
      </c>
      <c r="F18" s="144"/>
      <c r="G18" s="144">
        <v>-5241</v>
      </c>
      <c r="H18" s="144"/>
      <c r="I18" s="144">
        <v>458</v>
      </c>
      <c r="J18" s="144"/>
      <c r="K18" s="144">
        <v>680</v>
      </c>
    </row>
    <row r="19" spans="2:11" ht="23.5" customHeight="1" x14ac:dyDescent="0.65">
      <c r="B19" s="138" t="s">
        <v>297</v>
      </c>
      <c r="C19" s="130"/>
      <c r="D19" s="133"/>
      <c r="E19" s="250">
        <v>15810</v>
      </c>
      <c r="F19" s="144"/>
      <c r="G19" s="250">
        <v>13803</v>
      </c>
      <c r="H19" s="144"/>
      <c r="I19" s="250">
        <f>+E19</f>
        <v>15810</v>
      </c>
      <c r="J19" s="144"/>
      <c r="K19" s="250">
        <v>13803</v>
      </c>
    </row>
    <row r="20" spans="2:11" ht="23.5" customHeight="1" x14ac:dyDescent="0.65">
      <c r="B20" s="138" t="s">
        <v>253</v>
      </c>
      <c r="C20" s="130"/>
      <c r="D20" s="133"/>
      <c r="E20" s="250">
        <v>-23895</v>
      </c>
      <c r="F20" s="144"/>
      <c r="G20" s="250">
        <v>-21213</v>
      </c>
      <c r="H20" s="144"/>
      <c r="I20" s="250">
        <f>+E20</f>
        <v>-23895</v>
      </c>
      <c r="J20" s="144"/>
      <c r="K20" s="250">
        <v>-21213</v>
      </c>
    </row>
    <row r="21" spans="2:11" ht="23.5" customHeight="1" x14ac:dyDescent="0.65">
      <c r="B21" s="138" t="s">
        <v>251</v>
      </c>
      <c r="C21" s="130"/>
      <c r="D21" s="133"/>
      <c r="E21" s="250">
        <f>+-'PL5-6'!F10</f>
        <v>-7755592</v>
      </c>
      <c r="F21" s="144"/>
      <c r="G21" s="144">
        <f>+-'PL5-6'!H10</f>
        <v>-7057768</v>
      </c>
      <c r="H21" s="144"/>
      <c r="I21" s="144">
        <f>+-'PL5-6'!J10</f>
        <v>-7420891</v>
      </c>
      <c r="J21" s="144"/>
      <c r="K21" s="144">
        <f>+-'PL5-6'!L10</f>
        <v>-6775914</v>
      </c>
    </row>
    <row r="22" spans="2:11" ht="23.5" customHeight="1" x14ac:dyDescent="0.65">
      <c r="B22" s="132" t="s">
        <v>271</v>
      </c>
      <c r="C22" s="130"/>
      <c r="D22" s="133"/>
      <c r="E22" s="250">
        <v>7800149</v>
      </c>
      <c r="F22" s="144"/>
      <c r="G22" s="144">
        <v>7125666</v>
      </c>
      <c r="H22" s="144"/>
      <c r="I22" s="144">
        <v>7465115</v>
      </c>
      <c r="J22" s="144"/>
      <c r="K22" s="144">
        <v>6835302</v>
      </c>
    </row>
    <row r="23" spans="2:11" ht="23.5" customHeight="1" x14ac:dyDescent="0.65">
      <c r="B23" s="138" t="s">
        <v>96</v>
      </c>
      <c r="C23" s="130"/>
      <c r="D23" s="133"/>
      <c r="E23" s="250">
        <v>-14979</v>
      </c>
      <c r="F23" s="144"/>
      <c r="G23" s="144">
        <v>-5390</v>
      </c>
      <c r="H23" s="144"/>
      <c r="I23" s="144">
        <v>-19646</v>
      </c>
      <c r="J23" s="144"/>
      <c r="K23" s="144">
        <v>-15092</v>
      </c>
    </row>
    <row r="24" spans="2:11" ht="23.5" customHeight="1" x14ac:dyDescent="0.65">
      <c r="B24" s="138" t="s">
        <v>55</v>
      </c>
      <c r="C24" s="130"/>
      <c r="D24" s="133"/>
      <c r="E24" s="250">
        <f>+-'PL5-6'!F22</f>
        <v>1587550</v>
      </c>
      <c r="F24" s="144"/>
      <c r="G24" s="250">
        <f>+-'PL5-6'!H22</f>
        <v>1451158</v>
      </c>
      <c r="H24" s="144"/>
      <c r="I24" s="250">
        <f>+-'PL5-6'!J22</f>
        <v>1587550</v>
      </c>
      <c r="J24" s="144"/>
      <c r="K24" s="250">
        <f>+-'PL5-6'!L22</f>
        <v>1451158</v>
      </c>
    </row>
    <row r="25" spans="2:11" ht="23.5" customHeight="1" x14ac:dyDescent="0.65">
      <c r="B25" s="169"/>
      <c r="C25" s="130"/>
      <c r="D25" s="133"/>
      <c r="E25" s="252">
        <f>SUM(E10:E24)</f>
        <v>5269336</v>
      </c>
      <c r="F25" s="144"/>
      <c r="G25" s="252">
        <f>SUM(G10:G24)</f>
        <v>4855305</v>
      </c>
      <c r="H25" s="144"/>
      <c r="I25" s="252">
        <f>SUM(I10:I24)</f>
        <v>5035777</v>
      </c>
      <c r="J25" s="144"/>
      <c r="K25" s="252">
        <f>SUM(K10:K24)</f>
        <v>4644283</v>
      </c>
    </row>
    <row r="26" spans="2:11" ht="23.5" customHeight="1" x14ac:dyDescent="0.65">
      <c r="B26" s="192" t="s">
        <v>97</v>
      </c>
      <c r="C26" s="130"/>
      <c r="D26" s="133"/>
      <c r="E26" s="250"/>
      <c r="F26" s="144"/>
      <c r="G26" s="250"/>
      <c r="H26" s="144"/>
      <c r="I26" s="144"/>
      <c r="J26" s="144"/>
      <c r="K26" s="144"/>
    </row>
    <row r="27" spans="2:11" ht="23.5" customHeight="1" x14ac:dyDescent="0.65">
      <c r="B27" s="132" t="s">
        <v>265</v>
      </c>
      <c r="C27" s="130"/>
      <c r="D27" s="133"/>
      <c r="E27" s="250">
        <v>-1580183</v>
      </c>
      <c r="F27" s="144"/>
      <c r="G27" s="250">
        <v>-4265863</v>
      </c>
      <c r="H27" s="144"/>
      <c r="I27" s="144">
        <v>-1100783</v>
      </c>
      <c r="J27" s="144"/>
      <c r="K27" s="144">
        <v>-4035938</v>
      </c>
    </row>
    <row r="28" spans="2:11" ht="23.5" customHeight="1" x14ac:dyDescent="0.65">
      <c r="B28" s="132" t="s">
        <v>234</v>
      </c>
      <c r="C28" s="130"/>
      <c r="D28" s="133"/>
      <c r="E28" s="253">
        <v>0</v>
      </c>
      <c r="F28" s="144"/>
      <c r="G28" s="253">
        <v>0</v>
      </c>
      <c r="H28" s="144"/>
      <c r="I28" s="144">
        <v>-731287</v>
      </c>
      <c r="J28" s="144"/>
      <c r="K28" s="144">
        <v>-113137</v>
      </c>
    </row>
    <row r="29" spans="2:11" ht="23.5" customHeight="1" x14ac:dyDescent="0.65">
      <c r="B29" s="132" t="s">
        <v>262</v>
      </c>
      <c r="C29" s="130"/>
      <c r="D29" s="133"/>
      <c r="E29" s="250">
        <v>13329</v>
      </c>
      <c r="F29" s="144"/>
      <c r="G29" s="250">
        <v>4511</v>
      </c>
      <c r="H29" s="144"/>
      <c r="I29" s="250">
        <f>+E29</f>
        <v>13329</v>
      </c>
      <c r="J29" s="144"/>
      <c r="K29" s="250">
        <v>4511</v>
      </c>
    </row>
    <row r="30" spans="2:11" ht="23.5" customHeight="1" x14ac:dyDescent="0.65">
      <c r="B30" s="132" t="s">
        <v>12</v>
      </c>
      <c r="C30" s="130"/>
      <c r="D30" s="133"/>
      <c r="E30" s="250">
        <v>43897</v>
      </c>
      <c r="F30" s="144"/>
      <c r="G30" s="250">
        <v>-29477</v>
      </c>
      <c r="H30" s="144"/>
      <c r="I30" s="144">
        <v>45871</v>
      </c>
      <c r="J30" s="144"/>
      <c r="K30" s="144">
        <v>-37780</v>
      </c>
    </row>
    <row r="31" spans="2:11" ht="23.5" customHeight="1" x14ac:dyDescent="0.65">
      <c r="B31" s="132" t="s">
        <v>20</v>
      </c>
      <c r="C31" s="130"/>
      <c r="D31" s="133"/>
      <c r="E31" s="250">
        <v>776430</v>
      </c>
      <c r="F31" s="144"/>
      <c r="G31" s="250">
        <v>-1632</v>
      </c>
      <c r="H31" s="144"/>
      <c r="I31" s="144">
        <f>+E31</f>
        <v>776430</v>
      </c>
      <c r="J31" s="144"/>
      <c r="K31" s="144">
        <v>-1632</v>
      </c>
    </row>
    <row r="32" spans="2:11" ht="23.5" customHeight="1" x14ac:dyDescent="0.65">
      <c r="B32" s="132" t="s">
        <v>26</v>
      </c>
      <c r="C32" s="130"/>
      <c r="D32" s="133"/>
      <c r="E32" s="250">
        <v>-553395</v>
      </c>
      <c r="F32" s="144"/>
      <c r="G32" s="250">
        <v>-470457</v>
      </c>
      <c r="H32" s="144"/>
      <c r="I32" s="144">
        <v>-568200</v>
      </c>
      <c r="J32" s="144"/>
      <c r="K32" s="144">
        <v>-474082</v>
      </c>
    </row>
    <row r="33" spans="1:11" ht="23.5" customHeight="1" x14ac:dyDescent="0.65">
      <c r="B33" s="132" t="s">
        <v>98</v>
      </c>
      <c r="C33" s="130"/>
      <c r="D33" s="133"/>
      <c r="E33" s="250">
        <v>3394</v>
      </c>
      <c r="F33" s="144"/>
      <c r="G33" s="250">
        <v>-450</v>
      </c>
      <c r="H33" s="144"/>
      <c r="I33" s="144">
        <v>385549</v>
      </c>
      <c r="J33" s="144"/>
      <c r="K33" s="144">
        <v>-116358</v>
      </c>
    </row>
    <row r="34" spans="1:11" ht="23.5" customHeight="1" x14ac:dyDescent="0.65">
      <c r="B34" s="132" t="s">
        <v>311</v>
      </c>
      <c r="C34" s="130"/>
      <c r="D34" s="133"/>
      <c r="E34" s="250">
        <v>322800</v>
      </c>
      <c r="F34" s="144"/>
      <c r="G34" s="253">
        <v>0</v>
      </c>
      <c r="H34" s="144"/>
      <c r="I34" s="144">
        <f>+E34</f>
        <v>322800</v>
      </c>
      <c r="J34" s="144"/>
      <c r="K34" s="253">
        <v>0</v>
      </c>
    </row>
    <row r="35" spans="1:11" ht="23.5" customHeight="1" x14ac:dyDescent="0.65">
      <c r="B35" s="132" t="s">
        <v>306</v>
      </c>
      <c r="C35" s="130"/>
      <c r="D35" s="133"/>
      <c r="E35" s="252">
        <f>SUM(E25:E34)</f>
        <v>4295608</v>
      </c>
      <c r="F35" s="144"/>
      <c r="G35" s="252">
        <f>SUM(G25:G34)</f>
        <v>91937</v>
      </c>
      <c r="H35" s="144"/>
      <c r="I35" s="252">
        <f>SUM(I25:I34)</f>
        <v>4179486</v>
      </c>
      <c r="J35" s="144"/>
      <c r="K35" s="252">
        <f>SUM(K25:K34)</f>
        <v>-130133</v>
      </c>
    </row>
    <row r="36" spans="1:11" ht="23.5" customHeight="1" x14ac:dyDescent="0.65">
      <c r="B36" s="132" t="s">
        <v>280</v>
      </c>
      <c r="C36" s="130"/>
      <c r="D36" s="133"/>
      <c r="E36" s="250">
        <v>-2976</v>
      </c>
      <c r="F36" s="144"/>
      <c r="G36" s="250">
        <v>-5295</v>
      </c>
      <c r="H36" s="144"/>
      <c r="I36" s="144">
        <v>-2315</v>
      </c>
      <c r="J36" s="144"/>
      <c r="K36" s="144">
        <v>-4658</v>
      </c>
    </row>
    <row r="37" spans="1:11" ht="23.5" customHeight="1" x14ac:dyDescent="0.65">
      <c r="B37" s="117" t="s">
        <v>305</v>
      </c>
      <c r="C37" s="130"/>
      <c r="D37" s="133"/>
      <c r="E37" s="141">
        <f>SUM(E35:E36)</f>
        <v>4292632</v>
      </c>
      <c r="F37" s="125"/>
      <c r="G37" s="141">
        <f>SUM(G35:G36)</f>
        <v>86642</v>
      </c>
      <c r="H37" s="125"/>
      <c r="I37" s="141">
        <f>SUM(I35:I36)</f>
        <v>4177171</v>
      </c>
      <c r="J37" s="125"/>
      <c r="K37" s="141">
        <f>SUM(K35:K36)</f>
        <v>-134791</v>
      </c>
    </row>
    <row r="38" spans="1:11" ht="23.5" customHeight="1" x14ac:dyDescent="0.65">
      <c r="B38" s="117"/>
      <c r="C38" s="130"/>
      <c r="D38" s="133"/>
      <c r="E38" s="142"/>
      <c r="F38" s="125"/>
      <c r="G38" s="142"/>
      <c r="H38" s="125"/>
      <c r="I38" s="142"/>
      <c r="J38" s="125"/>
      <c r="K38" s="142"/>
    </row>
    <row r="39" spans="1:11" ht="23.5" customHeight="1" x14ac:dyDescent="0.65">
      <c r="B39" s="129" t="s">
        <v>0</v>
      </c>
      <c r="C39" s="254"/>
      <c r="D39" s="175"/>
      <c r="E39" s="255"/>
      <c r="F39" s="175"/>
      <c r="G39" s="255"/>
      <c r="H39" s="175"/>
      <c r="I39" s="175"/>
      <c r="J39" s="175"/>
      <c r="K39" s="175"/>
    </row>
    <row r="40" spans="1:11" ht="23.5" customHeight="1" x14ac:dyDescent="0.65">
      <c r="B40" s="256" t="s">
        <v>94</v>
      </c>
      <c r="C40" s="254"/>
      <c r="D40" s="175"/>
      <c r="E40" s="255"/>
      <c r="F40" s="175"/>
      <c r="G40" s="255"/>
      <c r="H40" s="175"/>
      <c r="I40" s="175"/>
      <c r="J40" s="175"/>
      <c r="K40" s="175"/>
    </row>
    <row r="41" spans="1:11" ht="23.5" customHeight="1" x14ac:dyDescent="0.65">
      <c r="B41" s="256"/>
      <c r="C41" s="254"/>
      <c r="D41" s="175"/>
      <c r="E41" s="255"/>
      <c r="F41" s="175"/>
      <c r="G41" s="255"/>
      <c r="H41" s="175"/>
      <c r="I41" s="175"/>
      <c r="J41" s="175"/>
      <c r="K41" s="175"/>
    </row>
    <row r="42" spans="1:11" ht="23.5" customHeight="1" x14ac:dyDescent="0.65">
      <c r="A42" s="248"/>
      <c r="C42" s="130"/>
      <c r="D42" s="133"/>
      <c r="E42" s="265" t="s">
        <v>1</v>
      </c>
      <c r="F42" s="265"/>
      <c r="G42" s="265"/>
      <c r="H42" s="134"/>
      <c r="I42" s="265" t="s">
        <v>2</v>
      </c>
      <c r="J42" s="265"/>
      <c r="K42" s="265"/>
    </row>
    <row r="43" spans="1:11" ht="23.5" customHeight="1" x14ac:dyDescent="0.65">
      <c r="C43" s="130"/>
      <c r="D43" s="133"/>
      <c r="E43" s="266" t="s">
        <v>240</v>
      </c>
      <c r="F43" s="266"/>
      <c r="G43" s="266"/>
      <c r="H43" s="134"/>
      <c r="I43" s="266" t="s">
        <v>239</v>
      </c>
      <c r="J43" s="267"/>
      <c r="K43" s="267"/>
    </row>
    <row r="44" spans="1:11" ht="23.5" customHeight="1" x14ac:dyDescent="0.65">
      <c r="C44" s="130"/>
      <c r="D44" s="133"/>
      <c r="E44" s="266" t="s">
        <v>282</v>
      </c>
      <c r="F44" s="266"/>
      <c r="G44" s="266"/>
      <c r="H44" s="134"/>
      <c r="I44" s="266" t="s">
        <v>282</v>
      </c>
      <c r="J44" s="266"/>
      <c r="K44" s="266"/>
    </row>
    <row r="45" spans="1:11" ht="23.5" customHeight="1" x14ac:dyDescent="0.65">
      <c r="C45" s="237"/>
      <c r="D45" s="130"/>
      <c r="E45" s="133">
        <v>2569</v>
      </c>
      <c r="F45" s="133"/>
      <c r="G45" s="133">
        <v>2568</v>
      </c>
      <c r="H45" s="133"/>
      <c r="I45" s="133">
        <v>2569</v>
      </c>
      <c r="J45" s="133"/>
      <c r="K45" s="133">
        <v>2568</v>
      </c>
    </row>
    <row r="46" spans="1:11" ht="23.5" customHeight="1" x14ac:dyDescent="0.65">
      <c r="C46" s="130"/>
      <c r="D46" s="133"/>
      <c r="E46" s="264" t="s">
        <v>7</v>
      </c>
      <c r="F46" s="264"/>
      <c r="G46" s="264"/>
      <c r="H46" s="264"/>
      <c r="I46" s="264"/>
      <c r="J46" s="264"/>
      <c r="K46" s="264"/>
    </row>
    <row r="47" spans="1:11" ht="23.5" customHeight="1" x14ac:dyDescent="0.65">
      <c r="B47" s="249" t="s">
        <v>99</v>
      </c>
      <c r="C47" s="130"/>
      <c r="D47" s="133"/>
      <c r="E47" s="186"/>
      <c r="F47" s="164"/>
      <c r="G47" s="186"/>
      <c r="H47" s="164"/>
      <c r="I47" s="164"/>
      <c r="J47" s="164"/>
      <c r="K47" s="164"/>
    </row>
    <row r="48" spans="1:11" ht="23.5" customHeight="1" x14ac:dyDescent="0.65">
      <c r="B48" s="132" t="s">
        <v>259</v>
      </c>
      <c r="C48" s="130"/>
      <c r="D48" s="133"/>
      <c r="E48" s="187">
        <v>-100</v>
      </c>
      <c r="F48" s="164"/>
      <c r="G48" s="238">
        <v>0</v>
      </c>
      <c r="H48" s="164"/>
      <c r="I48" s="238">
        <v>0</v>
      </c>
      <c r="J48" s="164"/>
      <c r="K48" s="238">
        <v>0</v>
      </c>
    </row>
    <row r="49" spans="2:11" ht="23.5" customHeight="1" x14ac:dyDescent="0.65">
      <c r="B49" s="132" t="s">
        <v>260</v>
      </c>
      <c r="C49" s="130"/>
      <c r="D49" s="133"/>
      <c r="E49" s="238">
        <v>0</v>
      </c>
      <c r="F49" s="164"/>
      <c r="G49" s="238">
        <v>0</v>
      </c>
      <c r="H49" s="164"/>
      <c r="I49" s="164">
        <v>87500</v>
      </c>
      <c r="J49" s="164"/>
      <c r="K49" s="164">
        <v>125000</v>
      </c>
    </row>
    <row r="50" spans="2:11" ht="23.5" customHeight="1" x14ac:dyDescent="0.65">
      <c r="B50" s="132" t="s">
        <v>261</v>
      </c>
      <c r="C50" s="130"/>
      <c r="D50" s="133"/>
      <c r="E50" s="238">
        <v>0</v>
      </c>
      <c r="F50" s="164"/>
      <c r="G50" s="238">
        <v>0</v>
      </c>
      <c r="H50" s="164"/>
      <c r="I50" s="164">
        <v>4741</v>
      </c>
      <c r="J50" s="164"/>
      <c r="K50" s="164">
        <v>10177</v>
      </c>
    </row>
    <row r="51" spans="2:11" ht="23.5" customHeight="1" x14ac:dyDescent="0.65">
      <c r="B51" s="132" t="s">
        <v>248</v>
      </c>
      <c r="C51" s="130"/>
      <c r="D51" s="133"/>
      <c r="E51" s="187">
        <v>-43664</v>
      </c>
      <c r="F51" s="139"/>
      <c r="G51" s="187">
        <v>-58530</v>
      </c>
      <c r="H51" s="144"/>
      <c r="I51" s="187">
        <f>+E51</f>
        <v>-43664</v>
      </c>
      <c r="J51" s="257"/>
      <c r="K51" s="187">
        <v>-58530</v>
      </c>
    </row>
    <row r="52" spans="2:11" ht="23.5" customHeight="1" x14ac:dyDescent="0.65">
      <c r="B52" s="132" t="s">
        <v>244</v>
      </c>
      <c r="C52" s="130"/>
      <c r="D52" s="133"/>
      <c r="E52" s="187">
        <v>-2504</v>
      </c>
      <c r="F52" s="139"/>
      <c r="G52" s="187">
        <v>-47</v>
      </c>
      <c r="H52" s="144"/>
      <c r="I52" s="144">
        <f>+E52</f>
        <v>-2504</v>
      </c>
      <c r="J52" s="257"/>
      <c r="K52" s="144">
        <v>-47</v>
      </c>
    </row>
    <row r="53" spans="2:11" ht="23.5" customHeight="1" x14ac:dyDescent="0.65">
      <c r="B53" s="132" t="s">
        <v>249</v>
      </c>
      <c r="C53" s="130"/>
      <c r="D53" s="133"/>
      <c r="E53" s="187">
        <v>4998</v>
      </c>
      <c r="F53" s="139"/>
      <c r="G53" s="187">
        <v>1228</v>
      </c>
      <c r="H53" s="144"/>
      <c r="I53" s="144">
        <f>+E53</f>
        <v>4998</v>
      </c>
      <c r="J53" s="257"/>
      <c r="K53" s="144">
        <v>1228</v>
      </c>
    </row>
    <row r="54" spans="2:11" ht="23.5" customHeight="1" x14ac:dyDescent="0.65">
      <c r="B54" s="117" t="s">
        <v>317</v>
      </c>
      <c r="C54" s="130"/>
      <c r="D54" s="133"/>
      <c r="E54" s="141">
        <f>SUM(E48:E53)</f>
        <v>-41270</v>
      </c>
      <c r="F54" s="125"/>
      <c r="G54" s="141">
        <f>SUM(G48:G53)</f>
        <v>-57349</v>
      </c>
      <c r="H54" s="125"/>
      <c r="I54" s="141">
        <f>SUM(I48:I53)</f>
        <v>51071</v>
      </c>
      <c r="J54" s="125"/>
      <c r="K54" s="141">
        <f>SUM(K48:K53)</f>
        <v>77828</v>
      </c>
    </row>
    <row r="55" spans="2:11" ht="23.5" customHeight="1" x14ac:dyDescent="0.65">
      <c r="C55" s="130"/>
      <c r="D55" s="133"/>
      <c r="E55" s="186"/>
      <c r="F55" s="164"/>
      <c r="G55" s="186"/>
      <c r="H55" s="164"/>
      <c r="I55" s="164"/>
      <c r="J55" s="164"/>
      <c r="K55" s="164"/>
    </row>
    <row r="56" spans="2:11" ht="23.5" customHeight="1" x14ac:dyDescent="0.65">
      <c r="B56" s="249" t="s">
        <v>100</v>
      </c>
      <c r="C56" s="130"/>
      <c r="D56" s="133"/>
      <c r="E56" s="186"/>
      <c r="F56" s="164"/>
      <c r="G56" s="186"/>
      <c r="H56" s="164"/>
      <c r="I56" s="164"/>
      <c r="J56" s="164"/>
      <c r="K56" s="164"/>
    </row>
    <row r="57" spans="2:11" ht="23.5" customHeight="1" x14ac:dyDescent="0.65">
      <c r="B57" s="132" t="s">
        <v>304</v>
      </c>
      <c r="C57" s="130"/>
      <c r="D57" s="133"/>
      <c r="E57" s="187">
        <v>-1580000</v>
      </c>
      <c r="F57" s="139"/>
      <c r="G57" s="187">
        <v>2811395</v>
      </c>
      <c r="H57" s="144"/>
      <c r="I57" s="187">
        <f>+E57</f>
        <v>-1580000</v>
      </c>
      <c r="J57" s="257"/>
      <c r="K57" s="187">
        <v>2811395</v>
      </c>
    </row>
    <row r="58" spans="2:11" ht="23.5" customHeight="1" x14ac:dyDescent="0.65">
      <c r="B58" s="132" t="s">
        <v>101</v>
      </c>
      <c r="C58" s="130"/>
      <c r="D58" s="133"/>
      <c r="E58" s="187">
        <v>7306000</v>
      </c>
      <c r="F58" s="139"/>
      <c r="G58" s="187">
        <v>4280960</v>
      </c>
      <c r="H58" s="144"/>
      <c r="I58" s="187">
        <f t="shared" ref="I58:I63" si="0">+E58</f>
        <v>7306000</v>
      </c>
      <c r="J58" s="257"/>
      <c r="K58" s="187">
        <v>4280960</v>
      </c>
    </row>
    <row r="59" spans="2:11" ht="23.5" customHeight="1" x14ac:dyDescent="0.65">
      <c r="B59" s="132" t="s">
        <v>245</v>
      </c>
      <c r="C59" s="130"/>
      <c r="D59" s="133"/>
      <c r="E59" s="187">
        <v>-3319696</v>
      </c>
      <c r="F59" s="139"/>
      <c r="G59" s="187">
        <v>-3350849</v>
      </c>
      <c r="H59" s="144"/>
      <c r="I59" s="187">
        <f t="shared" si="0"/>
        <v>-3319696</v>
      </c>
      <c r="J59" s="257"/>
      <c r="K59" s="187">
        <v>-3350849</v>
      </c>
    </row>
    <row r="60" spans="2:11" ht="23.5" customHeight="1" x14ac:dyDescent="0.65">
      <c r="B60" s="132" t="s">
        <v>102</v>
      </c>
      <c r="C60" s="130"/>
      <c r="D60" s="133"/>
      <c r="E60" s="187">
        <v>3000000</v>
      </c>
      <c r="F60" s="139"/>
      <c r="G60" s="187">
        <v>5000000</v>
      </c>
      <c r="H60" s="144"/>
      <c r="I60" s="187">
        <f t="shared" si="0"/>
        <v>3000000</v>
      </c>
      <c r="J60" s="257"/>
      <c r="K60" s="187">
        <v>5000000</v>
      </c>
    </row>
    <row r="61" spans="2:11" ht="23.5" customHeight="1" x14ac:dyDescent="0.65">
      <c r="B61" s="132" t="s">
        <v>250</v>
      </c>
      <c r="C61" s="130"/>
      <c r="D61" s="133"/>
      <c r="E61" s="187">
        <v>-4943300</v>
      </c>
      <c r="F61" s="139"/>
      <c r="G61" s="187">
        <v>-7478500</v>
      </c>
      <c r="H61" s="144"/>
      <c r="I61" s="187">
        <f t="shared" si="0"/>
        <v>-4943300</v>
      </c>
      <c r="J61" s="257"/>
      <c r="K61" s="187">
        <v>-7478500</v>
      </c>
    </row>
    <row r="62" spans="2:11" ht="23.5" customHeight="1" x14ac:dyDescent="0.65">
      <c r="B62" s="132" t="s">
        <v>230</v>
      </c>
      <c r="C62" s="130"/>
      <c r="D62" s="133"/>
      <c r="E62" s="187">
        <v>-386010</v>
      </c>
      <c r="F62" s="139"/>
      <c r="G62" s="187">
        <v>-365809</v>
      </c>
      <c r="H62" s="144"/>
      <c r="I62" s="187">
        <f t="shared" si="0"/>
        <v>-386010</v>
      </c>
      <c r="J62" s="257"/>
      <c r="K62" s="187">
        <v>-365809</v>
      </c>
    </row>
    <row r="63" spans="2:11" ht="23.5" customHeight="1" x14ac:dyDescent="0.65">
      <c r="B63" s="132" t="s">
        <v>103</v>
      </c>
      <c r="C63" s="130"/>
      <c r="D63" s="133"/>
      <c r="E63" s="187">
        <v>-1835980</v>
      </c>
      <c r="F63" s="139"/>
      <c r="G63" s="187">
        <v>-1497544</v>
      </c>
      <c r="H63" s="144"/>
      <c r="I63" s="187">
        <f t="shared" si="0"/>
        <v>-1835980</v>
      </c>
      <c r="J63" s="257"/>
      <c r="K63" s="187">
        <v>-1497544</v>
      </c>
    </row>
    <row r="64" spans="2:11" ht="23.5" customHeight="1" x14ac:dyDescent="0.65">
      <c r="B64" s="117" t="s">
        <v>315</v>
      </c>
      <c r="C64" s="130"/>
      <c r="D64" s="133"/>
      <c r="E64" s="141">
        <f>SUM(E57:E63)</f>
        <v>-1758986</v>
      </c>
      <c r="F64" s="125"/>
      <c r="G64" s="141">
        <f>SUM(G57:G63)</f>
        <v>-600347</v>
      </c>
      <c r="H64" s="125"/>
      <c r="I64" s="141">
        <f>SUM(I57:I63)</f>
        <v>-1758986</v>
      </c>
      <c r="J64" s="125"/>
      <c r="K64" s="141">
        <f>SUM(K57:K63)</f>
        <v>-600347</v>
      </c>
    </row>
    <row r="65" spans="2:11" ht="23.5" customHeight="1" x14ac:dyDescent="0.65">
      <c r="B65" s="117"/>
      <c r="C65" s="130"/>
      <c r="D65" s="133"/>
      <c r="E65" s="142"/>
      <c r="F65" s="125"/>
      <c r="G65" s="142"/>
      <c r="H65" s="125"/>
      <c r="I65" s="142"/>
      <c r="J65" s="125"/>
      <c r="K65" s="142"/>
    </row>
    <row r="66" spans="2:11" s="176" customFormat="1" ht="23.5" customHeight="1" x14ac:dyDescent="0.65">
      <c r="B66" s="117" t="s">
        <v>277</v>
      </c>
      <c r="C66" s="130"/>
      <c r="D66" s="133"/>
      <c r="E66" s="145">
        <f>SUM(E37,E54,E64)</f>
        <v>2492376</v>
      </c>
      <c r="F66" s="125"/>
      <c r="G66" s="145">
        <f>SUM(G37,G54,G64)</f>
        <v>-571054</v>
      </c>
      <c r="H66" s="125"/>
      <c r="I66" s="145">
        <f>SUM(I37,I54,I64)</f>
        <v>2469256</v>
      </c>
      <c r="J66" s="125"/>
      <c r="K66" s="145">
        <f>SUM(K37,K54,K64)</f>
        <v>-657310</v>
      </c>
    </row>
    <row r="67" spans="2:11" ht="23.5" customHeight="1" x14ac:dyDescent="0.65">
      <c r="B67" s="138" t="s">
        <v>104</v>
      </c>
      <c r="C67" s="130"/>
      <c r="D67" s="133"/>
      <c r="E67" s="187">
        <f>'SFP2-4'!G10</f>
        <v>4995363</v>
      </c>
      <c r="F67" s="139"/>
      <c r="G67" s="187">
        <v>3126344</v>
      </c>
      <c r="H67" s="144"/>
      <c r="I67" s="144">
        <f>'SFP2-4'!K10</f>
        <v>4847699</v>
      </c>
      <c r="J67" s="257"/>
      <c r="K67" s="144">
        <v>2996624</v>
      </c>
    </row>
    <row r="68" spans="2:11" ht="23.5" customHeight="1" thickBot="1" x14ac:dyDescent="0.7">
      <c r="B68" s="117" t="s">
        <v>288</v>
      </c>
      <c r="C68" s="130"/>
      <c r="D68" s="133"/>
      <c r="E68" s="258">
        <f>SUM(E66:E67)</f>
        <v>7487739</v>
      </c>
      <c r="F68" s="125"/>
      <c r="G68" s="258">
        <f>SUM(G66:G67)</f>
        <v>2555290</v>
      </c>
      <c r="H68" s="125"/>
      <c r="I68" s="258">
        <f>SUM(I66:I67)</f>
        <v>7316955</v>
      </c>
      <c r="J68" s="125"/>
      <c r="K68" s="258">
        <f>SUM(K66:K67)</f>
        <v>2339314</v>
      </c>
    </row>
    <row r="69" spans="2:11" ht="23.5" customHeight="1" thickTop="1" x14ac:dyDescent="0.65">
      <c r="B69" s="259"/>
      <c r="C69" s="260"/>
      <c r="D69" s="261"/>
      <c r="E69" s="263">
        <f>+E68-'SFP2-4'!E10</f>
        <v>0</v>
      </c>
      <c r="F69" s="198"/>
      <c r="G69" s="198"/>
      <c r="H69" s="198"/>
      <c r="I69" s="263">
        <f>+I68-'SFP2-4'!I10</f>
        <v>0</v>
      </c>
      <c r="J69" s="262"/>
      <c r="K69" s="198"/>
    </row>
    <row r="70" spans="2:11" ht="23.5" customHeight="1" x14ac:dyDescent="0.65">
      <c r="B70" s="136" t="s">
        <v>105</v>
      </c>
      <c r="C70" s="132"/>
      <c r="E70" s="132"/>
      <c r="G70" s="132"/>
    </row>
    <row r="71" spans="2:11" ht="23.5" customHeight="1" x14ac:dyDescent="0.65">
      <c r="B71" s="132" t="s">
        <v>106</v>
      </c>
      <c r="C71" s="132"/>
      <c r="E71" s="187">
        <v>11918</v>
      </c>
      <c r="G71" s="187">
        <v>17305</v>
      </c>
      <c r="H71" s="144"/>
      <c r="I71" s="144">
        <f>+E71</f>
        <v>11918</v>
      </c>
      <c r="K71" s="144">
        <v>17305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5:G5"/>
    <mergeCell ref="I5:K5"/>
    <mergeCell ref="E6:G6"/>
    <mergeCell ref="I6:K6"/>
    <mergeCell ref="E42:G42"/>
    <mergeCell ref="I42:K42"/>
    <mergeCell ref="E46:K46"/>
    <mergeCell ref="E43:G43"/>
    <mergeCell ref="I43:K43"/>
    <mergeCell ref="E44:G44"/>
    <mergeCell ref="I44:K44"/>
  </mergeCells>
  <phoneticPr fontId="0" type="noConversion"/>
  <pageMargins left="0.8" right="0.8" top="0.48" bottom="0.5" header="0.5" footer="0.5"/>
  <pageSetup paperSize="9" scale="78" firstPageNumber="11" fitToHeight="0" orientation="portrait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8" min="1" max="10" man="1"/>
  </rowBreaks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 x14ac:dyDescent="0.65"/>
  <cols>
    <col min="1" max="1" width="14.8984375" style="39" customWidth="1"/>
    <col min="2" max="2" width="1.8984375" style="3" customWidth="1"/>
    <col min="3" max="3" width="70" style="23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9" t="str">
        <f>'SFP2-4'!$B$1</f>
        <v>บริษัท เมืองไทย แคปปิตอล จำกัด (มหาชน) และบริษัทย่อย</v>
      </c>
      <c r="D1" s="74"/>
      <c r="E1" s="74"/>
      <c r="F1" s="1"/>
      <c r="G1" s="1"/>
      <c r="H1" s="1"/>
      <c r="I1" s="1"/>
      <c r="J1" s="1"/>
      <c r="K1" s="1"/>
      <c r="L1" s="10" t="s">
        <v>107</v>
      </c>
    </row>
    <row r="2" spans="1:12" ht="23.25" customHeight="1" x14ac:dyDescent="0.7">
      <c r="C2" s="9" t="s">
        <v>108</v>
      </c>
      <c r="D2" s="2"/>
      <c r="E2" s="2"/>
      <c r="F2" s="119"/>
      <c r="G2" s="119"/>
      <c r="H2" s="119"/>
      <c r="I2" s="119"/>
      <c r="J2" s="119"/>
      <c r="K2" s="119"/>
      <c r="L2" s="31" t="s">
        <v>109</v>
      </c>
    </row>
    <row r="3" spans="1:12" ht="23" x14ac:dyDescent="0.7">
      <c r="C3" s="55" t="s">
        <v>110</v>
      </c>
      <c r="D3" s="60"/>
      <c r="E3" s="60"/>
      <c r="F3" s="60"/>
      <c r="G3" s="6"/>
      <c r="H3" s="6"/>
      <c r="I3" s="119"/>
      <c r="J3" s="119"/>
      <c r="K3" s="119"/>
      <c r="L3" s="119"/>
    </row>
    <row r="4" spans="1:12" ht="23.25" customHeight="1" x14ac:dyDescent="0.7">
      <c r="D4" s="2"/>
      <c r="E4" s="2"/>
      <c r="F4" s="270" t="s">
        <v>111</v>
      </c>
      <c r="G4" s="270"/>
      <c r="H4" s="270"/>
      <c r="I4" s="119"/>
      <c r="J4" s="270" t="s">
        <v>112</v>
      </c>
      <c r="K4" s="270"/>
      <c r="L4" s="270"/>
    </row>
    <row r="5" spans="1:12" ht="21.75" customHeight="1" x14ac:dyDescent="0.7">
      <c r="D5" s="2"/>
      <c r="E5" s="2"/>
      <c r="F5" s="271" t="s">
        <v>113</v>
      </c>
      <c r="G5" s="272"/>
      <c r="H5" s="272"/>
      <c r="I5" s="119"/>
      <c r="J5" s="271" t="s">
        <v>113</v>
      </c>
      <c r="K5" s="272"/>
      <c r="L5" s="272"/>
    </row>
    <row r="6" spans="1:12" ht="22" x14ac:dyDescent="0.7">
      <c r="D6" s="2"/>
      <c r="E6" s="2"/>
      <c r="F6" s="271" t="s">
        <v>114</v>
      </c>
      <c r="G6" s="271"/>
      <c r="H6" s="271"/>
      <c r="I6" s="119"/>
      <c r="J6" s="271" t="s">
        <v>114</v>
      </c>
      <c r="K6" s="271"/>
      <c r="L6" s="271"/>
    </row>
    <row r="7" spans="1:12" ht="23.25" customHeight="1" x14ac:dyDescent="0.65">
      <c r="A7" s="39" t="s">
        <v>43</v>
      </c>
      <c r="D7" s="74" t="s">
        <v>5</v>
      </c>
      <c r="E7" s="7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 x14ac:dyDescent="0.65">
      <c r="E8" s="74"/>
      <c r="F8" s="2"/>
      <c r="G8" s="2"/>
      <c r="H8" s="11" t="s">
        <v>115</v>
      </c>
      <c r="I8" s="2"/>
      <c r="J8" s="2"/>
      <c r="K8" s="2"/>
      <c r="L8" s="11" t="s">
        <v>115</v>
      </c>
    </row>
    <row r="9" spans="1:12" ht="23.25" customHeight="1" x14ac:dyDescent="0.65">
      <c r="A9" s="41"/>
      <c r="C9" s="3"/>
      <c r="D9" s="74"/>
      <c r="E9" s="74"/>
      <c r="F9" s="269" t="s">
        <v>7</v>
      </c>
      <c r="G9" s="269"/>
      <c r="H9" s="269"/>
      <c r="I9" s="269"/>
      <c r="J9" s="269"/>
      <c r="K9" s="269"/>
      <c r="L9" s="269"/>
    </row>
    <row r="10" spans="1:12" ht="23.25" customHeight="1" x14ac:dyDescent="0.7">
      <c r="A10" s="41"/>
      <c r="C10" s="8" t="s">
        <v>44</v>
      </c>
      <c r="D10" s="74"/>
      <c r="E10" s="74"/>
      <c r="F10" s="74"/>
      <c r="G10" s="74"/>
      <c r="H10" s="74"/>
      <c r="I10" s="74"/>
      <c r="J10" s="74"/>
      <c r="K10" s="74"/>
      <c r="L10" s="74"/>
    </row>
    <row r="11" spans="1:12" ht="21.75" customHeight="1" x14ac:dyDescent="0.65">
      <c r="C11" s="23" t="s">
        <v>116</v>
      </c>
      <c r="D11" s="74">
        <v>11</v>
      </c>
      <c r="E11" s="74"/>
      <c r="F11" s="100">
        <v>22222</v>
      </c>
      <c r="G11"/>
      <c r="H11" s="100">
        <v>22222</v>
      </c>
      <c r="I11"/>
      <c r="J11" s="100">
        <v>22222</v>
      </c>
      <c r="K11"/>
      <c r="L11" s="100">
        <v>22222</v>
      </c>
    </row>
    <row r="12" spans="1:12" ht="21.75" customHeight="1" x14ac:dyDescent="0.65">
      <c r="C12" s="23" t="s">
        <v>117</v>
      </c>
      <c r="D12" s="74">
        <v>11</v>
      </c>
      <c r="E12" s="7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A13" s="46"/>
      <c r="C13" s="52" t="s">
        <v>118</v>
      </c>
      <c r="D13" s="74"/>
      <c r="E13" s="74"/>
      <c r="F13" s="100">
        <v>123</v>
      </c>
      <c r="G13"/>
      <c r="H13" s="100">
        <v>123</v>
      </c>
      <c r="I13"/>
      <c r="J13" s="100">
        <v>123</v>
      </c>
      <c r="K13"/>
      <c r="L13" s="100">
        <v>123</v>
      </c>
    </row>
    <row r="14" spans="1:12" ht="21.75" customHeight="1" x14ac:dyDescent="0.7">
      <c r="A14" s="46" t="s">
        <v>47</v>
      </c>
      <c r="C14" s="9" t="s">
        <v>119</v>
      </c>
      <c r="D14" s="74"/>
      <c r="E14" s="74"/>
      <c r="F14" s="106">
        <v>22222</v>
      </c>
      <c r="G14" s="5"/>
      <c r="H14" s="106">
        <v>22222</v>
      </c>
      <c r="I14" s="5"/>
      <c r="J14" s="106">
        <v>22222</v>
      </c>
      <c r="K14" s="5"/>
      <c r="L14" s="106">
        <v>22222</v>
      </c>
    </row>
    <row r="15" spans="1:12" ht="21.75" customHeight="1" x14ac:dyDescent="0.65">
      <c r="C15" s="23" t="s">
        <v>120</v>
      </c>
      <c r="D15" s="74"/>
      <c r="E15" s="74"/>
      <c r="F15" s="107">
        <v>-123</v>
      </c>
      <c r="G15"/>
      <c r="H15" s="107">
        <v>-123</v>
      </c>
      <c r="I15"/>
      <c r="J15" s="107">
        <v>-123</v>
      </c>
      <c r="K15"/>
      <c r="L15" s="107">
        <v>-123</v>
      </c>
    </row>
    <row r="16" spans="1:12" ht="21.75" customHeight="1" x14ac:dyDescent="0.65">
      <c r="C16" s="23" t="s">
        <v>121</v>
      </c>
      <c r="D16" s="74"/>
      <c r="E16" s="74"/>
      <c r="F16" s="85">
        <v>-22222</v>
      </c>
      <c r="G16" s="85"/>
      <c r="H16" s="85">
        <v>-22222</v>
      </c>
      <c r="I16" s="85"/>
      <c r="J16" s="85">
        <v>-22222</v>
      </c>
      <c r="K16" s="85"/>
      <c r="L16" s="85">
        <v>-22222</v>
      </c>
    </row>
    <row r="17" spans="1:12" ht="21.75" customHeight="1" x14ac:dyDescent="0.7">
      <c r="C17" s="9" t="s">
        <v>122</v>
      </c>
      <c r="D17" s="74"/>
      <c r="E17" s="74"/>
      <c r="F17" s="106">
        <v>22222</v>
      </c>
      <c r="G17" s="5"/>
      <c r="H17" s="106">
        <v>22222</v>
      </c>
      <c r="I17" s="5"/>
      <c r="J17" s="106">
        <v>22222</v>
      </c>
      <c r="K17" s="5"/>
      <c r="L17" s="106">
        <v>22222</v>
      </c>
    </row>
    <row r="18" spans="1:12" ht="15" customHeight="1" x14ac:dyDescent="0.65">
      <c r="D18" s="74"/>
      <c r="E18" s="74"/>
      <c r="F18" s="100"/>
      <c r="G18"/>
      <c r="H18" s="100"/>
      <c r="I18"/>
      <c r="J18" s="100"/>
      <c r="K18"/>
      <c r="L18" s="100"/>
    </row>
    <row r="19" spans="1:12" ht="21.75" customHeight="1" x14ac:dyDescent="0.65">
      <c r="C19" s="32" t="s">
        <v>123</v>
      </c>
      <c r="D19" s="74"/>
      <c r="E19" s="74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 x14ac:dyDescent="0.65">
      <c r="C20" s="23" t="s">
        <v>124</v>
      </c>
      <c r="D20" s="74"/>
      <c r="E20" s="74"/>
      <c r="F20" s="100">
        <v>22222</v>
      </c>
      <c r="G20"/>
      <c r="H20" s="100">
        <v>22222</v>
      </c>
      <c r="I20"/>
      <c r="J20" s="100">
        <v>22222</v>
      </c>
      <c r="K20"/>
      <c r="L20" s="100">
        <v>22222</v>
      </c>
    </row>
    <row r="21" spans="1:12" ht="23.25" customHeight="1" x14ac:dyDescent="0.65">
      <c r="A21" s="41"/>
      <c r="C21" s="23" t="s">
        <v>125</v>
      </c>
      <c r="D21" s="74"/>
      <c r="E21" s="74"/>
      <c r="F21" s="107">
        <v>-123</v>
      </c>
      <c r="G21"/>
      <c r="H21" s="107">
        <v>-123</v>
      </c>
      <c r="I21"/>
      <c r="J21" s="107">
        <v>-123</v>
      </c>
      <c r="K21"/>
      <c r="L21" s="107">
        <v>-123</v>
      </c>
    </row>
    <row r="22" spans="1:12" ht="21.75" customHeight="1" x14ac:dyDescent="0.65">
      <c r="A22" s="41"/>
      <c r="C22" s="23" t="s">
        <v>126</v>
      </c>
      <c r="D22" s="74"/>
      <c r="E22" s="74"/>
      <c r="F22" s="29">
        <v>-22222</v>
      </c>
      <c r="G22"/>
      <c r="H22" s="29">
        <v>-22222</v>
      </c>
      <c r="I22"/>
      <c r="J22" s="29">
        <v>-22222</v>
      </c>
      <c r="K22"/>
      <c r="L22" s="29">
        <v>-22222</v>
      </c>
    </row>
    <row r="23" spans="1:12" ht="22" customHeight="1" x14ac:dyDescent="0.65">
      <c r="A23" s="41"/>
      <c r="C23" s="23" t="s">
        <v>127</v>
      </c>
      <c r="D23" s="74"/>
      <c r="E23" s="74"/>
      <c r="F23" s="107">
        <v>-123</v>
      </c>
      <c r="G23"/>
      <c r="H23" s="107">
        <v>-123</v>
      </c>
      <c r="I23"/>
      <c r="J23" s="107">
        <v>-123</v>
      </c>
      <c r="K23"/>
      <c r="L23" s="107">
        <v>-123</v>
      </c>
    </row>
    <row r="24" spans="1:12" ht="21.75" customHeight="1" x14ac:dyDescent="0.65">
      <c r="A24" s="46"/>
      <c r="C24" s="52" t="s">
        <v>128</v>
      </c>
      <c r="D24" s="74"/>
      <c r="E24" s="74"/>
      <c r="F24" s="108">
        <v>123</v>
      </c>
      <c r="G24"/>
      <c r="H24" s="108">
        <v>123</v>
      </c>
      <c r="I24"/>
      <c r="J24" s="108">
        <v>123</v>
      </c>
      <c r="K24"/>
      <c r="L24" s="108">
        <v>123</v>
      </c>
    </row>
    <row r="25" spans="1:12" ht="21.75" customHeight="1" x14ac:dyDescent="0.7">
      <c r="A25" s="46"/>
      <c r="C25" s="98" t="s">
        <v>52</v>
      </c>
      <c r="D25" s="74"/>
      <c r="E25" s="74"/>
      <c r="F25" s="106">
        <v>22222</v>
      </c>
      <c r="G25" s="5"/>
      <c r="H25" s="106">
        <v>22222</v>
      </c>
      <c r="I25" s="5"/>
      <c r="J25" s="106">
        <v>22222</v>
      </c>
      <c r="K25" s="5"/>
      <c r="L25" s="106">
        <v>22222</v>
      </c>
    </row>
    <row r="26" spans="1:12" ht="15" customHeight="1" x14ac:dyDescent="0.65">
      <c r="A26" s="46"/>
      <c r="D26" s="74"/>
      <c r="E26" s="74"/>
      <c r="F26" s="100"/>
      <c r="G26"/>
      <c r="H26" s="100"/>
      <c r="I26"/>
      <c r="J26" s="100"/>
      <c r="K26"/>
      <c r="L26" s="100"/>
    </row>
    <row r="27" spans="1:12" ht="21.75" customHeight="1" x14ac:dyDescent="0.65">
      <c r="A27" s="46" t="s">
        <v>129</v>
      </c>
      <c r="C27" s="52" t="s">
        <v>130</v>
      </c>
      <c r="D27" s="74"/>
      <c r="E27" s="74"/>
      <c r="F27" s="29"/>
      <c r="G27"/>
      <c r="H27" s="29"/>
      <c r="I27"/>
      <c r="J27" s="29"/>
      <c r="K27"/>
      <c r="L27" s="29"/>
    </row>
    <row r="28" spans="1:12" ht="21.75" customHeight="1" x14ac:dyDescent="0.65">
      <c r="A28" s="46"/>
      <c r="C28" s="52" t="s">
        <v>131</v>
      </c>
      <c r="D28" s="74"/>
      <c r="E28" s="74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 x14ac:dyDescent="0.65">
      <c r="A29" s="46" t="s">
        <v>132</v>
      </c>
      <c r="C29" s="52" t="s">
        <v>133</v>
      </c>
      <c r="D29" s="74"/>
      <c r="E29" s="74"/>
      <c r="F29" s="100">
        <v>22222</v>
      </c>
      <c r="G29"/>
      <c r="H29" s="100">
        <v>22222</v>
      </c>
      <c r="I29"/>
      <c r="J29" s="100">
        <v>22222</v>
      </c>
      <c r="K29"/>
      <c r="L29" s="100">
        <v>22222</v>
      </c>
    </row>
    <row r="30" spans="1:12" ht="21.75" customHeight="1" x14ac:dyDescent="0.65">
      <c r="A30" s="46" t="s">
        <v>53</v>
      </c>
      <c r="C30" s="52" t="s">
        <v>134</v>
      </c>
      <c r="D30" s="74"/>
      <c r="E30" s="74"/>
      <c r="F30" s="29"/>
      <c r="G30"/>
      <c r="H30" s="29"/>
      <c r="I30"/>
      <c r="J30" s="29"/>
      <c r="K30"/>
      <c r="L30" s="29"/>
    </row>
    <row r="31" spans="1:12" ht="21.75" customHeight="1" x14ac:dyDescent="0.65">
      <c r="A31" s="46"/>
      <c r="C31" s="52" t="s">
        <v>135</v>
      </c>
      <c r="D31" s="74"/>
      <c r="E31" s="74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 x14ac:dyDescent="0.7">
      <c r="A32" s="46"/>
      <c r="C32" s="52" t="s">
        <v>136</v>
      </c>
      <c r="D32" s="74"/>
      <c r="E32" s="74"/>
      <c r="F32" s="100">
        <v>22222</v>
      </c>
      <c r="G32"/>
      <c r="H32" s="100">
        <v>22222</v>
      </c>
      <c r="I32"/>
      <c r="J32" s="100">
        <v>22222</v>
      </c>
      <c r="K32"/>
      <c r="L32" s="100">
        <v>22222</v>
      </c>
    </row>
    <row r="33" spans="1:12" ht="22" customHeight="1" x14ac:dyDescent="0.65">
      <c r="A33" s="46" t="s">
        <v>54</v>
      </c>
      <c r="C33" s="23" t="s">
        <v>55</v>
      </c>
      <c r="D33" s="74"/>
      <c r="E33" s="74"/>
      <c r="F33" s="107">
        <v>-123</v>
      </c>
      <c r="G33"/>
      <c r="H33" s="107">
        <v>-123</v>
      </c>
      <c r="I33"/>
      <c r="J33" s="107">
        <v>-123</v>
      </c>
      <c r="K33"/>
      <c r="L33" s="107">
        <v>-123</v>
      </c>
    </row>
    <row r="34" spans="1:12" ht="22" customHeight="1" x14ac:dyDescent="0.65">
      <c r="A34" s="46" t="s">
        <v>56</v>
      </c>
      <c r="C34" s="52" t="s">
        <v>137</v>
      </c>
      <c r="D34" s="74"/>
      <c r="E34" s="74"/>
      <c r="F34" s="29"/>
      <c r="G34"/>
      <c r="H34" s="29"/>
      <c r="I34"/>
      <c r="J34" s="29"/>
      <c r="K34"/>
      <c r="L34" s="29"/>
    </row>
    <row r="35" spans="1:12" ht="22" customHeight="1" x14ac:dyDescent="0.65">
      <c r="A35" s="46"/>
      <c r="C35" s="52" t="s">
        <v>138</v>
      </c>
      <c r="D35" s="74"/>
      <c r="E35" s="74"/>
      <c r="F35" s="100">
        <v>22222</v>
      </c>
      <c r="G35"/>
      <c r="H35" s="100">
        <v>22222</v>
      </c>
      <c r="I35"/>
      <c r="J35" s="100">
        <v>22222</v>
      </c>
      <c r="K35"/>
      <c r="L35" s="100">
        <v>22222</v>
      </c>
    </row>
    <row r="36" spans="1:12" ht="22" customHeight="1" x14ac:dyDescent="0.65">
      <c r="A36" s="46" t="s">
        <v>139</v>
      </c>
      <c r="C36" s="52" t="s">
        <v>140</v>
      </c>
      <c r="E36" s="74"/>
      <c r="F36" s="100"/>
      <c r="G36"/>
      <c r="H36" s="100"/>
      <c r="I36"/>
      <c r="J36" s="101"/>
      <c r="K36"/>
      <c r="L36" s="101"/>
    </row>
    <row r="37" spans="1:12" ht="22" customHeight="1" x14ac:dyDescent="0.65">
      <c r="A37" s="46"/>
      <c r="C37" s="97" t="s">
        <v>141</v>
      </c>
      <c r="D37" s="74" t="s">
        <v>142</v>
      </c>
      <c r="E37" s="74"/>
      <c r="F37" s="100">
        <v>123</v>
      </c>
      <c r="G37"/>
      <c r="H37" s="100">
        <v>123</v>
      </c>
      <c r="I37"/>
      <c r="J37" s="100">
        <v>123</v>
      </c>
      <c r="K37"/>
      <c r="L37" s="100">
        <v>123</v>
      </c>
    </row>
    <row r="38" spans="1:12" ht="22" customHeight="1" x14ac:dyDescent="0.65">
      <c r="C38" s="52" t="s">
        <v>143</v>
      </c>
      <c r="D38" s="74"/>
      <c r="E38" s="74"/>
      <c r="F38" s="100">
        <v>22222</v>
      </c>
      <c r="G38"/>
      <c r="H38" s="100">
        <v>22222</v>
      </c>
      <c r="I38"/>
      <c r="J38" s="100">
        <v>22222</v>
      </c>
      <c r="K38"/>
      <c r="L38" s="100">
        <v>22222</v>
      </c>
    </row>
    <row r="39" spans="1:12" ht="22" customHeight="1" x14ac:dyDescent="0.65">
      <c r="A39" s="46" t="s">
        <v>57</v>
      </c>
      <c r="C39" s="52" t="s">
        <v>144</v>
      </c>
      <c r="D39" s="74"/>
      <c r="E39" s="74"/>
      <c r="F39"/>
      <c r="G39"/>
      <c r="H39"/>
      <c r="I39"/>
      <c r="J39"/>
      <c r="K39"/>
      <c r="L39"/>
    </row>
    <row r="40" spans="1:12" ht="22" customHeight="1" x14ac:dyDescent="0.65">
      <c r="A40" s="46"/>
      <c r="C40" s="52" t="s">
        <v>145</v>
      </c>
      <c r="D40" s="74"/>
      <c r="E40" s="74"/>
      <c r="F40" s="100">
        <v>123</v>
      </c>
      <c r="G40"/>
      <c r="H40" s="100">
        <v>123</v>
      </c>
      <c r="I40"/>
      <c r="J40" s="100">
        <v>123</v>
      </c>
      <c r="K40"/>
      <c r="L40" s="100">
        <v>123</v>
      </c>
    </row>
    <row r="41" spans="1:12" ht="22" customHeight="1" x14ac:dyDescent="0.65">
      <c r="A41" s="46" t="s">
        <v>58</v>
      </c>
      <c r="C41" s="52" t="s">
        <v>146</v>
      </c>
      <c r="D41" s="74"/>
      <c r="E41" s="74"/>
      <c r="F41" s="29"/>
      <c r="G41"/>
      <c r="H41" s="29"/>
      <c r="I41"/>
      <c r="J41" s="29"/>
      <c r="K41"/>
      <c r="L41" s="29"/>
    </row>
    <row r="42" spans="1:12" ht="22" customHeight="1" x14ac:dyDescent="0.65">
      <c r="A42" s="46"/>
      <c r="C42" s="52" t="s">
        <v>147</v>
      </c>
      <c r="D42" s="74"/>
      <c r="E42" s="74"/>
      <c r="F42" s="100">
        <v>22222</v>
      </c>
      <c r="G42"/>
      <c r="H42" s="100">
        <v>22222</v>
      </c>
      <c r="I42"/>
      <c r="J42" s="100">
        <v>22222</v>
      </c>
      <c r="K42"/>
      <c r="L42" s="100">
        <v>22222</v>
      </c>
    </row>
    <row r="43" spans="1:12" ht="22" customHeight="1" x14ac:dyDescent="0.65">
      <c r="A43" s="45" t="s">
        <v>59</v>
      </c>
      <c r="C43" s="52" t="s">
        <v>148</v>
      </c>
      <c r="D43" s="74"/>
      <c r="E43" s="74"/>
      <c r="F43" s="25">
        <v>123</v>
      </c>
      <c r="G43"/>
      <c r="H43" s="25">
        <v>123</v>
      </c>
      <c r="I43"/>
      <c r="J43" s="25">
        <v>123</v>
      </c>
      <c r="K43"/>
      <c r="L43" s="25">
        <v>123</v>
      </c>
    </row>
    <row r="44" spans="1:12" ht="22" customHeight="1" x14ac:dyDescent="0.7">
      <c r="A44" s="44" t="s">
        <v>60</v>
      </c>
      <c r="C44" s="9" t="s">
        <v>149</v>
      </c>
      <c r="D44" s="74"/>
      <c r="E44" s="74"/>
      <c r="F44" s="1">
        <v>22222</v>
      </c>
      <c r="G44" s="5"/>
      <c r="H44" s="10">
        <v>22222</v>
      </c>
      <c r="I44" s="5"/>
      <c r="J44" s="1">
        <v>22222</v>
      </c>
      <c r="K44" s="5"/>
      <c r="L44" s="1">
        <v>22222</v>
      </c>
    </row>
    <row r="45" spans="1:12" ht="22" customHeight="1" x14ac:dyDescent="0.65">
      <c r="A45" s="44" t="s">
        <v>62</v>
      </c>
      <c r="C45" s="23" t="s">
        <v>150</v>
      </c>
      <c r="D45" s="74">
        <v>14</v>
      </c>
      <c r="E45" s="74"/>
      <c r="F45" s="24">
        <v>123</v>
      </c>
      <c r="G45"/>
      <c r="H45" s="24">
        <v>123</v>
      </c>
      <c r="I45"/>
      <c r="J45" s="24">
        <v>123</v>
      </c>
      <c r="K45"/>
      <c r="L45" s="24">
        <v>123</v>
      </c>
    </row>
    <row r="46" spans="1:12" ht="21.75" customHeight="1" x14ac:dyDescent="0.7">
      <c r="A46" s="44" t="s">
        <v>60</v>
      </c>
      <c r="C46" s="9" t="s">
        <v>151</v>
      </c>
      <c r="D46" s="74"/>
      <c r="E46" s="74"/>
      <c r="F46" s="106">
        <v>22222</v>
      </c>
      <c r="G46" s="5"/>
      <c r="H46" s="106">
        <v>22222</v>
      </c>
      <c r="I46" s="5"/>
      <c r="J46" s="106">
        <v>22222</v>
      </c>
      <c r="K46" s="5"/>
      <c r="L46" s="106">
        <v>22222</v>
      </c>
    </row>
    <row r="47" spans="1:12" ht="21.75" customHeight="1" x14ac:dyDescent="0.65">
      <c r="A47" s="45" t="s">
        <v>152</v>
      </c>
      <c r="C47" s="23" t="s">
        <v>153</v>
      </c>
      <c r="D47" s="74">
        <v>12</v>
      </c>
      <c r="E47" s="74"/>
      <c r="F47" s="109" t="s">
        <v>10</v>
      </c>
      <c r="G47"/>
      <c r="H47" s="24">
        <v>-123</v>
      </c>
      <c r="I47"/>
      <c r="J47" s="109" t="s">
        <v>10</v>
      </c>
      <c r="K47"/>
      <c r="L47" s="25">
        <v>-123</v>
      </c>
    </row>
    <row r="48" spans="1:12" ht="21.75" customHeight="1" x14ac:dyDescent="0.7">
      <c r="A48" s="44" t="s">
        <v>63</v>
      </c>
      <c r="C48" s="9" t="s">
        <v>154</v>
      </c>
      <c r="D48" s="74"/>
      <c r="E48" s="74"/>
      <c r="F48" s="22">
        <v>22222</v>
      </c>
      <c r="G48" s="5"/>
      <c r="H48" s="22">
        <v>22222</v>
      </c>
      <c r="I48" s="5"/>
      <c r="J48" s="22">
        <v>22222</v>
      </c>
      <c r="K48" s="5"/>
      <c r="L48" s="22">
        <v>22222</v>
      </c>
    </row>
    <row r="49" spans="1:23" ht="15" customHeight="1" thickBot="1" x14ac:dyDescent="0.75">
      <c r="C49" s="9"/>
      <c r="D49" s="74"/>
      <c r="E49" s="74"/>
      <c r="F49" s="4"/>
      <c r="G49" s="5"/>
      <c r="H49" s="4"/>
      <c r="I49" s="5"/>
      <c r="J49" s="4"/>
      <c r="K49" s="5"/>
      <c r="L49" s="4"/>
    </row>
    <row r="50" spans="1:23" ht="19.5" customHeight="1" x14ac:dyDescent="0.7">
      <c r="A50" s="62"/>
      <c r="B50" s="87" t="s">
        <v>155</v>
      </c>
      <c r="C50" s="70"/>
      <c r="D50" s="77"/>
      <c r="E50" s="77"/>
      <c r="F50" s="78"/>
      <c r="G50" s="79"/>
      <c r="H50" s="78"/>
      <c r="I50" s="79"/>
      <c r="J50" s="78"/>
      <c r="K50" s="79"/>
      <c r="L50" s="80"/>
    </row>
    <row r="51" spans="1:23" ht="19.5" customHeight="1" x14ac:dyDescent="0.7">
      <c r="A51" s="75"/>
      <c r="B51" s="91" t="s">
        <v>156</v>
      </c>
      <c r="C51" s="86"/>
      <c r="D51" s="74"/>
      <c r="E51" s="74"/>
      <c r="F51" s="4"/>
      <c r="G51" s="5"/>
      <c r="H51" s="4"/>
      <c r="I51" s="5"/>
      <c r="J51" s="4"/>
      <c r="K51" s="5"/>
      <c r="L51" s="81"/>
      <c r="P51" s="13"/>
      <c r="Q51" s="13"/>
      <c r="R51" s="13"/>
      <c r="S51" s="13"/>
      <c r="T51" s="13"/>
      <c r="U51" s="13"/>
      <c r="V51" s="13"/>
      <c r="W51" s="13"/>
    </row>
    <row r="52" spans="1:23" ht="19.5" customHeight="1" thickBot="1" x14ac:dyDescent="0.75">
      <c r="A52" s="76"/>
      <c r="B52" s="92" t="s">
        <v>157</v>
      </c>
      <c r="C52" s="72"/>
      <c r="D52" s="66"/>
      <c r="E52" s="66"/>
      <c r="F52" s="67"/>
      <c r="G52" s="68"/>
      <c r="H52" s="67"/>
      <c r="I52" s="68"/>
      <c r="J52" s="67"/>
      <c r="K52" s="68"/>
      <c r="L52" s="69"/>
      <c r="O52" s="54"/>
      <c r="P52" s="54"/>
      <c r="Q52" s="54"/>
      <c r="R52" s="54"/>
      <c r="S52" s="54"/>
      <c r="T52" s="54"/>
      <c r="U52" s="54"/>
      <c r="V52" s="54"/>
      <c r="W52" s="54"/>
    </row>
    <row r="53" spans="1:23" ht="23.25" customHeight="1" x14ac:dyDescent="0.7">
      <c r="C53" s="9" t="str">
        <f>'SFP2-4'!$B$1</f>
        <v>บริษัท เมืองไทย แคปปิตอล จำกัด (มหาชน) และบริษัทย่อย</v>
      </c>
      <c r="D53" s="74"/>
      <c r="E53" s="74"/>
      <c r="F53" s="1"/>
      <c r="G53" s="1"/>
      <c r="H53" s="1"/>
      <c r="I53" s="1"/>
      <c r="J53" s="1"/>
      <c r="K53" s="1"/>
      <c r="L53" s="1"/>
      <c r="P53" s="74"/>
      <c r="Q53" s="74"/>
      <c r="R53" s="4"/>
      <c r="S53" s="5"/>
      <c r="T53" s="4"/>
      <c r="U53" s="5"/>
      <c r="V53" s="4"/>
      <c r="W53" s="5"/>
    </row>
    <row r="54" spans="1:23" ht="23.25" customHeight="1" x14ac:dyDescent="0.7">
      <c r="C54" s="9" t="s">
        <v>158</v>
      </c>
      <c r="D54" s="2"/>
      <c r="E54" s="2"/>
      <c r="F54" s="119"/>
      <c r="G54" s="119"/>
      <c r="H54" s="119"/>
      <c r="I54" s="119"/>
      <c r="J54" s="119"/>
      <c r="K54" s="119"/>
      <c r="L54" s="119"/>
    </row>
    <row r="55" spans="1:23" ht="22.5" customHeight="1" x14ac:dyDescent="0.7">
      <c r="C55" s="55" t="s">
        <v>110</v>
      </c>
      <c r="D55" s="60"/>
      <c r="E55" s="60"/>
      <c r="F55" s="60"/>
      <c r="G55" s="6"/>
      <c r="H55" s="6"/>
      <c r="I55" s="119"/>
      <c r="J55" s="119"/>
      <c r="K55" s="119"/>
      <c r="L55" s="119"/>
    </row>
    <row r="56" spans="1:23" ht="18.75" customHeight="1" x14ac:dyDescent="0.7">
      <c r="D56" s="2"/>
      <c r="E56" s="2"/>
      <c r="F56" s="270" t="s">
        <v>111</v>
      </c>
      <c r="G56" s="270"/>
      <c r="H56" s="270"/>
      <c r="I56" s="119"/>
      <c r="J56" s="270" t="s">
        <v>112</v>
      </c>
      <c r="K56" s="270"/>
      <c r="L56" s="270"/>
    </row>
    <row r="57" spans="1:23" ht="21.75" customHeight="1" x14ac:dyDescent="0.7">
      <c r="D57" s="2"/>
      <c r="E57" s="2"/>
      <c r="F57" s="271" t="s">
        <v>113</v>
      </c>
      <c r="G57" s="272"/>
      <c r="H57" s="272"/>
      <c r="I57" s="119"/>
      <c r="J57" s="271" t="s">
        <v>113</v>
      </c>
      <c r="K57" s="272"/>
      <c r="L57" s="272"/>
    </row>
    <row r="58" spans="1:23" ht="22" x14ac:dyDescent="0.7">
      <c r="D58" s="2"/>
      <c r="E58" s="2"/>
      <c r="F58" s="271" t="s">
        <v>114</v>
      </c>
      <c r="G58" s="271"/>
      <c r="H58" s="271"/>
      <c r="I58" s="119"/>
      <c r="J58" s="271" t="s">
        <v>114</v>
      </c>
      <c r="K58" s="271"/>
      <c r="L58" s="271"/>
    </row>
    <row r="59" spans="1:23" ht="23.25" customHeight="1" x14ac:dyDescent="0.65">
      <c r="A59" s="39" t="s">
        <v>43</v>
      </c>
      <c r="D59" s="74" t="s">
        <v>5</v>
      </c>
      <c r="E59" s="74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 x14ac:dyDescent="0.65">
      <c r="E60" s="74"/>
      <c r="F60" s="2"/>
      <c r="G60" s="2"/>
      <c r="H60" s="11" t="s">
        <v>115</v>
      </c>
      <c r="I60" s="2"/>
      <c r="J60" s="2"/>
      <c r="K60" s="2"/>
      <c r="L60" s="11" t="s">
        <v>115</v>
      </c>
    </row>
    <row r="61" spans="1:23" ht="23.25" customHeight="1" x14ac:dyDescent="0.65">
      <c r="D61" s="74"/>
      <c r="E61" s="74"/>
      <c r="F61" s="269" t="s">
        <v>7</v>
      </c>
      <c r="G61" s="269"/>
      <c r="H61" s="269"/>
      <c r="I61" s="269"/>
      <c r="J61" s="269"/>
      <c r="K61" s="269"/>
      <c r="L61" s="269"/>
    </row>
    <row r="62" spans="1:23" ht="18.75" customHeight="1" x14ac:dyDescent="0.7">
      <c r="A62" s="44" t="s">
        <v>65</v>
      </c>
      <c r="C62" s="117" t="s">
        <v>159</v>
      </c>
      <c r="D62" s="74"/>
      <c r="E62" s="74"/>
      <c r="F62" s="4"/>
      <c r="G62" s="5"/>
      <c r="H62" s="4"/>
      <c r="I62" s="5"/>
      <c r="J62" s="4"/>
      <c r="K62" s="5"/>
      <c r="L62" s="4"/>
    </row>
    <row r="63" spans="1:23" ht="21" customHeight="1" x14ac:dyDescent="0.7">
      <c r="A63" s="44" t="s">
        <v>66</v>
      </c>
      <c r="C63" s="8" t="s">
        <v>67</v>
      </c>
      <c r="D63" s="74"/>
      <c r="E63" s="74"/>
      <c r="F63" s="20"/>
      <c r="H63" s="20"/>
      <c r="J63" s="20"/>
      <c r="L63" s="20"/>
    </row>
    <row r="64" spans="1:23" ht="21" customHeight="1" x14ac:dyDescent="0.65">
      <c r="A64" s="44" t="s">
        <v>160</v>
      </c>
      <c r="C64" s="23" t="s">
        <v>161</v>
      </c>
      <c r="D64" s="74"/>
      <c r="E64" s="74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 x14ac:dyDescent="0.65">
      <c r="A65" s="44" t="s">
        <v>68</v>
      </c>
      <c r="C65" s="52" t="s">
        <v>162</v>
      </c>
      <c r="D65" s="74"/>
      <c r="E65" s="74"/>
      <c r="F65" s="20">
        <v>22222</v>
      </c>
      <c r="H65" s="20">
        <v>22222</v>
      </c>
      <c r="J65" s="20">
        <v>22222</v>
      </c>
      <c r="L65" s="20">
        <v>22222</v>
      </c>
    </row>
    <row r="66" spans="1:12" ht="21" customHeight="1" x14ac:dyDescent="0.65">
      <c r="A66" s="275" t="s">
        <v>163</v>
      </c>
      <c r="C66" s="52" t="s">
        <v>164</v>
      </c>
      <c r="D66" s="74"/>
      <c r="E66" s="74"/>
      <c r="F66" s="53"/>
      <c r="H66" s="53"/>
      <c r="J66" s="53"/>
      <c r="L66" s="53"/>
    </row>
    <row r="67" spans="1:12" ht="21" customHeight="1" x14ac:dyDescent="0.65">
      <c r="A67" s="275"/>
      <c r="C67" s="52" t="s">
        <v>165</v>
      </c>
      <c r="D67" s="74"/>
      <c r="E67" s="74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 x14ac:dyDescent="0.65">
      <c r="A68" s="110" t="s">
        <v>166</v>
      </c>
      <c r="C68" s="52" t="s">
        <v>167</v>
      </c>
      <c r="D68" s="74"/>
      <c r="E68" s="74"/>
      <c r="F68" s="20">
        <v>22222</v>
      </c>
      <c r="H68" s="20">
        <v>22222</v>
      </c>
      <c r="J68" s="20">
        <v>22222</v>
      </c>
      <c r="L68" s="20">
        <v>22222</v>
      </c>
    </row>
    <row r="69" spans="1:12" ht="21.65" customHeight="1" x14ac:dyDescent="0.65">
      <c r="A69" s="44" t="s">
        <v>139</v>
      </c>
      <c r="C69" s="52" t="s">
        <v>168</v>
      </c>
      <c r="E69" s="74"/>
      <c r="F69" s="20"/>
      <c r="H69" s="20"/>
      <c r="J69" s="48"/>
      <c r="L69" s="48"/>
    </row>
    <row r="70" spans="1:12" ht="21.65" customHeight="1" x14ac:dyDescent="0.65">
      <c r="A70" s="44"/>
      <c r="C70" s="97" t="s">
        <v>169</v>
      </c>
      <c r="D70" s="74" t="s">
        <v>142</v>
      </c>
      <c r="E70" s="74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 x14ac:dyDescent="0.65">
      <c r="A71" s="44"/>
      <c r="C71" s="88" t="s">
        <v>170</v>
      </c>
      <c r="D71" s="74"/>
      <c r="E71" s="74"/>
      <c r="F71" s="20">
        <v>22222</v>
      </c>
      <c r="H71" s="20">
        <v>22222</v>
      </c>
      <c r="J71" s="20">
        <v>22222</v>
      </c>
      <c r="L71" s="20">
        <v>22222</v>
      </c>
    </row>
    <row r="72" spans="1:12" ht="21" customHeight="1" x14ac:dyDescent="0.7">
      <c r="A72" s="44" t="s">
        <v>69</v>
      </c>
      <c r="C72" s="23" t="s">
        <v>171</v>
      </c>
      <c r="D72" s="74"/>
      <c r="E72" s="74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 x14ac:dyDescent="0.7">
      <c r="A73" s="46"/>
      <c r="C73" s="9" t="s">
        <v>70</v>
      </c>
      <c r="D73" s="74"/>
      <c r="E73" s="74"/>
      <c r="F73" s="22">
        <v>22222</v>
      </c>
      <c r="G73" s="5"/>
      <c r="H73" s="22">
        <v>22222</v>
      </c>
      <c r="I73" s="5"/>
      <c r="J73" s="22">
        <v>22222</v>
      </c>
      <c r="K73" s="5"/>
      <c r="L73" s="22">
        <v>22222</v>
      </c>
    </row>
    <row r="74" spans="1:12" ht="3" customHeight="1" x14ac:dyDescent="0.7">
      <c r="A74" s="46"/>
      <c r="C74" s="9"/>
      <c r="D74" s="74"/>
      <c r="E74" s="74"/>
      <c r="F74" s="4"/>
      <c r="G74" s="5"/>
      <c r="H74" s="4"/>
      <c r="I74" s="5"/>
      <c r="J74" s="4"/>
      <c r="K74" s="5"/>
      <c r="L74" s="4"/>
    </row>
    <row r="75" spans="1:12" ht="22" x14ac:dyDescent="0.7">
      <c r="A75" s="44" t="s">
        <v>71</v>
      </c>
      <c r="C75" s="8" t="s">
        <v>72</v>
      </c>
      <c r="D75" s="74"/>
      <c r="E75" s="74"/>
      <c r="F75" s="4"/>
      <c r="G75" s="5"/>
      <c r="H75" s="4"/>
      <c r="I75" s="5"/>
      <c r="J75" s="4"/>
      <c r="K75" s="5"/>
      <c r="L75" s="4"/>
    </row>
    <row r="76" spans="1:12" ht="22" x14ac:dyDescent="0.7">
      <c r="A76" s="44"/>
      <c r="C76" s="88" t="s">
        <v>172</v>
      </c>
      <c r="D76" s="74"/>
      <c r="E76" s="74"/>
      <c r="F76" s="4"/>
      <c r="G76" s="5"/>
      <c r="H76" s="4"/>
      <c r="I76" s="5"/>
      <c r="J76" s="4"/>
      <c r="K76" s="5"/>
      <c r="L76" s="4"/>
    </row>
    <row r="77" spans="1:12" ht="21.5" x14ac:dyDescent="0.65">
      <c r="A77" s="44"/>
      <c r="C77" s="88" t="s">
        <v>173</v>
      </c>
      <c r="D77" s="74"/>
      <c r="E77" s="74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 x14ac:dyDescent="0.65">
      <c r="A78" s="46" t="s">
        <v>60</v>
      </c>
      <c r="C78" s="52" t="s">
        <v>174</v>
      </c>
      <c r="D78" s="74">
        <v>10</v>
      </c>
      <c r="E78" s="74"/>
      <c r="F78" s="20">
        <v>22222</v>
      </c>
      <c r="H78" s="20">
        <v>22222</v>
      </c>
      <c r="J78" s="20">
        <v>22222</v>
      </c>
      <c r="L78" s="20">
        <v>22222</v>
      </c>
    </row>
    <row r="79" spans="1:12" ht="21" customHeight="1" x14ac:dyDescent="0.65">
      <c r="A79" s="46" t="s">
        <v>60</v>
      </c>
      <c r="C79" s="23" t="s">
        <v>73</v>
      </c>
      <c r="D79" s="74"/>
      <c r="E79" s="74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 x14ac:dyDescent="0.65">
      <c r="A80" s="46" t="s">
        <v>175</v>
      </c>
      <c r="C80" s="88" t="s">
        <v>176</v>
      </c>
      <c r="D80" s="74"/>
      <c r="E80" s="74"/>
    </row>
    <row r="81" spans="1:12" ht="21" customHeight="1" x14ac:dyDescent="0.65">
      <c r="A81" s="46"/>
      <c r="C81" s="88" t="s">
        <v>177</v>
      </c>
      <c r="D81" s="74"/>
      <c r="E81" s="74"/>
      <c r="F81" s="20">
        <v>22222</v>
      </c>
      <c r="H81" s="20">
        <v>22222</v>
      </c>
      <c r="J81" s="20">
        <v>22222</v>
      </c>
      <c r="L81" s="20">
        <v>22222</v>
      </c>
    </row>
    <row r="82" spans="1:12" ht="21" customHeight="1" x14ac:dyDescent="0.65">
      <c r="A82" s="46" t="s">
        <v>175</v>
      </c>
      <c r="C82" s="88" t="s">
        <v>178</v>
      </c>
      <c r="D82" s="74"/>
      <c r="E82" s="74"/>
      <c r="F82" s="20"/>
      <c r="H82" s="20"/>
      <c r="J82" s="20"/>
      <c r="L82" s="20"/>
    </row>
    <row r="83" spans="1:12" ht="21" customHeight="1" x14ac:dyDescent="0.65">
      <c r="A83" s="46"/>
      <c r="C83" s="88" t="s">
        <v>179</v>
      </c>
      <c r="D83" s="74"/>
      <c r="E83" s="74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 x14ac:dyDescent="0.65">
      <c r="A84" s="46" t="s">
        <v>139</v>
      </c>
      <c r="C84" s="52" t="s">
        <v>168</v>
      </c>
      <c r="D84" s="74"/>
      <c r="E84" s="74"/>
      <c r="F84" s="20"/>
      <c r="H84" s="20"/>
      <c r="J84" s="48"/>
      <c r="L84" s="48"/>
    </row>
    <row r="85" spans="1:12" ht="21" customHeight="1" x14ac:dyDescent="0.65">
      <c r="A85" s="46"/>
      <c r="C85" s="97" t="s">
        <v>169</v>
      </c>
      <c r="D85" s="74" t="s">
        <v>142</v>
      </c>
      <c r="E85" s="74"/>
      <c r="F85" s="20">
        <v>22222</v>
      </c>
      <c r="H85" s="20">
        <v>22222</v>
      </c>
      <c r="J85" s="20">
        <v>22222</v>
      </c>
      <c r="L85" s="20">
        <v>22222</v>
      </c>
    </row>
    <row r="86" spans="1:12" ht="21" customHeight="1" x14ac:dyDescent="0.65">
      <c r="A86" s="46"/>
      <c r="C86" s="88" t="s">
        <v>170</v>
      </c>
      <c r="D86" s="74"/>
      <c r="E86" s="74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 x14ac:dyDescent="0.7">
      <c r="A87" s="46" t="s">
        <v>69</v>
      </c>
      <c r="C87" s="23" t="s">
        <v>180</v>
      </c>
      <c r="D87" s="74"/>
      <c r="E87" s="74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 x14ac:dyDescent="0.7">
      <c r="A88" s="46"/>
      <c r="C88" s="9" t="s">
        <v>74</v>
      </c>
      <c r="D88" s="74"/>
      <c r="E88" s="74"/>
      <c r="F88" s="22">
        <v>22222</v>
      </c>
      <c r="G88" s="5"/>
      <c r="H88" s="22">
        <v>22222</v>
      </c>
      <c r="I88" s="5"/>
      <c r="J88" s="22">
        <v>22222</v>
      </c>
      <c r="K88" s="5"/>
      <c r="L88" s="22">
        <v>22222</v>
      </c>
    </row>
    <row r="89" spans="1:12" s="5" customFormat="1" ht="21" customHeight="1" x14ac:dyDescent="0.7">
      <c r="A89" s="49" t="s">
        <v>75</v>
      </c>
      <c r="C89" s="9" t="s">
        <v>76</v>
      </c>
      <c r="D89" s="26"/>
      <c r="E89" s="26"/>
      <c r="F89" s="22">
        <v>22222</v>
      </c>
      <c r="H89" s="22">
        <v>22222</v>
      </c>
      <c r="J89" s="22">
        <v>22222</v>
      </c>
      <c r="L89" s="22">
        <v>22222</v>
      </c>
    </row>
    <row r="90" spans="1:12" ht="21" customHeight="1" thickBot="1" x14ac:dyDescent="0.75">
      <c r="A90" s="50" t="s">
        <v>77</v>
      </c>
      <c r="C90" s="9" t="s">
        <v>181</v>
      </c>
      <c r="D90" s="74"/>
      <c r="E90" s="74"/>
      <c r="F90" s="35">
        <v>22222</v>
      </c>
      <c r="G90" s="5"/>
      <c r="H90" s="35">
        <v>22222</v>
      </c>
      <c r="I90" s="5"/>
      <c r="J90" s="35">
        <v>22222</v>
      </c>
      <c r="K90" s="5"/>
      <c r="L90" s="35">
        <v>22222</v>
      </c>
    </row>
    <row r="91" spans="1:12" ht="9" customHeight="1" thickTop="1" x14ac:dyDescent="0.7">
      <c r="C91" s="9"/>
      <c r="D91" s="74"/>
      <c r="E91" s="74"/>
      <c r="F91" s="33"/>
      <c r="G91" s="17"/>
      <c r="H91" s="33"/>
      <c r="I91" s="17"/>
      <c r="J91" s="17"/>
      <c r="K91" s="17"/>
      <c r="L91" s="17"/>
    </row>
    <row r="92" spans="1:12" ht="21.65" customHeight="1" x14ac:dyDescent="0.7">
      <c r="A92" s="49" t="s">
        <v>63</v>
      </c>
      <c r="C92" s="9" t="s">
        <v>182</v>
      </c>
      <c r="D92" s="74"/>
      <c r="E92" s="74"/>
    </row>
    <row r="93" spans="1:12" ht="21.65" customHeight="1" x14ac:dyDescent="0.65">
      <c r="A93" s="49" t="s">
        <v>78</v>
      </c>
      <c r="C93" s="23" t="s">
        <v>79</v>
      </c>
      <c r="D93" s="74"/>
      <c r="E93" s="74"/>
      <c r="F93" s="34">
        <v>22222</v>
      </c>
      <c r="G93" s="14"/>
      <c r="H93" s="34">
        <v>22222</v>
      </c>
      <c r="I93" s="14"/>
      <c r="J93" s="14">
        <v>123</v>
      </c>
      <c r="K93" s="14"/>
      <c r="L93" s="14">
        <v>123</v>
      </c>
    </row>
    <row r="94" spans="1:12" ht="21.65" customHeight="1" x14ac:dyDescent="0.65">
      <c r="A94" s="49" t="s">
        <v>80</v>
      </c>
      <c r="C94" s="23" t="s">
        <v>81</v>
      </c>
      <c r="D94" s="74"/>
      <c r="E94" s="74"/>
      <c r="F94" s="99">
        <v>123</v>
      </c>
      <c r="G94" s="14"/>
      <c r="H94" s="99">
        <v>123</v>
      </c>
      <c r="I94" s="15"/>
      <c r="J94" s="21">
        <v>0</v>
      </c>
      <c r="L94" s="21">
        <v>0</v>
      </c>
    </row>
    <row r="95" spans="1:12" ht="21.65" customHeight="1" thickBot="1" x14ac:dyDescent="0.75">
      <c r="A95" s="49"/>
      <c r="C95" s="9"/>
      <c r="D95" s="74"/>
      <c r="E95" s="74"/>
      <c r="F95" s="16">
        <v>22222</v>
      </c>
      <c r="G95" s="17"/>
      <c r="H95" s="16">
        <v>22222</v>
      </c>
      <c r="I95" s="17"/>
      <c r="J95" s="18">
        <v>123</v>
      </c>
      <c r="K95" s="17"/>
      <c r="L95" s="18">
        <v>123</v>
      </c>
    </row>
    <row r="96" spans="1:12" ht="7.5" customHeight="1" thickTop="1" x14ac:dyDescent="0.7">
      <c r="A96" s="46"/>
      <c r="C96" s="9"/>
      <c r="D96" s="74"/>
      <c r="E96" s="74"/>
      <c r="F96" s="33"/>
      <c r="G96" s="17"/>
      <c r="H96" s="33"/>
      <c r="I96" s="17"/>
      <c r="J96" s="17"/>
      <c r="K96" s="17"/>
      <c r="L96" s="17"/>
    </row>
    <row r="97" spans="1:23" ht="21.65" customHeight="1" x14ac:dyDescent="0.7">
      <c r="A97" s="50" t="s">
        <v>77</v>
      </c>
      <c r="C97" s="9" t="s">
        <v>183</v>
      </c>
      <c r="D97" s="74"/>
      <c r="E97" s="74"/>
      <c r="F97" s="33"/>
      <c r="G97" s="17"/>
      <c r="H97" s="33"/>
      <c r="I97" s="17"/>
      <c r="J97" s="17"/>
      <c r="K97" s="17"/>
      <c r="L97" s="17"/>
    </row>
    <row r="98" spans="1:23" ht="21.65" customHeight="1" x14ac:dyDescent="0.65">
      <c r="A98" s="49" t="s">
        <v>82</v>
      </c>
      <c r="C98" s="23" t="s">
        <v>79</v>
      </c>
      <c r="D98" s="74"/>
      <c r="E98" s="74"/>
      <c r="F98" s="34">
        <v>22222</v>
      </c>
      <c r="G98" s="14"/>
      <c r="H98" s="34">
        <v>22222</v>
      </c>
      <c r="I98" s="14"/>
      <c r="J98" s="14">
        <v>123</v>
      </c>
      <c r="K98" s="14"/>
      <c r="L98" s="14">
        <v>123</v>
      </c>
    </row>
    <row r="99" spans="1:23" ht="21.65" customHeight="1" x14ac:dyDescent="0.65">
      <c r="A99" s="49" t="s">
        <v>83</v>
      </c>
      <c r="C99" s="23" t="s">
        <v>81</v>
      </c>
      <c r="D99" s="74"/>
      <c r="E99" s="74"/>
      <c r="F99" s="99">
        <v>123</v>
      </c>
      <c r="G99" s="14"/>
      <c r="H99" s="99">
        <v>123</v>
      </c>
      <c r="I99" s="15"/>
      <c r="J99" s="21">
        <v>0</v>
      </c>
      <c r="L99" s="21">
        <v>0</v>
      </c>
    </row>
    <row r="100" spans="1:23" ht="21.65" customHeight="1" thickBot="1" x14ac:dyDescent="0.75">
      <c r="A100" s="51"/>
      <c r="C100" s="9"/>
      <c r="D100" s="74"/>
      <c r="E100" s="74"/>
      <c r="F100" s="16">
        <v>22222</v>
      </c>
      <c r="G100" s="17"/>
      <c r="H100" s="16">
        <v>22222</v>
      </c>
      <c r="I100" s="17"/>
      <c r="J100" s="18">
        <v>123</v>
      </c>
      <c r="K100" s="17"/>
      <c r="L100" s="18">
        <v>123</v>
      </c>
    </row>
    <row r="101" spans="1:23" ht="9.75" customHeight="1" thickTop="1" thickBot="1" x14ac:dyDescent="0.75">
      <c r="D101" s="74"/>
      <c r="E101" s="74"/>
      <c r="F101" s="33"/>
      <c r="G101" s="17"/>
      <c r="H101" s="33"/>
      <c r="I101" s="17"/>
      <c r="J101" s="17"/>
      <c r="K101" s="17"/>
      <c r="L101" s="17"/>
    </row>
    <row r="102" spans="1:23" ht="21.75" customHeight="1" x14ac:dyDescent="0.65">
      <c r="A102" s="62"/>
      <c r="B102" s="63"/>
      <c r="C102" s="273" t="s">
        <v>184</v>
      </c>
      <c r="D102" s="273"/>
      <c r="E102" s="273"/>
      <c r="F102" s="273"/>
      <c r="G102" s="273"/>
      <c r="H102" s="273"/>
      <c r="I102" s="273"/>
      <c r="J102" s="273"/>
      <c r="K102" s="273"/>
      <c r="L102" s="274"/>
    </row>
    <row r="103" spans="1:23" ht="18" customHeight="1" thickBot="1" x14ac:dyDescent="0.7">
      <c r="A103" s="76"/>
      <c r="B103" s="65"/>
      <c r="C103" s="92" t="s">
        <v>185</v>
      </c>
      <c r="D103" s="93"/>
      <c r="E103" s="93"/>
      <c r="F103" s="93"/>
      <c r="G103" s="93"/>
      <c r="H103" s="93"/>
      <c r="I103" s="93"/>
      <c r="J103" s="93"/>
      <c r="K103" s="93"/>
      <c r="L103" s="96"/>
    </row>
    <row r="104" spans="1:23" ht="23.25" customHeight="1" x14ac:dyDescent="0.7">
      <c r="C104" s="9" t="str">
        <f>'SFP2-4'!$B$1</f>
        <v>บริษัท เมืองไทย แคปปิตอล จำกัด (มหาชน) และบริษัทย่อย</v>
      </c>
      <c r="D104" s="74"/>
      <c r="E104" s="74"/>
      <c r="F104" s="1"/>
      <c r="G104" s="1"/>
      <c r="H104" s="1"/>
      <c r="I104" s="1"/>
      <c r="J104" s="1"/>
      <c r="K104" s="1"/>
      <c r="L104" s="1"/>
      <c r="P104" s="74"/>
      <c r="Q104" s="74"/>
      <c r="R104" s="4"/>
      <c r="S104" s="5"/>
      <c r="T104" s="4"/>
      <c r="U104" s="5"/>
      <c r="V104" s="4"/>
      <c r="W104" s="5"/>
    </row>
    <row r="105" spans="1:23" ht="23.25" customHeight="1" x14ac:dyDescent="0.7">
      <c r="C105" s="9" t="s">
        <v>158</v>
      </c>
      <c r="D105" s="2"/>
      <c r="E105" s="2"/>
      <c r="F105" s="119"/>
      <c r="G105" s="119"/>
      <c r="H105" s="119"/>
      <c r="I105" s="119"/>
      <c r="J105" s="119"/>
      <c r="K105" s="119"/>
      <c r="L105" s="119"/>
    </row>
    <row r="106" spans="1:23" ht="22.5" customHeight="1" x14ac:dyDescent="0.7">
      <c r="C106" s="55" t="s">
        <v>110</v>
      </c>
      <c r="D106" s="60"/>
      <c r="E106" s="60"/>
      <c r="F106" s="60"/>
      <c r="G106" s="6"/>
      <c r="H106" s="6"/>
      <c r="I106" s="119"/>
      <c r="J106" s="119"/>
      <c r="K106" s="119"/>
      <c r="L106" s="119"/>
    </row>
    <row r="107" spans="1:23" ht="18.75" customHeight="1" x14ac:dyDescent="0.7">
      <c r="D107" s="2"/>
      <c r="E107" s="2"/>
      <c r="F107" s="270" t="s">
        <v>111</v>
      </c>
      <c r="G107" s="270"/>
      <c r="H107" s="270"/>
      <c r="I107" s="119"/>
      <c r="J107" s="270" t="s">
        <v>112</v>
      </c>
      <c r="K107" s="270"/>
      <c r="L107" s="270"/>
    </row>
    <row r="108" spans="1:23" ht="21.75" customHeight="1" x14ac:dyDescent="0.7">
      <c r="D108" s="2"/>
      <c r="E108" s="2"/>
      <c r="F108" s="271" t="s">
        <v>113</v>
      </c>
      <c r="G108" s="272"/>
      <c r="H108" s="272"/>
      <c r="I108" s="119"/>
      <c r="J108" s="271" t="s">
        <v>113</v>
      </c>
      <c r="K108" s="272"/>
      <c r="L108" s="272"/>
    </row>
    <row r="109" spans="1:23" ht="22" x14ac:dyDescent="0.7">
      <c r="D109" s="2"/>
      <c r="E109" s="2"/>
      <c r="F109" s="271" t="s">
        <v>114</v>
      </c>
      <c r="G109" s="271"/>
      <c r="H109" s="271"/>
      <c r="I109" s="119"/>
      <c r="J109" s="271" t="s">
        <v>114</v>
      </c>
      <c r="K109" s="271"/>
      <c r="L109" s="271"/>
    </row>
    <row r="110" spans="1:23" ht="23.25" customHeight="1" x14ac:dyDescent="0.65">
      <c r="A110" s="39" t="s">
        <v>43</v>
      </c>
      <c r="D110" s="74" t="s">
        <v>5</v>
      </c>
      <c r="E110" s="74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 x14ac:dyDescent="0.65">
      <c r="E111" s="74"/>
      <c r="F111" s="2"/>
      <c r="G111" s="2"/>
      <c r="H111" s="11" t="s">
        <v>115</v>
      </c>
      <c r="I111" s="2"/>
      <c r="J111" s="2"/>
      <c r="K111" s="2"/>
      <c r="L111" s="11" t="s">
        <v>115</v>
      </c>
    </row>
    <row r="112" spans="1:23" ht="23.25" customHeight="1" x14ac:dyDescent="0.65">
      <c r="D112" s="74"/>
      <c r="E112" s="74"/>
      <c r="F112" s="269" t="s">
        <v>7</v>
      </c>
      <c r="G112" s="269"/>
      <c r="H112" s="269"/>
      <c r="I112" s="269"/>
      <c r="J112" s="269"/>
      <c r="K112" s="269"/>
      <c r="L112" s="269"/>
    </row>
    <row r="113" spans="1:12" ht="21.65" customHeight="1" x14ac:dyDescent="0.7">
      <c r="A113" s="46" t="s">
        <v>84</v>
      </c>
      <c r="C113" s="9" t="s">
        <v>186</v>
      </c>
      <c r="D113" s="74"/>
      <c r="E113" s="74"/>
      <c r="F113" s="33"/>
      <c r="G113" s="17"/>
      <c r="H113" s="33"/>
      <c r="I113" s="17"/>
      <c r="J113" s="17"/>
      <c r="K113" s="17"/>
      <c r="L113" s="17"/>
    </row>
    <row r="114" spans="1:12" ht="21.65" customHeight="1" thickBot="1" x14ac:dyDescent="0.7">
      <c r="A114" s="46" t="s">
        <v>187</v>
      </c>
      <c r="C114" s="23" t="s">
        <v>188</v>
      </c>
      <c r="E114" s="74"/>
      <c r="F114" s="30">
        <v>4.4400000000000004</v>
      </c>
      <c r="G114"/>
      <c r="H114" s="30">
        <v>4.4400000000000004</v>
      </c>
      <c r="I114"/>
      <c r="J114" s="30">
        <v>4.4400000000000004</v>
      </c>
      <c r="K114"/>
      <c r="L114" s="30">
        <v>4.4400000000000004</v>
      </c>
    </row>
    <row r="115" spans="1:12" ht="21.65" customHeight="1" thickTop="1" thickBot="1" x14ac:dyDescent="0.7">
      <c r="A115" s="46" t="s">
        <v>189</v>
      </c>
      <c r="C115" s="23" t="s">
        <v>190</v>
      </c>
      <c r="D115" s="74"/>
      <c r="E115" s="74"/>
      <c r="F115" s="30">
        <v>2.2200000000000002</v>
      </c>
      <c r="G115"/>
      <c r="H115" s="30">
        <v>2.2200000000000002</v>
      </c>
      <c r="I115"/>
      <c r="J115" s="30">
        <v>2.2200000000000002</v>
      </c>
      <c r="K115"/>
      <c r="L115" s="30">
        <v>2.2200000000000002</v>
      </c>
    </row>
    <row r="116" spans="1:12" ht="12.75" customHeight="1" thickTop="1" x14ac:dyDescent="0.65">
      <c r="A116" s="46"/>
      <c r="C116" s="13"/>
      <c r="D116" s="74"/>
      <c r="E116" s="74"/>
    </row>
    <row r="117" spans="1:12" ht="21.65" customHeight="1" x14ac:dyDescent="0.7">
      <c r="A117" s="46" t="s">
        <v>84</v>
      </c>
      <c r="C117" s="9" t="s">
        <v>191</v>
      </c>
      <c r="D117" s="74"/>
      <c r="E117" s="74"/>
      <c r="F117" s="4"/>
      <c r="G117" s="5"/>
      <c r="H117" s="4"/>
      <c r="I117" s="5"/>
      <c r="J117" s="4"/>
      <c r="K117" s="5"/>
      <c r="L117" s="4"/>
    </row>
    <row r="118" spans="1:12" ht="21.65" customHeight="1" thickBot="1" x14ac:dyDescent="0.7">
      <c r="A118" s="46" t="s">
        <v>187</v>
      </c>
      <c r="C118" s="23" t="s">
        <v>188</v>
      </c>
      <c r="E118" s="74"/>
      <c r="F118" s="30">
        <v>4.4400000000000004</v>
      </c>
      <c r="G118"/>
      <c r="H118" s="30">
        <v>4.4400000000000004</v>
      </c>
      <c r="I118"/>
      <c r="J118" s="30">
        <v>4.4400000000000004</v>
      </c>
      <c r="K118"/>
      <c r="L118" s="30">
        <v>4.4400000000000004</v>
      </c>
    </row>
    <row r="119" spans="1:12" ht="21.65" customHeight="1" thickTop="1" thickBot="1" x14ac:dyDescent="0.7">
      <c r="A119" s="46" t="s">
        <v>189</v>
      </c>
      <c r="C119" s="23" t="s">
        <v>190</v>
      </c>
      <c r="D119" s="74"/>
      <c r="E119" s="74"/>
      <c r="F119" s="30">
        <v>2.2200000000000002</v>
      </c>
      <c r="G119"/>
      <c r="H119" s="30">
        <v>2.2200000000000002</v>
      </c>
      <c r="I119"/>
      <c r="J119" s="30">
        <v>2.2200000000000002</v>
      </c>
      <c r="K119"/>
      <c r="L119" s="30">
        <v>2.2200000000000002</v>
      </c>
    </row>
    <row r="120" spans="1:12" ht="22" customHeight="1" thickTop="1" thickBot="1" x14ac:dyDescent="0.7"/>
    <row r="121" spans="1:12" ht="27.65" customHeight="1" thickBot="1" x14ac:dyDescent="0.7">
      <c r="A121" s="111"/>
      <c r="B121" s="61"/>
      <c r="C121" s="112" t="s">
        <v>192</v>
      </c>
      <c r="D121" s="113"/>
      <c r="E121" s="113"/>
      <c r="F121" s="113"/>
      <c r="G121" s="113"/>
      <c r="H121" s="113"/>
      <c r="I121" s="113"/>
      <c r="J121" s="113"/>
      <c r="K121" s="113"/>
      <c r="L121" s="114"/>
    </row>
    <row r="122" spans="1:12" ht="22" customHeight="1" x14ac:dyDescent="0.65"/>
    <row r="123" spans="1:12" ht="22" customHeight="1" x14ac:dyDescent="0.65"/>
    <row r="124" spans="1:12" ht="22" customHeight="1" x14ac:dyDescent="0.65"/>
    <row r="125" spans="1:12" ht="22" customHeight="1" x14ac:dyDescent="0.65"/>
    <row r="126" spans="1:12" ht="20.149999999999999" customHeight="1" x14ac:dyDescent="0.65"/>
    <row r="127" spans="1:12" ht="20.149999999999999" customHeight="1" x14ac:dyDescent="0.65"/>
    <row r="128" spans="1:12" ht="20.149999999999999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19.5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20.149999999999999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19.5" customHeight="1" x14ac:dyDescent="0.65"/>
    <row r="162" ht="19.5" customHeight="1" x14ac:dyDescent="0.65"/>
    <row r="163" ht="19.5" customHeight="1" x14ac:dyDescent="0.65"/>
    <row r="164" ht="19.5" customHeight="1" x14ac:dyDescent="0.65"/>
    <row r="165" ht="19.5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20.149999999999999" customHeight="1" x14ac:dyDescent="0.65"/>
    <row r="178" spans="1:12" ht="20.149999999999999" customHeight="1" x14ac:dyDescent="0.65"/>
    <row r="179" spans="1:12" ht="19.5" customHeight="1" x14ac:dyDescent="0.65"/>
    <row r="180" spans="1:12" ht="20.149999999999999" customHeight="1" x14ac:dyDescent="0.65"/>
    <row r="181" spans="1:12" ht="20.149999999999999" customHeight="1" x14ac:dyDescent="0.65"/>
    <row r="182" spans="1:12" ht="20.149999999999999" customHeight="1" x14ac:dyDescent="0.65"/>
    <row r="183" spans="1:12" ht="19.5" customHeight="1" x14ac:dyDescent="0.65"/>
    <row r="184" spans="1:12" ht="20.149999999999999" customHeight="1" x14ac:dyDescent="0.65"/>
    <row r="185" spans="1:12" ht="20.149999999999999" customHeight="1" x14ac:dyDescent="0.65"/>
    <row r="186" spans="1:12" ht="19.5" customHeight="1" x14ac:dyDescent="0.65"/>
    <row r="187" spans="1:12" ht="20.149999999999999" customHeight="1" x14ac:dyDescent="0.65"/>
    <row r="188" spans="1:12" ht="20.149999999999999" customHeight="1" x14ac:dyDescent="0.65"/>
    <row r="189" spans="1:12" ht="20.149999999999999" customHeight="1" x14ac:dyDescent="0.65"/>
    <row r="192" spans="1:12" s="12" customFormat="1" ht="23.25" customHeight="1" x14ac:dyDescent="0.65">
      <c r="A192" s="39"/>
      <c r="B192" s="3"/>
      <c r="C192" s="23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 x14ac:dyDescent="0.65">
      <c r="A195" s="40"/>
      <c r="B195" s="12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17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 x14ac:dyDescent="0.65"/>
  <cols>
    <col min="1" max="1" width="17.09765625" style="39" customWidth="1"/>
    <col min="2" max="2" width="1.8984375" style="3" customWidth="1"/>
    <col min="3" max="3" width="69.59765625" style="23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 x14ac:dyDescent="0.7">
      <c r="C1" s="9" t="str">
        <f>'SFP2-4'!$B$1</f>
        <v>บริษัท เมืองไทย แคปปิตอล จำกัด (มหาชน) และบริษัทย่อย</v>
      </c>
      <c r="D1" s="74"/>
      <c r="E1" s="74"/>
      <c r="F1" s="1"/>
      <c r="G1" s="1"/>
      <c r="H1" s="1"/>
      <c r="I1" s="1"/>
      <c r="J1" s="1"/>
      <c r="K1" s="1"/>
      <c r="L1" s="10" t="s">
        <v>193</v>
      </c>
    </row>
    <row r="2" spans="1:12" ht="23.25" customHeight="1" x14ac:dyDescent="0.7">
      <c r="C2" s="9" t="s">
        <v>194</v>
      </c>
      <c r="D2" s="2"/>
      <c r="E2" s="2"/>
      <c r="F2" s="119"/>
      <c r="G2" s="119"/>
      <c r="H2" s="119"/>
      <c r="I2" s="119"/>
      <c r="J2" s="119"/>
      <c r="K2" s="119"/>
      <c r="L2" s="31" t="s">
        <v>195</v>
      </c>
    </row>
    <row r="3" spans="1:12" ht="20.25" customHeight="1" x14ac:dyDescent="0.7">
      <c r="C3" s="55" t="s">
        <v>196</v>
      </c>
      <c r="D3" s="56"/>
      <c r="E3" s="56"/>
      <c r="F3" s="56"/>
      <c r="G3" s="57"/>
      <c r="H3" s="57"/>
      <c r="I3" s="58"/>
      <c r="J3" s="58"/>
      <c r="K3" s="58"/>
      <c r="L3" s="58"/>
    </row>
    <row r="4" spans="1:12" ht="23.25" customHeight="1" x14ac:dyDescent="0.7">
      <c r="D4" s="2"/>
      <c r="E4" s="2"/>
      <c r="F4" s="270" t="s">
        <v>111</v>
      </c>
      <c r="G4" s="270"/>
      <c r="H4" s="270"/>
      <c r="I4" s="119"/>
      <c r="J4" s="270" t="s">
        <v>112</v>
      </c>
      <c r="K4" s="270"/>
      <c r="L4" s="270"/>
    </row>
    <row r="5" spans="1:12" ht="21.75" customHeight="1" x14ac:dyDescent="0.7">
      <c r="D5" s="2"/>
      <c r="E5" s="2"/>
      <c r="F5" s="271" t="s">
        <v>113</v>
      </c>
      <c r="G5" s="272"/>
      <c r="H5" s="272"/>
      <c r="I5" s="119"/>
      <c r="J5" s="271" t="s">
        <v>113</v>
      </c>
      <c r="K5" s="272"/>
      <c r="L5" s="272"/>
    </row>
    <row r="6" spans="1:12" ht="22" x14ac:dyDescent="0.7">
      <c r="D6" s="2"/>
      <c r="E6" s="2"/>
      <c r="F6" s="271" t="s">
        <v>114</v>
      </c>
      <c r="G6" s="271"/>
      <c r="H6" s="271"/>
      <c r="I6" s="119"/>
      <c r="J6" s="271" t="s">
        <v>114</v>
      </c>
      <c r="K6" s="271"/>
      <c r="L6" s="271"/>
    </row>
    <row r="7" spans="1:12" ht="23.25" customHeight="1" x14ac:dyDescent="0.65">
      <c r="A7" s="39" t="s">
        <v>43</v>
      </c>
      <c r="D7" s="74" t="s">
        <v>5</v>
      </c>
      <c r="E7" s="7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74"/>
      <c r="F8" s="36"/>
      <c r="G8" s="36"/>
      <c r="H8" s="11" t="s">
        <v>115</v>
      </c>
      <c r="I8" s="120"/>
      <c r="J8" s="120"/>
      <c r="K8" s="120"/>
      <c r="L8" s="11" t="s">
        <v>115</v>
      </c>
    </row>
    <row r="9" spans="1:12" ht="23.25" customHeight="1" x14ac:dyDescent="0.65">
      <c r="A9" s="41"/>
      <c r="C9" s="3"/>
      <c r="D9" s="74"/>
      <c r="E9" s="74"/>
      <c r="F9" s="269" t="s">
        <v>7</v>
      </c>
      <c r="G9" s="269"/>
      <c r="H9" s="269"/>
      <c r="I9" s="269"/>
      <c r="J9" s="269"/>
      <c r="K9" s="269"/>
      <c r="L9" s="269"/>
    </row>
    <row r="10" spans="1:12" ht="22" x14ac:dyDescent="0.7">
      <c r="A10" s="41"/>
      <c r="C10" s="8" t="s">
        <v>44</v>
      </c>
      <c r="D10" s="74"/>
      <c r="E10" s="74"/>
      <c r="F10" s="74"/>
      <c r="G10" s="74"/>
      <c r="H10" s="74"/>
      <c r="I10" s="74"/>
      <c r="J10" s="74"/>
      <c r="K10" s="74"/>
      <c r="L10" s="74"/>
    </row>
    <row r="11" spans="1:12" ht="23.25" customHeight="1" x14ac:dyDescent="0.65">
      <c r="C11" s="23" t="s">
        <v>116</v>
      </c>
      <c r="D11" s="74">
        <v>11</v>
      </c>
      <c r="E11" s="74"/>
      <c r="F11" s="100">
        <v>22222</v>
      </c>
      <c r="G11"/>
      <c r="H11" s="100">
        <v>22222</v>
      </c>
      <c r="I11"/>
      <c r="J11" s="100">
        <v>22222</v>
      </c>
      <c r="K11"/>
      <c r="L11" s="100">
        <v>22222</v>
      </c>
    </row>
    <row r="12" spans="1:12" ht="21.75" customHeight="1" x14ac:dyDescent="0.65">
      <c r="C12" s="23" t="s">
        <v>117</v>
      </c>
      <c r="D12" s="74">
        <v>11</v>
      </c>
      <c r="E12" s="7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C13" s="52" t="s">
        <v>118</v>
      </c>
      <c r="D13" s="74"/>
      <c r="E13" s="74"/>
      <c r="F13" s="100">
        <v>123</v>
      </c>
      <c r="G13"/>
      <c r="H13" s="100">
        <v>123</v>
      </c>
      <c r="I13"/>
      <c r="J13" s="100">
        <v>123</v>
      </c>
      <c r="K13"/>
      <c r="L13" s="100">
        <v>123</v>
      </c>
    </row>
    <row r="14" spans="1:12" ht="21.75" customHeight="1" x14ac:dyDescent="0.65">
      <c r="C14" s="37" t="s">
        <v>123</v>
      </c>
      <c r="D14" s="74"/>
      <c r="E14" s="74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 x14ac:dyDescent="0.65">
      <c r="C15" t="s">
        <v>46</v>
      </c>
      <c r="D15" s="74"/>
      <c r="E15" s="74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 x14ac:dyDescent="0.7">
      <c r="A16" s="46" t="s">
        <v>47</v>
      </c>
      <c r="C16" s="9" t="s">
        <v>48</v>
      </c>
      <c r="D16" s="74"/>
      <c r="E16" s="74"/>
      <c r="F16" s="106">
        <v>22222</v>
      </c>
      <c r="G16" s="5"/>
      <c r="H16" s="106">
        <v>22222</v>
      </c>
      <c r="I16" s="5"/>
      <c r="J16" s="106">
        <v>22222</v>
      </c>
      <c r="K16" s="5"/>
      <c r="L16" s="106">
        <v>22222</v>
      </c>
    </row>
    <row r="17" spans="1:12" ht="7.5" customHeight="1" x14ac:dyDescent="0.7">
      <c r="D17" s="74"/>
      <c r="E17" s="74"/>
      <c r="F17" s="4"/>
      <c r="G17" s="5"/>
      <c r="H17" s="4"/>
      <c r="I17" s="5"/>
      <c r="J17" s="4"/>
      <c r="K17" s="5"/>
      <c r="L17" s="4"/>
    </row>
    <row r="18" spans="1:12" ht="21.75" customHeight="1" x14ac:dyDescent="0.7">
      <c r="C18" s="8" t="s">
        <v>197</v>
      </c>
      <c r="D18" s="74"/>
      <c r="E18" s="74"/>
      <c r="F18"/>
      <c r="G18"/>
      <c r="H18"/>
      <c r="I18"/>
      <c r="J18"/>
      <c r="K18"/>
      <c r="L18"/>
    </row>
    <row r="19" spans="1:12" ht="21.75" customHeight="1" x14ac:dyDescent="0.65">
      <c r="C19" s="23" t="s">
        <v>120</v>
      </c>
      <c r="D19" s="74"/>
      <c r="E19" s="74"/>
      <c r="F19" s="100">
        <v>22222</v>
      </c>
      <c r="G19"/>
      <c r="H19" s="100">
        <v>22222</v>
      </c>
      <c r="I19"/>
      <c r="J19" s="100">
        <v>22222</v>
      </c>
      <c r="K19"/>
      <c r="L19" s="100">
        <v>22222</v>
      </c>
    </row>
    <row r="20" spans="1:12" ht="21.75" customHeight="1" x14ac:dyDescent="0.65">
      <c r="A20" s="41"/>
      <c r="C20" s="23" t="s">
        <v>121</v>
      </c>
      <c r="D20" s="74"/>
      <c r="E20" s="74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 x14ac:dyDescent="0.65">
      <c r="A21" s="41"/>
      <c r="C21" s="23" t="s">
        <v>125</v>
      </c>
      <c r="D21" s="74"/>
      <c r="E21" s="74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 x14ac:dyDescent="0.65">
      <c r="A22" s="42"/>
      <c r="C22" s="23" t="s">
        <v>126</v>
      </c>
      <c r="D22" s="74"/>
      <c r="E22" s="74"/>
      <c r="F22" s="100">
        <v>22222</v>
      </c>
      <c r="G22"/>
      <c r="H22" s="100">
        <v>22222</v>
      </c>
      <c r="I22"/>
      <c r="J22" s="100">
        <v>22222</v>
      </c>
      <c r="K22"/>
      <c r="L22" s="100">
        <v>22222</v>
      </c>
    </row>
    <row r="23" spans="1:12" ht="21.75" customHeight="1" x14ac:dyDescent="0.65">
      <c r="C23" s="37" t="s">
        <v>198</v>
      </c>
      <c r="D23" s="74"/>
      <c r="E23" s="74"/>
      <c r="F23" s="100">
        <v>123</v>
      </c>
      <c r="G23"/>
      <c r="H23" s="100">
        <v>123</v>
      </c>
      <c r="I23"/>
      <c r="J23" s="100">
        <v>123</v>
      </c>
      <c r="K23"/>
      <c r="L23" s="100">
        <v>123</v>
      </c>
    </row>
    <row r="24" spans="1:12" ht="22" customHeight="1" x14ac:dyDescent="0.65">
      <c r="A24" s="41"/>
      <c r="C24" s="23" t="s">
        <v>199</v>
      </c>
      <c r="D24" s="74"/>
      <c r="E24" s="74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" customHeight="1" x14ac:dyDescent="0.65">
      <c r="A25" s="41"/>
      <c r="C25" s="52" t="s">
        <v>128</v>
      </c>
      <c r="D25" s="74"/>
      <c r="E25" s="74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" customHeight="1" x14ac:dyDescent="0.7">
      <c r="C26" s="9" t="s">
        <v>51</v>
      </c>
      <c r="D26" s="74"/>
      <c r="E26" s="74"/>
      <c r="F26" s="27">
        <v>22222</v>
      </c>
      <c r="G26" s="28"/>
      <c r="H26" s="27">
        <v>22222</v>
      </c>
      <c r="I26" s="28"/>
      <c r="J26" s="27">
        <v>22222</v>
      </c>
      <c r="K26" s="28"/>
      <c r="L26" s="27">
        <v>22222</v>
      </c>
    </row>
    <row r="27" spans="1:12" ht="9" customHeight="1" x14ac:dyDescent="0.7">
      <c r="C27" s="9"/>
      <c r="D27" s="74"/>
      <c r="E27" s="74"/>
      <c r="F27" s="28"/>
      <c r="G27" s="28"/>
      <c r="H27" s="28"/>
      <c r="I27" s="28"/>
      <c r="J27" s="28"/>
      <c r="K27" s="28"/>
      <c r="L27" s="28"/>
    </row>
    <row r="28" spans="1:12" ht="22" customHeight="1" x14ac:dyDescent="0.7">
      <c r="C28" s="98" t="s">
        <v>52</v>
      </c>
      <c r="D28" s="74"/>
      <c r="E28" s="74"/>
      <c r="F28" s="5">
        <v>123</v>
      </c>
      <c r="G28" s="5"/>
      <c r="H28" s="5">
        <v>123</v>
      </c>
      <c r="I28" s="5"/>
      <c r="J28" s="5">
        <v>123</v>
      </c>
      <c r="K28" s="5"/>
      <c r="L28" s="5">
        <v>123</v>
      </c>
    </row>
    <row r="29" spans="1:12" ht="23.25" customHeight="1" x14ac:dyDescent="0.65">
      <c r="A29" s="46" t="s">
        <v>129</v>
      </c>
      <c r="C29" s="52" t="s">
        <v>200</v>
      </c>
      <c r="D29" s="74"/>
      <c r="E29" s="74"/>
      <c r="F29" s="85"/>
      <c r="G29" s="85"/>
      <c r="H29" s="85"/>
      <c r="I29" s="85"/>
      <c r="J29" s="85"/>
      <c r="K29" s="85"/>
      <c r="L29" s="85"/>
    </row>
    <row r="30" spans="1:12" ht="23.25" customHeight="1" x14ac:dyDescent="0.65">
      <c r="A30" s="46"/>
      <c r="C30" s="52" t="s">
        <v>201</v>
      </c>
      <c r="D30" s="74"/>
      <c r="E30" s="74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 x14ac:dyDescent="0.65">
      <c r="A31" s="46" t="s">
        <v>132</v>
      </c>
      <c r="C31" s="52" t="s">
        <v>133</v>
      </c>
      <c r="D31" s="74"/>
      <c r="E31" s="74"/>
      <c r="F31" s="100">
        <v>22222</v>
      </c>
      <c r="G31"/>
      <c r="H31" s="100">
        <v>22222</v>
      </c>
      <c r="I31"/>
      <c r="J31" s="100">
        <v>22222</v>
      </c>
      <c r="K31"/>
      <c r="L31" s="100">
        <v>22222</v>
      </c>
    </row>
    <row r="32" spans="1:12" ht="23.25" customHeight="1" x14ac:dyDescent="0.65">
      <c r="A32" s="46" t="s">
        <v>53</v>
      </c>
      <c r="C32" s="52" t="s">
        <v>134</v>
      </c>
      <c r="D32" s="74"/>
      <c r="E32" s="74"/>
      <c r="F32" s="29"/>
      <c r="G32"/>
      <c r="H32" s="29"/>
      <c r="I32"/>
      <c r="J32" s="29"/>
      <c r="K32"/>
      <c r="L32" s="29"/>
    </row>
    <row r="33" spans="1:12" ht="23.25" customHeight="1" x14ac:dyDescent="0.65">
      <c r="A33" s="46"/>
      <c r="C33" s="52" t="s">
        <v>135</v>
      </c>
      <c r="D33" s="74"/>
      <c r="E33" s="74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 x14ac:dyDescent="0.7">
      <c r="A34" s="46"/>
      <c r="C34" s="52" t="s">
        <v>136</v>
      </c>
      <c r="D34" s="74"/>
      <c r="E34" s="74"/>
      <c r="F34" s="100">
        <v>22222</v>
      </c>
      <c r="G34"/>
      <c r="H34" s="100">
        <v>22222</v>
      </c>
      <c r="I34"/>
      <c r="J34" s="100">
        <v>22222</v>
      </c>
      <c r="K34"/>
      <c r="L34" s="100">
        <v>22222</v>
      </c>
    </row>
    <row r="35" spans="1:12" ht="23.25" customHeight="1" x14ac:dyDescent="0.65">
      <c r="A35" s="46" t="s">
        <v>54</v>
      </c>
      <c r="C35" s="23" t="s">
        <v>55</v>
      </c>
      <c r="D35" s="74"/>
      <c r="E35" s="74"/>
      <c r="F35" s="107">
        <v>-123</v>
      </c>
      <c r="G35"/>
      <c r="H35" s="107">
        <v>-123</v>
      </c>
      <c r="I35"/>
      <c r="J35" s="107">
        <v>-123</v>
      </c>
      <c r="K35"/>
      <c r="L35" s="107">
        <v>-123</v>
      </c>
    </row>
    <row r="36" spans="1:12" ht="23.25" customHeight="1" x14ac:dyDescent="0.65">
      <c r="A36" s="46" t="s">
        <v>56</v>
      </c>
      <c r="C36" s="52" t="s">
        <v>137</v>
      </c>
      <c r="D36" s="74"/>
      <c r="E36" s="74"/>
      <c r="F36" s="29"/>
      <c r="G36"/>
      <c r="H36" s="29"/>
      <c r="I36"/>
      <c r="J36" s="29"/>
      <c r="K36"/>
      <c r="L36" s="29"/>
    </row>
    <row r="37" spans="1:12" ht="23.25" customHeight="1" x14ac:dyDescent="0.65">
      <c r="A37" s="46"/>
      <c r="C37" s="52" t="s">
        <v>138</v>
      </c>
      <c r="D37" s="74"/>
      <c r="E37" s="74"/>
      <c r="F37" s="100">
        <v>22222</v>
      </c>
      <c r="G37"/>
      <c r="H37" s="100">
        <v>22222</v>
      </c>
      <c r="I37"/>
      <c r="J37" s="100">
        <v>22222</v>
      </c>
      <c r="K37"/>
      <c r="L37" s="100">
        <v>22222</v>
      </c>
    </row>
    <row r="38" spans="1:12" ht="22" customHeight="1" x14ac:dyDescent="0.65">
      <c r="A38" s="46" t="s">
        <v>139</v>
      </c>
      <c r="C38" s="52" t="s">
        <v>140</v>
      </c>
      <c r="E38" s="74"/>
      <c r="F38" s="100"/>
      <c r="G38"/>
      <c r="H38" s="100"/>
      <c r="I38"/>
      <c r="J38" s="101"/>
      <c r="K38"/>
      <c r="L38" s="101"/>
    </row>
    <row r="39" spans="1:12" ht="22" customHeight="1" x14ac:dyDescent="0.65">
      <c r="A39" s="46"/>
      <c r="C39" s="97" t="s">
        <v>141</v>
      </c>
      <c r="D39" s="74" t="s">
        <v>142</v>
      </c>
      <c r="E39" s="74"/>
      <c r="F39" s="100">
        <v>123</v>
      </c>
      <c r="G39"/>
      <c r="H39" s="100">
        <v>123</v>
      </c>
      <c r="I39"/>
      <c r="J39" s="100">
        <v>123</v>
      </c>
      <c r="K39"/>
      <c r="L39" s="100">
        <v>123</v>
      </c>
    </row>
    <row r="40" spans="1:12" ht="22" customHeight="1" x14ac:dyDescent="0.65">
      <c r="C40" s="52" t="s">
        <v>143</v>
      </c>
      <c r="D40" s="74"/>
      <c r="E40" s="74"/>
      <c r="F40" s="100">
        <v>22222</v>
      </c>
      <c r="G40"/>
      <c r="H40" s="100">
        <v>22222</v>
      </c>
      <c r="I40"/>
      <c r="J40" s="100">
        <v>22222</v>
      </c>
      <c r="K40"/>
      <c r="L40" s="100">
        <v>22222</v>
      </c>
    </row>
    <row r="41" spans="1:12" ht="23.25" customHeight="1" x14ac:dyDescent="0.65">
      <c r="A41" s="46" t="s">
        <v>57</v>
      </c>
      <c r="C41" s="52" t="s">
        <v>144</v>
      </c>
      <c r="D41" s="74"/>
      <c r="E41" s="74"/>
      <c r="F41"/>
      <c r="G41"/>
      <c r="H41"/>
      <c r="I41"/>
      <c r="J41"/>
      <c r="K41"/>
      <c r="L41"/>
    </row>
    <row r="42" spans="1:12" ht="23.25" customHeight="1" x14ac:dyDescent="0.65">
      <c r="A42" s="46"/>
      <c r="C42" s="52" t="s">
        <v>145</v>
      </c>
      <c r="D42" s="74"/>
      <c r="E42" s="74"/>
      <c r="F42" s="100">
        <v>123</v>
      </c>
      <c r="G42"/>
      <c r="H42" s="100">
        <v>123</v>
      </c>
      <c r="I42"/>
      <c r="J42" s="100">
        <v>123</v>
      </c>
      <c r="K42"/>
      <c r="L42" s="100">
        <v>123</v>
      </c>
    </row>
    <row r="43" spans="1:12" ht="23.25" customHeight="1" x14ac:dyDescent="0.65">
      <c r="A43" s="46" t="s">
        <v>58</v>
      </c>
      <c r="C43" s="52" t="s">
        <v>146</v>
      </c>
      <c r="D43" s="74"/>
      <c r="E43" s="74"/>
      <c r="F43" s="29"/>
      <c r="G43"/>
      <c r="H43" s="29"/>
      <c r="I43"/>
      <c r="J43" s="29"/>
      <c r="K43"/>
      <c r="L43" s="29"/>
    </row>
    <row r="44" spans="1:12" ht="23.25" customHeight="1" x14ac:dyDescent="0.65">
      <c r="A44" s="46"/>
      <c r="C44" s="52" t="s">
        <v>147</v>
      </c>
      <c r="D44" s="74"/>
      <c r="E44" s="74"/>
      <c r="F44" s="100">
        <v>22222</v>
      </c>
      <c r="G44"/>
      <c r="H44" s="100">
        <v>22222</v>
      </c>
      <c r="I44"/>
      <c r="J44" s="100">
        <v>22222</v>
      </c>
      <c r="K44"/>
      <c r="L44" s="100">
        <v>22222</v>
      </c>
    </row>
    <row r="45" spans="1:12" ht="23.25" customHeight="1" x14ac:dyDescent="0.65">
      <c r="A45" s="45" t="s">
        <v>59</v>
      </c>
      <c r="C45" s="52" t="s">
        <v>148</v>
      </c>
      <c r="D45" s="74"/>
      <c r="E45" s="74"/>
      <c r="F45" s="25">
        <v>123</v>
      </c>
      <c r="G45"/>
      <c r="H45" s="25">
        <v>123</v>
      </c>
      <c r="I45"/>
      <c r="J45" s="25">
        <v>123</v>
      </c>
      <c r="K45"/>
      <c r="L45" s="25">
        <v>123</v>
      </c>
    </row>
    <row r="46" spans="1:12" ht="22" customHeight="1" x14ac:dyDescent="0.7">
      <c r="A46" s="44" t="s">
        <v>60</v>
      </c>
      <c r="C46" s="9" t="s">
        <v>149</v>
      </c>
      <c r="D46" s="74"/>
      <c r="E46" s="74"/>
      <c r="F46" s="1">
        <v>22222</v>
      </c>
      <c r="G46" s="5"/>
      <c r="H46" s="10">
        <v>22222</v>
      </c>
      <c r="I46" s="5"/>
      <c r="J46" s="1">
        <v>22222</v>
      </c>
      <c r="K46" s="5"/>
      <c r="L46" s="1">
        <v>22222</v>
      </c>
    </row>
    <row r="47" spans="1:12" ht="21.75" customHeight="1" x14ac:dyDescent="0.65">
      <c r="A47" s="44" t="s">
        <v>62</v>
      </c>
      <c r="C47" s="23" t="s">
        <v>150</v>
      </c>
      <c r="D47" s="74">
        <v>14</v>
      </c>
      <c r="E47" s="74"/>
      <c r="F47" s="24">
        <v>123</v>
      </c>
      <c r="G47"/>
      <c r="H47" s="24">
        <v>123</v>
      </c>
      <c r="I47"/>
      <c r="J47" s="24">
        <v>123</v>
      </c>
      <c r="K47"/>
      <c r="L47" s="24">
        <v>123</v>
      </c>
    </row>
    <row r="48" spans="1:12" ht="21.75" customHeight="1" x14ac:dyDescent="0.7">
      <c r="A48" s="44" t="s">
        <v>60</v>
      </c>
      <c r="C48" s="9" t="s">
        <v>151</v>
      </c>
      <c r="D48" s="74"/>
      <c r="E48" s="74"/>
      <c r="F48" s="106">
        <v>22222</v>
      </c>
      <c r="G48" s="5"/>
      <c r="H48" s="106">
        <v>22222</v>
      </c>
      <c r="I48" s="5"/>
      <c r="J48" s="106">
        <v>22222</v>
      </c>
      <c r="K48" s="5"/>
      <c r="L48" s="106">
        <v>22222</v>
      </c>
    </row>
    <row r="49" spans="1:13" ht="21.75" customHeight="1" x14ac:dyDescent="0.65">
      <c r="A49" s="45" t="s">
        <v>202</v>
      </c>
      <c r="C49" s="23" t="s">
        <v>153</v>
      </c>
      <c r="D49" s="74">
        <v>12</v>
      </c>
      <c r="E49" s="74"/>
      <c r="F49" s="105">
        <v>0</v>
      </c>
      <c r="G49"/>
      <c r="H49" s="24">
        <v>-123</v>
      </c>
      <c r="I49"/>
      <c r="J49" s="105">
        <v>0</v>
      </c>
      <c r="K49"/>
      <c r="L49" s="25">
        <v>-123</v>
      </c>
    </row>
    <row r="50" spans="1:13" ht="21.75" customHeight="1" x14ac:dyDescent="0.7">
      <c r="A50" s="44" t="s">
        <v>63</v>
      </c>
      <c r="C50" s="9" t="s">
        <v>203</v>
      </c>
      <c r="D50" s="74"/>
      <c r="E50" s="74"/>
      <c r="F50" s="22">
        <v>22222</v>
      </c>
      <c r="G50" s="5"/>
      <c r="H50" s="22">
        <v>22222</v>
      </c>
      <c r="I50" s="5"/>
      <c r="J50" s="22">
        <v>22222</v>
      </c>
      <c r="K50" s="5"/>
      <c r="L50" s="22">
        <v>22222</v>
      </c>
    </row>
    <row r="51" spans="1:13" ht="4.5" customHeight="1" x14ac:dyDescent="0.7">
      <c r="C51" s="9"/>
      <c r="D51" s="74"/>
      <c r="E51" s="74"/>
      <c r="F51" s="4"/>
      <c r="G51" s="5"/>
      <c r="H51" s="4"/>
      <c r="I51" s="5"/>
      <c r="J51" s="4"/>
      <c r="K51" s="5"/>
      <c r="L51" s="4"/>
    </row>
    <row r="52" spans="1:13" ht="9.65" customHeight="1" thickBot="1" x14ac:dyDescent="0.75">
      <c r="C52" s="9"/>
      <c r="D52" s="74"/>
      <c r="E52" s="74"/>
      <c r="F52" s="4"/>
      <c r="G52" s="5"/>
      <c r="H52" s="4"/>
      <c r="I52" s="5"/>
      <c r="J52" s="4"/>
      <c r="K52" s="5"/>
      <c r="L52" s="4"/>
    </row>
    <row r="53" spans="1:13" ht="21.5" x14ac:dyDescent="0.65">
      <c r="A53" s="62"/>
      <c r="B53" s="63"/>
      <c r="C53" s="276" t="s">
        <v>204</v>
      </c>
      <c r="D53" s="276"/>
      <c r="E53" s="276"/>
      <c r="F53" s="276"/>
      <c r="G53" s="276"/>
      <c r="H53" s="276"/>
      <c r="I53" s="276"/>
      <c r="J53" s="276"/>
      <c r="K53" s="276"/>
      <c r="L53" s="277"/>
      <c r="M53" s="38"/>
    </row>
    <row r="54" spans="1:13" ht="21.5" x14ac:dyDescent="0.65">
      <c r="A54" s="115"/>
      <c r="C54" s="278" t="s">
        <v>205</v>
      </c>
      <c r="D54" s="278"/>
      <c r="E54" s="278"/>
      <c r="F54" s="278"/>
      <c r="G54" s="278"/>
      <c r="H54" s="278"/>
      <c r="I54" s="278"/>
      <c r="J54" s="278"/>
      <c r="K54" s="278"/>
      <c r="L54" s="279"/>
      <c r="M54" s="38"/>
    </row>
    <row r="55" spans="1:13" ht="22.5" customHeight="1" thickBot="1" x14ac:dyDescent="0.7">
      <c r="A55" s="116"/>
      <c r="B55" s="65"/>
      <c r="C55" s="92" t="s">
        <v>157</v>
      </c>
      <c r="D55" s="83"/>
      <c r="E55" s="83"/>
      <c r="F55" s="83"/>
      <c r="G55" s="83"/>
      <c r="H55" s="83"/>
      <c r="I55" s="83"/>
      <c r="J55" s="83"/>
      <c r="K55" s="83"/>
      <c r="L55" s="84"/>
    </row>
    <row r="56" spans="1:13" ht="23.25" customHeight="1" x14ac:dyDescent="0.7">
      <c r="A56" s="49"/>
      <c r="C56" s="9" t="str">
        <f>'SFP2-4'!$B$1</f>
        <v>บริษัท เมืองไทย แคปปิตอล จำกัด (มหาชน) และบริษัทย่อย</v>
      </c>
      <c r="D56" s="74"/>
      <c r="E56" s="74"/>
      <c r="F56" s="1"/>
      <c r="G56" s="1"/>
      <c r="H56" s="1"/>
      <c r="I56" s="1"/>
      <c r="J56" s="1"/>
      <c r="K56" s="1"/>
      <c r="L56" s="10"/>
    </row>
    <row r="57" spans="1:13" ht="23.25" customHeight="1" x14ac:dyDescent="0.7">
      <c r="A57" s="49"/>
      <c r="C57" s="9" t="s">
        <v>194</v>
      </c>
      <c r="D57" s="2"/>
      <c r="E57" s="2"/>
      <c r="F57" s="119"/>
      <c r="G57" s="119"/>
      <c r="H57" s="119"/>
      <c r="I57" s="119"/>
      <c r="J57" s="119"/>
      <c r="K57" s="119"/>
      <c r="L57" s="31"/>
    </row>
    <row r="58" spans="1:13" ht="20.25" customHeight="1" x14ac:dyDescent="0.7">
      <c r="A58" s="46"/>
      <c r="C58" s="55" t="s">
        <v>196</v>
      </c>
      <c r="D58" s="56"/>
      <c r="E58" s="56"/>
      <c r="F58" s="56"/>
      <c r="G58" s="57"/>
      <c r="H58" s="57"/>
      <c r="I58" s="58"/>
      <c r="J58" s="58"/>
      <c r="K58" s="58"/>
      <c r="L58" s="58"/>
    </row>
    <row r="59" spans="1:13" ht="23.25" customHeight="1" x14ac:dyDescent="0.7">
      <c r="A59" s="50"/>
      <c r="D59" s="2"/>
      <c r="E59" s="2"/>
      <c r="F59" s="270" t="s">
        <v>111</v>
      </c>
      <c r="G59" s="270"/>
      <c r="H59" s="270"/>
      <c r="I59" s="119"/>
      <c r="J59" s="270" t="s">
        <v>112</v>
      </c>
      <c r="K59" s="270"/>
      <c r="L59" s="270"/>
    </row>
    <row r="60" spans="1:13" ht="21.75" customHeight="1" x14ac:dyDescent="0.7">
      <c r="A60" s="49"/>
      <c r="D60" s="2"/>
      <c r="E60" s="2"/>
      <c r="F60" s="271" t="s">
        <v>113</v>
      </c>
      <c r="G60" s="272"/>
      <c r="H60" s="272"/>
      <c r="I60" s="119"/>
      <c r="J60" s="271" t="s">
        <v>113</v>
      </c>
      <c r="K60" s="272"/>
      <c r="L60" s="272"/>
    </row>
    <row r="61" spans="1:13" ht="22" x14ac:dyDescent="0.7">
      <c r="A61" s="49"/>
      <c r="D61" s="2"/>
      <c r="E61" s="2"/>
      <c r="F61" s="271" t="s">
        <v>114</v>
      </c>
      <c r="G61" s="271"/>
      <c r="H61" s="271"/>
      <c r="I61" s="119"/>
      <c r="J61" s="271" t="s">
        <v>114</v>
      </c>
      <c r="K61" s="271"/>
      <c r="L61" s="271"/>
    </row>
    <row r="62" spans="1:13" ht="23.25" customHeight="1" x14ac:dyDescent="0.65">
      <c r="A62" s="44" t="s">
        <v>43</v>
      </c>
      <c r="D62" s="74" t="s">
        <v>5</v>
      </c>
      <c r="E62" s="74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 x14ac:dyDescent="0.65">
      <c r="E63" s="74"/>
      <c r="F63" s="36"/>
      <c r="G63" s="36"/>
      <c r="H63" s="11" t="s">
        <v>115</v>
      </c>
      <c r="I63" s="120"/>
      <c r="J63" s="120"/>
      <c r="K63" s="120"/>
      <c r="L63" s="11" t="s">
        <v>115</v>
      </c>
    </row>
    <row r="64" spans="1:13" ht="23.25" customHeight="1" x14ac:dyDescent="0.65">
      <c r="A64" s="41"/>
      <c r="C64" s="3"/>
      <c r="D64" s="74"/>
      <c r="E64" s="74"/>
      <c r="F64" s="269" t="s">
        <v>7</v>
      </c>
      <c r="G64" s="269"/>
      <c r="H64" s="269"/>
      <c r="I64" s="269"/>
      <c r="J64" s="269"/>
      <c r="K64" s="269"/>
      <c r="L64" s="269"/>
    </row>
    <row r="65" spans="1:13" ht="21.75" customHeight="1" x14ac:dyDescent="0.7">
      <c r="A65" s="49" t="s">
        <v>63</v>
      </c>
      <c r="C65" s="9" t="s">
        <v>182</v>
      </c>
      <c r="D65" s="74"/>
      <c r="E65" s="74"/>
      <c r="F65"/>
      <c r="G65"/>
      <c r="H65"/>
      <c r="I65"/>
      <c r="J65"/>
      <c r="K65"/>
      <c r="L65"/>
    </row>
    <row r="66" spans="1:13" ht="21.75" customHeight="1" x14ac:dyDescent="0.65">
      <c r="A66" s="49" t="s">
        <v>78</v>
      </c>
      <c r="C66" s="23" t="s">
        <v>79</v>
      </c>
      <c r="D66" s="74"/>
      <c r="E66" s="74"/>
      <c r="F66" s="102">
        <v>22222</v>
      </c>
      <c r="G66" s="54"/>
      <c r="H66" s="102">
        <v>22222</v>
      </c>
      <c r="I66" s="54"/>
      <c r="J66" s="54">
        <v>123</v>
      </c>
      <c r="K66" s="54"/>
      <c r="L66" s="54">
        <v>123</v>
      </c>
    </row>
    <row r="67" spans="1:13" ht="21.75" customHeight="1" x14ac:dyDescent="0.65">
      <c r="A67" s="49" t="s">
        <v>80</v>
      </c>
      <c r="C67" s="23" t="s">
        <v>81</v>
      </c>
      <c r="D67" s="74"/>
      <c r="E67" s="74"/>
      <c r="F67" s="103">
        <v>123</v>
      </c>
      <c r="G67" s="54"/>
      <c r="H67" s="103">
        <v>123</v>
      </c>
      <c r="I67" s="104"/>
      <c r="J67" s="105">
        <v>0</v>
      </c>
      <c r="K67"/>
      <c r="L67" s="105">
        <v>0</v>
      </c>
    </row>
    <row r="68" spans="1:13" ht="21.75" customHeight="1" thickBot="1" x14ac:dyDescent="0.75">
      <c r="A68" s="51"/>
      <c r="C68" s="9"/>
      <c r="D68" s="74"/>
      <c r="E68" s="74"/>
      <c r="F68" s="16">
        <v>22222</v>
      </c>
      <c r="G68" s="17"/>
      <c r="H68" s="16">
        <v>22222</v>
      </c>
      <c r="I68" s="17"/>
      <c r="J68" s="18">
        <v>123</v>
      </c>
      <c r="K68" s="17"/>
      <c r="L68" s="18">
        <v>123</v>
      </c>
    </row>
    <row r="69" spans="1:13" ht="4.5" customHeight="1" thickTop="1" x14ac:dyDescent="0.7">
      <c r="C69" s="9"/>
      <c r="D69" s="74"/>
      <c r="E69" s="74"/>
      <c r="F69" s="33"/>
      <c r="G69" s="17"/>
      <c r="H69" s="33"/>
      <c r="I69" s="17"/>
      <c r="J69" s="17"/>
      <c r="K69" s="17"/>
      <c r="L69" s="17"/>
    </row>
    <row r="70" spans="1:13" ht="20.25" customHeight="1" x14ac:dyDescent="0.7">
      <c r="A70" s="46" t="s">
        <v>84</v>
      </c>
      <c r="C70" s="9" t="s">
        <v>186</v>
      </c>
      <c r="D70" s="74"/>
      <c r="E70" s="74"/>
      <c r="F70" s="33"/>
      <c r="G70" s="17"/>
      <c r="H70" s="33"/>
      <c r="I70" s="17"/>
      <c r="J70" s="17"/>
      <c r="K70" s="17"/>
      <c r="L70" s="17"/>
    </row>
    <row r="71" spans="1:13" ht="22" thickBot="1" x14ac:dyDescent="0.7">
      <c r="A71" s="46" t="s">
        <v>187</v>
      </c>
      <c r="C71" s="23" t="s">
        <v>188</v>
      </c>
      <c r="E71" s="74"/>
      <c r="F71" s="30">
        <v>4.4400000000000004</v>
      </c>
      <c r="G71"/>
      <c r="H71" s="30">
        <v>4.4400000000000004</v>
      </c>
      <c r="I71"/>
      <c r="J71" s="30">
        <v>4.4400000000000004</v>
      </c>
      <c r="K71"/>
      <c r="L71" s="30">
        <v>4.4400000000000004</v>
      </c>
    </row>
    <row r="72" spans="1:13" ht="20.25" customHeight="1" thickTop="1" thickBot="1" x14ac:dyDescent="0.7">
      <c r="A72" s="46" t="s">
        <v>189</v>
      </c>
      <c r="C72" s="23" t="s">
        <v>190</v>
      </c>
      <c r="D72" s="74"/>
      <c r="E72" s="74"/>
      <c r="F72" s="30">
        <v>2.2200000000000002</v>
      </c>
      <c r="G72"/>
      <c r="H72" s="30">
        <v>2.2200000000000002</v>
      </c>
      <c r="I72"/>
      <c r="J72" s="30">
        <v>2.2200000000000002</v>
      </c>
      <c r="K72"/>
      <c r="L72" s="30">
        <v>2.2200000000000002</v>
      </c>
    </row>
    <row r="73" spans="1:13" ht="4.5" customHeight="1" thickTop="1" x14ac:dyDescent="0.65">
      <c r="A73" s="46"/>
      <c r="C73" s="13"/>
      <c r="D73" s="74"/>
      <c r="E73" s="74"/>
      <c r="F73"/>
      <c r="G73"/>
      <c r="H73"/>
      <c r="I73"/>
      <c r="J73"/>
      <c r="K73"/>
      <c r="L73"/>
    </row>
    <row r="74" spans="1:13" ht="22" x14ac:dyDescent="0.7">
      <c r="A74" s="46" t="s">
        <v>84</v>
      </c>
      <c r="C74" s="9" t="s">
        <v>191</v>
      </c>
      <c r="D74" s="74"/>
      <c r="E74" s="74"/>
      <c r="F74" s="4"/>
      <c r="G74" s="5"/>
      <c r="H74" s="4"/>
      <c r="I74" s="5"/>
      <c r="J74" s="4"/>
      <c r="K74" s="5"/>
      <c r="L74" s="4"/>
    </row>
    <row r="75" spans="1:13" ht="22" thickBot="1" x14ac:dyDescent="0.7">
      <c r="A75" s="46" t="s">
        <v>187</v>
      </c>
      <c r="C75" s="23" t="s">
        <v>188</v>
      </c>
      <c r="E75" s="74"/>
      <c r="F75" s="30">
        <v>4.4400000000000004</v>
      </c>
      <c r="G75"/>
      <c r="H75" s="30">
        <v>4.4400000000000004</v>
      </c>
      <c r="I75"/>
      <c r="J75" s="30">
        <v>4.4400000000000004</v>
      </c>
      <c r="K75"/>
      <c r="L75" s="30">
        <v>4.4400000000000004</v>
      </c>
    </row>
    <row r="76" spans="1:13" ht="22.5" thickTop="1" thickBot="1" x14ac:dyDescent="0.7">
      <c r="A76" s="46" t="s">
        <v>189</v>
      </c>
      <c r="C76" s="23" t="s">
        <v>190</v>
      </c>
      <c r="D76" s="74"/>
      <c r="E76" s="74"/>
      <c r="F76" s="30">
        <v>2.2200000000000002</v>
      </c>
      <c r="G76"/>
      <c r="H76" s="30">
        <v>2.2200000000000002</v>
      </c>
      <c r="I76"/>
      <c r="J76" s="30">
        <v>2.2200000000000002</v>
      </c>
      <c r="K76"/>
      <c r="L76" s="30">
        <v>2.2200000000000002</v>
      </c>
    </row>
    <row r="77" spans="1:13" ht="4.5" customHeight="1" thickTop="1" x14ac:dyDescent="0.65">
      <c r="A77" s="46"/>
      <c r="D77" s="74"/>
      <c r="E77" s="74"/>
      <c r="F77"/>
      <c r="G77"/>
      <c r="H77"/>
      <c r="I77"/>
      <c r="J77"/>
      <c r="K77"/>
      <c r="L77"/>
    </row>
    <row r="78" spans="1:13" ht="19.5" customHeight="1" thickBot="1" x14ac:dyDescent="0.7">
      <c r="A78" s="46"/>
      <c r="D78" s="74"/>
      <c r="E78" s="74"/>
      <c r="F78"/>
      <c r="G78"/>
      <c r="H78"/>
      <c r="I78"/>
      <c r="J78"/>
      <c r="K78"/>
      <c r="L78"/>
    </row>
    <row r="79" spans="1:13" ht="21.5" x14ac:dyDescent="0.65">
      <c r="A79" s="62"/>
      <c r="B79" s="63"/>
      <c r="C79" s="276" t="s">
        <v>206</v>
      </c>
      <c r="D79" s="276"/>
      <c r="E79" s="276"/>
      <c r="F79" s="276"/>
      <c r="G79" s="276"/>
      <c r="H79" s="276"/>
      <c r="I79" s="276"/>
      <c r="J79" s="276"/>
      <c r="K79" s="276"/>
      <c r="L79" s="277"/>
      <c r="M79" s="38"/>
    </row>
    <row r="80" spans="1:13" ht="22.5" customHeight="1" thickBot="1" x14ac:dyDescent="0.7">
      <c r="A80" s="82"/>
      <c r="B80" s="65"/>
      <c r="C80" s="92" t="s">
        <v>207</v>
      </c>
      <c r="D80" s="83"/>
      <c r="E80" s="83"/>
      <c r="F80" s="83"/>
      <c r="G80" s="83"/>
      <c r="H80" s="83"/>
      <c r="I80" s="83"/>
      <c r="J80" s="83"/>
      <c r="K80" s="83"/>
      <c r="L80" s="84"/>
    </row>
    <row r="81" spans="1:12" ht="23.25" customHeight="1" x14ac:dyDescent="0.7">
      <c r="C81" s="9" t="str">
        <f>'SFP2-4'!$B$1</f>
        <v>บริษัท เมืองไทย แคปปิตอล จำกัด (มหาชน) และบริษัทย่อย</v>
      </c>
      <c r="D81" s="74"/>
      <c r="E81" s="74"/>
      <c r="F81" s="1"/>
      <c r="G81" s="1"/>
      <c r="H81" s="1"/>
      <c r="I81" s="1"/>
      <c r="J81" s="1"/>
      <c r="K81" s="1"/>
      <c r="L81" s="10"/>
    </row>
    <row r="82" spans="1:12" ht="23.25" customHeight="1" x14ac:dyDescent="0.7">
      <c r="C82" s="9" t="s">
        <v>158</v>
      </c>
      <c r="D82" s="2"/>
      <c r="E82" s="2"/>
      <c r="F82" s="119"/>
      <c r="G82" s="119"/>
      <c r="H82" s="119"/>
      <c r="I82" s="119"/>
      <c r="J82" s="119"/>
      <c r="K82" s="119"/>
      <c r="L82" s="119"/>
    </row>
    <row r="83" spans="1:12" ht="23" x14ac:dyDescent="0.7">
      <c r="C83" s="55" t="s">
        <v>196</v>
      </c>
      <c r="D83" s="60"/>
      <c r="E83" s="60"/>
      <c r="F83" s="60"/>
      <c r="G83" s="6"/>
      <c r="H83" s="6"/>
      <c r="I83" s="119"/>
      <c r="J83" s="119"/>
      <c r="K83" s="119"/>
      <c r="L83" s="119"/>
    </row>
    <row r="84" spans="1:12" ht="23.25" customHeight="1" x14ac:dyDescent="0.7">
      <c r="D84" s="2"/>
      <c r="E84" s="2"/>
      <c r="F84" s="270" t="s">
        <v>111</v>
      </c>
      <c r="G84" s="270"/>
      <c r="H84" s="270"/>
      <c r="I84" s="119"/>
      <c r="J84" s="270" t="s">
        <v>112</v>
      </c>
      <c r="K84" s="270"/>
      <c r="L84" s="270"/>
    </row>
    <row r="85" spans="1:12" ht="21.75" customHeight="1" x14ac:dyDescent="0.7">
      <c r="D85" s="2"/>
      <c r="E85" s="2"/>
      <c r="F85" s="271" t="s">
        <v>113</v>
      </c>
      <c r="G85" s="272"/>
      <c r="H85" s="272"/>
      <c r="I85" s="119"/>
      <c r="J85" s="271" t="s">
        <v>113</v>
      </c>
      <c r="K85" s="272"/>
      <c r="L85" s="272"/>
    </row>
    <row r="86" spans="1:12" ht="22" x14ac:dyDescent="0.7">
      <c r="D86" s="2"/>
      <c r="E86" s="2"/>
      <c r="F86" s="271" t="s">
        <v>114</v>
      </c>
      <c r="G86" s="271"/>
      <c r="H86" s="271"/>
      <c r="I86" s="119"/>
      <c r="J86" s="271" t="s">
        <v>114</v>
      </c>
      <c r="K86" s="271"/>
      <c r="L86" s="271"/>
    </row>
    <row r="87" spans="1:12" ht="23.25" customHeight="1" x14ac:dyDescent="0.65">
      <c r="A87" s="39" t="s">
        <v>43</v>
      </c>
      <c r="D87" s="74" t="s">
        <v>5</v>
      </c>
      <c r="E87" s="74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 x14ac:dyDescent="0.65">
      <c r="E88" s="74"/>
      <c r="F88" s="2"/>
      <c r="G88" s="2"/>
      <c r="H88" s="11" t="s">
        <v>115</v>
      </c>
      <c r="I88" s="2"/>
      <c r="J88" s="2"/>
      <c r="K88" s="2"/>
      <c r="L88" s="11" t="s">
        <v>115</v>
      </c>
    </row>
    <row r="89" spans="1:12" ht="23.25" customHeight="1" x14ac:dyDescent="0.65">
      <c r="D89" s="74"/>
      <c r="E89" s="74"/>
      <c r="F89" s="269" t="s">
        <v>7</v>
      </c>
      <c r="G89" s="269"/>
      <c r="H89" s="269"/>
      <c r="I89" s="269"/>
      <c r="J89" s="269"/>
      <c r="K89" s="269"/>
      <c r="L89" s="269"/>
    </row>
    <row r="90" spans="1:12" ht="23.25" customHeight="1" x14ac:dyDescent="0.7">
      <c r="A90" s="41"/>
      <c r="C90" s="9" t="s">
        <v>208</v>
      </c>
      <c r="D90" s="74"/>
      <c r="E90" s="74"/>
      <c r="F90" s="4">
        <v>22222</v>
      </c>
      <c r="G90" s="5"/>
      <c r="H90" s="4">
        <v>22222</v>
      </c>
      <c r="I90" s="5"/>
      <c r="J90" s="4">
        <v>22222</v>
      </c>
      <c r="K90" s="5"/>
      <c r="L90" s="4">
        <v>22222</v>
      </c>
    </row>
    <row r="91" spans="1:12" ht="23.25" customHeight="1" x14ac:dyDescent="0.7">
      <c r="A91" s="41"/>
      <c r="C91" s="9"/>
      <c r="D91" s="74"/>
      <c r="E91" s="74"/>
      <c r="F91" s="4"/>
      <c r="G91" s="5"/>
      <c r="H91" s="4"/>
      <c r="I91" s="5"/>
      <c r="J91" s="4"/>
      <c r="K91" s="5"/>
      <c r="L91" s="4"/>
    </row>
    <row r="92" spans="1:12" ht="23.25" customHeight="1" x14ac:dyDescent="0.7">
      <c r="A92" s="44" t="s">
        <v>65</v>
      </c>
      <c r="C92" s="9" t="s">
        <v>209</v>
      </c>
      <c r="D92" s="74"/>
      <c r="E92" s="74"/>
      <c r="F92" s="4"/>
      <c r="G92" s="5"/>
      <c r="H92" s="4"/>
      <c r="I92" s="5"/>
      <c r="J92" s="4"/>
      <c r="K92" s="5"/>
      <c r="L92" s="4"/>
    </row>
    <row r="93" spans="1:12" ht="21" customHeight="1" x14ac:dyDescent="0.7">
      <c r="A93" s="44" t="s">
        <v>66</v>
      </c>
      <c r="C93" s="8" t="s">
        <v>67</v>
      </c>
      <c r="D93" s="74"/>
      <c r="E93" s="74"/>
      <c r="F93" s="20"/>
      <c r="H93" s="20"/>
      <c r="J93" s="20"/>
      <c r="L93" s="20"/>
    </row>
    <row r="94" spans="1:12" ht="21" customHeight="1" x14ac:dyDescent="0.65">
      <c r="A94" s="44" t="s">
        <v>160</v>
      </c>
      <c r="C94" s="23" t="s">
        <v>161</v>
      </c>
      <c r="D94" s="74"/>
      <c r="E94" s="74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 x14ac:dyDescent="0.65">
      <c r="A95" s="44" t="s">
        <v>68</v>
      </c>
      <c r="C95" s="52" t="s">
        <v>162</v>
      </c>
      <c r="D95" s="74"/>
      <c r="E95" s="74"/>
      <c r="F95" s="100">
        <v>22222</v>
      </c>
      <c r="G95"/>
      <c r="H95" s="100">
        <v>22222</v>
      </c>
      <c r="I95"/>
      <c r="J95" s="100">
        <v>22222</v>
      </c>
      <c r="K95"/>
      <c r="L95" s="100">
        <v>22222</v>
      </c>
    </row>
    <row r="96" spans="1:12" ht="21.65" customHeight="1" x14ac:dyDescent="0.65">
      <c r="A96" s="275" t="s">
        <v>163</v>
      </c>
      <c r="C96" s="52" t="s">
        <v>164</v>
      </c>
      <c r="D96" s="74"/>
      <c r="E96" s="74"/>
      <c r="F96" s="53"/>
      <c r="G96"/>
      <c r="H96" s="53"/>
      <c r="I96"/>
      <c r="J96" s="53"/>
      <c r="K96"/>
      <c r="L96" s="53"/>
    </row>
    <row r="97" spans="1:12" ht="21.65" customHeight="1" x14ac:dyDescent="0.65">
      <c r="A97" s="275"/>
      <c r="C97" s="52" t="s">
        <v>165</v>
      </c>
      <c r="D97" s="74"/>
      <c r="E97" s="74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 x14ac:dyDescent="0.65">
      <c r="A98" s="95" t="s">
        <v>166</v>
      </c>
      <c r="C98" s="52" t="s">
        <v>167</v>
      </c>
      <c r="D98" s="74"/>
      <c r="E98" s="74"/>
      <c r="F98" s="100">
        <v>22222</v>
      </c>
      <c r="G98"/>
      <c r="H98" s="100">
        <v>22222</v>
      </c>
      <c r="I98"/>
      <c r="J98" s="100">
        <v>22222</v>
      </c>
      <c r="K98"/>
      <c r="L98" s="100">
        <v>22222</v>
      </c>
    </row>
    <row r="99" spans="1:12" ht="21" customHeight="1" x14ac:dyDescent="0.65">
      <c r="A99" s="44" t="s">
        <v>139</v>
      </c>
      <c r="C99" s="52" t="s">
        <v>168</v>
      </c>
      <c r="E99" s="74"/>
      <c r="F99" s="100"/>
      <c r="G99"/>
      <c r="H99" s="100"/>
      <c r="I99"/>
      <c r="J99" s="101"/>
      <c r="K99"/>
      <c r="L99" s="101"/>
    </row>
    <row r="100" spans="1:12" ht="21" customHeight="1" x14ac:dyDescent="0.65">
      <c r="A100" s="44"/>
      <c r="C100" s="52" t="s">
        <v>169</v>
      </c>
      <c r="D100" s="74" t="s">
        <v>142</v>
      </c>
      <c r="E100" s="74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 x14ac:dyDescent="0.65">
      <c r="A101" s="44"/>
      <c r="C101" s="88" t="s">
        <v>170</v>
      </c>
      <c r="D101" s="74"/>
      <c r="E101" s="74"/>
      <c r="F101" s="100">
        <v>22222</v>
      </c>
      <c r="G101"/>
      <c r="H101" s="100">
        <v>22222</v>
      </c>
      <c r="I101"/>
      <c r="J101" s="100">
        <v>22222</v>
      </c>
      <c r="K101"/>
      <c r="L101" s="100">
        <v>22222</v>
      </c>
    </row>
    <row r="102" spans="1:12" ht="21" customHeight="1" x14ac:dyDescent="0.7">
      <c r="A102" s="44" t="s">
        <v>69</v>
      </c>
      <c r="C102" s="23" t="s">
        <v>210</v>
      </c>
      <c r="D102" s="74"/>
      <c r="E102" s="74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 x14ac:dyDescent="0.7">
      <c r="A103" s="46"/>
      <c r="C103" s="9" t="s">
        <v>70</v>
      </c>
      <c r="D103" s="74"/>
      <c r="E103" s="74"/>
      <c r="F103" s="22">
        <v>22222</v>
      </c>
      <c r="G103" s="5"/>
      <c r="H103" s="22">
        <v>22222</v>
      </c>
      <c r="I103" s="5"/>
      <c r="J103" s="22">
        <v>22222</v>
      </c>
      <c r="K103" s="5"/>
      <c r="L103" s="22">
        <v>22222</v>
      </c>
    </row>
    <row r="104" spans="1:12" ht="21" customHeight="1" x14ac:dyDescent="0.7">
      <c r="A104" s="46"/>
      <c r="C104" s="9"/>
      <c r="D104" s="74"/>
      <c r="E104" s="74"/>
      <c r="F104" s="4"/>
      <c r="G104" s="5"/>
      <c r="H104" s="4"/>
      <c r="I104" s="5"/>
      <c r="J104" s="4"/>
      <c r="K104" s="5"/>
      <c r="L104" s="4"/>
    </row>
    <row r="105" spans="1:12" ht="22" x14ac:dyDescent="0.7">
      <c r="A105" s="44" t="s">
        <v>71</v>
      </c>
      <c r="C105" s="8" t="s">
        <v>72</v>
      </c>
      <c r="D105" s="74"/>
      <c r="E105" s="74"/>
      <c r="F105" s="4"/>
      <c r="G105" s="5"/>
      <c r="H105" s="4"/>
      <c r="I105" s="5"/>
      <c r="J105" s="4"/>
      <c r="K105" s="5"/>
      <c r="L105" s="4"/>
    </row>
    <row r="106" spans="1:12" ht="22" x14ac:dyDescent="0.7">
      <c r="A106" s="44"/>
      <c r="C106" s="88" t="s">
        <v>172</v>
      </c>
      <c r="D106" s="74"/>
      <c r="E106" s="74"/>
      <c r="F106" s="4"/>
      <c r="G106" s="5"/>
      <c r="H106" s="4"/>
      <c r="I106" s="5"/>
      <c r="J106" s="4"/>
      <c r="K106" s="5"/>
      <c r="L106" s="4"/>
    </row>
    <row r="107" spans="1:12" ht="21.5" x14ac:dyDescent="0.65">
      <c r="A107" s="44"/>
      <c r="C107" s="88" t="s">
        <v>173</v>
      </c>
      <c r="D107" s="74"/>
      <c r="E107" s="74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5" x14ac:dyDescent="0.65">
      <c r="A108" s="46" t="s">
        <v>60</v>
      </c>
      <c r="C108" s="52" t="s">
        <v>174</v>
      </c>
      <c r="D108" s="74">
        <v>10</v>
      </c>
      <c r="E108" s="74"/>
      <c r="F108" s="100">
        <v>22222</v>
      </c>
      <c r="G108"/>
      <c r="H108" s="100">
        <v>22222</v>
      </c>
      <c r="I108"/>
      <c r="J108" s="100">
        <v>22222</v>
      </c>
      <c r="K108"/>
      <c r="L108" s="100">
        <v>22222</v>
      </c>
    </row>
    <row r="109" spans="1:12" ht="21.5" x14ac:dyDescent="0.65">
      <c r="A109" s="46" t="s">
        <v>60</v>
      </c>
      <c r="C109" s="23" t="s">
        <v>73</v>
      </c>
      <c r="D109" s="74"/>
      <c r="E109" s="74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5" x14ac:dyDescent="0.65">
      <c r="A110" s="46" t="s">
        <v>175</v>
      </c>
      <c r="C110" s="88" t="s">
        <v>176</v>
      </c>
      <c r="D110" s="74"/>
      <c r="E110" s="74"/>
      <c r="F110"/>
      <c r="G110"/>
      <c r="H110"/>
      <c r="I110"/>
      <c r="J110"/>
      <c r="K110"/>
      <c r="L110"/>
    </row>
    <row r="111" spans="1:12" ht="21.5" x14ac:dyDescent="0.65">
      <c r="A111" s="46"/>
      <c r="C111" s="88" t="s">
        <v>177</v>
      </c>
      <c r="D111" s="74"/>
      <c r="E111" s="74"/>
      <c r="F111" s="100">
        <v>22222</v>
      </c>
      <c r="G111"/>
      <c r="H111" s="100">
        <v>22222</v>
      </c>
      <c r="I111"/>
      <c r="J111" s="100">
        <v>22222</v>
      </c>
      <c r="K111"/>
      <c r="L111" s="100">
        <v>22222</v>
      </c>
    </row>
    <row r="112" spans="1:12" ht="21.5" x14ac:dyDescent="0.65">
      <c r="A112" s="46" t="s">
        <v>175</v>
      </c>
      <c r="C112" s="88" t="s">
        <v>178</v>
      </c>
      <c r="D112" s="74"/>
      <c r="E112" s="74"/>
      <c r="F112" s="100"/>
      <c r="G112"/>
      <c r="H112" s="100"/>
      <c r="I112"/>
      <c r="J112" s="100"/>
      <c r="K112"/>
      <c r="L112" s="100"/>
    </row>
    <row r="113" spans="1:12" ht="21.5" x14ac:dyDescent="0.65">
      <c r="A113" s="46"/>
      <c r="C113" s="88" t="s">
        <v>179</v>
      </c>
      <c r="D113" s="74"/>
      <c r="E113" s="74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5" x14ac:dyDescent="0.65">
      <c r="A114" s="46" t="s">
        <v>139</v>
      </c>
      <c r="C114" s="52" t="s">
        <v>168</v>
      </c>
      <c r="D114" s="74"/>
      <c r="E114" s="74"/>
      <c r="F114" s="100"/>
      <c r="G114"/>
      <c r="H114" s="100"/>
      <c r="I114"/>
      <c r="J114" s="101"/>
      <c r="K114"/>
      <c r="L114" s="101"/>
    </row>
    <row r="115" spans="1:12" ht="21" customHeight="1" x14ac:dyDescent="0.65">
      <c r="A115" s="46"/>
      <c r="C115" s="52" t="s">
        <v>169</v>
      </c>
      <c r="D115" s="74" t="s">
        <v>142</v>
      </c>
      <c r="E115" s="74"/>
      <c r="F115" s="100">
        <v>22222</v>
      </c>
      <c r="G115"/>
      <c r="H115" s="100">
        <v>22222</v>
      </c>
      <c r="I115"/>
      <c r="J115" s="100">
        <v>22222</v>
      </c>
      <c r="K115"/>
      <c r="L115" s="100">
        <v>22222</v>
      </c>
    </row>
    <row r="116" spans="1:12" ht="21" customHeight="1" x14ac:dyDescent="0.65">
      <c r="A116" s="46"/>
      <c r="C116" s="88" t="s">
        <v>170</v>
      </c>
      <c r="D116" s="74"/>
      <c r="E116" s="74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 x14ac:dyDescent="0.7">
      <c r="A117" s="46" t="s">
        <v>69</v>
      </c>
      <c r="C117" s="23" t="s">
        <v>211</v>
      </c>
      <c r="D117" s="74"/>
      <c r="E117" s="74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 x14ac:dyDescent="0.7">
      <c r="A118" s="46"/>
      <c r="C118" s="9" t="s">
        <v>74</v>
      </c>
      <c r="D118" s="74"/>
      <c r="E118" s="74"/>
      <c r="F118" s="22">
        <v>22222</v>
      </c>
      <c r="G118" s="5"/>
      <c r="H118" s="22">
        <v>22222</v>
      </c>
      <c r="I118" s="5"/>
      <c r="J118" s="22">
        <v>22222</v>
      </c>
      <c r="K118" s="5"/>
      <c r="L118" s="22">
        <v>22222</v>
      </c>
    </row>
    <row r="119" spans="1:12" s="5" customFormat="1" ht="21" customHeight="1" x14ac:dyDescent="0.7">
      <c r="A119" s="49" t="s">
        <v>75</v>
      </c>
      <c r="C119" s="9" t="s">
        <v>76</v>
      </c>
      <c r="D119" s="26"/>
      <c r="E119" s="26"/>
      <c r="F119" s="22">
        <v>22222</v>
      </c>
      <c r="H119" s="22">
        <v>22222</v>
      </c>
      <c r="J119" s="22">
        <v>22222</v>
      </c>
      <c r="L119" s="22">
        <v>22222</v>
      </c>
    </row>
    <row r="120" spans="1:12" ht="21" customHeight="1" thickBot="1" x14ac:dyDescent="0.75">
      <c r="A120" s="50" t="s">
        <v>77</v>
      </c>
      <c r="C120" s="9" t="s">
        <v>181</v>
      </c>
      <c r="D120" s="74"/>
      <c r="E120" s="74"/>
      <c r="F120" s="35">
        <v>22222</v>
      </c>
      <c r="G120" s="5"/>
      <c r="H120" s="35">
        <v>22222</v>
      </c>
      <c r="I120" s="5"/>
      <c r="J120" s="35">
        <v>22222</v>
      </c>
      <c r="K120" s="5"/>
      <c r="L120" s="35">
        <v>22222</v>
      </c>
    </row>
    <row r="121" spans="1:12" ht="21.75" customHeight="1" thickTop="1" x14ac:dyDescent="0.7">
      <c r="C121" s="9"/>
      <c r="D121" s="74"/>
      <c r="E121" s="74"/>
      <c r="F121"/>
      <c r="G121"/>
      <c r="H121"/>
      <c r="I121"/>
      <c r="J121"/>
      <c r="K121"/>
      <c r="L121"/>
    </row>
    <row r="122" spans="1:12" ht="21.75" customHeight="1" x14ac:dyDescent="0.7">
      <c r="A122" s="49" t="s">
        <v>77</v>
      </c>
      <c r="C122" s="9" t="s">
        <v>183</v>
      </c>
      <c r="D122" s="74"/>
      <c r="E122" s="74"/>
      <c r="F122" s="33"/>
      <c r="G122" s="17"/>
      <c r="H122" s="33"/>
      <c r="I122" s="17"/>
      <c r="J122" s="17"/>
      <c r="K122" s="17"/>
      <c r="L122" s="17"/>
    </row>
    <row r="123" spans="1:12" ht="23.25" customHeight="1" x14ac:dyDescent="0.65">
      <c r="A123" s="49" t="s">
        <v>82</v>
      </c>
      <c r="C123" s="23" t="s">
        <v>79</v>
      </c>
      <c r="D123" s="74"/>
      <c r="E123" s="74"/>
      <c r="F123" s="102">
        <v>22222</v>
      </c>
      <c r="G123" s="54"/>
      <c r="H123" s="102">
        <v>22222</v>
      </c>
      <c r="I123" s="54"/>
      <c r="J123" s="54">
        <v>123</v>
      </c>
      <c r="K123" s="54"/>
      <c r="L123" s="54">
        <v>123</v>
      </c>
    </row>
    <row r="124" spans="1:12" ht="23.25" customHeight="1" x14ac:dyDescent="0.65">
      <c r="A124" s="49" t="s">
        <v>83</v>
      </c>
      <c r="C124" s="23" t="s">
        <v>81</v>
      </c>
      <c r="D124" s="74"/>
      <c r="E124" s="74"/>
      <c r="F124" s="103">
        <v>123</v>
      </c>
      <c r="G124" s="54"/>
      <c r="H124" s="103">
        <v>123</v>
      </c>
      <c r="I124" s="104"/>
      <c r="J124" s="105">
        <v>0</v>
      </c>
      <c r="K124"/>
      <c r="L124" s="105">
        <v>0</v>
      </c>
    </row>
    <row r="125" spans="1:12" ht="23.25" customHeight="1" thickBot="1" x14ac:dyDescent="0.75">
      <c r="A125" s="51"/>
      <c r="C125" s="9"/>
      <c r="D125" s="74"/>
      <c r="E125" s="74"/>
      <c r="F125" s="16">
        <v>22222</v>
      </c>
      <c r="G125" s="17"/>
      <c r="H125" s="16">
        <v>22222</v>
      </c>
      <c r="I125" s="17"/>
      <c r="J125" s="18">
        <v>123</v>
      </c>
      <c r="K125" s="17"/>
      <c r="L125" s="18">
        <v>123</v>
      </c>
    </row>
    <row r="126" spans="1:12" ht="23.25" customHeight="1" thickTop="1" thickBot="1" x14ac:dyDescent="0.75">
      <c r="D126" s="74"/>
      <c r="E126" s="74"/>
      <c r="F126" s="33"/>
      <c r="G126" s="17"/>
      <c r="H126" s="33"/>
      <c r="I126" s="17"/>
      <c r="J126" s="17"/>
      <c r="K126" s="17"/>
      <c r="L126" s="17"/>
    </row>
    <row r="127" spans="1:12" ht="21.75" customHeight="1" x14ac:dyDescent="0.65">
      <c r="A127" s="62"/>
      <c r="B127" s="63"/>
      <c r="C127" s="280" t="s">
        <v>184</v>
      </c>
      <c r="D127" s="280"/>
      <c r="E127" s="280"/>
      <c r="F127" s="280"/>
      <c r="G127" s="280"/>
      <c r="H127" s="280"/>
      <c r="I127" s="280"/>
      <c r="J127" s="280"/>
      <c r="K127" s="280"/>
      <c r="L127" s="281"/>
    </row>
    <row r="128" spans="1:12" ht="18" customHeight="1" thickBot="1" x14ac:dyDescent="0.7">
      <c r="A128" s="76"/>
      <c r="B128" s="65"/>
      <c r="C128" s="71" t="s">
        <v>212</v>
      </c>
      <c r="D128" s="72"/>
      <c r="E128" s="72"/>
      <c r="F128" s="72"/>
      <c r="G128" s="72"/>
      <c r="H128" s="72"/>
      <c r="I128" s="72"/>
      <c r="J128" s="72"/>
      <c r="K128" s="72"/>
      <c r="L128" s="73"/>
    </row>
    <row r="129" ht="22" customHeight="1" x14ac:dyDescent="0.65"/>
    <row r="130" ht="22" customHeight="1" x14ac:dyDescent="0.65"/>
    <row r="131" ht="22" customHeight="1" x14ac:dyDescent="0.65"/>
    <row r="132" ht="22" customHeight="1" x14ac:dyDescent="0.65"/>
    <row r="133" ht="22" customHeight="1" x14ac:dyDescent="0.65"/>
    <row r="134" ht="22" customHeight="1" x14ac:dyDescent="0.65"/>
    <row r="135" ht="22" customHeight="1" x14ac:dyDescent="0.65"/>
    <row r="136" ht="22" customHeight="1" x14ac:dyDescent="0.65"/>
    <row r="137" ht="22" customHeight="1" x14ac:dyDescent="0.65"/>
    <row r="138" ht="22" customHeight="1" x14ac:dyDescent="0.65"/>
    <row r="139" ht="22" customHeight="1" x14ac:dyDescent="0.65"/>
    <row r="140" ht="22" customHeight="1" x14ac:dyDescent="0.65"/>
    <row r="141" ht="22" customHeight="1" x14ac:dyDescent="0.65"/>
    <row r="142" ht="22" customHeight="1" x14ac:dyDescent="0.65"/>
    <row r="143" ht="22" customHeight="1" x14ac:dyDescent="0.65"/>
    <row r="144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20.149999999999999" customHeight="1" x14ac:dyDescent="0.65"/>
    <row r="211" spans="1:12" ht="19.5" customHeight="1" x14ac:dyDescent="0.65"/>
    <row r="212" spans="1:12" ht="20.149999999999999" customHeight="1" x14ac:dyDescent="0.65"/>
    <row r="213" spans="1:12" ht="20.149999999999999" customHeight="1" x14ac:dyDescent="0.65"/>
    <row r="214" spans="1:12" ht="20.149999999999999" customHeight="1" x14ac:dyDescent="0.65"/>
    <row r="215" spans="1:12" ht="19.5" customHeight="1" x14ac:dyDescent="0.65"/>
    <row r="216" spans="1:12" ht="20.149999999999999" customHeight="1" x14ac:dyDescent="0.65"/>
    <row r="217" spans="1:12" ht="20.149999999999999" customHeight="1" x14ac:dyDescent="0.65"/>
    <row r="218" spans="1:12" ht="19.5" customHeight="1" x14ac:dyDescent="0.65"/>
    <row r="219" spans="1:12" ht="20.149999999999999" customHeight="1" x14ac:dyDescent="0.65"/>
    <row r="220" spans="1:12" ht="20.149999999999999" customHeight="1" x14ac:dyDescent="0.65"/>
    <row r="221" spans="1:12" ht="20.149999999999999" customHeight="1" x14ac:dyDescent="0.65"/>
    <row r="224" spans="1:12" s="12" customFormat="1" ht="23.25" customHeight="1" x14ac:dyDescent="0.65">
      <c r="A224" s="39"/>
      <c r="B224" s="3"/>
      <c r="C224" s="23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 x14ac:dyDescent="0.65">
      <c r="A227" s="40"/>
      <c r="B227" s="12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17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 x14ac:dyDescent="0.65"/>
  <cols>
    <col min="1" max="1" width="13.8984375" style="39" customWidth="1"/>
    <col min="2" max="2" width="1.8984375" style="3" customWidth="1"/>
    <col min="3" max="3" width="69.8984375" style="23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9" t="str">
        <f>'SFP2-4'!$B$1</f>
        <v>บริษัท เมืองไทย แคปปิตอล จำกัด (มหาชน) และบริษัทย่อย</v>
      </c>
      <c r="D1" s="74"/>
      <c r="E1" s="74"/>
      <c r="F1" s="1"/>
      <c r="G1" s="1"/>
      <c r="H1" s="1"/>
      <c r="I1" s="1"/>
      <c r="J1" s="1"/>
      <c r="K1" s="1"/>
      <c r="L1" s="10" t="s">
        <v>213</v>
      </c>
    </row>
    <row r="2" spans="1:12" ht="23.25" customHeight="1" x14ac:dyDescent="0.7">
      <c r="C2" s="9" t="s">
        <v>194</v>
      </c>
      <c r="D2" s="2"/>
      <c r="E2" s="2"/>
      <c r="F2" s="119"/>
      <c r="G2" s="119"/>
      <c r="H2" s="119"/>
      <c r="I2" s="119"/>
      <c r="J2" s="119"/>
      <c r="K2" s="119"/>
      <c r="L2" s="31" t="s">
        <v>214</v>
      </c>
    </row>
    <row r="3" spans="1:12" ht="23" x14ac:dyDescent="0.7">
      <c r="C3" s="55" t="s">
        <v>215</v>
      </c>
      <c r="D3" s="60"/>
      <c r="E3" s="60"/>
      <c r="F3" s="60"/>
      <c r="G3" s="6"/>
      <c r="H3" s="6"/>
      <c r="I3" s="119"/>
      <c r="J3" s="119"/>
      <c r="K3" s="119"/>
      <c r="L3" s="119"/>
    </row>
    <row r="4" spans="1:12" ht="23.25" customHeight="1" x14ac:dyDescent="0.7">
      <c r="D4" s="2"/>
      <c r="E4" s="2"/>
      <c r="F4" s="270" t="s">
        <v>111</v>
      </c>
      <c r="G4" s="270"/>
      <c r="H4" s="270"/>
      <c r="I4" s="119"/>
      <c r="J4" s="270" t="s">
        <v>112</v>
      </c>
      <c r="K4" s="270"/>
      <c r="L4" s="270"/>
    </row>
    <row r="5" spans="1:12" ht="21.75" customHeight="1" x14ac:dyDescent="0.7">
      <c r="D5" s="2"/>
      <c r="E5" s="2"/>
      <c r="F5" s="271" t="s">
        <v>113</v>
      </c>
      <c r="G5" s="272"/>
      <c r="H5" s="272"/>
      <c r="I5" s="119"/>
      <c r="J5" s="271" t="s">
        <v>113</v>
      </c>
      <c r="K5" s="272"/>
      <c r="L5" s="272"/>
    </row>
    <row r="6" spans="1:12" ht="22" x14ac:dyDescent="0.7">
      <c r="D6" s="2"/>
      <c r="E6" s="2"/>
      <c r="F6" s="271" t="s">
        <v>114</v>
      </c>
      <c r="G6" s="271"/>
      <c r="H6" s="271"/>
      <c r="I6" s="119"/>
      <c r="J6" s="271" t="s">
        <v>114</v>
      </c>
      <c r="K6" s="271"/>
      <c r="L6" s="271"/>
    </row>
    <row r="7" spans="1:12" ht="23.25" customHeight="1" x14ac:dyDescent="0.65">
      <c r="A7" s="46" t="s">
        <v>43</v>
      </c>
      <c r="D7" s="74" t="s">
        <v>5</v>
      </c>
      <c r="E7" s="7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74"/>
      <c r="F8" s="2"/>
      <c r="G8" s="2"/>
      <c r="H8" s="11" t="s">
        <v>115</v>
      </c>
      <c r="I8" s="2"/>
      <c r="J8" s="2"/>
      <c r="K8" s="2"/>
      <c r="L8" s="11" t="s">
        <v>115</v>
      </c>
    </row>
    <row r="9" spans="1:12" ht="23.25" customHeight="1" x14ac:dyDescent="0.65">
      <c r="C9" s="3"/>
      <c r="D9" s="74"/>
      <c r="E9" s="74"/>
      <c r="F9" s="269" t="s">
        <v>7</v>
      </c>
      <c r="G9" s="269"/>
      <c r="H9" s="269"/>
      <c r="I9" s="269"/>
      <c r="J9" s="269"/>
      <c r="K9" s="269"/>
      <c r="L9" s="269"/>
    </row>
    <row r="10" spans="1:12" ht="23.25" customHeight="1" x14ac:dyDescent="0.7">
      <c r="A10" s="41"/>
      <c r="C10" s="8" t="s">
        <v>44</v>
      </c>
      <c r="D10" s="74"/>
      <c r="E10" s="74"/>
      <c r="F10" s="74"/>
      <c r="G10" s="74"/>
      <c r="H10" s="74"/>
      <c r="I10" s="74"/>
      <c r="J10" s="74"/>
      <c r="K10" s="74"/>
      <c r="L10" s="74"/>
    </row>
    <row r="11" spans="1:12" ht="23.25" customHeight="1" x14ac:dyDescent="0.65">
      <c r="C11" s="23" t="s">
        <v>116</v>
      </c>
      <c r="D11" s="74">
        <v>11</v>
      </c>
      <c r="E11" s="74"/>
      <c r="F11" s="100">
        <v>22222</v>
      </c>
      <c r="G11"/>
      <c r="H11" s="100">
        <v>22222</v>
      </c>
      <c r="I11"/>
      <c r="J11" s="100">
        <v>22222</v>
      </c>
      <c r="K11"/>
      <c r="L11" s="100">
        <v>22222</v>
      </c>
    </row>
    <row r="12" spans="1:12" ht="21.75" customHeight="1" x14ac:dyDescent="0.65">
      <c r="C12" s="23" t="s">
        <v>117</v>
      </c>
      <c r="D12" s="74">
        <v>11</v>
      </c>
      <c r="E12" s="7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A13" s="46"/>
      <c r="C13" s="52" t="s">
        <v>118</v>
      </c>
      <c r="D13" s="74"/>
      <c r="E13" s="74"/>
      <c r="F13" s="100">
        <v>123</v>
      </c>
      <c r="G13"/>
      <c r="H13" s="100">
        <v>123</v>
      </c>
      <c r="I13"/>
      <c r="J13" s="100">
        <v>123</v>
      </c>
      <c r="K13"/>
      <c r="L13" s="100">
        <v>123</v>
      </c>
    </row>
    <row r="14" spans="1:12" ht="21.75" customHeight="1" x14ac:dyDescent="0.65">
      <c r="A14" s="46"/>
      <c r="C14" s="37" t="s">
        <v>123</v>
      </c>
      <c r="D14" s="74"/>
      <c r="E14" s="74"/>
      <c r="F14" s="100">
        <v>123</v>
      </c>
      <c r="G14"/>
      <c r="H14" s="100">
        <v>123</v>
      </c>
      <c r="I14"/>
      <c r="J14" s="100">
        <v>123</v>
      </c>
      <c r="K14"/>
      <c r="L14" s="100">
        <v>123</v>
      </c>
    </row>
    <row r="15" spans="1:12" ht="21.75" customHeight="1" x14ac:dyDescent="0.7">
      <c r="A15" s="46" t="s">
        <v>47</v>
      </c>
      <c r="C15" s="9"/>
      <c r="D15" s="74"/>
      <c r="E15" s="74"/>
      <c r="F15" s="106">
        <v>22222</v>
      </c>
      <c r="G15" s="5"/>
      <c r="H15" s="106">
        <v>22222</v>
      </c>
      <c r="I15" s="5"/>
      <c r="J15" s="106">
        <v>22222</v>
      </c>
      <c r="K15" s="5"/>
      <c r="L15" s="106">
        <v>22222</v>
      </c>
    </row>
    <row r="16" spans="1:12" ht="21.75" customHeight="1" x14ac:dyDescent="0.65">
      <c r="A16" s="43"/>
      <c r="C16" s="23" t="s">
        <v>120</v>
      </c>
      <c r="D16" s="74"/>
      <c r="E16" s="74"/>
      <c r="F16" s="107">
        <v>-123</v>
      </c>
      <c r="G16"/>
      <c r="H16" s="107">
        <v>-123</v>
      </c>
      <c r="I16"/>
      <c r="J16" s="107">
        <v>-123</v>
      </c>
      <c r="K16"/>
      <c r="L16" s="107">
        <v>-123</v>
      </c>
    </row>
    <row r="17" spans="1:12" ht="21.75" customHeight="1" x14ac:dyDescent="0.65">
      <c r="A17" s="43"/>
      <c r="C17" s="23" t="s">
        <v>121</v>
      </c>
      <c r="D17" s="74"/>
      <c r="E17" s="74"/>
      <c r="F17" s="85">
        <v>-22222</v>
      </c>
      <c r="G17" s="85"/>
      <c r="H17" s="85">
        <v>-22222</v>
      </c>
      <c r="I17" s="85"/>
      <c r="J17" s="85">
        <v>-22222</v>
      </c>
      <c r="K17" s="85"/>
      <c r="L17" s="85">
        <v>-22222</v>
      </c>
    </row>
    <row r="18" spans="1:12" ht="21.75" customHeight="1" x14ac:dyDescent="0.7">
      <c r="C18" s="9" t="s">
        <v>122</v>
      </c>
      <c r="D18" s="74"/>
      <c r="E18" s="74"/>
      <c r="F18" s="106">
        <v>22222</v>
      </c>
      <c r="G18" s="5"/>
      <c r="H18" s="106">
        <v>22222</v>
      </c>
      <c r="I18" s="5"/>
      <c r="J18" s="106">
        <v>22222</v>
      </c>
      <c r="K18" s="5"/>
      <c r="L18" s="106">
        <v>22222</v>
      </c>
    </row>
    <row r="19" spans="1:12" ht="9" customHeight="1" x14ac:dyDescent="0.7">
      <c r="C19" s="9"/>
      <c r="D19" s="74"/>
      <c r="E19" s="74"/>
      <c r="F19" s="4"/>
      <c r="G19" s="5"/>
      <c r="H19" s="4"/>
      <c r="I19" s="5"/>
      <c r="J19" s="4"/>
      <c r="K19" s="5"/>
      <c r="L19" s="4"/>
    </row>
    <row r="20" spans="1:12" ht="21.75" customHeight="1" x14ac:dyDescent="0.65">
      <c r="C20" s="37" t="s">
        <v>123</v>
      </c>
      <c r="D20" s="74"/>
      <c r="E20" s="74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 x14ac:dyDescent="0.65">
      <c r="C21" s="23" t="s">
        <v>124</v>
      </c>
      <c r="D21" s="74"/>
      <c r="E21" s="74"/>
      <c r="F21" s="100">
        <v>22222</v>
      </c>
      <c r="G21"/>
      <c r="H21" s="100">
        <v>22222</v>
      </c>
      <c r="I21"/>
      <c r="J21" s="100">
        <v>22222</v>
      </c>
      <c r="K21"/>
      <c r="L21" s="100">
        <v>22222</v>
      </c>
    </row>
    <row r="22" spans="1:12" ht="23.25" customHeight="1" x14ac:dyDescent="0.65">
      <c r="A22" s="41"/>
      <c r="C22" s="23" t="s">
        <v>125</v>
      </c>
      <c r="D22" s="74"/>
      <c r="E22" s="74"/>
      <c r="F22" s="107">
        <v>-123</v>
      </c>
      <c r="G22"/>
      <c r="H22" s="107">
        <v>-123</v>
      </c>
      <c r="I22"/>
      <c r="J22" s="107">
        <v>-123</v>
      </c>
      <c r="K22"/>
      <c r="L22" s="107">
        <v>-123</v>
      </c>
    </row>
    <row r="23" spans="1:12" ht="23.25" customHeight="1" x14ac:dyDescent="0.65">
      <c r="A23" s="41"/>
      <c r="C23" s="23" t="s">
        <v>126</v>
      </c>
      <c r="D23" s="74"/>
      <c r="E23" s="74"/>
      <c r="F23" s="107">
        <v>-123</v>
      </c>
      <c r="G23"/>
      <c r="H23" s="107">
        <v>-123</v>
      </c>
      <c r="I23"/>
      <c r="J23" s="107">
        <v>-123</v>
      </c>
      <c r="K23"/>
      <c r="L23" s="107">
        <v>-123</v>
      </c>
    </row>
    <row r="24" spans="1:12" ht="22" customHeight="1" x14ac:dyDescent="0.65">
      <c r="A24" s="41"/>
      <c r="C24" s="37" t="s">
        <v>216</v>
      </c>
      <c r="D24" s="74"/>
      <c r="E24" s="74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 x14ac:dyDescent="0.65">
      <c r="A25" s="41"/>
      <c r="C25" s="23" t="s">
        <v>217</v>
      </c>
      <c r="D25" s="74"/>
      <c r="E25" s="74"/>
      <c r="F25" s="107">
        <v>-123</v>
      </c>
      <c r="G25"/>
      <c r="H25" s="107">
        <v>-123</v>
      </c>
      <c r="I25"/>
      <c r="J25" s="107">
        <v>-123</v>
      </c>
      <c r="K25"/>
      <c r="L25" s="107">
        <v>-123</v>
      </c>
    </row>
    <row r="26" spans="1:12" ht="21.75" customHeight="1" x14ac:dyDescent="0.65">
      <c r="A26" s="46"/>
      <c r="C26" s="52" t="s">
        <v>128</v>
      </c>
      <c r="D26" s="74"/>
      <c r="E26" s="74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 x14ac:dyDescent="0.7">
      <c r="A27" s="46"/>
      <c r="C27" s="98" t="s">
        <v>52</v>
      </c>
      <c r="D27" s="74"/>
      <c r="E27" s="74"/>
      <c r="F27" s="22">
        <v>22222</v>
      </c>
      <c r="G27" s="5"/>
      <c r="H27" s="22">
        <v>22222</v>
      </c>
      <c r="I27" s="5"/>
      <c r="J27" s="22">
        <v>22222</v>
      </c>
      <c r="K27" s="5"/>
      <c r="L27" s="22">
        <v>22222</v>
      </c>
    </row>
    <row r="28" spans="1:12" ht="8.15" customHeight="1" x14ac:dyDescent="0.7">
      <c r="A28" s="46"/>
      <c r="C28" s="9"/>
      <c r="D28" s="74"/>
      <c r="E28" s="74"/>
      <c r="F28" s="4"/>
      <c r="G28" s="5"/>
      <c r="H28" s="4"/>
      <c r="I28" s="5"/>
      <c r="J28" s="4"/>
      <c r="K28" s="5"/>
      <c r="L28" s="4"/>
    </row>
    <row r="29" spans="1:12" ht="23.25" customHeight="1" x14ac:dyDescent="0.65">
      <c r="A29" s="46" t="s">
        <v>129</v>
      </c>
      <c r="C29" s="52" t="s">
        <v>200</v>
      </c>
      <c r="D29" s="74"/>
      <c r="E29" s="74"/>
      <c r="F29" s="19"/>
      <c r="H29" s="19"/>
      <c r="J29" s="19"/>
      <c r="L29" s="19"/>
    </row>
    <row r="30" spans="1:12" ht="23.25" customHeight="1" x14ac:dyDescent="0.65">
      <c r="A30" s="46"/>
      <c r="C30" s="52" t="s">
        <v>201</v>
      </c>
      <c r="D30" s="74"/>
      <c r="E30" s="74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 x14ac:dyDescent="0.65">
      <c r="A31" s="46" t="s">
        <v>132</v>
      </c>
      <c r="C31" s="52" t="s">
        <v>133</v>
      </c>
      <c r="D31" s="74"/>
      <c r="E31" s="74"/>
      <c r="F31" s="100">
        <v>22222</v>
      </c>
      <c r="G31"/>
      <c r="H31" s="100">
        <v>22222</v>
      </c>
      <c r="I31"/>
      <c r="J31" s="100">
        <v>22222</v>
      </c>
      <c r="K31"/>
      <c r="L31" s="100">
        <v>22222</v>
      </c>
    </row>
    <row r="32" spans="1:12" ht="23.25" customHeight="1" x14ac:dyDescent="0.65">
      <c r="A32" s="46" t="s">
        <v>53</v>
      </c>
      <c r="C32" s="52" t="s">
        <v>134</v>
      </c>
      <c r="D32" s="74"/>
      <c r="E32" s="74"/>
      <c r="F32" s="29"/>
      <c r="G32"/>
      <c r="H32" s="29"/>
      <c r="I32"/>
      <c r="J32" s="29"/>
      <c r="K32"/>
      <c r="L32" s="29"/>
    </row>
    <row r="33" spans="1:13" ht="23.25" customHeight="1" x14ac:dyDescent="0.65">
      <c r="A33" s="46"/>
      <c r="C33" s="52" t="s">
        <v>135</v>
      </c>
      <c r="D33" s="74"/>
      <c r="E33" s="74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 x14ac:dyDescent="0.7">
      <c r="A34" s="46"/>
      <c r="C34" s="52" t="s">
        <v>136</v>
      </c>
      <c r="D34" s="74"/>
      <c r="E34" s="74"/>
      <c r="F34" s="100">
        <v>22222</v>
      </c>
      <c r="G34"/>
      <c r="H34" s="100">
        <v>22222</v>
      </c>
      <c r="I34"/>
      <c r="J34" s="100">
        <v>22222</v>
      </c>
      <c r="K34"/>
      <c r="L34" s="100">
        <v>22222</v>
      </c>
    </row>
    <row r="35" spans="1:13" ht="21.75" customHeight="1" x14ac:dyDescent="0.65">
      <c r="A35" s="46" t="s">
        <v>54</v>
      </c>
      <c r="C35" s="23" t="s">
        <v>55</v>
      </c>
      <c r="D35" s="74"/>
      <c r="E35" s="74"/>
      <c r="F35" s="107">
        <v>-123</v>
      </c>
      <c r="G35"/>
      <c r="H35" s="107">
        <v>-123</v>
      </c>
      <c r="I35"/>
      <c r="J35" s="107">
        <v>-123</v>
      </c>
      <c r="K35"/>
      <c r="L35" s="107">
        <v>-123</v>
      </c>
    </row>
    <row r="36" spans="1:13" ht="21.75" customHeight="1" x14ac:dyDescent="0.65">
      <c r="A36" s="46" t="s">
        <v>56</v>
      </c>
      <c r="C36" s="52" t="s">
        <v>137</v>
      </c>
      <c r="D36" s="74"/>
      <c r="E36" s="74"/>
      <c r="F36" s="29"/>
      <c r="G36"/>
      <c r="H36" s="29"/>
      <c r="I36"/>
      <c r="J36" s="29"/>
      <c r="K36"/>
      <c r="L36" s="29"/>
    </row>
    <row r="37" spans="1:13" ht="21.75" customHeight="1" x14ac:dyDescent="0.65">
      <c r="A37" s="46"/>
      <c r="C37" s="52" t="s">
        <v>138</v>
      </c>
      <c r="D37" s="74"/>
      <c r="E37" s="74"/>
      <c r="F37" s="100">
        <v>22222</v>
      </c>
      <c r="G37"/>
      <c r="H37" s="100">
        <v>22222</v>
      </c>
      <c r="I37"/>
      <c r="J37" s="100">
        <v>22222</v>
      </c>
      <c r="K37"/>
      <c r="L37" s="100">
        <v>22222</v>
      </c>
    </row>
    <row r="38" spans="1:13" ht="21.75" customHeight="1" x14ac:dyDescent="0.65">
      <c r="A38" s="46" t="s">
        <v>139</v>
      </c>
      <c r="C38" s="52" t="s">
        <v>140</v>
      </c>
      <c r="E38" s="74"/>
      <c r="F38" s="100"/>
      <c r="G38"/>
      <c r="H38" s="100"/>
      <c r="I38"/>
      <c r="J38" s="101"/>
      <c r="K38"/>
      <c r="L38" s="101"/>
    </row>
    <row r="39" spans="1:13" ht="21.75" customHeight="1" x14ac:dyDescent="0.65">
      <c r="A39" s="46"/>
      <c r="C39" s="97" t="s">
        <v>141</v>
      </c>
      <c r="D39" s="74" t="s">
        <v>142</v>
      </c>
      <c r="E39" s="74"/>
      <c r="F39" s="100">
        <v>123</v>
      </c>
      <c r="G39"/>
      <c r="H39" s="100">
        <v>123</v>
      </c>
      <c r="I39"/>
      <c r="J39" s="100">
        <v>123</v>
      </c>
      <c r="K39"/>
      <c r="L39" s="100">
        <v>123</v>
      </c>
    </row>
    <row r="40" spans="1:13" ht="21.75" customHeight="1" x14ac:dyDescent="0.65">
      <c r="C40" s="52" t="s">
        <v>143</v>
      </c>
      <c r="D40" s="74"/>
      <c r="E40" s="74"/>
      <c r="F40" s="100">
        <v>22222</v>
      </c>
      <c r="G40"/>
      <c r="H40" s="100">
        <v>22222</v>
      </c>
      <c r="I40"/>
      <c r="J40" s="100">
        <v>22222</v>
      </c>
      <c r="K40"/>
      <c r="L40" s="100">
        <v>22222</v>
      </c>
    </row>
    <row r="41" spans="1:13" ht="21.75" customHeight="1" x14ac:dyDescent="0.65">
      <c r="A41" s="46" t="s">
        <v>57</v>
      </c>
      <c r="C41" s="52" t="s">
        <v>144</v>
      </c>
      <c r="D41" s="74"/>
      <c r="E41" s="74"/>
      <c r="F41"/>
      <c r="G41"/>
      <c r="H41"/>
      <c r="I41"/>
      <c r="J41"/>
      <c r="K41"/>
      <c r="L41"/>
    </row>
    <row r="42" spans="1:13" ht="21.75" customHeight="1" x14ac:dyDescent="0.65">
      <c r="A42" s="46"/>
      <c r="C42" s="52" t="s">
        <v>145</v>
      </c>
      <c r="D42" s="74"/>
      <c r="E42" s="74"/>
      <c r="F42" s="100">
        <v>123</v>
      </c>
      <c r="G42"/>
      <c r="H42" s="100">
        <v>123</v>
      </c>
      <c r="I42"/>
      <c r="J42" s="100">
        <v>123</v>
      </c>
      <c r="K42"/>
      <c r="L42" s="100">
        <v>123</v>
      </c>
    </row>
    <row r="43" spans="1:13" ht="21.75" customHeight="1" x14ac:dyDescent="0.65">
      <c r="A43" s="46" t="s">
        <v>58</v>
      </c>
      <c r="C43" s="52" t="s">
        <v>146</v>
      </c>
      <c r="D43" s="74"/>
      <c r="E43" s="74"/>
      <c r="F43" s="29"/>
      <c r="G43"/>
      <c r="H43" s="29"/>
      <c r="I43"/>
      <c r="J43" s="29"/>
      <c r="K43"/>
      <c r="L43" s="29"/>
    </row>
    <row r="44" spans="1:13" ht="21.75" customHeight="1" x14ac:dyDescent="0.65">
      <c r="A44" s="46"/>
      <c r="C44" s="52" t="s">
        <v>147</v>
      </c>
      <c r="D44" s="74"/>
      <c r="E44" s="74"/>
      <c r="F44" s="100">
        <v>22222</v>
      </c>
      <c r="G44"/>
      <c r="H44" s="100">
        <v>22222</v>
      </c>
      <c r="I44"/>
      <c r="J44" s="100">
        <v>22222</v>
      </c>
      <c r="K44"/>
      <c r="L44" s="100">
        <v>22222</v>
      </c>
    </row>
    <row r="45" spans="1:13" ht="21.75" customHeight="1" x14ac:dyDescent="0.65">
      <c r="A45" s="45" t="s">
        <v>59</v>
      </c>
      <c r="C45" s="52" t="s">
        <v>148</v>
      </c>
      <c r="D45" s="74"/>
      <c r="E45" s="74"/>
      <c r="F45" s="25">
        <v>123</v>
      </c>
      <c r="G45"/>
      <c r="H45" s="25">
        <v>123</v>
      </c>
      <c r="I45"/>
      <c r="J45" s="25">
        <v>123</v>
      </c>
      <c r="K45"/>
      <c r="L45" s="25">
        <v>123</v>
      </c>
    </row>
    <row r="46" spans="1:13" ht="21.75" customHeight="1" x14ac:dyDescent="0.7">
      <c r="A46" s="46" t="s">
        <v>60</v>
      </c>
      <c r="C46" s="9" t="s">
        <v>149</v>
      </c>
      <c r="D46" s="74"/>
      <c r="E46" s="74"/>
      <c r="F46" s="1">
        <v>22222</v>
      </c>
      <c r="G46" s="5"/>
      <c r="H46" s="10">
        <v>22222</v>
      </c>
      <c r="I46" s="5"/>
      <c r="J46" s="1">
        <v>22222</v>
      </c>
      <c r="K46" s="5"/>
      <c r="L46" s="1">
        <v>22222</v>
      </c>
    </row>
    <row r="47" spans="1:13" ht="21.75" customHeight="1" x14ac:dyDescent="0.7">
      <c r="A47" s="46" t="s">
        <v>62</v>
      </c>
      <c r="C47" s="23" t="s">
        <v>150</v>
      </c>
      <c r="D47" s="74">
        <v>14</v>
      </c>
      <c r="E47" s="74"/>
      <c r="F47" s="24">
        <v>123</v>
      </c>
      <c r="G47"/>
      <c r="H47" s="24">
        <v>123</v>
      </c>
      <c r="I47"/>
      <c r="J47" s="24">
        <v>123</v>
      </c>
      <c r="K47"/>
      <c r="L47" s="24">
        <v>123</v>
      </c>
      <c r="M47" s="5"/>
    </row>
    <row r="48" spans="1:13" ht="21.75" customHeight="1" x14ac:dyDescent="0.7">
      <c r="A48" s="46" t="s">
        <v>60</v>
      </c>
      <c r="C48" s="9" t="s">
        <v>151</v>
      </c>
      <c r="D48" s="74"/>
      <c r="E48" s="74"/>
      <c r="F48" s="106">
        <v>22222</v>
      </c>
      <c r="G48" s="5"/>
      <c r="H48" s="106">
        <v>22222</v>
      </c>
      <c r="I48" s="5"/>
      <c r="J48" s="106">
        <v>22222</v>
      </c>
      <c r="K48" s="5"/>
      <c r="L48" s="106">
        <v>22222</v>
      </c>
    </row>
    <row r="49" spans="1:23" ht="21.5" x14ac:dyDescent="0.65">
      <c r="A49" s="45" t="s">
        <v>218</v>
      </c>
      <c r="C49" s="23" t="s">
        <v>153</v>
      </c>
      <c r="D49" s="74">
        <v>12</v>
      </c>
      <c r="E49" s="74"/>
      <c r="F49" s="105">
        <v>0</v>
      </c>
      <c r="G49"/>
      <c r="H49" s="24">
        <v>-123</v>
      </c>
      <c r="I49"/>
      <c r="J49" s="105">
        <v>0</v>
      </c>
      <c r="K49"/>
      <c r="L49" s="25">
        <v>-123</v>
      </c>
    </row>
    <row r="50" spans="1:23" ht="23.25" customHeight="1" x14ac:dyDescent="0.7">
      <c r="A50" s="46" t="s">
        <v>63</v>
      </c>
      <c r="C50" s="9" t="s">
        <v>219</v>
      </c>
      <c r="D50" s="74"/>
      <c r="E50" s="74"/>
      <c r="F50" s="22">
        <v>22222</v>
      </c>
      <c r="G50" s="5"/>
      <c r="H50" s="22">
        <v>22222</v>
      </c>
      <c r="I50" s="5"/>
      <c r="J50" s="22">
        <v>22222</v>
      </c>
      <c r="K50" s="5"/>
      <c r="L50" s="22">
        <v>22222</v>
      </c>
    </row>
    <row r="51" spans="1:23" ht="6.75" customHeight="1" thickBot="1" x14ac:dyDescent="0.7">
      <c r="A51" s="46"/>
      <c r="D51" s="74"/>
      <c r="E51" s="74"/>
      <c r="F51"/>
      <c r="G51"/>
      <c r="H51"/>
      <c r="I51"/>
      <c r="J51"/>
      <c r="K51"/>
      <c r="L51"/>
    </row>
    <row r="52" spans="1:23" ht="18.75" customHeight="1" x14ac:dyDescent="0.7">
      <c r="A52" s="62"/>
      <c r="B52" s="63"/>
      <c r="C52" s="87" t="s">
        <v>155</v>
      </c>
      <c r="D52" s="70"/>
      <c r="E52" s="77"/>
      <c r="F52" s="78"/>
      <c r="G52" s="79"/>
      <c r="H52" s="78"/>
      <c r="I52" s="79"/>
      <c r="J52" s="78"/>
      <c r="K52" s="79"/>
      <c r="L52" s="80"/>
    </row>
    <row r="53" spans="1:23" ht="18.75" customHeight="1" x14ac:dyDescent="0.7">
      <c r="A53" s="64"/>
      <c r="C53" s="94" t="s">
        <v>220</v>
      </c>
      <c r="D53" s="86"/>
      <c r="E53" s="74"/>
      <c r="F53" s="4"/>
      <c r="G53" s="5"/>
      <c r="H53" s="4"/>
      <c r="I53" s="5"/>
      <c r="J53" s="4"/>
      <c r="K53" s="5"/>
      <c r="L53" s="81"/>
    </row>
    <row r="54" spans="1:23" ht="18.75" customHeight="1" thickBot="1" x14ac:dyDescent="0.75">
      <c r="A54" s="76"/>
      <c r="B54" s="65"/>
      <c r="C54" s="92" t="s">
        <v>157</v>
      </c>
      <c r="D54" s="72"/>
      <c r="E54" s="66"/>
      <c r="F54" s="67"/>
      <c r="G54" s="68"/>
      <c r="H54" s="67"/>
      <c r="I54" s="68"/>
      <c r="J54" s="67"/>
      <c r="K54" s="68"/>
      <c r="L54" s="69"/>
      <c r="P54" s="13"/>
      <c r="Q54" s="13"/>
      <c r="R54" s="13"/>
      <c r="S54" s="13"/>
      <c r="T54" s="13"/>
      <c r="U54" s="13"/>
      <c r="V54" s="13"/>
      <c r="W54" s="13"/>
    </row>
    <row r="55" spans="1:23" ht="23.25" customHeight="1" x14ac:dyDescent="0.7">
      <c r="C55" s="9" t="str">
        <f>'SFP2-4'!$B$1</f>
        <v>บริษัท เมืองไทย แคปปิตอล จำกัด (มหาชน) และบริษัทย่อย</v>
      </c>
      <c r="D55" s="74"/>
      <c r="E55" s="74"/>
      <c r="F55" s="1"/>
      <c r="G55" s="1"/>
      <c r="H55" s="1"/>
      <c r="I55" s="1"/>
      <c r="J55" s="1"/>
      <c r="K55" s="1"/>
      <c r="L55" s="10"/>
    </row>
    <row r="56" spans="1:23" ht="23.25" customHeight="1" x14ac:dyDescent="0.7">
      <c r="C56" s="9" t="s">
        <v>194</v>
      </c>
      <c r="D56" s="2"/>
      <c r="E56" s="2"/>
      <c r="F56" s="119"/>
      <c r="G56" s="119"/>
      <c r="H56" s="119"/>
      <c r="I56" s="119"/>
      <c r="J56" s="119"/>
      <c r="K56" s="119"/>
      <c r="L56" s="31"/>
    </row>
    <row r="57" spans="1:23" ht="23" x14ac:dyDescent="0.7">
      <c r="C57" s="55" t="s">
        <v>215</v>
      </c>
      <c r="D57" s="60"/>
      <c r="E57" s="60"/>
      <c r="F57" s="60"/>
      <c r="G57" s="6"/>
      <c r="H57" s="6"/>
      <c r="I57" s="119"/>
      <c r="J57" s="119"/>
      <c r="K57" s="119"/>
      <c r="L57" s="119"/>
    </row>
    <row r="58" spans="1:23" ht="23.25" customHeight="1" x14ac:dyDescent="0.7">
      <c r="D58" s="2"/>
      <c r="E58" s="2"/>
      <c r="F58" s="270" t="s">
        <v>111</v>
      </c>
      <c r="G58" s="270"/>
      <c r="H58" s="270"/>
      <c r="I58" s="119"/>
      <c r="J58" s="270" t="s">
        <v>112</v>
      </c>
      <c r="K58" s="270"/>
      <c r="L58" s="270"/>
    </row>
    <row r="59" spans="1:23" ht="21.75" customHeight="1" x14ac:dyDescent="0.7">
      <c r="D59" s="2"/>
      <c r="E59" s="2"/>
      <c r="F59" s="271" t="s">
        <v>113</v>
      </c>
      <c r="G59" s="272"/>
      <c r="H59" s="272"/>
      <c r="I59" s="119"/>
      <c r="J59" s="271" t="s">
        <v>113</v>
      </c>
      <c r="K59" s="272"/>
      <c r="L59" s="272"/>
    </row>
    <row r="60" spans="1:23" ht="22" x14ac:dyDescent="0.7">
      <c r="D60" s="2"/>
      <c r="E60" s="2"/>
      <c r="F60" s="271" t="s">
        <v>114</v>
      </c>
      <c r="G60" s="271"/>
      <c r="H60" s="271"/>
      <c r="I60" s="119"/>
      <c r="J60" s="271" t="s">
        <v>114</v>
      </c>
      <c r="K60" s="271"/>
      <c r="L60" s="271"/>
    </row>
    <row r="61" spans="1:23" ht="23.25" customHeight="1" x14ac:dyDescent="0.65">
      <c r="A61" s="46" t="s">
        <v>43</v>
      </c>
      <c r="D61" s="74" t="s">
        <v>5</v>
      </c>
      <c r="E61" s="74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 x14ac:dyDescent="0.65">
      <c r="E62" s="74"/>
      <c r="F62" s="2"/>
      <c r="G62" s="2"/>
      <c r="H62" s="11" t="s">
        <v>115</v>
      </c>
      <c r="I62" s="2"/>
      <c r="J62" s="2"/>
      <c r="K62" s="2"/>
      <c r="L62" s="11" t="s">
        <v>115</v>
      </c>
    </row>
    <row r="63" spans="1:23" ht="23.25" customHeight="1" x14ac:dyDescent="0.65">
      <c r="C63" s="3"/>
      <c r="D63" s="74"/>
      <c r="E63" s="74"/>
      <c r="F63" s="269" t="s">
        <v>7</v>
      </c>
      <c r="G63" s="269"/>
      <c r="H63" s="269"/>
      <c r="I63" s="269"/>
      <c r="J63" s="269"/>
      <c r="K63" s="269"/>
      <c r="L63" s="269"/>
    </row>
    <row r="64" spans="1:23" ht="21.75" customHeight="1" x14ac:dyDescent="0.7">
      <c r="A64" s="49" t="s">
        <v>63</v>
      </c>
      <c r="C64" s="9" t="s">
        <v>182</v>
      </c>
      <c r="D64" s="74"/>
      <c r="E64" s="74"/>
      <c r="F64"/>
      <c r="G64"/>
      <c r="H64"/>
      <c r="I64"/>
      <c r="J64"/>
      <c r="K64"/>
      <c r="L64"/>
    </row>
    <row r="65" spans="1:23" ht="21.75" customHeight="1" x14ac:dyDescent="0.65">
      <c r="A65" s="46" t="s">
        <v>78</v>
      </c>
      <c r="C65" s="23" t="s">
        <v>79</v>
      </c>
      <c r="D65" s="74"/>
      <c r="E65" s="74"/>
      <c r="F65" s="102">
        <v>22222</v>
      </c>
      <c r="G65" s="54"/>
      <c r="H65" s="102">
        <v>22222</v>
      </c>
      <c r="I65" s="54"/>
      <c r="J65" s="54">
        <v>123</v>
      </c>
      <c r="K65" s="54"/>
      <c r="L65" s="54">
        <v>123</v>
      </c>
    </row>
    <row r="66" spans="1:23" ht="21.75" customHeight="1" x14ac:dyDescent="0.65">
      <c r="A66" s="46" t="s">
        <v>80</v>
      </c>
      <c r="C66" s="23" t="s">
        <v>81</v>
      </c>
      <c r="D66" s="74"/>
      <c r="E66" s="74"/>
      <c r="F66" s="103">
        <v>123</v>
      </c>
      <c r="G66" s="54"/>
      <c r="H66" s="103">
        <v>123</v>
      </c>
      <c r="I66" s="104"/>
      <c r="J66" s="105">
        <v>0</v>
      </c>
      <c r="K66"/>
      <c r="L66" s="105">
        <v>0</v>
      </c>
    </row>
    <row r="67" spans="1:23" ht="21.75" customHeight="1" thickBot="1" x14ac:dyDescent="0.75">
      <c r="A67" s="46"/>
      <c r="C67" s="9"/>
      <c r="D67" s="74"/>
      <c r="E67" s="74"/>
      <c r="F67" s="16">
        <v>22222</v>
      </c>
      <c r="G67" s="17"/>
      <c r="H67" s="16">
        <v>22222</v>
      </c>
      <c r="I67" s="17"/>
      <c r="J67" s="18">
        <v>123</v>
      </c>
      <c r="K67" s="17"/>
      <c r="L67" s="18">
        <v>123</v>
      </c>
    </row>
    <row r="68" spans="1:23" ht="9" customHeight="1" thickTop="1" x14ac:dyDescent="0.7">
      <c r="C68" s="9"/>
      <c r="D68" s="74"/>
      <c r="E68" s="74"/>
      <c r="F68" s="4"/>
      <c r="G68" s="5"/>
      <c r="H68" s="4"/>
      <c r="I68" s="5"/>
      <c r="J68" s="4"/>
      <c r="K68" s="5"/>
      <c r="L68" s="4"/>
    </row>
    <row r="69" spans="1:23" ht="20.25" customHeight="1" x14ac:dyDescent="0.7">
      <c r="A69" s="46" t="s">
        <v>84</v>
      </c>
      <c r="C69" s="9" t="s">
        <v>186</v>
      </c>
      <c r="D69" s="74"/>
      <c r="E69" s="74"/>
      <c r="F69" s="33"/>
      <c r="G69" s="17"/>
      <c r="H69" s="33"/>
      <c r="I69" s="17"/>
      <c r="J69" s="17"/>
      <c r="K69" s="17"/>
      <c r="L69" s="17"/>
    </row>
    <row r="70" spans="1:23" ht="22" thickBot="1" x14ac:dyDescent="0.7">
      <c r="A70" s="46" t="s">
        <v>187</v>
      </c>
      <c r="C70" s="23" t="s">
        <v>188</v>
      </c>
      <c r="E70" s="74"/>
      <c r="F70" s="30">
        <v>4.4400000000000004</v>
      </c>
      <c r="G70"/>
      <c r="H70" s="30">
        <v>4.4400000000000004</v>
      </c>
      <c r="I70"/>
      <c r="J70" s="30">
        <v>4.4400000000000004</v>
      </c>
      <c r="K70"/>
      <c r="L70" s="30">
        <v>4.4400000000000004</v>
      </c>
    </row>
    <row r="71" spans="1:23" ht="20.25" customHeight="1" thickTop="1" thickBot="1" x14ac:dyDescent="0.7">
      <c r="A71" s="46" t="s">
        <v>189</v>
      </c>
      <c r="C71" s="23" t="s">
        <v>190</v>
      </c>
      <c r="D71" s="74"/>
      <c r="E71" s="74"/>
      <c r="F71" s="30">
        <v>2.2200000000000002</v>
      </c>
      <c r="G71"/>
      <c r="H71" s="30">
        <v>2.2200000000000002</v>
      </c>
      <c r="I71"/>
      <c r="J71" s="30">
        <v>2.2200000000000002</v>
      </c>
      <c r="K71"/>
      <c r="L71" s="30">
        <v>2.2200000000000002</v>
      </c>
    </row>
    <row r="72" spans="1:23" ht="9" customHeight="1" thickTop="1" x14ac:dyDescent="0.65">
      <c r="A72" s="46"/>
      <c r="C72" s="13"/>
      <c r="D72" s="74"/>
      <c r="E72" s="74"/>
      <c r="F72"/>
      <c r="G72"/>
      <c r="H72"/>
      <c r="I72"/>
      <c r="J72"/>
      <c r="K72"/>
      <c r="L72"/>
    </row>
    <row r="73" spans="1:23" ht="22" x14ac:dyDescent="0.7">
      <c r="A73" s="46" t="s">
        <v>84</v>
      </c>
      <c r="C73" s="9" t="s">
        <v>191</v>
      </c>
      <c r="D73" s="74"/>
      <c r="E73" s="74"/>
      <c r="F73" s="4"/>
      <c r="G73" s="5"/>
      <c r="H73" s="4"/>
      <c r="I73" s="5"/>
      <c r="J73" s="4"/>
      <c r="K73" s="5"/>
      <c r="L73" s="4"/>
    </row>
    <row r="74" spans="1:23" ht="22" thickBot="1" x14ac:dyDescent="0.7">
      <c r="A74" s="46" t="s">
        <v>187</v>
      </c>
      <c r="C74" s="23" t="s">
        <v>188</v>
      </c>
      <c r="E74" s="74"/>
      <c r="F74" s="30">
        <v>4.4400000000000004</v>
      </c>
      <c r="G74"/>
      <c r="H74" s="30">
        <v>4.4400000000000004</v>
      </c>
      <c r="I74"/>
      <c r="J74" s="30">
        <v>4.4400000000000004</v>
      </c>
      <c r="K74"/>
      <c r="L74" s="30">
        <v>4.4400000000000004</v>
      </c>
    </row>
    <row r="75" spans="1:23" ht="22.5" thickTop="1" thickBot="1" x14ac:dyDescent="0.7">
      <c r="A75" s="46" t="s">
        <v>189</v>
      </c>
      <c r="C75" s="23" t="s">
        <v>190</v>
      </c>
      <c r="D75" s="74"/>
      <c r="E75" s="74"/>
      <c r="F75" s="30">
        <v>2.2200000000000002</v>
      </c>
      <c r="G75"/>
      <c r="H75" s="30">
        <v>2.2200000000000002</v>
      </c>
      <c r="I75"/>
      <c r="J75" s="30">
        <v>2.2200000000000002</v>
      </c>
      <c r="K75"/>
      <c r="L75" s="30">
        <v>2.2200000000000002</v>
      </c>
    </row>
    <row r="76" spans="1:23" ht="22.5" thickTop="1" thickBot="1" x14ac:dyDescent="0.7">
      <c r="A76" s="46"/>
      <c r="D76" s="74"/>
      <c r="E76" s="74"/>
      <c r="F76"/>
      <c r="G76"/>
      <c r="H76"/>
      <c r="I76"/>
      <c r="J76"/>
      <c r="K76"/>
      <c r="L76"/>
    </row>
    <row r="77" spans="1:23" ht="18.75" customHeight="1" x14ac:dyDescent="0.7">
      <c r="A77" s="62"/>
      <c r="B77" s="63"/>
      <c r="C77" s="89" t="s">
        <v>221</v>
      </c>
      <c r="D77" s="77"/>
      <c r="E77" s="77"/>
      <c r="F77" s="78"/>
      <c r="G77" s="79"/>
      <c r="H77" s="78"/>
      <c r="I77" s="79"/>
      <c r="J77" s="78"/>
      <c r="K77" s="79"/>
      <c r="L77" s="80"/>
    </row>
    <row r="78" spans="1:23" ht="18.75" customHeight="1" x14ac:dyDescent="0.7">
      <c r="A78" s="64"/>
      <c r="C78" s="90" t="s">
        <v>222</v>
      </c>
      <c r="D78" s="74"/>
      <c r="E78" s="74"/>
      <c r="F78" s="4"/>
      <c r="G78" s="5"/>
      <c r="H78" s="4"/>
      <c r="I78" s="5"/>
      <c r="J78" s="4"/>
      <c r="K78" s="5"/>
      <c r="L78" s="81"/>
    </row>
    <row r="79" spans="1:23" ht="18.75" customHeight="1" thickBot="1" x14ac:dyDescent="0.75">
      <c r="A79" s="76"/>
      <c r="B79" s="65"/>
      <c r="C79" s="92" t="s">
        <v>223</v>
      </c>
      <c r="D79" s="66"/>
      <c r="E79" s="66"/>
      <c r="F79" s="67"/>
      <c r="G79" s="68"/>
      <c r="H79" s="67"/>
      <c r="I79" s="68"/>
      <c r="J79" s="67"/>
      <c r="K79" s="68"/>
      <c r="L79" s="69"/>
      <c r="O79" s="54"/>
      <c r="P79" s="54"/>
      <c r="Q79" s="54"/>
      <c r="R79" s="54"/>
      <c r="S79" s="54"/>
      <c r="T79" s="54"/>
      <c r="U79" s="54"/>
      <c r="V79" s="54"/>
      <c r="W79" s="54"/>
    </row>
    <row r="80" spans="1:23" ht="23.25" customHeight="1" x14ac:dyDescent="0.7">
      <c r="C80" s="9" t="str">
        <f>'SFP2-4'!$B$1</f>
        <v>บริษัท เมืองไทย แคปปิตอล จำกัด (มหาชน) และบริษัทย่อย</v>
      </c>
      <c r="D80" s="74"/>
      <c r="E80" s="74"/>
      <c r="F80" s="1"/>
      <c r="G80" s="1"/>
      <c r="H80" s="1"/>
      <c r="I80" s="1"/>
      <c r="J80" s="1"/>
      <c r="K80" s="1"/>
      <c r="L80" s="1"/>
    </row>
    <row r="81" spans="1:12" ht="23.25" customHeight="1" x14ac:dyDescent="0.7">
      <c r="C81" s="9" t="s">
        <v>108</v>
      </c>
      <c r="D81" s="2"/>
      <c r="E81" s="2"/>
      <c r="F81" s="119"/>
      <c r="G81" s="119"/>
      <c r="H81" s="119"/>
      <c r="I81" s="119"/>
      <c r="J81" s="119"/>
      <c r="K81" s="119"/>
      <c r="L81" s="119"/>
    </row>
    <row r="82" spans="1:12" ht="23.25" customHeight="1" x14ac:dyDescent="0.7">
      <c r="C82" s="55" t="s">
        <v>215</v>
      </c>
      <c r="D82" s="60"/>
      <c r="E82" s="60"/>
      <c r="F82" s="60"/>
      <c r="G82" s="6"/>
      <c r="H82" s="6"/>
      <c r="I82" s="119"/>
      <c r="J82" s="119"/>
      <c r="K82" s="119"/>
      <c r="L82" s="119"/>
    </row>
    <row r="83" spans="1:12" ht="23.25" customHeight="1" x14ac:dyDescent="0.7">
      <c r="D83" s="2"/>
      <c r="E83" s="2"/>
      <c r="F83" s="270" t="s">
        <v>111</v>
      </c>
      <c r="G83" s="270"/>
      <c r="H83" s="270"/>
      <c r="I83" s="119"/>
      <c r="J83" s="270" t="s">
        <v>112</v>
      </c>
      <c r="K83" s="270"/>
      <c r="L83" s="270"/>
    </row>
    <row r="84" spans="1:12" ht="21.75" customHeight="1" x14ac:dyDescent="0.7">
      <c r="D84" s="2"/>
      <c r="E84" s="2"/>
      <c r="F84" s="271" t="s">
        <v>113</v>
      </c>
      <c r="G84" s="272"/>
      <c r="H84" s="272"/>
      <c r="I84" s="119"/>
      <c r="J84" s="271" t="s">
        <v>113</v>
      </c>
      <c r="K84" s="272"/>
      <c r="L84" s="272"/>
    </row>
    <row r="85" spans="1:12" ht="22" x14ac:dyDescent="0.7">
      <c r="D85" s="2"/>
      <c r="E85" s="2"/>
      <c r="F85" s="271" t="s">
        <v>114</v>
      </c>
      <c r="G85" s="271"/>
      <c r="H85" s="271"/>
      <c r="I85" s="119"/>
      <c r="J85" s="271" t="s">
        <v>114</v>
      </c>
      <c r="K85" s="271"/>
      <c r="L85" s="271"/>
    </row>
    <row r="86" spans="1:12" ht="23.25" customHeight="1" x14ac:dyDescent="0.65">
      <c r="A86" s="39" t="s">
        <v>43</v>
      </c>
      <c r="D86" s="74" t="s">
        <v>5</v>
      </c>
      <c r="E86" s="74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 x14ac:dyDescent="0.65">
      <c r="E87" s="74"/>
      <c r="F87" s="2"/>
      <c r="G87" s="2"/>
      <c r="H87" s="11" t="s">
        <v>115</v>
      </c>
      <c r="I87" s="2"/>
      <c r="J87" s="2"/>
      <c r="K87" s="2"/>
      <c r="L87" s="11" t="s">
        <v>115</v>
      </c>
    </row>
    <row r="88" spans="1:12" ht="23.25" customHeight="1" x14ac:dyDescent="0.65">
      <c r="D88" s="74"/>
      <c r="E88" s="74"/>
      <c r="F88" s="269" t="s">
        <v>7</v>
      </c>
      <c r="G88" s="269"/>
      <c r="H88" s="269"/>
      <c r="I88" s="269"/>
      <c r="J88" s="269"/>
      <c r="K88" s="269"/>
      <c r="L88" s="269"/>
    </row>
    <row r="89" spans="1:12" ht="21.75" customHeight="1" x14ac:dyDescent="0.7">
      <c r="C89" s="9" t="s">
        <v>224</v>
      </c>
      <c r="D89" s="74"/>
      <c r="E89" s="74"/>
      <c r="F89" s="4">
        <v>22222</v>
      </c>
      <c r="G89" s="5"/>
      <c r="H89" s="4">
        <v>22222</v>
      </c>
      <c r="I89" s="5"/>
      <c r="J89" s="4">
        <v>22222</v>
      </c>
      <c r="K89" s="5"/>
      <c r="L89" s="4">
        <v>22222</v>
      </c>
    </row>
    <row r="90" spans="1:12" ht="21.75" customHeight="1" x14ac:dyDescent="0.7">
      <c r="A90" s="41"/>
      <c r="C90" s="9"/>
      <c r="D90" s="74"/>
      <c r="E90" s="74"/>
      <c r="F90" s="4"/>
      <c r="G90" s="5"/>
      <c r="H90" s="4"/>
      <c r="I90" s="5"/>
      <c r="J90" s="4"/>
      <c r="K90" s="5"/>
      <c r="L90" s="4"/>
    </row>
    <row r="91" spans="1:12" ht="23.25" customHeight="1" x14ac:dyDescent="0.7">
      <c r="A91" s="44" t="s">
        <v>65</v>
      </c>
      <c r="C91" s="9" t="s">
        <v>159</v>
      </c>
      <c r="D91" s="74"/>
      <c r="E91" s="74"/>
      <c r="F91" s="4"/>
      <c r="G91" s="5"/>
      <c r="H91" s="4"/>
      <c r="I91" s="5"/>
      <c r="J91" s="4"/>
      <c r="K91" s="5"/>
      <c r="L91" s="4"/>
    </row>
    <row r="92" spans="1:12" ht="21" customHeight="1" x14ac:dyDescent="0.7">
      <c r="A92" s="44" t="s">
        <v>66</v>
      </c>
      <c r="C92" s="8" t="s">
        <v>67</v>
      </c>
      <c r="D92" s="74"/>
      <c r="E92" s="74"/>
      <c r="F92" s="20"/>
      <c r="H92" s="20"/>
      <c r="J92" s="20"/>
      <c r="L92" s="20"/>
    </row>
    <row r="93" spans="1:12" ht="21" customHeight="1" x14ac:dyDescent="0.65">
      <c r="A93" s="46" t="s">
        <v>160</v>
      </c>
      <c r="C93" s="23" t="s">
        <v>161</v>
      </c>
      <c r="D93" s="74"/>
      <c r="E93" s="74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 x14ac:dyDescent="0.65">
      <c r="A94" s="47" t="s">
        <v>68</v>
      </c>
      <c r="C94" s="52" t="s">
        <v>162</v>
      </c>
      <c r="D94" s="74"/>
      <c r="E94" s="74"/>
      <c r="F94" s="100">
        <v>22222</v>
      </c>
      <c r="G94"/>
      <c r="H94" s="100">
        <v>22222</v>
      </c>
      <c r="I94"/>
      <c r="J94" s="100">
        <v>22222</v>
      </c>
      <c r="K94"/>
      <c r="L94" s="100">
        <v>22222</v>
      </c>
    </row>
    <row r="95" spans="1:12" ht="21" customHeight="1" x14ac:dyDescent="0.65">
      <c r="A95" s="275" t="s">
        <v>163</v>
      </c>
      <c r="C95" s="52" t="s">
        <v>164</v>
      </c>
      <c r="D95" s="74"/>
      <c r="E95" s="74"/>
      <c r="F95" s="53"/>
      <c r="G95"/>
      <c r="H95" s="53"/>
      <c r="I95"/>
      <c r="J95" s="53"/>
      <c r="K95"/>
      <c r="L95" s="53"/>
    </row>
    <row r="96" spans="1:12" ht="21" customHeight="1" x14ac:dyDescent="0.65">
      <c r="A96" s="275"/>
      <c r="C96" s="52" t="s">
        <v>165</v>
      </c>
      <c r="D96" s="74"/>
      <c r="E96" s="74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 x14ac:dyDescent="0.65">
      <c r="A97" s="95" t="s">
        <v>166</v>
      </c>
      <c r="C97" s="52" t="s">
        <v>167</v>
      </c>
      <c r="D97" s="74"/>
      <c r="E97" s="74"/>
      <c r="F97" s="100">
        <v>22222</v>
      </c>
      <c r="G97"/>
      <c r="H97" s="100">
        <v>22222</v>
      </c>
      <c r="I97"/>
      <c r="J97" s="100">
        <v>22222</v>
      </c>
      <c r="K97"/>
      <c r="L97" s="100">
        <v>22222</v>
      </c>
    </row>
    <row r="98" spans="1:12" ht="21" customHeight="1" x14ac:dyDescent="0.65">
      <c r="A98" s="46" t="s">
        <v>139</v>
      </c>
      <c r="C98" s="52" t="s">
        <v>168</v>
      </c>
      <c r="D98" s="74"/>
      <c r="E98" s="74"/>
      <c r="F98" s="100"/>
      <c r="G98"/>
      <c r="H98" s="100"/>
      <c r="I98"/>
      <c r="J98" s="101"/>
      <c r="K98"/>
      <c r="L98" s="101"/>
    </row>
    <row r="99" spans="1:12" ht="21" customHeight="1" x14ac:dyDescent="0.65">
      <c r="A99" s="46"/>
      <c r="C99" s="52" t="s">
        <v>169</v>
      </c>
      <c r="D99" s="74" t="s">
        <v>142</v>
      </c>
      <c r="E99" s="74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 x14ac:dyDescent="0.65">
      <c r="A100" s="46"/>
      <c r="C100" s="88" t="s">
        <v>170</v>
      </c>
      <c r="D100" s="74"/>
      <c r="E100" s="74"/>
      <c r="F100" s="100">
        <v>22222</v>
      </c>
      <c r="G100"/>
      <c r="H100" s="100">
        <v>22222</v>
      </c>
      <c r="I100"/>
      <c r="J100" s="100">
        <v>22222</v>
      </c>
      <c r="K100"/>
      <c r="L100" s="100">
        <v>22222</v>
      </c>
    </row>
    <row r="101" spans="1:12" ht="21" customHeight="1" x14ac:dyDescent="0.7">
      <c r="A101" s="46" t="s">
        <v>69</v>
      </c>
      <c r="C101" s="23" t="s">
        <v>171</v>
      </c>
      <c r="D101" s="74"/>
      <c r="E101" s="74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 x14ac:dyDescent="0.7">
      <c r="A102" s="46"/>
      <c r="C102" s="9" t="s">
        <v>70</v>
      </c>
      <c r="D102" s="74"/>
      <c r="E102" s="74"/>
      <c r="F102" s="22">
        <v>22222</v>
      </c>
      <c r="G102" s="5"/>
      <c r="H102" s="22">
        <v>22222</v>
      </c>
      <c r="I102" s="5"/>
      <c r="J102" s="22">
        <v>22222</v>
      </c>
      <c r="K102" s="5"/>
      <c r="L102" s="22">
        <v>22222</v>
      </c>
    </row>
    <row r="103" spans="1:12" ht="10.5" customHeight="1" x14ac:dyDescent="0.7">
      <c r="A103" s="46"/>
      <c r="C103" s="9"/>
      <c r="D103" s="74"/>
      <c r="E103" s="74"/>
      <c r="F103" s="4"/>
      <c r="G103" s="5"/>
      <c r="H103" s="4"/>
      <c r="I103" s="5"/>
      <c r="J103" s="4"/>
      <c r="K103" s="5"/>
      <c r="L103" s="4"/>
    </row>
    <row r="104" spans="1:12" ht="22" x14ac:dyDescent="0.7">
      <c r="A104" s="44" t="s">
        <v>71</v>
      </c>
      <c r="C104" s="8" t="s">
        <v>72</v>
      </c>
      <c r="D104" s="74"/>
      <c r="E104" s="74"/>
      <c r="F104" s="4"/>
      <c r="G104" s="5"/>
      <c r="H104" s="4"/>
      <c r="I104" s="5"/>
      <c r="J104" s="4"/>
      <c r="K104" s="5"/>
      <c r="L104" s="4"/>
    </row>
    <row r="105" spans="1:12" ht="21" customHeight="1" x14ac:dyDescent="0.7">
      <c r="A105" s="44"/>
      <c r="C105" s="88" t="s">
        <v>225</v>
      </c>
      <c r="D105" s="74"/>
      <c r="E105" s="74"/>
      <c r="F105" s="4"/>
      <c r="G105" s="5"/>
      <c r="H105" s="4"/>
      <c r="I105" s="5"/>
      <c r="J105" s="4"/>
      <c r="K105" s="5"/>
      <c r="L105" s="4"/>
    </row>
    <row r="106" spans="1:12" ht="21" customHeight="1" x14ac:dyDescent="0.65">
      <c r="A106" s="44"/>
      <c r="C106" s="88" t="s">
        <v>226</v>
      </c>
      <c r="D106" s="74"/>
      <c r="E106" s="74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 x14ac:dyDescent="0.65">
      <c r="A107" s="46" t="s">
        <v>60</v>
      </c>
      <c r="C107" s="52" t="s">
        <v>174</v>
      </c>
      <c r="D107" s="74">
        <v>10</v>
      </c>
      <c r="E107" s="74"/>
      <c r="F107" s="100">
        <v>22222</v>
      </c>
      <c r="G107"/>
      <c r="H107" s="100">
        <v>22222</v>
      </c>
      <c r="I107"/>
      <c r="J107" s="100">
        <v>22222</v>
      </c>
      <c r="K107"/>
      <c r="L107" s="100">
        <v>22222</v>
      </c>
    </row>
    <row r="108" spans="1:12" ht="21" customHeight="1" x14ac:dyDescent="0.65">
      <c r="A108" s="46" t="s">
        <v>60</v>
      </c>
      <c r="C108" s="23" t="s">
        <v>73</v>
      </c>
      <c r="D108" s="74"/>
      <c r="E108" s="74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 x14ac:dyDescent="0.65">
      <c r="A109" s="46" t="s">
        <v>175</v>
      </c>
      <c r="C109" s="88" t="s">
        <v>227</v>
      </c>
      <c r="D109" s="74"/>
      <c r="E109" s="74"/>
      <c r="F109"/>
      <c r="G109"/>
      <c r="H109"/>
      <c r="I109"/>
      <c r="J109"/>
      <c r="K109"/>
      <c r="L109"/>
    </row>
    <row r="110" spans="1:12" ht="21" customHeight="1" x14ac:dyDescent="0.65">
      <c r="A110" s="46"/>
      <c r="C110" s="88" t="s">
        <v>228</v>
      </c>
      <c r="D110" s="74"/>
      <c r="E110" s="74"/>
      <c r="F110" s="100">
        <v>22222</v>
      </c>
      <c r="G110"/>
      <c r="H110" s="100">
        <v>22222</v>
      </c>
      <c r="I110"/>
      <c r="J110" s="100">
        <v>22222</v>
      </c>
      <c r="K110"/>
      <c r="L110" s="100">
        <v>22222</v>
      </c>
    </row>
    <row r="111" spans="1:12" ht="21" customHeight="1" x14ac:dyDescent="0.65">
      <c r="A111" s="46" t="s">
        <v>175</v>
      </c>
      <c r="C111" s="88" t="s">
        <v>178</v>
      </c>
      <c r="D111" s="74"/>
      <c r="E111" s="74"/>
      <c r="F111" s="100"/>
      <c r="G111"/>
      <c r="H111" s="100"/>
      <c r="I111"/>
      <c r="J111" s="100"/>
      <c r="K111"/>
      <c r="L111" s="100"/>
    </row>
    <row r="112" spans="1:12" ht="21" customHeight="1" x14ac:dyDescent="0.65">
      <c r="A112" s="46"/>
      <c r="C112" s="88" t="s">
        <v>179</v>
      </c>
      <c r="D112" s="74"/>
      <c r="E112" s="74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 x14ac:dyDescent="0.65">
      <c r="A113" s="46" t="s">
        <v>139</v>
      </c>
      <c r="C113" s="52" t="s">
        <v>168</v>
      </c>
      <c r="D113" s="74"/>
      <c r="E113" s="74"/>
      <c r="F113" s="100"/>
      <c r="G113"/>
      <c r="H113" s="100"/>
      <c r="I113"/>
      <c r="J113" s="101"/>
      <c r="K113"/>
      <c r="L113" s="101"/>
    </row>
    <row r="114" spans="1:12" ht="21" customHeight="1" x14ac:dyDescent="0.65">
      <c r="A114" s="46"/>
      <c r="C114" s="52" t="s">
        <v>169</v>
      </c>
      <c r="D114" s="74" t="s">
        <v>142</v>
      </c>
      <c r="E114" s="74"/>
      <c r="F114" s="100">
        <v>22222</v>
      </c>
      <c r="G114"/>
      <c r="H114" s="100">
        <v>22222</v>
      </c>
      <c r="I114"/>
      <c r="J114" s="100">
        <v>22222</v>
      </c>
      <c r="K114"/>
      <c r="L114" s="100">
        <v>22222</v>
      </c>
    </row>
    <row r="115" spans="1:12" ht="21" customHeight="1" x14ac:dyDescent="0.65">
      <c r="A115" s="46"/>
      <c r="C115" s="88" t="s">
        <v>170</v>
      </c>
      <c r="D115" s="74"/>
      <c r="E115" s="74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 x14ac:dyDescent="0.7">
      <c r="A116" s="46" t="s">
        <v>69</v>
      </c>
      <c r="C116" s="23" t="s">
        <v>211</v>
      </c>
      <c r="D116" s="74"/>
      <c r="E116" s="74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 x14ac:dyDescent="0.7">
      <c r="A117" s="46"/>
      <c r="C117" s="9" t="s">
        <v>74</v>
      </c>
      <c r="D117" s="74"/>
      <c r="E117" s="74"/>
      <c r="F117" s="22">
        <v>22222</v>
      </c>
      <c r="G117" s="5"/>
      <c r="H117" s="22">
        <v>22222</v>
      </c>
      <c r="I117" s="5"/>
      <c r="J117" s="22">
        <v>22222</v>
      </c>
      <c r="K117" s="5"/>
      <c r="L117" s="22">
        <v>22222</v>
      </c>
    </row>
    <row r="118" spans="1:12" s="5" customFormat="1" ht="21" customHeight="1" x14ac:dyDescent="0.7">
      <c r="A118" s="49" t="s">
        <v>75</v>
      </c>
      <c r="C118" s="9" t="s">
        <v>76</v>
      </c>
      <c r="D118" s="26"/>
      <c r="E118" s="26"/>
      <c r="F118" s="22">
        <v>22222</v>
      </c>
      <c r="H118" s="22">
        <v>22222</v>
      </c>
      <c r="J118" s="22">
        <v>22222</v>
      </c>
      <c r="L118" s="22">
        <v>22222</v>
      </c>
    </row>
    <row r="119" spans="1:12" ht="21" customHeight="1" thickBot="1" x14ac:dyDescent="0.75">
      <c r="A119" s="50" t="s">
        <v>77</v>
      </c>
      <c r="C119" s="9" t="s">
        <v>181</v>
      </c>
      <c r="D119" s="74"/>
      <c r="E119" s="74"/>
      <c r="F119" s="35">
        <v>22222</v>
      </c>
      <c r="G119" s="5"/>
      <c r="H119" s="35">
        <v>22222</v>
      </c>
      <c r="I119" s="5"/>
      <c r="J119" s="35">
        <v>22222</v>
      </c>
      <c r="K119" s="5"/>
      <c r="L119" s="35">
        <v>22222</v>
      </c>
    </row>
    <row r="120" spans="1:12" ht="21.75" customHeight="1" thickTop="1" x14ac:dyDescent="0.7">
      <c r="C120" s="9"/>
      <c r="D120" s="74"/>
      <c r="E120" s="74"/>
      <c r="F120" s="33"/>
      <c r="G120" s="17"/>
      <c r="H120" s="33"/>
      <c r="I120" s="17"/>
      <c r="J120" s="17"/>
      <c r="K120" s="17"/>
      <c r="L120" s="17"/>
    </row>
    <row r="121" spans="1:12" ht="21.75" customHeight="1" x14ac:dyDescent="0.7">
      <c r="A121" s="49" t="s">
        <v>77</v>
      </c>
      <c r="C121" s="9" t="s">
        <v>183</v>
      </c>
      <c r="D121" s="74"/>
      <c r="E121" s="74"/>
      <c r="F121" s="33"/>
      <c r="G121" s="17"/>
      <c r="H121" s="33"/>
      <c r="I121" s="17"/>
      <c r="J121" s="17"/>
      <c r="K121" s="17"/>
      <c r="L121" s="17"/>
    </row>
    <row r="122" spans="1:12" ht="23.25" customHeight="1" x14ac:dyDescent="0.65">
      <c r="A122" s="49" t="s">
        <v>82</v>
      </c>
      <c r="C122" s="23" t="s">
        <v>79</v>
      </c>
      <c r="D122" s="74"/>
      <c r="E122" s="74"/>
      <c r="F122" s="34">
        <v>22222</v>
      </c>
      <c r="G122" s="14"/>
      <c r="H122" s="34">
        <v>22222</v>
      </c>
      <c r="I122" s="14"/>
      <c r="J122" s="14">
        <v>123</v>
      </c>
      <c r="K122" s="14"/>
      <c r="L122" s="14">
        <v>123</v>
      </c>
    </row>
    <row r="123" spans="1:12" ht="23.25" customHeight="1" x14ac:dyDescent="0.65">
      <c r="A123" s="49" t="s">
        <v>83</v>
      </c>
      <c r="C123" s="23" t="s">
        <v>81</v>
      </c>
      <c r="D123" s="74"/>
      <c r="E123" s="74"/>
      <c r="F123" s="99">
        <v>123</v>
      </c>
      <c r="G123" s="14"/>
      <c r="H123" s="99">
        <v>123</v>
      </c>
      <c r="I123" s="15"/>
      <c r="J123" s="21">
        <v>0</v>
      </c>
      <c r="L123" s="21">
        <v>0</v>
      </c>
    </row>
    <row r="124" spans="1:12" ht="23.25" customHeight="1" thickBot="1" x14ac:dyDescent="0.75">
      <c r="A124" s="49"/>
      <c r="C124" s="9"/>
      <c r="D124" s="74"/>
      <c r="E124" s="74"/>
      <c r="F124" s="16">
        <v>22222</v>
      </c>
      <c r="G124" s="17"/>
      <c r="H124" s="16">
        <v>22222</v>
      </c>
      <c r="I124" s="17"/>
      <c r="J124" s="18">
        <v>123</v>
      </c>
      <c r="K124" s="17"/>
      <c r="L124" s="18">
        <v>123</v>
      </c>
    </row>
    <row r="125" spans="1:12" ht="23.25" customHeight="1" thickTop="1" thickBot="1" x14ac:dyDescent="0.75">
      <c r="D125" s="74"/>
      <c r="E125" s="74"/>
      <c r="F125" s="33"/>
      <c r="G125" s="17"/>
      <c r="H125" s="33"/>
      <c r="I125" s="17"/>
      <c r="J125" s="17"/>
      <c r="K125" s="17"/>
      <c r="L125" s="17"/>
    </row>
    <row r="126" spans="1:12" ht="21.75" customHeight="1" x14ac:dyDescent="0.65">
      <c r="A126" s="62"/>
      <c r="B126" s="63"/>
      <c r="C126" s="273" t="s">
        <v>184</v>
      </c>
      <c r="D126" s="273"/>
      <c r="E126" s="273"/>
      <c r="F126" s="273"/>
      <c r="G126" s="273"/>
      <c r="H126" s="273"/>
      <c r="I126" s="273"/>
      <c r="J126" s="273"/>
      <c r="K126" s="273"/>
      <c r="L126" s="274"/>
    </row>
    <row r="127" spans="1:12" ht="18" customHeight="1" thickBot="1" x14ac:dyDescent="0.7">
      <c r="A127" s="76"/>
      <c r="B127" s="65"/>
      <c r="C127" s="92" t="s">
        <v>185</v>
      </c>
      <c r="D127" s="93"/>
      <c r="E127" s="93"/>
      <c r="F127" s="93"/>
      <c r="G127" s="93"/>
      <c r="H127" s="93"/>
      <c r="I127" s="93"/>
      <c r="J127" s="93"/>
      <c r="K127" s="93"/>
      <c r="L127" s="96"/>
    </row>
    <row r="128" spans="1:12" ht="22" customHeight="1" x14ac:dyDescent="0.65"/>
    <row r="129" spans="1:1" ht="22" customHeight="1" x14ac:dyDescent="0.65">
      <c r="A129" s="51"/>
    </row>
    <row r="130" spans="1:1" ht="22" customHeight="1" x14ac:dyDescent="0.65">
      <c r="A130" s="51"/>
    </row>
    <row r="131" spans="1:1" ht="22" customHeight="1" x14ac:dyDescent="0.65">
      <c r="A131" s="51"/>
    </row>
    <row r="132" spans="1:1" ht="22" customHeight="1" x14ac:dyDescent="0.65"/>
    <row r="133" spans="1:1" ht="22" customHeight="1" x14ac:dyDescent="0.65"/>
    <row r="134" spans="1:1" ht="22" customHeight="1" x14ac:dyDescent="0.65"/>
    <row r="135" spans="1:1" ht="22" customHeight="1" x14ac:dyDescent="0.65"/>
    <row r="136" spans="1:1" ht="22" customHeight="1" x14ac:dyDescent="0.65"/>
    <row r="137" spans="1:1" ht="22" customHeight="1" x14ac:dyDescent="0.65"/>
    <row r="138" spans="1:1" ht="22" customHeight="1" x14ac:dyDescent="0.65"/>
    <row r="139" spans="1:1" ht="22" customHeight="1" x14ac:dyDescent="0.65"/>
    <row r="140" spans="1:1" ht="22" customHeight="1" x14ac:dyDescent="0.65"/>
    <row r="141" spans="1:1" ht="22" customHeight="1" x14ac:dyDescent="0.65"/>
    <row r="142" spans="1:1" ht="22" customHeight="1" x14ac:dyDescent="0.65"/>
    <row r="143" spans="1:1" ht="22" customHeight="1" x14ac:dyDescent="0.65"/>
    <row r="144" spans="1:1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  <row r="156" ht="20.149999999999999" customHeight="1" x14ac:dyDescent="0.65"/>
    <row r="157" ht="20.149999999999999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19.5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19.5" customHeight="1" x14ac:dyDescent="0.65"/>
    <row r="211" spans="1:12" ht="20.149999999999999" customHeight="1" x14ac:dyDescent="0.65"/>
    <row r="212" spans="1:12" ht="20.149999999999999" customHeight="1" x14ac:dyDescent="0.65"/>
    <row r="213" spans="1:12" ht="19.5" customHeight="1" x14ac:dyDescent="0.65"/>
    <row r="214" spans="1:12" ht="20.149999999999999" customHeight="1" x14ac:dyDescent="0.65"/>
    <row r="215" spans="1:12" ht="20.149999999999999" customHeight="1" x14ac:dyDescent="0.65"/>
    <row r="216" spans="1:12" ht="20.149999999999999" customHeight="1" x14ac:dyDescent="0.65"/>
    <row r="219" spans="1:12" s="12" customFormat="1" ht="23.25" customHeight="1" x14ac:dyDescent="0.65">
      <c r="A219" s="39"/>
      <c r="B219" s="3"/>
      <c r="C219" s="23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 x14ac:dyDescent="0.65">
      <c r="A222" s="40"/>
      <c r="B222" s="12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163E06-280C-47D5-AFF1-B48C9EFE77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FC0C84-8CE4-4548-BADE-A59727B0BB6A}">
  <ds:schemaRefs>
    <ds:schemaRef ds:uri="http://schemas.microsoft.com/office/2006/metadata/properties"/>
    <ds:schemaRef ds:uri="f6ba49b0-bcda-4796-8236-5b5cc1493ace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purl.org/dc/terms/"/>
    <ds:schemaRef ds:uri="http://purl.org/dc/elements/1.1/"/>
    <ds:schemaRef ds:uri="http://schemas.microsoft.com/sharepoint/v3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SFP2-4</vt:lpstr>
      <vt:lpstr>PL5-6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'PL5-6'!Print_Area</vt:lpstr>
      <vt:lpstr>'SFP2-4'!Print_Area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Napatsawan, Phuangpat</cp:lastModifiedBy>
  <cp:revision/>
  <cp:lastPrinted>2026-05-12T07:36:35Z</cp:lastPrinted>
  <dcterms:created xsi:type="dcterms:W3CDTF">2006-01-06T08:39:44Z</dcterms:created>
  <dcterms:modified xsi:type="dcterms:W3CDTF">2026-05-12T08:01:26Z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