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huangpat\Downloads\เอกสารรอส่งวัน signed\งบส่งตลาด\"/>
    </mc:Choice>
  </mc:AlternateContent>
  <xr:revisionPtr revIDLastSave="0" documentId="13_ncr:1_{35969347-0D9E-4D93-957A-A7B069CFA04D}" xr6:coauthVersionLast="47" xr6:coauthVersionMax="47" xr10:uidLastSave="{00000000-0000-0000-0000-000000000000}"/>
  <bookViews>
    <workbookView xWindow="-110" yWindow="-110" windowWidth="19420" windowHeight="11500" tabRatio="883" xr2:uid="{00000000-000D-0000-FFFF-FFFF00000000}"/>
  </bookViews>
  <sheets>
    <sheet name="SFP" sheetId="1" r:id="rId1"/>
    <sheet name="PL" sheetId="6" r:id="rId2"/>
    <sheet name="CH-Consol FS" sheetId="3" r:id="rId3"/>
    <sheet name="CH-Separate FS" sheetId="4" r:id="rId4"/>
    <sheet name="CF" sheetId="7" r:id="rId5"/>
  </sheets>
  <definedNames>
    <definedName name="_Hlk120336604" localSheetId="4">CF!$A$32</definedName>
    <definedName name="_xlnm.Print_Area" localSheetId="4">CF!$A$1:$J$76</definedName>
    <definedName name="_xlnm.Print_Area" localSheetId="3">'CH-Separate FS'!$A$1:$M$58</definedName>
    <definedName name="_xlnm.Print_Area" localSheetId="1">PL!$B$1:$K$53</definedName>
    <definedName name="Z_A3B3E038_AAE0_4F24_B01A_BCF5B017EAC3_.wvu.PrintArea" localSheetId="4" hidden="1">CF!$A$1:$J$76</definedName>
    <definedName name="Z_A3B3E038_AAE0_4F24_B01A_BCF5B017EAC3_.wvu.PrintArea" localSheetId="2" hidden="1">'CH-Consol FS'!$A$1:$M$30</definedName>
    <definedName name="Z_A3B3E038_AAE0_4F24_B01A_BCF5B017EAC3_.wvu.PrintArea" localSheetId="3" hidden="1">'CH-Separate FS'!$A$1:$M$31</definedName>
    <definedName name="Z_A3B3E038_AAE0_4F24_B01A_BCF5B017EAC3_.wvu.PrintArea" localSheetId="1" hidden="1">PL!$A$1:$K$51</definedName>
    <definedName name="Z_A3B3E038_AAE0_4F24_B01A_BCF5B017EAC3_.wvu.PrintArea" localSheetId="0" hidden="1">SFP!$A$1:$J$86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1" i="1" l="1"/>
  <c r="H74" i="7" l="1"/>
  <c r="H61" i="7"/>
  <c r="H62" i="7"/>
  <c r="H63" i="7"/>
  <c r="H64" i="7"/>
  <c r="H65" i="7"/>
  <c r="H66" i="7"/>
  <c r="H60" i="7"/>
  <c r="H22" i="7"/>
  <c r="D22" i="7"/>
  <c r="H16" i="7"/>
  <c r="D16" i="7"/>
  <c r="H15" i="7"/>
  <c r="D15" i="7"/>
  <c r="H65" i="1"/>
  <c r="D65" i="1"/>
  <c r="I33" i="6"/>
  <c r="I31" i="6"/>
  <c r="D32" i="1"/>
  <c r="J65" i="1" l="1"/>
  <c r="F65" i="1"/>
  <c r="F56" i="1" l="1"/>
  <c r="F67" i="1" s="1"/>
  <c r="J67" i="7" l="1"/>
  <c r="F67" i="7"/>
  <c r="D67" i="7"/>
  <c r="H67" i="7"/>
  <c r="J57" i="7"/>
  <c r="H57" i="7"/>
  <c r="F57" i="7"/>
  <c r="D57" i="7"/>
  <c r="F26" i="7"/>
  <c r="F36" i="7" s="1"/>
  <c r="F38" i="7" s="1"/>
  <c r="J26" i="7"/>
  <c r="J36" i="7" s="1"/>
  <c r="J38" i="7" s="1"/>
  <c r="F19" i="1"/>
  <c r="J69" i="7" l="1"/>
  <c r="J71" i="7" s="1"/>
  <c r="F69" i="7"/>
  <c r="F71" i="7" s="1"/>
  <c r="D19" i="1"/>
  <c r="H19" i="1"/>
  <c r="J19" i="1"/>
  <c r="F32" i="1"/>
  <c r="F34" i="1" s="1"/>
  <c r="H32" i="1"/>
  <c r="J32" i="1"/>
  <c r="J56" i="1"/>
  <c r="D56" i="1"/>
  <c r="H56" i="1"/>
  <c r="F83" i="1"/>
  <c r="F85" i="1" s="1"/>
  <c r="J83" i="1"/>
  <c r="D34" i="1" l="1"/>
  <c r="J67" i="1"/>
  <c r="J85" i="1" s="1"/>
  <c r="H67" i="1"/>
  <c r="D67" i="1"/>
  <c r="H34" i="1"/>
  <c r="J34" i="1"/>
  <c r="C25" i="4"/>
  <c r="M17" i="4"/>
  <c r="M13" i="4"/>
  <c r="M17" i="3" l="1"/>
  <c r="K34" i="6" l="1"/>
  <c r="K36" i="6" s="1"/>
  <c r="K24" i="4" s="1"/>
  <c r="K18" i="6"/>
  <c r="K14" i="6"/>
  <c r="G34" i="6"/>
  <c r="G36" i="6" s="1"/>
  <c r="K24" i="3" s="1"/>
  <c r="G18" i="6"/>
  <c r="G14" i="6"/>
  <c r="K20" i="6" l="1"/>
  <c r="K25" i="6" s="1"/>
  <c r="K27" i="6" s="1"/>
  <c r="I23" i="4" s="1"/>
  <c r="G20" i="6"/>
  <c r="G25" i="6" s="1"/>
  <c r="G27" i="6" s="1"/>
  <c r="I23" i="3" s="1"/>
  <c r="K38" i="6"/>
  <c r="K46" i="6" s="1"/>
  <c r="K48" i="6" s="1"/>
  <c r="G51" i="6"/>
  <c r="G41" i="6"/>
  <c r="G43" i="6" s="1"/>
  <c r="K41" i="6" l="1"/>
  <c r="K43" i="6" s="1"/>
  <c r="K51" i="6"/>
  <c r="G38" i="6"/>
  <c r="G46" i="6" s="1"/>
  <c r="G48" i="6" s="1"/>
  <c r="M42" i="4"/>
  <c r="M42" i="3"/>
  <c r="M46" i="4" l="1"/>
  <c r="G25" i="4" l="1"/>
  <c r="E25" i="4"/>
  <c r="M24" i="4"/>
  <c r="I25" i="4"/>
  <c r="K18" i="4"/>
  <c r="K20" i="4" s="1"/>
  <c r="I18" i="4"/>
  <c r="I20" i="4" s="1"/>
  <c r="G18" i="4"/>
  <c r="G20" i="4" s="1"/>
  <c r="G27" i="4" s="1"/>
  <c r="E18" i="4"/>
  <c r="E20" i="4" s="1"/>
  <c r="E27" i="4" s="1"/>
  <c r="C18" i="4"/>
  <c r="C20" i="4" s="1"/>
  <c r="M18" i="4"/>
  <c r="I25" i="3"/>
  <c r="G25" i="3"/>
  <c r="E25" i="3"/>
  <c r="C25" i="3"/>
  <c r="M24" i="3"/>
  <c r="M23" i="3"/>
  <c r="M18" i="3"/>
  <c r="M20" i="3" s="1"/>
  <c r="K18" i="3"/>
  <c r="I18" i="3"/>
  <c r="I20" i="3" s="1"/>
  <c r="G18" i="3"/>
  <c r="G20" i="3" s="1"/>
  <c r="E18" i="3"/>
  <c r="E20" i="3" s="1"/>
  <c r="C18" i="3"/>
  <c r="C20" i="3" s="1"/>
  <c r="M13" i="3"/>
  <c r="C27" i="4" l="1"/>
  <c r="G27" i="3"/>
  <c r="E27" i="3"/>
  <c r="C27" i="3"/>
  <c r="I27" i="3"/>
  <c r="I27" i="4"/>
  <c r="M20" i="4"/>
  <c r="K25" i="4"/>
  <c r="K27" i="4" s="1"/>
  <c r="M23" i="4"/>
  <c r="M25" i="4" s="1"/>
  <c r="K25" i="3"/>
  <c r="K27" i="3" s="1"/>
  <c r="M27" i="3" l="1"/>
  <c r="M27" i="4"/>
  <c r="M25" i="3"/>
  <c r="M46" i="3"/>
  <c r="I18" i="6"/>
  <c r="E18" i="6"/>
  <c r="I14" i="6"/>
  <c r="E14" i="6"/>
  <c r="E34" i="6"/>
  <c r="K53" i="3" s="1"/>
  <c r="M53" i="3" s="1"/>
  <c r="E36" i="6" l="1"/>
  <c r="I34" i="6"/>
  <c r="K53" i="4" s="1"/>
  <c r="M53" i="4" s="1"/>
  <c r="I20" i="6"/>
  <c r="E20" i="6"/>
  <c r="I36" i="6" l="1"/>
  <c r="I25" i="6"/>
  <c r="H11" i="7" s="1"/>
  <c r="H26" i="7" s="1"/>
  <c r="H36" i="7" s="1"/>
  <c r="H38" i="7" s="1"/>
  <c r="H69" i="7" s="1"/>
  <c r="H71" i="7" s="1"/>
  <c r="H72" i="7" s="1"/>
  <c r="E25" i="6"/>
  <c r="D11" i="7" s="1"/>
  <c r="D26" i="7" s="1"/>
  <c r="D36" i="7" s="1"/>
  <c r="D38" i="7" s="1"/>
  <c r="D69" i="7" s="1"/>
  <c r="D71" i="7" s="1"/>
  <c r="D72" i="7" s="1"/>
  <c r="E27" i="6" l="1"/>
  <c r="I27" i="6"/>
  <c r="I52" i="4" s="1"/>
  <c r="M52" i="4" s="1"/>
  <c r="E38" i="6" l="1"/>
  <c r="E46" i="6" s="1"/>
  <c r="I52" i="3"/>
  <c r="M52" i="3" s="1"/>
  <c r="E41" i="6"/>
  <c r="E43" i="6" s="1"/>
  <c r="E51" i="6"/>
  <c r="I51" i="6"/>
  <c r="I41" i="6"/>
  <c r="I38" i="6"/>
  <c r="I54" i="4"/>
  <c r="G54" i="4"/>
  <c r="E54" i="4"/>
  <c r="C54" i="4"/>
  <c r="M54" i="4"/>
  <c r="K47" i="4"/>
  <c r="K49" i="4" s="1"/>
  <c r="I47" i="4"/>
  <c r="I49" i="4" s="1"/>
  <c r="G47" i="4"/>
  <c r="G49" i="4" s="1"/>
  <c r="E47" i="4"/>
  <c r="E49" i="4" s="1"/>
  <c r="C47" i="4"/>
  <c r="C49" i="4" s="1"/>
  <c r="M47" i="4"/>
  <c r="G54" i="3"/>
  <c r="E54" i="3"/>
  <c r="C54" i="3"/>
  <c r="K47" i="3"/>
  <c r="I47" i="3"/>
  <c r="I49" i="3" s="1"/>
  <c r="G47" i="3"/>
  <c r="G49" i="3" s="1"/>
  <c r="E47" i="3"/>
  <c r="E49" i="3" s="1"/>
  <c r="C47" i="3"/>
  <c r="C49" i="3" s="1"/>
  <c r="M47" i="3"/>
  <c r="M49" i="3" s="1"/>
  <c r="I54" i="3" l="1"/>
  <c r="E48" i="6"/>
  <c r="I46" i="6"/>
  <c r="I43" i="6"/>
  <c r="C56" i="4"/>
  <c r="G56" i="3"/>
  <c r="E56" i="3"/>
  <c r="G56" i="4"/>
  <c r="I56" i="4"/>
  <c r="H81" i="1" s="1"/>
  <c r="E56" i="4"/>
  <c r="M49" i="4"/>
  <c r="K54" i="4"/>
  <c r="K56" i="4" s="1"/>
  <c r="H82" i="1" s="1"/>
  <c r="I56" i="3"/>
  <c r="D81" i="1" s="1"/>
  <c r="K54" i="3"/>
  <c r="K56" i="3" s="1"/>
  <c r="D82" i="1" s="1"/>
  <c r="C56" i="3"/>
  <c r="H83" i="1" l="1"/>
  <c r="H85" i="1" s="1"/>
  <c r="H86" i="1" s="1"/>
  <c r="D83" i="1"/>
  <c r="D85" i="1" s="1"/>
  <c r="D86" i="1" s="1"/>
  <c r="I48" i="6"/>
  <c r="M56" i="3"/>
  <c r="M56" i="4"/>
  <c r="M54" i="3"/>
</calcChain>
</file>

<file path=xl/sharedStrings.xml><?xml version="1.0" encoding="utf-8"?>
<sst xmlns="http://schemas.openxmlformats.org/spreadsheetml/2006/main" count="360" uniqueCount="197">
  <si>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</si>
  <si>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</si>
  <si>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</si>
  <si>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</si>
  <si>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</si>
  <si>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</si>
  <si>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</si>
  <si>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</si>
  <si>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</si>
  <si>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</si>
  <si>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</si>
  <si>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</si>
  <si>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</si>
  <si>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Short-term loans </t>
  </si>
  <si>
    <t>Other current assets</t>
  </si>
  <si>
    <t xml:space="preserve">Total current assets </t>
  </si>
  <si>
    <t>Non-current assets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</si>
  <si>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</si>
  <si>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</si>
  <si>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</si>
  <si>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</si>
  <si>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</si>
  <si>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</si>
  <si>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</si>
  <si>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</si>
  <si>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</si>
  <si>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</si>
  <si>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</si>
  <si>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</si>
  <si>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</si>
  <si>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</si>
  <si>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</si>
  <si>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</si>
  <si>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</si>
  <si>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</si>
  <si>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</si>
  <si>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</si>
  <si>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</si>
  <si>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</si>
  <si>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</si>
  <si>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</si>
  <si>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</si>
  <si>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</si>
  <si>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</si>
  <si>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</si>
  <si>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</si>
  <si>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</si>
  <si>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</si>
  <si>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</si>
  <si>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</si>
  <si>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</si>
  <si>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</si>
  <si>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</si>
  <si>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</si>
  <si>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</si>
  <si>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</si>
  <si>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</si>
  <si>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</si>
  <si>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</si>
  <si>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</si>
  <si>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</si>
  <si>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</si>
  <si>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</si>
  <si>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</si>
  <si>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</si>
  <si>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</si>
  <si>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</si>
  <si>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TAS 1.81ข.1.1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</si>
  <si>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</si>
  <si>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</si>
  <si>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</si>
  <si>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</si>
  <si>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</si>
  <si>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</si>
  <si>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</si>
  <si>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</si>
  <si>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</si>
  <si>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</si>
  <si>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</si>
  <si>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</si>
  <si>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</si>
  <si>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</si>
  <si>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</si>
  <si>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Other receivables - related parties</t>
  </si>
  <si>
    <t>Profit before income tax</t>
  </si>
  <si>
    <t>Income tax</t>
  </si>
  <si>
    <t>Total comprehensive income for the period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</si>
  <si>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</si>
  <si>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</si>
  <si>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</si>
  <si>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</si>
  <si>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</si>
  <si>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   Dividends</t>
  </si>
  <si>
    <t xml:space="preserve">    Distributions to owners </t>
  </si>
  <si>
    <t xml:space="preserve">    Total distributions to owners </t>
  </si>
  <si>
    <t>Total comprehensive income attributable to:</t>
  </si>
  <si>
    <t xml:space="preserve">   financial institutions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</si>
  <si>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</si>
  <si>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</si>
  <si>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   Authorised share capital</t>
  </si>
  <si>
    <t xml:space="preserve">   (2,120,000,000 ordinary shares, par value at 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</si>
  <si>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</si>
  <si>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</si>
  <si>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</si>
  <si>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</si>
  <si>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</si>
  <si>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Interest income from loan receivables and hire purchase receivables</t>
  </si>
  <si>
    <t>Hedging</t>
  </si>
  <si>
    <t>Three-month period ended</t>
  </si>
  <si>
    <t>Profit attributable to:</t>
  </si>
  <si>
    <t>Expected credit loss</t>
  </si>
  <si>
    <t>Income tax payable</t>
  </si>
  <si>
    <t xml:space="preserve">Lease liabilities </t>
  </si>
  <si>
    <t>Fee and service income</t>
  </si>
  <si>
    <t xml:space="preserve">   and hire purchase receivables</t>
  </si>
  <si>
    <t>Loan receivables and hire purchase receivables</t>
  </si>
  <si>
    <t>premium on</t>
  </si>
  <si>
    <t>ordinary shares</t>
  </si>
  <si>
    <t xml:space="preserve">   at amortised cost and hire purchase receivables</t>
  </si>
  <si>
    <t>Long-term loans - related parties</t>
  </si>
  <si>
    <t>Current portion of long-term loans - related parties</t>
  </si>
  <si>
    <t>Current portion of derivative liabilities</t>
  </si>
  <si>
    <t>Derivative liabilities</t>
  </si>
  <si>
    <t>Other components of equity</t>
  </si>
  <si>
    <t xml:space="preserve">Loss arising from derecognition of financial assets measured </t>
  </si>
  <si>
    <t xml:space="preserve">    Distributions to owners of the parent</t>
  </si>
  <si>
    <t xml:space="preserve">    Total distributions to owners of the parent</t>
  </si>
  <si>
    <t xml:space="preserve">Income tax relating to items that will be reclassified subsequently </t>
  </si>
  <si>
    <t>Other</t>
  </si>
  <si>
    <t>components</t>
  </si>
  <si>
    <t>of equity</t>
  </si>
  <si>
    <t>Balance at 1 January 2025</t>
  </si>
  <si>
    <t>Share capital</t>
  </si>
  <si>
    <t xml:space="preserve">   Owners of parent</t>
  </si>
  <si>
    <t xml:space="preserve">   Non-controlling interests</t>
  </si>
  <si>
    <t xml:space="preserve">   to profit or loss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</si>
  <si>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</si>
  <si>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</si>
  <si>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</si>
  <si>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</si>
  <si>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</si>
  <si>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</si>
  <si>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Statement of cash flows (Unaudited)</t>
  </si>
  <si>
    <t xml:space="preserve">Three-month period ended </t>
  </si>
  <si>
    <t>Cash flows from operating activities</t>
  </si>
  <si>
    <t>Adjustments to reconcile profit before income tax to cash received (paid)</t>
  </si>
  <si>
    <t>Depreciation and amortisation</t>
  </si>
  <si>
    <t>Loss arising from derecognition of financial assets measured</t>
  </si>
  <si>
    <t xml:space="preserve">    at amortised cost and hire purchase receivables</t>
  </si>
  <si>
    <t>(Gain) loss on sales of assets held for sales</t>
  </si>
  <si>
    <t>Gain on lease modification</t>
  </si>
  <si>
    <t>Interest income received from loan receivables and hire purchase receivables</t>
  </si>
  <si>
    <t>Other interest income</t>
  </si>
  <si>
    <t>Changes in operating assets and liabilities</t>
  </si>
  <si>
    <t>Short-term loans - employees and related parties</t>
  </si>
  <si>
    <t>Other payables</t>
  </si>
  <si>
    <t xml:space="preserve">Taxes paid </t>
  </si>
  <si>
    <t>Cash flows from investing activities</t>
  </si>
  <si>
    <t>Proceeds from repayment of long-term loans to related parties</t>
  </si>
  <si>
    <t>Interest income received</t>
  </si>
  <si>
    <t>Acquisition of land, building and equipment</t>
  </si>
  <si>
    <t>Acquisition of intangible assets</t>
  </si>
  <si>
    <t>Proceeds from sales of land, buildings and equipment</t>
  </si>
  <si>
    <t>Cash flows from financing activities</t>
  </si>
  <si>
    <t>Proceed from long-term borrowings from financial institutions</t>
  </si>
  <si>
    <t>Repayment of long-term borrowings from financial institutions</t>
  </si>
  <si>
    <t>Proceed from debentures issuance</t>
  </si>
  <si>
    <t>Repayment of debentures redemption</t>
  </si>
  <si>
    <t>Payment of lease liabilities</t>
  </si>
  <si>
    <t>Interest paid</t>
  </si>
  <si>
    <t>Net increase (decrease) in cash and cash equivalents</t>
  </si>
  <si>
    <t>Cash and cash equivalents at 1 January</t>
  </si>
  <si>
    <t>Non-cash transactions</t>
  </si>
  <si>
    <t>Accounts payable on purchase of assets</t>
  </si>
  <si>
    <t>Pledged bank deposits</t>
  </si>
  <si>
    <t>Non-current provisions for employee benefits</t>
  </si>
  <si>
    <t xml:space="preserve">Net cash from (used in) operating activities </t>
  </si>
  <si>
    <t>Cash and cash equivalents at 31 March</t>
  </si>
  <si>
    <t>Other non-current liabilities</t>
  </si>
  <si>
    <t>Increase in pledged bank deposits</t>
  </si>
  <si>
    <t>Loss on sales of land, building and equipment</t>
  </si>
  <si>
    <t>Current portion of derivative assets</t>
  </si>
  <si>
    <t>Derivative assets</t>
  </si>
  <si>
    <t>Total equity</t>
  </si>
  <si>
    <t xml:space="preserve">Net cash used in financing activities  </t>
  </si>
  <si>
    <t xml:space="preserve">(Reversal of) impairment loss of assets held for sales </t>
  </si>
  <si>
    <t xml:space="preserve">Net cash (used in) from investing activities  </t>
  </si>
  <si>
    <t>Net (repayment) proceed of short-term borrowings from financial institutions</t>
  </si>
  <si>
    <t xml:space="preserve">Non-current provisions for employee benefit </t>
  </si>
  <si>
    <t>Gain (Loss) on cash flow hedges</t>
  </si>
  <si>
    <t xml:space="preserve">    Profit</t>
  </si>
  <si>
    <t>Total comprehensive income (expense) for the period</t>
  </si>
  <si>
    <t>Comprehensive income (expense) for the period</t>
  </si>
  <si>
    <t xml:space="preserve">    Other comprehensive income (expense)</t>
  </si>
  <si>
    <t xml:space="preserve">Net cash from (used in) operating </t>
  </si>
  <si>
    <t>Other comprehensive income (expense) for the period, net of tax</t>
  </si>
  <si>
    <t xml:space="preserve">   Baht 1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</si>
</sst>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_);_(* \(#,##0.00\);_(* &quot;-&quot;_);_(@_)"/>
  </numFmts>
  <fonts count="23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/>
    <xf numFmtId="3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3" fontId="9" fillId="0" borderId="0" xfId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43" fontId="3" fillId="0" borderId="0" xfId="1" applyFont="1" applyAlignment="1">
      <alignment horizontal="right" vertical="center"/>
    </xf>
    <xf numFmtId="41" fontId="3" fillId="0" borderId="0" xfId="1" quotePrefix="1" applyNumberFormat="1" applyFont="1" applyFill="1" applyAlignment="1">
      <alignment readingOrder="2"/>
    </xf>
    <xf numFmtId="0" fontId="14" fillId="0" borderId="0" xfId="0" applyFont="1"/>
    <xf numFmtId="0" fontId="14" fillId="0" borderId="0" xfId="0" quotePrefix="1" applyFont="1"/>
    <xf numFmtId="0" fontId="4" fillId="0" borderId="0" xfId="0" applyFont="1" applyAlignment="1">
      <alignment horizontal="right"/>
    </xf>
    <xf numFmtId="0" fontId="13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4" fillId="0" borderId="2" xfId="1" quotePrefix="1" applyNumberFormat="1" applyFont="1" applyFill="1" applyBorder="1" applyAlignment="1">
      <alignment vertical="center" readingOrder="2"/>
    </xf>
    <xf numFmtId="0" fontId="4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41" fontId="3" fillId="0" borderId="3" xfId="1" quotePrefix="1" applyNumberFormat="1" applyFont="1" applyFill="1" applyBorder="1" applyAlignment="1">
      <alignment vertical="center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37" fontId="3" fillId="0" borderId="0" xfId="1" applyNumberFormat="1" applyFont="1" applyFill="1" applyAlignment="1">
      <alignment vertical="center"/>
    </xf>
    <xf numFmtId="41" fontId="3" fillId="0" borderId="0" xfId="1" quotePrefix="1" applyNumberFormat="1" applyFont="1" applyFill="1" applyAlignment="1">
      <alignment vertical="center" readingOrder="2"/>
    </xf>
    <xf numFmtId="41" fontId="3" fillId="0" borderId="0" xfId="1" quotePrefix="1" applyNumberFormat="1" applyFont="1" applyFill="1" applyAlignment="1">
      <alignment horizontal="right" vertical="center" readingOrder="2"/>
    </xf>
    <xf numFmtId="164" fontId="3" fillId="0" borderId="0" xfId="1" quotePrefix="1" applyNumberFormat="1" applyFont="1" applyFill="1" applyAlignment="1">
      <alignment horizontal="right" vertical="center" readingOrder="2"/>
    </xf>
    <xf numFmtId="0" fontId="4" fillId="0" borderId="0" xfId="0" applyFont="1" applyAlignment="1">
      <alignment vertical="center" wrapText="1"/>
    </xf>
    <xf numFmtId="41" fontId="4" fillId="0" borderId="1" xfId="1" quotePrefix="1" applyNumberFormat="1" applyFont="1" applyFill="1" applyBorder="1" applyAlignment="1">
      <alignment vertical="center" readingOrder="2"/>
    </xf>
    <xf numFmtId="37" fontId="4" fillId="0" borderId="1" xfId="0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4" fillId="0" borderId="2" xfId="1" quotePrefix="1" applyNumberFormat="1" applyFont="1" applyFill="1" applyBorder="1" applyAlignment="1">
      <alignment vertical="center" readingOrder="2"/>
    </xf>
    <xf numFmtId="0" fontId="5" fillId="0" borderId="0" xfId="0" applyFont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3" xfId="1" quotePrefix="1" applyNumberFormat="1" applyFont="1" applyFill="1" applyBorder="1" applyAlignment="1">
      <alignment vertical="center" readingOrder="2"/>
    </xf>
    <xf numFmtId="37" fontId="4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3" fillId="0" borderId="3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quotePrefix="1" applyNumberFormat="1" applyFont="1" applyFill="1" applyBorder="1" applyAlignment="1">
      <alignment vertical="center" readingOrder="2"/>
    </xf>
    <xf numFmtId="164" fontId="3" fillId="0" borderId="0" xfId="1" applyNumberFormat="1" applyFont="1" applyFill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1" fontId="3" fillId="0" borderId="0" xfId="1" quotePrefix="1" applyNumberFormat="1" applyFont="1" applyFill="1" applyBorder="1" applyAlignment="1">
      <alignment vertical="center" readingOrder="2"/>
    </xf>
    <xf numFmtId="164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4" fillId="0" borderId="4" xfId="1" quotePrefix="1" applyNumberFormat="1" applyFont="1" applyFill="1" applyBorder="1" applyAlignment="1">
      <alignment vertical="center" readingOrder="2"/>
    </xf>
    <xf numFmtId="164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wrapText="1"/>
    </xf>
    <xf numFmtId="164" fontId="18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/>
    <xf numFmtId="0" fontId="18" fillId="0" borderId="0" xfId="0" applyFont="1" applyAlignment="1">
      <alignment wrapText="1"/>
    </xf>
    <xf numFmtId="41" fontId="18" fillId="0" borderId="0" xfId="1" quotePrefix="1" applyNumberFormat="1" applyFont="1" applyFill="1" applyAlignment="1">
      <alignment readingOrder="2"/>
    </xf>
    <xf numFmtId="0" fontId="20" fillId="0" borderId="0" xfId="0" applyFont="1" applyAlignment="1">
      <alignment wrapText="1"/>
    </xf>
    <xf numFmtId="41" fontId="18" fillId="0" borderId="5" xfId="1" quotePrefix="1" applyNumberFormat="1" applyFont="1" applyFill="1" applyBorder="1" applyAlignment="1">
      <alignment readingOrder="2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left"/>
    </xf>
    <xf numFmtId="41" fontId="3" fillId="0" borderId="0" xfId="1" quotePrefix="1" applyNumberFormat="1" applyFont="1" applyFill="1" applyBorder="1" applyAlignment="1">
      <alignment readingOrder="2"/>
    </xf>
    <xf numFmtId="164" fontId="18" fillId="0" borderId="0" xfId="1" applyNumberFormat="1" applyFont="1" applyFill="1" applyBorder="1" applyAlignment="1"/>
    <xf numFmtId="164" fontId="18" fillId="0" borderId="5" xfId="1" applyNumberFormat="1" applyFont="1" applyFill="1" applyBorder="1" applyAlignment="1"/>
    <xf numFmtId="41" fontId="20" fillId="0" borderId="1" xfId="1" quotePrefix="1" applyNumberFormat="1" applyFont="1" applyFill="1" applyBorder="1" applyAlignment="1">
      <alignment readingOrder="2"/>
    </xf>
    <xf numFmtId="164" fontId="20" fillId="0" borderId="0" xfId="1" applyNumberFormat="1" applyFont="1" applyFill="1" applyAlignment="1"/>
    <xf numFmtId="0" fontId="18" fillId="0" borderId="0" xfId="0" applyFont="1" applyAlignment="1">
      <alignment horizontal="left" vertical="center"/>
    </xf>
    <xf numFmtId="37" fontId="20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1" fontId="20" fillId="0" borderId="0" xfId="1" quotePrefix="1" applyNumberFormat="1" applyFont="1" applyFill="1" applyBorder="1" applyAlignment="1">
      <alignment vertical="center" readingOrder="2"/>
    </xf>
    <xf numFmtId="164" fontId="20" fillId="0" borderId="0" xfId="1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37" fontId="18" fillId="0" borderId="0" xfId="0" applyNumberFormat="1" applyFont="1" applyAlignment="1">
      <alignment horizontal="right"/>
    </xf>
    <xf numFmtId="37" fontId="18" fillId="0" borderId="0" xfId="0" applyNumberFormat="1" applyFont="1"/>
    <xf numFmtId="41" fontId="20" fillId="0" borderId="0" xfId="1" quotePrefix="1" applyNumberFormat="1" applyFont="1" applyFill="1" applyBorder="1" applyAlignment="1">
      <alignment readingOrder="2"/>
    </xf>
    <xf numFmtId="164" fontId="20" fillId="0" borderId="0" xfId="1" applyNumberFormat="1" applyFont="1" applyFill="1" applyBorder="1" applyAlignment="1"/>
    <xf numFmtId="41" fontId="20" fillId="0" borderId="4" xfId="1" quotePrefix="1" applyNumberFormat="1" applyFont="1" applyFill="1" applyBorder="1" applyAlignment="1">
      <alignment readingOrder="2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37" fontId="18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41" fontId="4" fillId="0" borderId="0" xfId="1" quotePrefix="1" applyNumberFormat="1" applyFont="1" applyFill="1" applyAlignment="1">
      <alignment vertical="center" readingOrder="2"/>
    </xf>
    <xf numFmtId="37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20" fillId="0" borderId="0" xfId="1" applyFont="1" applyFill="1" applyAlignment="1">
      <alignment horizontal="right"/>
    </xf>
    <xf numFmtId="43" fontId="20" fillId="0" borderId="0" xfId="1" applyFont="1" applyFill="1" applyAlignment="1"/>
    <xf numFmtId="37" fontId="20" fillId="0" borderId="0" xfId="0" applyNumberFormat="1" applyFont="1"/>
    <xf numFmtId="0" fontId="21" fillId="0" borderId="0" xfId="0" applyFont="1"/>
    <xf numFmtId="43" fontId="18" fillId="0" borderId="0" xfId="1" applyFont="1" applyFill="1" applyAlignment="1"/>
    <xf numFmtId="43" fontId="18" fillId="0" borderId="0" xfId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3" fontId="4" fillId="0" borderId="0" xfId="1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2" xfId="1" quotePrefix="1" applyNumberFormat="1" applyFont="1" applyFill="1" applyBorder="1" applyAlignment="1">
      <alignment vertical="center" readingOrder="2"/>
    </xf>
    <xf numFmtId="0" fontId="7" fillId="0" borderId="0" xfId="0" applyFont="1" applyAlignment="1">
      <alignment horizontal="left" vertical="center"/>
    </xf>
    <xf numFmtId="164" fontId="4" fillId="0" borderId="0" xfId="1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64" fontId="3" fillId="0" borderId="3" xfId="1" quotePrefix="1" applyNumberFormat="1" applyFont="1" applyFill="1" applyBorder="1" applyAlignment="1">
      <alignment horizontal="left" vertical="center" readingOrder="2"/>
    </xf>
    <xf numFmtId="43" fontId="4" fillId="0" borderId="0" xfId="1" applyFont="1" applyFill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164" fontId="22" fillId="0" borderId="0" xfId="1" applyNumberFormat="1" applyFont="1" applyAlignment="1">
      <alignment vertical="center"/>
    </xf>
    <xf numFmtId="43" fontId="22" fillId="0" borderId="0" xfId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49" fontId="18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/>
    </xf>
  </cellXfs>
  <cellStyles count="4">
    <cellStyle name="Comma" xfId="1" builtinId="3"/>
    <cellStyle name="Comma 2" xfId="3" xr:uid="{56C1BB6F-06C3-4B8E-AAB0-9FC98FF13641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tabSelected="1" view="pageBreakPreview" zoomScale="90" zoomScaleNormal="90" zoomScaleSheetLayoutView="90" workbookViewId="0"/>
  </sheetViews>
  <sheetFormatPr defaultColWidth="9.09765625" defaultRowHeight="18" customHeight="1" x14ac:dyDescent="0.3"/>
  <cols>
    <col min="1" max="1" width="50" style="4" customWidth="1"/>
    <col min="2" max="2" width="5.59765625" style="3" customWidth="1"/>
    <col min="3" max="3" width="1.3984375" style="2" customWidth="1"/>
    <col min="4" max="4" width="14.296875" style="2" customWidth="1"/>
    <col min="5" max="5" width="1.3984375" style="2" customWidth="1"/>
    <col min="6" max="6" width="14.296875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296875" style="2" customWidth="1"/>
    <col min="11" max="16384" width="9.09765625" style="2"/>
  </cols>
  <sheetData>
    <row r="1" spans="1:10" s="13" customFormat="1" ht="18" customHeight="1" x14ac:dyDescent="0.4">
      <c r="A1" s="12" t="s">
        <v>0</v>
      </c>
      <c r="B1" s="3"/>
    </row>
    <row r="2" spans="1:10" s="22" customFormat="1" ht="18" customHeight="1" x14ac:dyDescent="0.35">
      <c r="A2" s="14" t="s">
        <v>1</v>
      </c>
      <c r="B2" s="3"/>
    </row>
    <row r="3" spans="1:10" ht="18" customHeight="1" x14ac:dyDescent="0.3">
      <c r="A3" s="9"/>
    </row>
    <row r="4" spans="1:10" s="5" customFormat="1" ht="18" customHeight="1" x14ac:dyDescent="0.65">
      <c r="A4" s="27"/>
      <c r="B4" s="35"/>
      <c r="D4" s="149" t="s">
        <v>2</v>
      </c>
      <c r="E4" s="149"/>
      <c r="F4" s="149"/>
      <c r="H4" s="149" t="s">
        <v>3</v>
      </c>
      <c r="I4" s="149"/>
      <c r="J4" s="149"/>
    </row>
    <row r="5" spans="1:10" s="5" customFormat="1" ht="18" customHeight="1" x14ac:dyDescent="0.65">
      <c r="A5" s="36"/>
      <c r="B5" s="35"/>
      <c r="C5" s="35"/>
      <c r="D5" s="150" t="s">
        <v>97</v>
      </c>
      <c r="E5" s="150"/>
      <c r="F5" s="150"/>
      <c r="G5" s="128"/>
      <c r="H5" s="150" t="s">
        <v>97</v>
      </c>
      <c r="I5" s="150"/>
      <c r="J5" s="150"/>
    </row>
    <row r="6" spans="1:10" s="5" customFormat="1" ht="19" customHeight="1" x14ac:dyDescent="0.65">
      <c r="A6" s="36"/>
      <c r="B6" s="35"/>
      <c r="C6" s="35"/>
      <c r="D6" s="129" t="s">
        <v>136</v>
      </c>
      <c r="E6" s="129"/>
      <c r="F6" s="129" t="s">
        <v>5</v>
      </c>
      <c r="G6" s="128"/>
      <c r="H6" s="129" t="s">
        <v>136</v>
      </c>
      <c r="I6" s="129"/>
      <c r="J6" s="129" t="s">
        <v>5</v>
      </c>
    </row>
    <row r="7" spans="1:10" s="5" customFormat="1" ht="18" customHeight="1" x14ac:dyDescent="0.65">
      <c r="A7" s="27" t="s">
        <v>6</v>
      </c>
      <c r="B7" s="28" t="s">
        <v>7</v>
      </c>
      <c r="C7" s="28"/>
      <c r="D7" s="35">
        <v>2026</v>
      </c>
      <c r="E7" s="35"/>
      <c r="F7" s="35">
        <v>2025</v>
      </c>
      <c r="G7" s="35"/>
      <c r="H7" s="35">
        <v>2026</v>
      </c>
      <c r="I7" s="35"/>
      <c r="J7" s="35">
        <v>2025</v>
      </c>
    </row>
    <row r="8" spans="1:10" s="5" customFormat="1" ht="18" customHeight="1" x14ac:dyDescent="0.65">
      <c r="A8" s="27"/>
      <c r="B8" s="28"/>
      <c r="C8" s="28"/>
      <c r="D8" s="35" t="s">
        <v>8</v>
      </c>
      <c r="E8" s="35"/>
      <c r="F8" s="35"/>
      <c r="G8" s="35"/>
      <c r="H8" s="35" t="s">
        <v>8</v>
      </c>
      <c r="I8" s="35"/>
      <c r="J8" s="35"/>
    </row>
    <row r="9" spans="1:10" s="5" customFormat="1" ht="18" customHeight="1" x14ac:dyDescent="0.65">
      <c r="A9" s="36"/>
      <c r="B9" s="35"/>
      <c r="C9" s="35"/>
      <c r="D9" s="151" t="s">
        <v>9</v>
      </c>
      <c r="E9" s="151"/>
      <c r="F9" s="151"/>
      <c r="G9" s="151"/>
      <c r="H9" s="151"/>
      <c r="I9" s="151"/>
      <c r="J9" s="151"/>
    </row>
    <row r="10" spans="1:10" s="5" customFormat="1" ht="18" customHeight="1" x14ac:dyDescent="0.65">
      <c r="A10" s="37" t="s">
        <v>10</v>
      </c>
      <c r="B10" s="28"/>
      <c r="C10" s="28"/>
    </row>
    <row r="11" spans="1:10" s="5" customFormat="1" ht="18" customHeight="1" x14ac:dyDescent="0.65">
      <c r="A11" s="32" t="s">
        <v>11</v>
      </c>
      <c r="B11" s="28"/>
      <c r="C11" s="28"/>
      <c r="D11" s="33">
        <v>7487739</v>
      </c>
      <c r="E11" s="33"/>
      <c r="F11" s="33">
        <v>4995363</v>
      </c>
      <c r="G11" s="38"/>
      <c r="H11" s="33">
        <v>7316955</v>
      </c>
      <c r="I11" s="38"/>
      <c r="J11" s="33">
        <v>4847699</v>
      </c>
    </row>
    <row r="12" spans="1:10" s="5" customFormat="1" ht="18" customHeight="1" x14ac:dyDescent="0.65">
      <c r="A12" s="32" t="s">
        <v>12</v>
      </c>
      <c r="B12" s="28"/>
      <c r="C12" s="28"/>
      <c r="D12" s="33"/>
      <c r="E12" s="33"/>
      <c r="F12" s="33"/>
      <c r="G12" s="38"/>
      <c r="H12" s="33"/>
      <c r="I12" s="38"/>
      <c r="J12" s="33"/>
    </row>
    <row r="13" spans="1:10" s="5" customFormat="1" ht="18" customHeight="1" x14ac:dyDescent="0.65">
      <c r="A13" s="32" t="s">
        <v>114</v>
      </c>
      <c r="B13" s="28">
        <v>3</v>
      </c>
      <c r="C13" s="28"/>
      <c r="D13" s="33">
        <v>80338379</v>
      </c>
      <c r="E13" s="33"/>
      <c r="F13" s="33">
        <v>79987136</v>
      </c>
      <c r="G13" s="38"/>
      <c r="H13" s="33">
        <v>76854446</v>
      </c>
      <c r="I13" s="38"/>
      <c r="J13" s="33">
        <v>76648240</v>
      </c>
    </row>
    <row r="14" spans="1:10" s="5" customFormat="1" ht="18" customHeight="1" x14ac:dyDescent="0.65">
      <c r="A14" s="32" t="s">
        <v>83</v>
      </c>
      <c r="B14" s="28">
        <v>2</v>
      </c>
      <c r="C14" s="28"/>
      <c r="D14" s="39">
        <v>0</v>
      </c>
      <c r="E14" s="39"/>
      <c r="F14" s="40">
        <v>0</v>
      </c>
      <c r="G14" s="38"/>
      <c r="H14" s="33">
        <v>5586762</v>
      </c>
      <c r="I14" s="38"/>
      <c r="J14" s="33">
        <v>4855528</v>
      </c>
    </row>
    <row r="15" spans="1:10" s="5" customFormat="1" ht="18" customHeight="1" x14ac:dyDescent="0.65">
      <c r="A15" s="32" t="s">
        <v>13</v>
      </c>
      <c r="B15" s="28">
        <v>2</v>
      </c>
      <c r="C15" s="28"/>
      <c r="D15" s="33">
        <v>264428</v>
      </c>
      <c r="E15" s="33"/>
      <c r="F15" s="41">
        <v>277757</v>
      </c>
      <c r="G15" s="38"/>
      <c r="H15" s="33">
        <v>264428</v>
      </c>
      <c r="I15" s="38"/>
      <c r="J15" s="33">
        <v>277757</v>
      </c>
    </row>
    <row r="16" spans="1:10" s="5" customFormat="1" ht="18" customHeight="1" x14ac:dyDescent="0.65">
      <c r="A16" s="5" t="s">
        <v>120</v>
      </c>
      <c r="B16" s="28">
        <v>2</v>
      </c>
      <c r="C16" s="28"/>
      <c r="D16" s="39">
        <v>0</v>
      </c>
      <c r="E16" s="39"/>
      <c r="F16" s="40">
        <v>0</v>
      </c>
      <c r="G16" s="38"/>
      <c r="H16" s="33">
        <v>250000</v>
      </c>
      <c r="I16" s="38"/>
      <c r="J16" s="33">
        <v>275000</v>
      </c>
    </row>
    <row r="17" spans="1:10" s="5" customFormat="1" ht="18" customHeight="1" x14ac:dyDescent="0.65">
      <c r="A17" s="5" t="s">
        <v>181</v>
      </c>
      <c r="B17" s="28"/>
      <c r="C17" s="28"/>
      <c r="D17" s="39">
        <v>87133</v>
      </c>
      <c r="E17" s="39"/>
      <c r="F17" s="40">
        <v>0</v>
      </c>
      <c r="G17" s="38"/>
      <c r="H17" s="33">
        <v>87133</v>
      </c>
      <c r="I17" s="38"/>
      <c r="J17" s="40">
        <v>0</v>
      </c>
    </row>
    <row r="18" spans="1:10" s="5" customFormat="1" ht="18" customHeight="1" x14ac:dyDescent="0.65">
      <c r="A18" s="32" t="s">
        <v>14</v>
      </c>
      <c r="B18" s="28"/>
      <c r="C18" s="28"/>
      <c r="D18" s="33">
        <v>378828</v>
      </c>
      <c r="E18" s="33"/>
      <c r="F18" s="33">
        <v>416076</v>
      </c>
      <c r="G18" s="38"/>
      <c r="H18" s="33">
        <v>345437</v>
      </c>
      <c r="I18" s="38"/>
      <c r="J18" s="33">
        <v>386950</v>
      </c>
    </row>
    <row r="19" spans="1:10" s="5" customFormat="1" ht="18" customHeight="1" x14ac:dyDescent="0.65">
      <c r="A19" s="42" t="s">
        <v>15</v>
      </c>
      <c r="B19" s="28"/>
      <c r="C19" s="28"/>
      <c r="D19" s="43">
        <f>SUM(D11:D18)</f>
        <v>88556507</v>
      </c>
      <c r="E19" s="16"/>
      <c r="F19" s="44">
        <f>SUM(F11:F18)</f>
        <v>85676332</v>
      </c>
      <c r="G19" s="16"/>
      <c r="H19" s="43">
        <f>SUM(H11:H18)</f>
        <v>90705161</v>
      </c>
      <c r="I19" s="16"/>
      <c r="J19" s="44">
        <f>SUM(J11:J18)</f>
        <v>87291174</v>
      </c>
    </row>
    <row r="20" spans="1:10" s="5" customFormat="1" ht="18" customHeight="1" x14ac:dyDescent="0.65">
      <c r="A20" s="36"/>
      <c r="B20" s="28"/>
      <c r="C20" s="28"/>
      <c r="D20" s="45"/>
      <c r="E20" s="45"/>
      <c r="F20" s="45"/>
      <c r="G20" s="45"/>
      <c r="H20" s="45"/>
      <c r="I20" s="45"/>
      <c r="J20" s="45"/>
    </row>
    <row r="21" spans="1:10" s="5" customFormat="1" ht="18" customHeight="1" x14ac:dyDescent="0.65">
      <c r="A21" s="37" t="s">
        <v>16</v>
      </c>
      <c r="B21" s="28"/>
      <c r="C21" s="28"/>
      <c r="D21" s="46"/>
      <c r="E21" s="46"/>
      <c r="F21" s="46"/>
      <c r="G21" s="46"/>
      <c r="H21" s="46"/>
      <c r="I21" s="46"/>
      <c r="J21" s="46"/>
    </row>
    <row r="22" spans="1:10" s="5" customFormat="1" ht="18" customHeight="1" x14ac:dyDescent="0.65">
      <c r="A22" s="32" t="s">
        <v>174</v>
      </c>
      <c r="B22" s="28"/>
      <c r="C22" s="28"/>
      <c r="D22" s="38">
        <v>14300</v>
      </c>
      <c r="E22" s="38"/>
      <c r="F22" s="38">
        <v>14200</v>
      </c>
      <c r="G22" s="38"/>
      <c r="H22" s="40">
        <v>0</v>
      </c>
      <c r="J22" s="40">
        <v>0</v>
      </c>
    </row>
    <row r="23" spans="1:10" s="5" customFormat="1" ht="18" customHeight="1" x14ac:dyDescent="0.65">
      <c r="A23" s="32" t="s">
        <v>115</v>
      </c>
      <c r="B23" s="28">
        <v>3</v>
      </c>
      <c r="C23" s="28"/>
      <c r="D23" s="38">
        <v>96841616</v>
      </c>
      <c r="E23" s="38"/>
      <c r="F23" s="38">
        <v>96617607</v>
      </c>
      <c r="G23" s="38"/>
      <c r="H23" s="41">
        <v>92556211</v>
      </c>
      <c r="I23" s="38"/>
      <c r="J23" s="38">
        <v>92644741</v>
      </c>
    </row>
    <row r="24" spans="1:10" s="5" customFormat="1" ht="18" customHeight="1" x14ac:dyDescent="0.65">
      <c r="A24" s="32" t="s">
        <v>17</v>
      </c>
      <c r="B24" s="28"/>
      <c r="C24" s="28"/>
      <c r="D24" s="39">
        <v>0</v>
      </c>
      <c r="E24" s="39"/>
      <c r="F24" s="40">
        <v>0</v>
      </c>
      <c r="G24" s="46"/>
      <c r="H24" s="33">
        <v>2002000</v>
      </c>
      <c r="I24" s="46"/>
      <c r="J24" s="40">
        <v>2002000</v>
      </c>
    </row>
    <row r="25" spans="1:10" s="5" customFormat="1" ht="18" customHeight="1" x14ac:dyDescent="0.65">
      <c r="A25" s="32" t="s">
        <v>119</v>
      </c>
      <c r="B25" s="28">
        <v>2</v>
      </c>
      <c r="C25" s="28"/>
      <c r="D25" s="39">
        <v>0</v>
      </c>
      <c r="E25" s="39"/>
      <c r="F25" s="40">
        <v>0</v>
      </c>
      <c r="G25" s="46"/>
      <c r="H25" s="33">
        <v>62500</v>
      </c>
      <c r="I25" s="46"/>
      <c r="J25" s="40">
        <v>125000</v>
      </c>
    </row>
    <row r="26" spans="1:10" s="5" customFormat="1" ht="18" customHeight="1" x14ac:dyDescent="0.65">
      <c r="A26" s="32" t="s">
        <v>18</v>
      </c>
      <c r="B26" s="28"/>
      <c r="C26" s="28"/>
      <c r="D26" s="38">
        <v>2097845</v>
      </c>
      <c r="E26" s="38"/>
      <c r="F26" s="46">
        <v>2115291</v>
      </c>
      <c r="G26" s="46"/>
      <c r="H26" s="33">
        <v>2097842</v>
      </c>
      <c r="I26" s="46"/>
      <c r="J26" s="46">
        <v>2115288</v>
      </c>
    </row>
    <row r="27" spans="1:10" s="5" customFormat="1" ht="18" customHeight="1" x14ac:dyDescent="0.65">
      <c r="A27" s="32" t="s">
        <v>19</v>
      </c>
      <c r="B27" s="28">
        <v>2</v>
      </c>
      <c r="C27" s="28"/>
      <c r="D27" s="38">
        <v>5568047</v>
      </c>
      <c r="E27" s="38"/>
      <c r="F27" s="46">
        <v>5410364</v>
      </c>
      <c r="G27" s="39"/>
      <c r="H27" s="46">
        <v>5568047</v>
      </c>
      <c r="I27" s="39"/>
      <c r="J27" s="46">
        <v>5410364</v>
      </c>
    </row>
    <row r="28" spans="1:10" s="5" customFormat="1" ht="18" customHeight="1" x14ac:dyDescent="0.65">
      <c r="A28" s="32" t="s">
        <v>20</v>
      </c>
      <c r="B28" s="28"/>
      <c r="C28" s="28"/>
      <c r="D28" s="38">
        <v>60041</v>
      </c>
      <c r="E28" s="38"/>
      <c r="F28" s="46">
        <v>62737</v>
      </c>
      <c r="G28" s="46"/>
      <c r="H28" s="33">
        <v>60036</v>
      </c>
      <c r="I28" s="46"/>
      <c r="J28" s="46">
        <v>62729</v>
      </c>
    </row>
    <row r="29" spans="1:10" s="5" customFormat="1" ht="18" customHeight="1" x14ac:dyDescent="0.65">
      <c r="A29" s="32" t="s">
        <v>21</v>
      </c>
      <c r="B29" s="28"/>
      <c r="C29" s="28"/>
      <c r="D29" s="38">
        <v>1502629</v>
      </c>
      <c r="E29" s="38"/>
      <c r="F29" s="46">
        <v>1493225</v>
      </c>
      <c r="G29" s="46"/>
      <c r="H29" s="33">
        <v>1469541</v>
      </c>
      <c r="I29" s="46"/>
      <c r="J29" s="46">
        <v>1455633</v>
      </c>
    </row>
    <row r="30" spans="1:10" s="5" customFormat="1" ht="18" customHeight="1" x14ac:dyDescent="0.65">
      <c r="A30" s="5" t="s">
        <v>182</v>
      </c>
      <c r="B30" s="28"/>
      <c r="C30" s="28"/>
      <c r="D30" s="38">
        <v>327105</v>
      </c>
      <c r="E30" s="38"/>
      <c r="F30" s="40">
        <v>0</v>
      </c>
      <c r="G30" s="46"/>
      <c r="H30" s="33">
        <v>327105</v>
      </c>
      <c r="I30" s="46"/>
      <c r="J30" s="40">
        <v>0</v>
      </c>
    </row>
    <row r="31" spans="1:10" s="5" customFormat="1" ht="18" customHeight="1" x14ac:dyDescent="0.65">
      <c r="A31" s="32" t="s">
        <v>22</v>
      </c>
      <c r="B31" s="28">
        <v>6</v>
      </c>
      <c r="C31" s="28"/>
      <c r="D31" s="38">
        <v>216302</v>
      </c>
      <c r="E31" s="38"/>
      <c r="F31" s="46">
        <v>992736</v>
      </c>
      <c r="G31" s="46"/>
      <c r="H31" s="33">
        <v>216302</v>
      </c>
      <c r="I31" s="46"/>
      <c r="J31" s="46">
        <v>992736</v>
      </c>
    </row>
    <row r="32" spans="1:10" s="5" customFormat="1" ht="18" customHeight="1" x14ac:dyDescent="0.65">
      <c r="A32" s="42" t="s">
        <v>23</v>
      </c>
      <c r="B32" s="28"/>
      <c r="C32" s="28"/>
      <c r="D32" s="43">
        <f>SUM(D22:D31)</f>
        <v>106627885</v>
      </c>
      <c r="E32" s="16"/>
      <c r="F32" s="44">
        <f>SUM(F22:F31)</f>
        <v>106706160</v>
      </c>
      <c r="G32" s="16"/>
      <c r="H32" s="43">
        <f>SUM(H22:H31)</f>
        <v>104359584</v>
      </c>
      <c r="I32" s="16"/>
      <c r="J32" s="44">
        <f>SUM(J22:J31)</f>
        <v>104808491</v>
      </c>
    </row>
    <row r="33" spans="1:10" s="5" customFormat="1" ht="18" customHeight="1" x14ac:dyDescent="0.65">
      <c r="A33" s="42"/>
      <c r="B33" s="28"/>
      <c r="C33" s="28"/>
      <c r="D33" s="16"/>
      <c r="E33" s="16"/>
      <c r="F33" s="16"/>
      <c r="G33" s="16"/>
      <c r="H33" s="16"/>
      <c r="I33" s="16"/>
      <c r="J33" s="16"/>
    </row>
    <row r="34" spans="1:10" s="5" customFormat="1" ht="18" customHeight="1" thickBot="1" x14ac:dyDescent="0.7">
      <c r="A34" s="30" t="s">
        <v>24</v>
      </c>
      <c r="B34" s="28"/>
      <c r="C34" s="28"/>
      <c r="D34" s="47">
        <f>D19+D32</f>
        <v>195184392</v>
      </c>
      <c r="E34" s="16"/>
      <c r="F34" s="110">
        <f>F19+F32</f>
        <v>192382492</v>
      </c>
      <c r="G34" s="16"/>
      <c r="H34" s="47">
        <f>H19+H32</f>
        <v>195064745</v>
      </c>
      <c r="I34" s="16"/>
      <c r="J34" s="110">
        <f>J19+J32</f>
        <v>192099665</v>
      </c>
    </row>
    <row r="35" spans="1:10" s="5" customFormat="1" ht="18" customHeight="1" thickTop="1" x14ac:dyDescent="0.65">
      <c r="A35" s="36"/>
      <c r="B35" s="35"/>
    </row>
    <row r="37" spans="1:10" s="13" customFormat="1" ht="18" customHeight="1" x14ac:dyDescent="0.4">
      <c r="A37" s="12" t="s">
        <v>0</v>
      </c>
      <c r="B37" s="3"/>
    </row>
    <row r="38" spans="1:10" s="22" customFormat="1" ht="18" customHeight="1" x14ac:dyDescent="0.35">
      <c r="A38" s="14" t="s">
        <v>1</v>
      </c>
      <c r="B38" s="3"/>
    </row>
    <row r="39" spans="1:10" s="22" customFormat="1" ht="18" customHeight="1" x14ac:dyDescent="0.35">
      <c r="A39" s="14"/>
      <c r="B39" s="3"/>
      <c r="H39" s="23"/>
    </row>
    <row r="40" spans="1:10" s="5" customFormat="1" ht="18.649999999999999" customHeight="1" x14ac:dyDescent="0.65">
      <c r="A40" s="27"/>
      <c r="B40" s="35"/>
      <c r="D40" s="149" t="s">
        <v>2</v>
      </c>
      <c r="E40" s="149"/>
      <c r="F40" s="149"/>
      <c r="H40" s="149" t="s">
        <v>3</v>
      </c>
      <c r="I40" s="149"/>
      <c r="J40" s="149"/>
    </row>
    <row r="41" spans="1:10" s="5" customFormat="1" ht="18" customHeight="1" x14ac:dyDescent="0.65">
      <c r="A41" s="36"/>
      <c r="B41" s="35"/>
      <c r="C41" s="35"/>
      <c r="D41" s="150" t="s">
        <v>97</v>
      </c>
      <c r="E41" s="150"/>
      <c r="F41" s="150"/>
      <c r="G41" s="128"/>
      <c r="H41" s="150" t="s">
        <v>97</v>
      </c>
      <c r="I41" s="150"/>
      <c r="J41" s="150"/>
    </row>
    <row r="42" spans="1:10" s="5" customFormat="1" ht="18.649999999999999" customHeight="1" x14ac:dyDescent="0.65">
      <c r="A42" s="36"/>
      <c r="B42" s="35"/>
      <c r="C42" s="35"/>
      <c r="D42" s="129" t="s">
        <v>136</v>
      </c>
      <c r="E42" s="129"/>
      <c r="F42" s="129" t="s">
        <v>5</v>
      </c>
      <c r="G42" s="128"/>
      <c r="H42" s="129" t="s">
        <v>136</v>
      </c>
      <c r="I42" s="129"/>
      <c r="J42" s="129" t="s">
        <v>5</v>
      </c>
    </row>
    <row r="43" spans="1:10" s="5" customFormat="1" ht="18.649999999999999" customHeight="1" x14ac:dyDescent="0.65">
      <c r="A43" s="30" t="s">
        <v>25</v>
      </c>
      <c r="B43" s="28" t="s">
        <v>7</v>
      </c>
      <c r="C43" s="35"/>
      <c r="D43" s="35">
        <v>2026</v>
      </c>
      <c r="E43" s="35"/>
      <c r="F43" s="35">
        <v>2025</v>
      </c>
      <c r="G43" s="35"/>
      <c r="H43" s="35">
        <v>2026</v>
      </c>
      <c r="I43" s="35"/>
      <c r="J43" s="35">
        <v>2025</v>
      </c>
    </row>
    <row r="44" spans="1:10" s="5" customFormat="1" ht="18" customHeight="1" x14ac:dyDescent="0.65">
      <c r="A44" s="30"/>
      <c r="B44" s="28"/>
      <c r="C44" s="35"/>
      <c r="D44" s="35" t="s">
        <v>8</v>
      </c>
      <c r="E44" s="35"/>
      <c r="F44" s="35"/>
      <c r="G44" s="35"/>
      <c r="H44" s="35" t="s">
        <v>8</v>
      </c>
      <c r="I44" s="35"/>
      <c r="J44" s="35"/>
    </row>
    <row r="45" spans="1:10" s="5" customFormat="1" ht="18" customHeight="1" x14ac:dyDescent="0.65">
      <c r="A45" s="36"/>
      <c r="B45" s="35"/>
      <c r="C45" s="28"/>
      <c r="D45" s="151" t="s">
        <v>9</v>
      </c>
      <c r="E45" s="151"/>
      <c r="F45" s="151"/>
      <c r="G45" s="151"/>
      <c r="H45" s="151"/>
      <c r="I45" s="151"/>
      <c r="J45" s="151"/>
    </row>
    <row r="46" spans="1:10" s="5" customFormat="1" ht="18" customHeight="1" x14ac:dyDescent="0.65">
      <c r="A46" s="48" t="s">
        <v>26</v>
      </c>
      <c r="B46" s="35"/>
      <c r="C46" s="35"/>
      <c r="E46" s="46"/>
      <c r="F46" s="46"/>
      <c r="G46" s="46"/>
      <c r="I46" s="46"/>
      <c r="J46" s="46"/>
    </row>
    <row r="47" spans="1:10" s="5" customFormat="1" ht="18" customHeight="1" x14ac:dyDescent="0.65">
      <c r="A47" s="5" t="s">
        <v>27</v>
      </c>
      <c r="B47" s="28">
        <v>4</v>
      </c>
      <c r="C47" s="28"/>
      <c r="D47" s="38">
        <v>1139982</v>
      </c>
      <c r="E47" s="38"/>
      <c r="F47" s="46">
        <v>2719519</v>
      </c>
      <c r="G47" s="46"/>
      <c r="H47" s="33">
        <v>1139982</v>
      </c>
      <c r="I47" s="46"/>
      <c r="J47" s="33">
        <v>2719519</v>
      </c>
    </row>
    <row r="48" spans="1:10" s="5" customFormat="1" ht="18" customHeight="1" x14ac:dyDescent="0.65">
      <c r="A48" s="5" t="s">
        <v>28</v>
      </c>
      <c r="B48" s="28"/>
      <c r="C48" s="28"/>
      <c r="D48" s="38">
        <v>1741294</v>
      </c>
      <c r="E48" s="38"/>
      <c r="F48" s="33">
        <v>2723579</v>
      </c>
      <c r="G48" s="46"/>
      <c r="H48" s="33">
        <v>1681086</v>
      </c>
      <c r="I48" s="46"/>
      <c r="J48" s="33">
        <v>2678176</v>
      </c>
    </row>
    <row r="49" spans="1:10" s="5" customFormat="1" ht="18" customHeight="1" x14ac:dyDescent="0.65">
      <c r="A49" s="5" t="s">
        <v>29</v>
      </c>
      <c r="B49" s="28"/>
      <c r="C49" s="28"/>
      <c r="D49" s="33"/>
      <c r="E49" s="46"/>
      <c r="F49" s="33"/>
      <c r="G49" s="46"/>
      <c r="H49" s="33"/>
      <c r="I49" s="46"/>
      <c r="J49" s="33"/>
    </row>
    <row r="50" spans="1:10" s="5" customFormat="1" ht="18" customHeight="1" x14ac:dyDescent="0.65">
      <c r="A50" s="5" t="s">
        <v>96</v>
      </c>
      <c r="B50" s="28">
        <v>5</v>
      </c>
      <c r="C50" s="28"/>
      <c r="D50" s="38">
        <v>11166128</v>
      </c>
      <c r="E50" s="38"/>
      <c r="F50" s="33">
        <v>9349083</v>
      </c>
      <c r="G50" s="33"/>
      <c r="H50" s="33">
        <v>11166128</v>
      </c>
      <c r="I50" s="46"/>
      <c r="J50" s="33">
        <v>9349083</v>
      </c>
    </row>
    <row r="51" spans="1:10" s="5" customFormat="1" ht="18" customHeight="1" x14ac:dyDescent="0.65">
      <c r="A51" s="5" t="s">
        <v>30</v>
      </c>
      <c r="B51" s="28">
        <v>6</v>
      </c>
      <c r="C51" s="28"/>
      <c r="D51" s="38">
        <v>34335917</v>
      </c>
      <c r="E51" s="38"/>
      <c r="F51" s="33">
        <v>28786229</v>
      </c>
      <c r="G51" s="33"/>
      <c r="H51" s="33">
        <v>34335917</v>
      </c>
      <c r="I51" s="46"/>
      <c r="J51" s="33">
        <v>28786229</v>
      </c>
    </row>
    <row r="52" spans="1:10" s="5" customFormat="1" ht="18" customHeight="1" x14ac:dyDescent="0.65">
      <c r="A52" s="5" t="s">
        <v>98</v>
      </c>
      <c r="B52" s="28">
        <v>2</v>
      </c>
      <c r="C52" s="28"/>
      <c r="D52" s="38">
        <v>1237372</v>
      </c>
      <c r="E52" s="38"/>
      <c r="F52" s="33">
        <v>1229651</v>
      </c>
      <c r="H52" s="33">
        <v>1237372</v>
      </c>
      <c r="J52" s="33">
        <v>1229651</v>
      </c>
    </row>
    <row r="53" spans="1:10" s="5" customFormat="1" ht="18" customHeight="1" x14ac:dyDescent="0.65">
      <c r="A53" s="32" t="s">
        <v>111</v>
      </c>
      <c r="B53" s="28"/>
      <c r="C53" s="28"/>
      <c r="D53" s="38">
        <v>1332791</v>
      </c>
      <c r="E53" s="38"/>
      <c r="F53" s="33">
        <v>826809</v>
      </c>
      <c r="G53" s="46"/>
      <c r="H53" s="33">
        <v>1248716</v>
      </c>
      <c r="I53" s="46"/>
      <c r="J53" s="33">
        <v>780126</v>
      </c>
    </row>
    <row r="54" spans="1:10" s="5" customFormat="1" ht="18" customHeight="1" x14ac:dyDescent="0.65">
      <c r="A54" s="5" t="s">
        <v>121</v>
      </c>
      <c r="B54" s="28"/>
      <c r="C54" s="28"/>
      <c r="D54" s="38">
        <v>611072</v>
      </c>
      <c r="E54" s="38"/>
      <c r="F54" s="33">
        <v>904518</v>
      </c>
      <c r="G54" s="46"/>
      <c r="H54" s="33">
        <v>611072</v>
      </c>
      <c r="I54" s="46"/>
      <c r="J54" s="33">
        <v>904518</v>
      </c>
    </row>
    <row r="55" spans="1:10" s="5" customFormat="1" ht="18" customHeight="1" x14ac:dyDescent="0.65">
      <c r="A55" s="32" t="s">
        <v>31</v>
      </c>
      <c r="B55" s="28">
        <v>2</v>
      </c>
      <c r="C55" s="28"/>
      <c r="D55" s="38">
        <v>88048</v>
      </c>
      <c r="E55" s="38"/>
      <c r="F55" s="33">
        <v>84686</v>
      </c>
      <c r="G55" s="46"/>
      <c r="H55" s="33">
        <v>2059452</v>
      </c>
      <c r="I55" s="46"/>
      <c r="J55" s="33">
        <v>1673905</v>
      </c>
    </row>
    <row r="56" spans="1:10" s="5" customFormat="1" ht="18" customHeight="1" x14ac:dyDescent="0.65">
      <c r="A56" s="42" t="s">
        <v>32</v>
      </c>
      <c r="B56" s="28"/>
      <c r="C56" s="28"/>
      <c r="D56" s="43">
        <f>SUM(D47:D55)</f>
        <v>51652604</v>
      </c>
      <c r="E56" s="16"/>
      <c r="F56" s="44">
        <f>SUM(F47:F55)</f>
        <v>46624074</v>
      </c>
      <c r="G56" s="16"/>
      <c r="H56" s="43">
        <f>SUM(H47:H55)</f>
        <v>53479725</v>
      </c>
      <c r="I56" s="16"/>
      <c r="J56" s="44">
        <f>SUM(J47:J55)</f>
        <v>48121207</v>
      </c>
    </row>
    <row r="57" spans="1:10" s="5" customFormat="1" ht="18" customHeight="1" x14ac:dyDescent="0.65">
      <c r="A57" s="36"/>
      <c r="B57" s="28"/>
      <c r="C57" s="28"/>
      <c r="D57" s="46"/>
      <c r="E57" s="46"/>
      <c r="F57" s="46"/>
      <c r="G57" s="46"/>
      <c r="H57" s="46"/>
      <c r="I57" s="46"/>
      <c r="J57" s="46"/>
    </row>
    <row r="58" spans="1:10" s="5" customFormat="1" ht="18" customHeight="1" x14ac:dyDescent="0.65">
      <c r="A58" s="37" t="s">
        <v>33</v>
      </c>
      <c r="B58" s="28"/>
      <c r="C58" s="28"/>
      <c r="D58" s="46"/>
      <c r="E58" s="46"/>
      <c r="F58" s="46"/>
      <c r="G58" s="46"/>
      <c r="H58" s="46"/>
      <c r="I58" s="46"/>
      <c r="J58" s="46"/>
    </row>
    <row r="59" spans="1:10" s="5" customFormat="1" ht="18" customHeight="1" x14ac:dyDescent="0.65">
      <c r="A59" s="36" t="s">
        <v>34</v>
      </c>
      <c r="B59" s="28">
        <v>5</v>
      </c>
      <c r="C59" s="28"/>
      <c r="D59" s="33">
        <v>22222489</v>
      </c>
      <c r="E59" s="38"/>
      <c r="F59" s="33">
        <v>19463800</v>
      </c>
      <c r="G59" s="46"/>
      <c r="H59" s="33">
        <v>22222489</v>
      </c>
      <c r="I59" s="46"/>
      <c r="J59" s="33">
        <v>19463800</v>
      </c>
    </row>
    <row r="60" spans="1:10" s="5" customFormat="1" ht="18" customHeight="1" x14ac:dyDescent="0.65">
      <c r="A60" s="36" t="s">
        <v>35</v>
      </c>
      <c r="B60" s="28">
        <v>6</v>
      </c>
      <c r="C60" s="28"/>
      <c r="D60" s="33">
        <v>70820609</v>
      </c>
      <c r="E60" s="38"/>
      <c r="F60" s="33">
        <v>77103754</v>
      </c>
      <c r="G60" s="46"/>
      <c r="H60" s="33">
        <v>70820609</v>
      </c>
      <c r="I60" s="46"/>
      <c r="J60" s="33">
        <v>77103754</v>
      </c>
    </row>
    <row r="61" spans="1:10" s="5" customFormat="1" ht="18" customHeight="1" x14ac:dyDescent="0.65">
      <c r="A61" s="5" t="s">
        <v>112</v>
      </c>
      <c r="B61" s="28">
        <v>2</v>
      </c>
      <c r="C61" s="28"/>
      <c r="D61" s="33">
        <v>4368225</v>
      </c>
      <c r="E61" s="38"/>
      <c r="F61" s="33">
        <v>4229166</v>
      </c>
      <c r="G61" s="46"/>
      <c r="H61" s="33">
        <f>+D61</f>
        <v>4368225</v>
      </c>
      <c r="I61" s="46"/>
      <c r="J61" s="33">
        <v>4229166</v>
      </c>
    </row>
    <row r="62" spans="1:10" s="5" customFormat="1" ht="18" customHeight="1" x14ac:dyDescent="0.65">
      <c r="A62" s="5" t="s">
        <v>122</v>
      </c>
      <c r="B62" s="28"/>
      <c r="C62" s="28"/>
      <c r="D62" s="33">
        <v>484208</v>
      </c>
      <c r="E62" s="38"/>
      <c r="F62" s="33">
        <v>1660875</v>
      </c>
      <c r="G62" s="46"/>
      <c r="H62" s="33">
        <v>484208</v>
      </c>
      <c r="I62" s="46"/>
      <c r="J62" s="33">
        <v>1660875</v>
      </c>
    </row>
    <row r="63" spans="1:10" s="5" customFormat="1" ht="18" customHeight="1" x14ac:dyDescent="0.65">
      <c r="A63" s="32" t="s">
        <v>175</v>
      </c>
      <c r="B63" s="28"/>
      <c r="C63" s="28"/>
      <c r="D63" s="33">
        <v>397942</v>
      </c>
      <c r="E63" s="38"/>
      <c r="F63" s="33">
        <v>382132</v>
      </c>
      <c r="G63" s="46"/>
      <c r="H63" s="33">
        <v>397942</v>
      </c>
      <c r="I63" s="46"/>
      <c r="J63" s="33">
        <v>382132</v>
      </c>
    </row>
    <row r="64" spans="1:10" s="5" customFormat="1" ht="18" customHeight="1" x14ac:dyDescent="0.65">
      <c r="A64" s="32" t="s">
        <v>178</v>
      </c>
      <c r="B64" s="28">
        <v>6</v>
      </c>
      <c r="C64" s="28"/>
      <c r="D64" s="40">
        <v>322800</v>
      </c>
      <c r="E64" s="38"/>
      <c r="F64" s="40">
        <v>0</v>
      </c>
      <c r="G64" s="46"/>
      <c r="H64" s="33">
        <v>322800</v>
      </c>
      <c r="I64" s="46"/>
      <c r="J64" s="40">
        <v>0</v>
      </c>
    </row>
    <row r="65" spans="1:10" s="5" customFormat="1" ht="18" customHeight="1" x14ac:dyDescent="0.65">
      <c r="A65" s="42" t="s">
        <v>36</v>
      </c>
      <c r="B65" s="28"/>
      <c r="C65" s="28"/>
      <c r="D65" s="43">
        <f>SUM(D59:D64)</f>
        <v>98616273</v>
      </c>
      <c r="E65" s="16"/>
      <c r="F65" s="44">
        <f>SUM(F59:F64)</f>
        <v>102839727</v>
      </c>
      <c r="G65" s="16"/>
      <c r="H65" s="43">
        <f>SUM(H59:H64)</f>
        <v>98616273</v>
      </c>
      <c r="I65" s="16"/>
      <c r="J65" s="44">
        <f>SUM(J59:J64)</f>
        <v>102839727</v>
      </c>
    </row>
    <row r="66" spans="1:10" s="5" customFormat="1" ht="18" customHeight="1" x14ac:dyDescent="0.65">
      <c r="A66" s="42"/>
      <c r="B66" s="28"/>
      <c r="C66" s="28"/>
      <c r="D66" s="49"/>
      <c r="E66" s="16"/>
      <c r="F66" s="49"/>
      <c r="G66" s="16"/>
      <c r="H66" s="16"/>
      <c r="I66" s="16"/>
      <c r="J66" s="16"/>
    </row>
    <row r="67" spans="1:10" s="5" customFormat="1" ht="18.649999999999999" customHeight="1" x14ac:dyDescent="0.65">
      <c r="A67" s="30" t="s">
        <v>37</v>
      </c>
      <c r="B67" s="28"/>
      <c r="C67" s="28"/>
      <c r="D67" s="50">
        <f>D56+D65</f>
        <v>150268877</v>
      </c>
      <c r="E67" s="16"/>
      <c r="F67" s="51">
        <f>F56+F65</f>
        <v>149463801</v>
      </c>
      <c r="G67" s="16"/>
      <c r="H67" s="50">
        <f>H56+H65</f>
        <v>152095998</v>
      </c>
      <c r="I67" s="16"/>
      <c r="J67" s="51">
        <f>J56+J65</f>
        <v>150960934</v>
      </c>
    </row>
    <row r="68" spans="1:10" s="5" customFormat="1" ht="18" customHeight="1" x14ac:dyDescent="0.65">
      <c r="A68" s="27"/>
      <c r="B68" s="28"/>
      <c r="C68" s="28"/>
    </row>
    <row r="69" spans="1:10" s="5" customFormat="1" ht="18" customHeight="1" x14ac:dyDescent="0.65">
      <c r="A69" s="52" t="s">
        <v>38</v>
      </c>
      <c r="B69" s="28"/>
      <c r="C69" s="28"/>
      <c r="D69" s="46"/>
      <c r="E69" s="46"/>
      <c r="F69" s="46"/>
      <c r="G69" s="46"/>
      <c r="H69" s="46"/>
      <c r="I69" s="46"/>
      <c r="J69" s="46"/>
    </row>
    <row r="70" spans="1:10" s="5" customFormat="1" ht="18" customHeight="1" x14ac:dyDescent="0.65">
      <c r="A70" s="5" t="s">
        <v>132</v>
      </c>
      <c r="B70" s="28"/>
      <c r="C70" s="28"/>
      <c r="D70" s="46"/>
      <c r="E70" s="46"/>
      <c r="F70" s="46"/>
      <c r="G70" s="46"/>
      <c r="H70" s="46"/>
      <c r="I70" s="46"/>
      <c r="J70" s="46"/>
    </row>
    <row r="71" spans="1:10" s="5" customFormat="1" ht="18" customHeight="1" x14ac:dyDescent="0.65">
      <c r="A71" s="32" t="s">
        <v>99</v>
      </c>
      <c r="B71" s="28"/>
      <c r="C71" s="28"/>
      <c r="D71" s="46"/>
      <c r="E71" s="46"/>
      <c r="F71" s="46"/>
      <c r="G71" s="46"/>
      <c r="H71" s="46"/>
      <c r="I71" s="46"/>
      <c r="J71" s="46"/>
    </row>
    <row r="72" spans="1:10" s="5" customFormat="1" ht="18" customHeight="1" x14ac:dyDescent="0.65">
      <c r="A72" s="53" t="s">
        <v>100</v>
      </c>
      <c r="B72" s="28"/>
      <c r="C72" s="28"/>
      <c r="D72" s="46"/>
      <c r="E72" s="46"/>
      <c r="F72" s="46"/>
      <c r="G72" s="46"/>
      <c r="H72" s="46"/>
      <c r="I72" s="46"/>
      <c r="J72" s="46"/>
    </row>
    <row r="73" spans="1:10" s="5" customFormat="1" ht="18" customHeight="1" thickBot="1" x14ac:dyDescent="0.7">
      <c r="A73" s="53" t="s">
        <v>196</v>
      </c>
      <c r="B73" s="28"/>
      <c r="C73" s="28"/>
      <c r="D73" s="54">
        <v>2120000</v>
      </c>
      <c r="E73" s="46"/>
      <c r="F73" s="54">
        <v>2120000</v>
      </c>
      <c r="G73" s="46"/>
      <c r="H73" s="54">
        <v>2120000</v>
      </c>
      <c r="I73" s="46"/>
      <c r="J73" s="54">
        <v>2120000</v>
      </c>
    </row>
    <row r="74" spans="1:10" s="5" customFormat="1" ht="18" customHeight="1" thickTop="1" x14ac:dyDescent="0.65">
      <c r="A74" s="32" t="s">
        <v>101</v>
      </c>
      <c r="B74" s="28"/>
      <c r="C74" s="28"/>
      <c r="D74" s="38"/>
      <c r="E74" s="38"/>
      <c r="F74" s="38"/>
      <c r="G74" s="46"/>
      <c r="H74" s="38"/>
      <c r="I74" s="38"/>
      <c r="J74" s="38"/>
    </row>
    <row r="75" spans="1:10" s="5" customFormat="1" ht="18" customHeight="1" x14ac:dyDescent="0.65">
      <c r="A75" s="53" t="s">
        <v>100</v>
      </c>
      <c r="B75" s="28"/>
      <c r="C75" s="28"/>
      <c r="D75" s="38"/>
      <c r="E75" s="38"/>
      <c r="F75" s="33"/>
      <c r="G75" s="46"/>
      <c r="H75" s="38"/>
      <c r="I75" s="38"/>
      <c r="J75" s="38"/>
    </row>
    <row r="76" spans="1:10" s="5" customFormat="1" ht="18" customHeight="1" x14ac:dyDescent="0.65">
      <c r="A76" s="53" t="s">
        <v>196</v>
      </c>
      <c r="B76" s="28"/>
      <c r="C76" s="28"/>
      <c r="D76" s="55">
        <v>2120000</v>
      </c>
      <c r="E76" s="38"/>
      <c r="F76" s="55">
        <v>2120000</v>
      </c>
      <c r="G76" s="46"/>
      <c r="H76" s="55">
        <v>2120000</v>
      </c>
      <c r="I76" s="38"/>
      <c r="J76" s="33">
        <v>2120000</v>
      </c>
    </row>
    <row r="77" spans="1:10" s="5" customFormat="1" ht="18" customHeight="1" x14ac:dyDescent="0.65">
      <c r="A77" s="56" t="s">
        <v>39</v>
      </c>
      <c r="B77" s="28"/>
      <c r="C77" s="28"/>
      <c r="D77" s="33">
        <v>2379843</v>
      </c>
      <c r="E77" s="38"/>
      <c r="F77" s="33">
        <v>2379843</v>
      </c>
      <c r="G77" s="46"/>
      <c r="H77" s="33">
        <v>2379843</v>
      </c>
      <c r="I77" s="46"/>
      <c r="J77" s="33">
        <v>2379843</v>
      </c>
    </row>
    <row r="78" spans="1:10" s="5" customFormat="1" ht="18" customHeight="1" x14ac:dyDescent="0.65">
      <c r="A78" s="32" t="s">
        <v>40</v>
      </c>
      <c r="B78" s="28"/>
      <c r="C78" s="28"/>
      <c r="D78" s="33"/>
      <c r="E78" s="38"/>
      <c r="F78" s="33"/>
      <c r="G78" s="46"/>
      <c r="H78" s="33"/>
      <c r="I78" s="38"/>
      <c r="J78" s="33"/>
    </row>
    <row r="79" spans="1:10" s="5" customFormat="1" ht="18" customHeight="1" x14ac:dyDescent="0.65">
      <c r="A79" s="56" t="s">
        <v>102</v>
      </c>
      <c r="B79" s="28"/>
      <c r="C79" s="28"/>
      <c r="D79" s="33"/>
      <c r="E79" s="38"/>
      <c r="F79" s="33"/>
      <c r="G79" s="46"/>
      <c r="H79" s="33"/>
      <c r="I79" s="38"/>
      <c r="J79" s="33"/>
    </row>
    <row r="80" spans="1:10" s="5" customFormat="1" ht="18" customHeight="1" x14ac:dyDescent="0.65">
      <c r="A80" s="56" t="s">
        <v>103</v>
      </c>
      <c r="B80" s="28"/>
      <c r="C80" s="28"/>
      <c r="D80" s="33">
        <v>212000</v>
      </c>
      <c r="E80" s="38"/>
      <c r="F80" s="33">
        <v>212000</v>
      </c>
      <c r="G80" s="46"/>
      <c r="H80" s="33">
        <v>212000</v>
      </c>
      <c r="I80" s="38"/>
      <c r="J80" s="33">
        <v>212000</v>
      </c>
    </row>
    <row r="81" spans="1:10" s="5" customFormat="1" ht="18" customHeight="1" x14ac:dyDescent="0.65">
      <c r="A81" s="56" t="s">
        <v>104</v>
      </c>
      <c r="B81" s="28"/>
      <c r="C81" s="28"/>
      <c r="D81" s="38">
        <f>+'CH-Consol FS'!I56</f>
        <v>40754353</v>
      </c>
      <c r="E81" s="38"/>
      <c r="F81" s="33">
        <v>38931319</v>
      </c>
      <c r="G81" s="46"/>
      <c r="H81" s="33">
        <f>+'CH-Separate FS'!I56</f>
        <v>38807585</v>
      </c>
      <c r="I81" s="38"/>
      <c r="J81" s="33">
        <v>37151359</v>
      </c>
    </row>
    <row r="82" spans="1:10" s="5" customFormat="1" ht="18" customHeight="1" x14ac:dyDescent="0.65">
      <c r="A82" s="56" t="s">
        <v>123</v>
      </c>
      <c r="B82" s="28"/>
      <c r="C82" s="28"/>
      <c r="D82" s="39">
        <f>+'CH-Consol FS'!K56</f>
        <v>-550681</v>
      </c>
      <c r="E82" s="38"/>
      <c r="F82" s="39">
        <v>-724471</v>
      </c>
      <c r="G82" s="46"/>
      <c r="H82" s="39">
        <f>+'CH-Separate FS'!K56</f>
        <v>-550681</v>
      </c>
      <c r="I82" s="57"/>
      <c r="J82" s="39">
        <v>-724471</v>
      </c>
    </row>
    <row r="83" spans="1:10" s="5" customFormat="1" ht="18" customHeight="1" x14ac:dyDescent="0.65">
      <c r="A83" s="30" t="s">
        <v>183</v>
      </c>
      <c r="B83" s="28"/>
      <c r="C83" s="28"/>
      <c r="D83" s="43">
        <f>SUM(D76:D82)</f>
        <v>44915515</v>
      </c>
      <c r="E83" s="16"/>
      <c r="F83" s="44">
        <f>SUM(F76:F82)</f>
        <v>42918691</v>
      </c>
      <c r="G83" s="16"/>
      <c r="H83" s="43">
        <f>SUM(H76:H82)</f>
        <v>42968747</v>
      </c>
      <c r="I83" s="16"/>
      <c r="J83" s="44">
        <f>SUM(J76:J82)</f>
        <v>41138731</v>
      </c>
    </row>
    <row r="84" spans="1:10" s="5" customFormat="1" ht="18" customHeight="1" x14ac:dyDescent="0.65">
      <c r="A84" s="30"/>
      <c r="B84" s="28"/>
      <c r="C84" s="28"/>
      <c r="D84" s="16"/>
      <c r="E84" s="16"/>
      <c r="F84" s="16"/>
      <c r="G84" s="16"/>
      <c r="H84" s="16"/>
      <c r="I84" s="16"/>
      <c r="J84" s="16"/>
    </row>
    <row r="85" spans="1:10" s="5" customFormat="1" ht="18" customHeight="1" thickBot="1" x14ac:dyDescent="0.7">
      <c r="A85" s="30" t="s">
        <v>105</v>
      </c>
      <c r="B85" s="28"/>
      <c r="C85" s="28"/>
      <c r="D85" s="47">
        <f>D67+D83</f>
        <v>195184392</v>
      </c>
      <c r="E85" s="16"/>
      <c r="F85" s="110">
        <f>F67+F83</f>
        <v>192382492</v>
      </c>
      <c r="G85" s="16"/>
      <c r="H85" s="47">
        <f>H67+H83</f>
        <v>195064745</v>
      </c>
      <c r="I85" s="58"/>
      <c r="J85" s="110">
        <f>J67+J83</f>
        <v>192099665</v>
      </c>
    </row>
    <row r="86" spans="1:10" s="5" customFormat="1" ht="18" customHeight="1" thickTop="1" x14ac:dyDescent="0.65">
      <c r="A86" s="30"/>
      <c r="B86" s="28"/>
      <c r="C86" s="28"/>
      <c r="D86" s="147">
        <f>+D85-D34</f>
        <v>0</v>
      </c>
      <c r="E86" s="130"/>
      <c r="F86" s="130"/>
      <c r="G86" s="130"/>
      <c r="H86" s="147">
        <f>+H85-H34</f>
        <v>0</v>
      </c>
      <c r="I86" s="58"/>
      <c r="J86" s="16"/>
    </row>
  </sheetData>
  <mergeCells count="10">
    <mergeCell ref="H40:J40"/>
    <mergeCell ref="D41:F41"/>
    <mergeCell ref="H41:J41"/>
    <mergeCell ref="D45:J45"/>
    <mergeCell ref="D4:F4"/>
    <mergeCell ref="H4:J4"/>
    <mergeCell ref="D5:F5"/>
    <mergeCell ref="H5:J5"/>
    <mergeCell ref="D9:J9"/>
    <mergeCell ref="D40:F40"/>
  </mergeCells>
  <pageMargins left="0.7" right="0.7" top="0.48" bottom="0.5" header="0.5" footer="0.5"/>
  <pageSetup paperSize="9" scale="84" firstPageNumber="2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36" max="16383" man="1"/>
  </rowBreaks>
  <customProperties>
    <customPr name="OrphanNamesChecked" r:id="rId2"/>
  </customProperties>
  <ignoredErrors>
    <ignoredError sqref="E65:G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8E93-A90B-47EC-9766-241756EE08CC}">
  <sheetPr>
    <pageSetUpPr fitToPage="1"/>
  </sheetPr>
  <dimension ref="A1:K52"/>
  <sheetViews>
    <sheetView view="pageBreakPreview" topLeftCell="B1" zoomScale="90" zoomScaleNormal="90" zoomScaleSheetLayoutView="90" workbookViewId="0">
      <selection activeCell="B1" sqref="B1"/>
    </sheetView>
  </sheetViews>
  <sheetFormatPr defaultColWidth="9.09765625" defaultRowHeight="17.149999999999999" customHeight="1" x14ac:dyDescent="0.3"/>
  <cols>
    <col min="1" max="1" width="13.09765625" style="9" hidden="1" customWidth="1"/>
    <col min="2" max="2" width="63.3984375" style="4" customWidth="1"/>
    <col min="3" max="3" width="5.69921875" style="2" customWidth="1"/>
    <col min="4" max="4" width="1.3984375" style="2" customWidth="1"/>
    <col min="5" max="5" width="15.09765625" style="5" customWidth="1"/>
    <col min="6" max="6" width="1.3984375" style="5" customWidth="1"/>
    <col min="7" max="7" width="15.09765625" style="5" customWidth="1"/>
    <col min="8" max="8" width="1.3984375" style="5" customWidth="1"/>
    <col min="9" max="9" width="13.59765625" style="5" customWidth="1"/>
    <col min="10" max="10" width="1.3984375" style="5" customWidth="1"/>
    <col min="11" max="11" width="13" style="5" customWidth="1"/>
    <col min="12" max="16384" width="9.09765625" style="2"/>
  </cols>
  <sheetData>
    <row r="1" spans="1:11" ht="17.149999999999999" customHeight="1" x14ac:dyDescent="0.3">
      <c r="B1" s="15" t="s">
        <v>0</v>
      </c>
      <c r="C1" s="1"/>
      <c r="D1" s="1"/>
      <c r="E1" s="16"/>
      <c r="F1" s="16"/>
      <c r="G1" s="16"/>
      <c r="H1" s="16"/>
      <c r="I1" s="16"/>
      <c r="J1" s="16"/>
      <c r="K1" s="16"/>
    </row>
    <row r="2" spans="1:11" ht="17.149999999999999" customHeight="1" x14ac:dyDescent="0.3">
      <c r="B2" s="14" t="s">
        <v>41</v>
      </c>
      <c r="C2" s="3"/>
      <c r="D2" s="3"/>
      <c r="E2" s="8"/>
      <c r="F2" s="8"/>
      <c r="G2" s="8"/>
      <c r="H2" s="8"/>
      <c r="I2" s="8"/>
      <c r="J2" s="8"/>
      <c r="K2" s="24"/>
    </row>
    <row r="3" spans="1:11" ht="17.149999999999999" customHeight="1" x14ac:dyDescent="0.3">
      <c r="B3" s="9"/>
      <c r="C3" s="3"/>
      <c r="D3" s="3"/>
      <c r="E3" s="8"/>
      <c r="F3" s="8"/>
      <c r="G3" s="8"/>
      <c r="H3" s="8"/>
      <c r="I3" s="8"/>
      <c r="J3" s="8"/>
      <c r="K3" s="24"/>
    </row>
    <row r="4" spans="1:11" s="5" customFormat="1" ht="17.149999999999999" customHeight="1" x14ac:dyDescent="0.65">
      <c r="A4" s="27"/>
      <c r="B4" s="36"/>
      <c r="C4" s="36"/>
      <c r="D4" s="36"/>
      <c r="E4" s="149" t="s">
        <v>2</v>
      </c>
      <c r="F4" s="149"/>
      <c r="G4" s="149"/>
      <c r="I4" s="149" t="s">
        <v>3</v>
      </c>
      <c r="J4" s="149"/>
      <c r="K4" s="149"/>
    </row>
    <row r="5" spans="1:11" s="5" customFormat="1" ht="17.149999999999999" customHeight="1" x14ac:dyDescent="0.65">
      <c r="A5" s="27"/>
      <c r="B5" s="36"/>
      <c r="C5" s="35"/>
      <c r="D5" s="35"/>
      <c r="E5" s="149" t="s">
        <v>4</v>
      </c>
      <c r="F5" s="149"/>
      <c r="G5" s="149"/>
      <c r="H5" s="128"/>
      <c r="I5" s="149" t="s">
        <v>4</v>
      </c>
      <c r="J5" s="149"/>
      <c r="K5" s="149"/>
    </row>
    <row r="6" spans="1:11" s="5" customFormat="1" ht="17.149999999999999" customHeight="1" x14ac:dyDescent="0.65">
      <c r="A6" s="27"/>
      <c r="B6" s="36"/>
      <c r="C6" s="35"/>
      <c r="D6" s="35"/>
      <c r="E6" s="152" t="s">
        <v>108</v>
      </c>
      <c r="F6" s="152"/>
      <c r="G6" s="152"/>
      <c r="H6" s="128"/>
      <c r="I6" s="152" t="s">
        <v>108</v>
      </c>
      <c r="J6" s="152"/>
      <c r="K6" s="152"/>
    </row>
    <row r="7" spans="1:11" s="5" customFormat="1" ht="17.149999999999999" customHeight="1" x14ac:dyDescent="0.65">
      <c r="A7" s="27"/>
      <c r="B7" s="36"/>
      <c r="C7" s="35"/>
      <c r="D7" s="35"/>
      <c r="E7" s="152" t="s">
        <v>136</v>
      </c>
      <c r="F7" s="152"/>
      <c r="G7" s="152"/>
      <c r="H7" s="128"/>
      <c r="I7" s="152" t="s">
        <v>136</v>
      </c>
      <c r="J7" s="152"/>
      <c r="K7" s="152"/>
    </row>
    <row r="8" spans="1:11" s="5" customFormat="1" ht="17.149999999999999" customHeight="1" x14ac:dyDescent="0.65">
      <c r="A8" s="27" t="s">
        <v>42</v>
      </c>
      <c r="B8" s="36"/>
      <c r="C8" s="28" t="s">
        <v>7</v>
      </c>
      <c r="D8" s="28"/>
      <c r="E8" s="35">
        <v>2026</v>
      </c>
      <c r="F8" s="35"/>
      <c r="G8" s="35">
        <v>2025</v>
      </c>
      <c r="H8" s="35"/>
      <c r="I8" s="35">
        <v>2026</v>
      </c>
      <c r="J8" s="35"/>
      <c r="K8" s="35">
        <v>2025</v>
      </c>
    </row>
    <row r="9" spans="1:11" s="5" customFormat="1" ht="17.149999999999999" customHeight="1" x14ac:dyDescent="0.65">
      <c r="A9" s="27"/>
      <c r="C9" s="28"/>
      <c r="D9" s="28"/>
      <c r="E9" s="151" t="s">
        <v>9</v>
      </c>
      <c r="F9" s="151"/>
      <c r="G9" s="151"/>
      <c r="H9" s="151"/>
      <c r="I9" s="151"/>
      <c r="J9" s="151"/>
      <c r="K9" s="151"/>
    </row>
    <row r="10" spans="1:11" s="5" customFormat="1" ht="17.149999999999999" customHeight="1" x14ac:dyDescent="0.65">
      <c r="A10" s="27"/>
      <c r="B10" s="48" t="s">
        <v>43</v>
      </c>
      <c r="C10" s="28"/>
      <c r="D10" s="28"/>
      <c r="E10" s="28"/>
      <c r="F10" s="28"/>
      <c r="G10" s="28"/>
      <c r="H10" s="28"/>
      <c r="I10" s="28"/>
      <c r="J10" s="28"/>
      <c r="K10" s="28"/>
    </row>
    <row r="11" spans="1:11" s="5" customFormat="1" ht="17.149999999999999" customHeight="1" x14ac:dyDescent="0.65">
      <c r="A11" s="27"/>
      <c r="B11" s="32" t="s">
        <v>106</v>
      </c>
      <c r="C11" s="28"/>
      <c r="D11" s="28"/>
      <c r="E11" s="33">
        <v>7755592</v>
      </c>
      <c r="F11" s="33"/>
      <c r="G11" s="33">
        <v>7057768</v>
      </c>
      <c r="H11" s="33"/>
      <c r="I11" s="33">
        <v>7420891</v>
      </c>
      <c r="J11" s="33"/>
      <c r="K11" s="33">
        <v>6775914</v>
      </c>
    </row>
    <row r="12" spans="1:11" s="5" customFormat="1" ht="17.149999999999999" customHeight="1" x14ac:dyDescent="0.65">
      <c r="A12" s="27"/>
      <c r="B12" s="32" t="s">
        <v>113</v>
      </c>
      <c r="D12" s="28"/>
      <c r="E12" s="33">
        <v>147703</v>
      </c>
      <c r="F12" s="33"/>
      <c r="G12" s="33">
        <v>142611</v>
      </c>
      <c r="H12" s="33"/>
      <c r="I12" s="33">
        <v>118364</v>
      </c>
      <c r="J12" s="33"/>
      <c r="K12" s="33">
        <v>113203</v>
      </c>
    </row>
    <row r="13" spans="1:11" s="5" customFormat="1" ht="17.149999999999999" customHeight="1" x14ac:dyDescent="0.65">
      <c r="A13" s="27"/>
      <c r="B13" s="36" t="s">
        <v>44</v>
      </c>
      <c r="C13" s="28">
        <v>2</v>
      </c>
      <c r="D13" s="28"/>
      <c r="E13" s="57">
        <v>33307</v>
      </c>
      <c r="F13" s="33"/>
      <c r="G13" s="57">
        <v>42003</v>
      </c>
      <c r="H13" s="33"/>
      <c r="I13" s="57">
        <v>156433</v>
      </c>
      <c r="J13" s="33"/>
      <c r="K13" s="57">
        <v>146934</v>
      </c>
    </row>
    <row r="14" spans="1:11" s="5" customFormat="1" ht="17.149999999999999" customHeight="1" x14ac:dyDescent="0.65">
      <c r="A14" s="27" t="s">
        <v>45</v>
      </c>
      <c r="B14" s="30" t="s">
        <v>46</v>
      </c>
      <c r="C14" s="28">
        <v>7</v>
      </c>
      <c r="D14" s="28"/>
      <c r="E14" s="50">
        <f>SUM(E11:E13)</f>
        <v>7936602</v>
      </c>
      <c r="F14" s="59"/>
      <c r="G14" s="50">
        <f>SUM(G11:G13)</f>
        <v>7242382</v>
      </c>
      <c r="H14" s="59"/>
      <c r="I14" s="50">
        <f>SUM(I11:I13)</f>
        <v>7695688</v>
      </c>
      <c r="J14" s="59"/>
      <c r="K14" s="50">
        <f>SUM(K11:K13)</f>
        <v>7036051</v>
      </c>
    </row>
    <row r="15" spans="1:11" s="5" customFormat="1" ht="17.149999999999999" customHeight="1" x14ac:dyDescent="0.65">
      <c r="A15" s="27"/>
      <c r="B15" s="27"/>
      <c r="C15" s="28"/>
      <c r="D15" s="28"/>
      <c r="E15" s="59"/>
      <c r="F15" s="59"/>
      <c r="G15" s="59"/>
      <c r="H15" s="59"/>
      <c r="I15" s="59"/>
      <c r="J15" s="59"/>
      <c r="K15" s="59"/>
    </row>
    <row r="16" spans="1:11" s="5" customFormat="1" ht="17.149999999999999" customHeight="1" x14ac:dyDescent="0.65">
      <c r="A16" s="27"/>
      <c r="B16" s="52" t="s">
        <v>47</v>
      </c>
      <c r="C16" s="28"/>
      <c r="D16" s="28"/>
      <c r="E16" s="59"/>
      <c r="F16" s="59"/>
      <c r="G16" s="59"/>
      <c r="H16" s="59"/>
      <c r="I16" s="59"/>
      <c r="J16" s="59"/>
      <c r="K16" s="59"/>
    </row>
    <row r="17" spans="1:11" s="5" customFormat="1" ht="17.149999999999999" customHeight="1" x14ac:dyDescent="0.65">
      <c r="A17" s="27"/>
      <c r="B17" s="36" t="s">
        <v>48</v>
      </c>
      <c r="C17" s="28">
        <v>2</v>
      </c>
      <c r="D17" s="28"/>
      <c r="E17" s="57">
        <v>3099246</v>
      </c>
      <c r="F17" s="33"/>
      <c r="G17" s="57">
        <v>2828712</v>
      </c>
      <c r="H17" s="33"/>
      <c r="I17" s="57">
        <v>3089340</v>
      </c>
      <c r="J17" s="33"/>
      <c r="K17" s="57">
        <v>2821505</v>
      </c>
    </row>
    <row r="18" spans="1:11" s="5" customFormat="1" ht="17.149999999999999" customHeight="1" x14ac:dyDescent="0.65">
      <c r="A18" s="27"/>
      <c r="B18" s="30" t="s">
        <v>49</v>
      </c>
      <c r="C18" s="28"/>
      <c r="D18" s="28"/>
      <c r="E18" s="50">
        <f>SUM(E17)</f>
        <v>3099246</v>
      </c>
      <c r="F18" s="59"/>
      <c r="G18" s="50">
        <f>SUM(G17)</f>
        <v>2828712</v>
      </c>
      <c r="H18" s="59"/>
      <c r="I18" s="50">
        <f>SUM(I17)</f>
        <v>3089340</v>
      </c>
      <c r="J18" s="59"/>
      <c r="K18" s="50">
        <f>SUM(K17)</f>
        <v>2821505</v>
      </c>
    </row>
    <row r="19" spans="1:11" s="5" customFormat="1" ht="17.149999999999999" customHeight="1" x14ac:dyDescent="0.65">
      <c r="A19" s="27"/>
      <c r="B19" s="36"/>
      <c r="C19" s="28"/>
      <c r="D19" s="28"/>
      <c r="E19" s="33"/>
      <c r="F19" s="33"/>
      <c r="G19" s="33"/>
      <c r="H19" s="33"/>
      <c r="I19" s="33"/>
      <c r="J19" s="33"/>
      <c r="K19" s="33"/>
    </row>
    <row r="20" spans="1:11" s="5" customFormat="1" ht="17.149999999999999" customHeight="1" x14ac:dyDescent="0.65">
      <c r="A20" s="27"/>
      <c r="B20" s="30" t="s">
        <v>50</v>
      </c>
      <c r="C20" s="28"/>
      <c r="D20" s="28"/>
      <c r="E20" s="60">
        <f>E14-E18</f>
        <v>4837356</v>
      </c>
      <c r="F20" s="59"/>
      <c r="G20" s="60">
        <f>G14-G18</f>
        <v>4413670</v>
      </c>
      <c r="H20" s="59"/>
      <c r="I20" s="60">
        <f>I14-I18</f>
        <v>4606348</v>
      </c>
      <c r="J20" s="59"/>
      <c r="K20" s="60">
        <f>K14-K18</f>
        <v>4214546</v>
      </c>
    </row>
    <row r="21" spans="1:11" s="5" customFormat="1" ht="17.149999999999999" customHeight="1" x14ac:dyDescent="0.65">
      <c r="A21" s="27"/>
      <c r="B21" s="5" t="s">
        <v>124</v>
      </c>
      <c r="C21" s="28"/>
      <c r="D21" s="28"/>
      <c r="E21" s="61"/>
      <c r="F21" s="33"/>
      <c r="G21" s="61"/>
      <c r="H21" s="33"/>
      <c r="I21" s="61"/>
      <c r="J21" s="33"/>
      <c r="K21" s="61"/>
    </row>
    <row r="22" spans="1:11" s="5" customFormat="1" ht="17.149999999999999" customHeight="1" x14ac:dyDescent="0.65">
      <c r="A22" s="27"/>
      <c r="B22" s="5" t="s">
        <v>118</v>
      </c>
      <c r="C22" s="28"/>
      <c r="D22" s="28"/>
      <c r="E22" s="61">
        <v>-189960</v>
      </c>
      <c r="F22" s="33"/>
      <c r="G22" s="61">
        <v>-246009</v>
      </c>
      <c r="H22" s="33"/>
      <c r="I22" s="61">
        <v>-178932</v>
      </c>
      <c r="J22" s="33"/>
      <c r="K22" s="61">
        <v>-231840</v>
      </c>
    </row>
    <row r="23" spans="1:11" s="5" customFormat="1" ht="17.149999999999999" customHeight="1" x14ac:dyDescent="0.65">
      <c r="A23" s="27" t="s">
        <v>51</v>
      </c>
      <c r="B23" s="5" t="s">
        <v>52</v>
      </c>
      <c r="C23" s="28">
        <v>2</v>
      </c>
      <c r="D23" s="28"/>
      <c r="E23" s="61">
        <v>-1587550</v>
      </c>
      <c r="F23" s="33"/>
      <c r="G23" s="61">
        <v>-1451158</v>
      </c>
      <c r="H23" s="33"/>
      <c r="I23" s="61">
        <v>-1587550</v>
      </c>
      <c r="J23" s="33"/>
      <c r="K23" s="61">
        <v>-1451158</v>
      </c>
    </row>
    <row r="24" spans="1:11" s="5" customFormat="1" ht="17.149999999999999" customHeight="1" x14ac:dyDescent="0.65">
      <c r="A24" s="27"/>
      <c r="B24" s="5" t="s">
        <v>110</v>
      </c>
      <c r="C24" s="28">
        <v>3.3</v>
      </c>
      <c r="D24" s="28"/>
      <c r="E24" s="57">
        <v>-780705</v>
      </c>
      <c r="F24" s="33"/>
      <c r="G24" s="57">
        <v>-751703</v>
      </c>
      <c r="H24" s="33"/>
      <c r="I24" s="57">
        <v>-770091</v>
      </c>
      <c r="J24" s="33"/>
      <c r="K24" s="57">
        <v>-739497</v>
      </c>
    </row>
    <row r="25" spans="1:11" s="5" customFormat="1" ht="17.149999999999999" customHeight="1" x14ac:dyDescent="0.65">
      <c r="A25" s="27" t="s">
        <v>53</v>
      </c>
      <c r="B25" s="30" t="s">
        <v>84</v>
      </c>
      <c r="C25" s="28"/>
      <c r="D25" s="28"/>
      <c r="E25" s="60">
        <f>SUM(E20:E24)</f>
        <v>2279141</v>
      </c>
      <c r="F25" s="59"/>
      <c r="G25" s="60">
        <f>SUM(G20:G24)</f>
        <v>1964800</v>
      </c>
      <c r="H25" s="59"/>
      <c r="I25" s="60">
        <f>SUM(I20:I24)</f>
        <v>2069775</v>
      </c>
      <c r="J25" s="59"/>
      <c r="K25" s="60">
        <f>SUM(K20:K24)</f>
        <v>1792051</v>
      </c>
    </row>
    <row r="26" spans="1:11" s="5" customFormat="1" ht="17.149999999999999" customHeight="1" x14ac:dyDescent="0.65">
      <c r="A26" s="27" t="s">
        <v>54</v>
      </c>
      <c r="B26" s="5" t="s">
        <v>85</v>
      </c>
      <c r="C26" s="28"/>
      <c r="D26" s="28"/>
      <c r="E26" s="62">
        <v>-456107</v>
      </c>
      <c r="F26" s="33"/>
      <c r="G26" s="62">
        <v>-393585</v>
      </c>
      <c r="H26" s="33"/>
      <c r="I26" s="57">
        <v>-413549</v>
      </c>
      <c r="J26" s="33"/>
      <c r="K26" s="57">
        <v>-358405</v>
      </c>
    </row>
    <row r="27" spans="1:11" s="5" customFormat="1" ht="17.149999999999999" customHeight="1" x14ac:dyDescent="0.65">
      <c r="A27" s="27" t="s">
        <v>55</v>
      </c>
      <c r="B27" s="30" t="s">
        <v>56</v>
      </c>
      <c r="C27" s="28"/>
      <c r="D27" s="28"/>
      <c r="E27" s="50">
        <f>E25+E26</f>
        <v>1823034</v>
      </c>
      <c r="F27" s="59"/>
      <c r="G27" s="50">
        <f>G25+G26</f>
        <v>1571215</v>
      </c>
      <c r="H27" s="59"/>
      <c r="I27" s="50">
        <f>I25+I26</f>
        <v>1656226</v>
      </c>
      <c r="J27" s="59"/>
      <c r="K27" s="50">
        <f>K25+K26</f>
        <v>1433646</v>
      </c>
    </row>
    <row r="28" spans="1:11" s="5" customFormat="1" ht="17.149999999999999" customHeight="1" x14ac:dyDescent="0.65">
      <c r="A28" s="27"/>
      <c r="B28" s="36"/>
    </row>
    <row r="29" spans="1:11" s="5" customFormat="1" ht="17.149999999999999" customHeight="1" x14ac:dyDescent="0.65">
      <c r="A29" s="27" t="s">
        <v>57</v>
      </c>
      <c r="B29" s="27" t="s">
        <v>58</v>
      </c>
      <c r="C29" s="28"/>
      <c r="D29" s="28"/>
      <c r="E29" s="63"/>
      <c r="F29" s="30"/>
      <c r="G29" s="63"/>
      <c r="H29" s="30"/>
      <c r="I29" s="63"/>
      <c r="J29" s="30"/>
      <c r="K29" s="63"/>
    </row>
    <row r="30" spans="1:11" s="5" customFormat="1" ht="17.149999999999999" customHeight="1" x14ac:dyDescent="0.65">
      <c r="A30" s="27" t="s">
        <v>59</v>
      </c>
      <c r="B30" s="52" t="s">
        <v>60</v>
      </c>
      <c r="C30" s="28"/>
      <c r="D30" s="28"/>
      <c r="E30" s="64"/>
      <c r="G30" s="64"/>
      <c r="I30" s="64"/>
      <c r="K30" s="64"/>
    </row>
    <row r="31" spans="1:11" s="5" customFormat="1" ht="17.149999999999999" customHeight="1" x14ac:dyDescent="0.65">
      <c r="A31" s="27" t="s">
        <v>61</v>
      </c>
      <c r="B31" s="5" t="s">
        <v>189</v>
      </c>
      <c r="C31" s="28"/>
      <c r="D31" s="28"/>
      <c r="E31" s="65">
        <v>217237</v>
      </c>
      <c r="F31" s="33"/>
      <c r="G31" s="65">
        <v>-29423</v>
      </c>
      <c r="H31" s="33"/>
      <c r="I31" s="65">
        <f>+E31</f>
        <v>217237</v>
      </c>
      <c r="J31" s="33"/>
      <c r="K31" s="65">
        <v>-29423</v>
      </c>
    </row>
    <row r="32" spans="1:11" s="5" customFormat="1" ht="17.149999999999999" customHeight="1" x14ac:dyDescent="0.65">
      <c r="A32" s="27"/>
      <c r="B32" s="5" t="s">
        <v>127</v>
      </c>
      <c r="C32" s="28"/>
      <c r="D32" s="28"/>
      <c r="E32" s="65"/>
      <c r="F32" s="33"/>
      <c r="G32" s="65"/>
      <c r="H32" s="33"/>
      <c r="I32" s="65"/>
      <c r="J32" s="33"/>
      <c r="K32" s="65"/>
    </row>
    <row r="33" spans="1:11" s="5" customFormat="1" ht="17.149999999999999" customHeight="1" x14ac:dyDescent="0.65">
      <c r="A33" s="27" t="s">
        <v>62</v>
      </c>
      <c r="B33" s="5" t="s">
        <v>135</v>
      </c>
      <c r="C33" s="28"/>
      <c r="D33" s="28"/>
      <c r="E33" s="34">
        <v>-43447</v>
      </c>
      <c r="F33" s="33"/>
      <c r="G33" s="34">
        <v>5885</v>
      </c>
      <c r="H33" s="33"/>
      <c r="I33" s="34">
        <f>+E33</f>
        <v>-43447</v>
      </c>
      <c r="J33" s="33"/>
      <c r="K33" s="34">
        <v>5885</v>
      </c>
    </row>
    <row r="34" spans="1:11" s="5" customFormat="1" ht="17.149999999999999" customHeight="1" x14ac:dyDescent="0.65">
      <c r="A34" s="27"/>
      <c r="B34" s="27" t="s">
        <v>63</v>
      </c>
      <c r="C34" s="28"/>
      <c r="D34" s="28"/>
      <c r="E34" s="50">
        <f>SUM(E31:E33)</f>
        <v>173790</v>
      </c>
      <c r="F34" s="59"/>
      <c r="G34" s="50">
        <f>SUM(G31:G33)</f>
        <v>-23538</v>
      </c>
      <c r="H34" s="59"/>
      <c r="I34" s="50">
        <f>SUM(I31:I33)</f>
        <v>173790</v>
      </c>
      <c r="J34" s="59"/>
      <c r="K34" s="50">
        <f>SUM(K31:K33)</f>
        <v>-23538</v>
      </c>
    </row>
    <row r="35" spans="1:11" s="5" customFormat="1" ht="17.149999999999999" customHeight="1" x14ac:dyDescent="0.65">
      <c r="A35" s="27"/>
      <c r="B35" s="27"/>
      <c r="C35" s="28"/>
      <c r="D35" s="28"/>
      <c r="E35" s="66"/>
      <c r="F35" s="66"/>
      <c r="G35" s="66"/>
      <c r="H35" s="66"/>
      <c r="I35" s="66"/>
      <c r="J35" s="66"/>
      <c r="K35" s="66"/>
    </row>
    <row r="36" spans="1:11" s="30" customFormat="1" ht="17.149999999999999" customHeight="1" x14ac:dyDescent="0.65">
      <c r="A36" s="27" t="s">
        <v>64</v>
      </c>
      <c r="B36" s="30" t="s">
        <v>195</v>
      </c>
      <c r="C36" s="67"/>
      <c r="D36" s="67"/>
      <c r="E36" s="50">
        <f>+E34</f>
        <v>173790</v>
      </c>
      <c r="F36" s="59"/>
      <c r="G36" s="50">
        <f>+G34</f>
        <v>-23538</v>
      </c>
      <c r="H36" s="59"/>
      <c r="I36" s="50">
        <f>+I34</f>
        <v>173790</v>
      </c>
      <c r="J36" s="59"/>
      <c r="K36" s="50">
        <f>+K34</f>
        <v>-23538</v>
      </c>
    </row>
    <row r="37" spans="1:11" s="30" customFormat="1" ht="17.149999999999999" customHeight="1" x14ac:dyDescent="0.65">
      <c r="A37" s="27"/>
      <c r="C37" s="67"/>
      <c r="D37" s="67"/>
      <c r="E37" s="66"/>
      <c r="F37" s="66"/>
      <c r="G37" s="66"/>
      <c r="H37" s="66"/>
      <c r="I37" s="66"/>
      <c r="J37" s="66"/>
      <c r="K37" s="66"/>
    </row>
    <row r="38" spans="1:11" s="5" customFormat="1" ht="17.149999999999999" customHeight="1" thickBot="1" x14ac:dyDescent="0.7">
      <c r="A38" s="27" t="s">
        <v>65</v>
      </c>
      <c r="B38" s="30" t="s">
        <v>86</v>
      </c>
      <c r="C38" s="28"/>
      <c r="D38" s="28"/>
      <c r="E38" s="47">
        <f>E36+E27</f>
        <v>1996824</v>
      </c>
      <c r="F38" s="59"/>
      <c r="G38" s="47">
        <f>G36+G27</f>
        <v>1547677</v>
      </c>
      <c r="H38" s="59"/>
      <c r="I38" s="47">
        <f>I36+I27</f>
        <v>1830016</v>
      </c>
      <c r="J38" s="59"/>
      <c r="K38" s="47">
        <f>K36+K27</f>
        <v>1410108</v>
      </c>
    </row>
    <row r="39" spans="1:11" s="5" customFormat="1" ht="17.149999999999999" customHeight="1" thickTop="1" x14ac:dyDescent="0.65">
      <c r="A39" s="27"/>
      <c r="B39" s="36"/>
    </row>
    <row r="40" spans="1:11" s="5" customFormat="1" ht="17.149999999999999" customHeight="1" x14ac:dyDescent="0.65">
      <c r="A40" s="27" t="s">
        <v>55</v>
      </c>
      <c r="B40" s="30" t="s">
        <v>109</v>
      </c>
      <c r="C40" s="28"/>
      <c r="D40" s="28"/>
      <c r="E40" s="63"/>
      <c r="F40" s="30"/>
      <c r="G40" s="63"/>
      <c r="H40" s="30"/>
      <c r="I40" s="30"/>
      <c r="J40" s="30"/>
      <c r="K40" s="30"/>
    </row>
    <row r="41" spans="1:11" s="5" customFormat="1" ht="17.149999999999999" customHeight="1" x14ac:dyDescent="0.65">
      <c r="A41" s="27" t="s">
        <v>66</v>
      </c>
      <c r="B41" s="36" t="s">
        <v>133</v>
      </c>
      <c r="C41" s="28"/>
      <c r="D41" s="28"/>
      <c r="E41" s="65">
        <f>E27</f>
        <v>1823034</v>
      </c>
      <c r="F41" s="33"/>
      <c r="G41" s="65">
        <f>G27</f>
        <v>1571215</v>
      </c>
      <c r="H41" s="33"/>
      <c r="I41" s="65">
        <f>I27</f>
        <v>1656226</v>
      </c>
      <c r="J41" s="33"/>
      <c r="K41" s="65">
        <f>K27</f>
        <v>1433646</v>
      </c>
    </row>
    <row r="42" spans="1:11" s="5" customFormat="1" ht="17.149999999999999" customHeight="1" x14ac:dyDescent="0.65">
      <c r="A42" s="27" t="s">
        <v>67</v>
      </c>
      <c r="B42" s="36" t="s">
        <v>134</v>
      </c>
      <c r="C42" s="28"/>
      <c r="D42" s="28"/>
      <c r="E42" s="39">
        <v>0</v>
      </c>
      <c r="F42" s="39"/>
      <c r="G42" s="39">
        <v>0</v>
      </c>
      <c r="H42" s="39"/>
      <c r="I42" s="39">
        <v>0</v>
      </c>
      <c r="J42" s="39"/>
      <c r="K42" s="39">
        <v>0</v>
      </c>
    </row>
    <row r="43" spans="1:11" s="5" customFormat="1" ht="17.149999999999999" customHeight="1" thickBot="1" x14ac:dyDescent="0.7">
      <c r="A43" s="27"/>
      <c r="B43" s="27"/>
      <c r="C43" s="28"/>
      <c r="D43" s="28"/>
      <c r="E43" s="68">
        <f>SUM(E41:E42)</f>
        <v>1823034</v>
      </c>
      <c r="G43" s="68">
        <f>SUM(G41:G42)</f>
        <v>1571215</v>
      </c>
      <c r="I43" s="68">
        <f>SUM(I41:I42)</f>
        <v>1656226</v>
      </c>
      <c r="K43" s="68">
        <f>SUM(K41:K42)</f>
        <v>1433646</v>
      </c>
    </row>
    <row r="44" spans="1:11" s="5" customFormat="1" ht="17.149999999999999" customHeight="1" thickTop="1" x14ac:dyDescent="0.65">
      <c r="A44" s="27"/>
      <c r="B44" s="27"/>
      <c r="C44" s="28"/>
      <c r="D44" s="28"/>
      <c r="E44" s="63"/>
      <c r="F44" s="30"/>
      <c r="G44" s="63"/>
      <c r="H44" s="30"/>
      <c r="I44" s="30"/>
      <c r="J44" s="30"/>
      <c r="K44" s="30"/>
    </row>
    <row r="45" spans="1:11" s="5" customFormat="1" ht="17.149999999999999" customHeight="1" x14ac:dyDescent="0.65">
      <c r="A45" s="27" t="s">
        <v>65</v>
      </c>
      <c r="B45" s="30" t="s">
        <v>95</v>
      </c>
      <c r="C45" s="28"/>
      <c r="D45" s="28"/>
      <c r="E45" s="63"/>
      <c r="F45" s="30"/>
      <c r="G45" s="63"/>
      <c r="H45" s="30"/>
      <c r="I45" s="30"/>
      <c r="J45" s="30"/>
      <c r="K45" s="30"/>
    </row>
    <row r="46" spans="1:11" s="5" customFormat="1" ht="17.149999999999999" customHeight="1" x14ac:dyDescent="0.65">
      <c r="A46" s="27" t="s">
        <v>68</v>
      </c>
      <c r="B46" s="36" t="s">
        <v>133</v>
      </c>
      <c r="C46" s="28"/>
      <c r="D46" s="28"/>
      <c r="E46" s="65">
        <f>E38</f>
        <v>1996824</v>
      </c>
      <c r="F46" s="33"/>
      <c r="G46" s="65">
        <f>G38</f>
        <v>1547677</v>
      </c>
      <c r="H46" s="33"/>
      <c r="I46" s="65">
        <f>I38</f>
        <v>1830016</v>
      </c>
      <c r="J46" s="33"/>
      <c r="K46" s="65">
        <f>K38</f>
        <v>1410108</v>
      </c>
    </row>
    <row r="47" spans="1:11" s="5" customFormat="1" ht="17.149999999999999" customHeight="1" x14ac:dyDescent="0.65">
      <c r="A47" s="27" t="s">
        <v>69</v>
      </c>
      <c r="B47" s="36" t="s">
        <v>134</v>
      </c>
      <c r="C47" s="28"/>
      <c r="D47" s="28"/>
      <c r="E47" s="39">
        <v>0</v>
      </c>
      <c r="F47" s="39"/>
      <c r="G47" s="39">
        <v>0</v>
      </c>
      <c r="H47" s="39"/>
      <c r="I47" s="39">
        <v>0</v>
      </c>
      <c r="J47" s="39"/>
      <c r="K47" s="39">
        <v>0</v>
      </c>
    </row>
    <row r="48" spans="1:11" s="5" customFormat="1" ht="17.149999999999999" customHeight="1" thickBot="1" x14ac:dyDescent="0.7">
      <c r="A48" s="27"/>
      <c r="B48" s="27"/>
      <c r="C48" s="28"/>
      <c r="D48" s="28"/>
      <c r="E48" s="68">
        <f>SUM(E46:E47)</f>
        <v>1996824</v>
      </c>
      <c r="G48" s="68">
        <f>SUM(G46:G47)</f>
        <v>1547677</v>
      </c>
      <c r="I48" s="68">
        <f>SUM(I46:I47)</f>
        <v>1830016</v>
      </c>
      <c r="K48" s="68">
        <f>SUM(K46:K47)</f>
        <v>1410108</v>
      </c>
    </row>
    <row r="49" spans="1:11" s="5" customFormat="1" ht="17.149999999999999" customHeight="1" thickTop="1" x14ac:dyDescent="0.65">
      <c r="A49" s="27"/>
      <c r="B49" s="27"/>
      <c r="C49" s="28"/>
      <c r="D49" s="28"/>
      <c r="E49" s="63"/>
      <c r="F49" s="30"/>
      <c r="G49" s="63"/>
      <c r="I49" s="30"/>
      <c r="J49" s="30"/>
      <c r="K49" s="30"/>
    </row>
    <row r="50" spans="1:11" s="5" customFormat="1" ht="17.149999999999999" customHeight="1" x14ac:dyDescent="0.65">
      <c r="A50" s="27"/>
      <c r="B50" s="30" t="s">
        <v>91</v>
      </c>
      <c r="C50" s="28"/>
      <c r="D50" s="28"/>
      <c r="E50" s="63"/>
      <c r="F50" s="30"/>
      <c r="G50" s="63"/>
      <c r="I50" s="30"/>
      <c r="J50" s="30"/>
      <c r="K50" s="30"/>
    </row>
    <row r="51" spans="1:11" s="5" customFormat="1" ht="17.149999999999999" customHeight="1" thickBot="1" x14ac:dyDescent="0.7">
      <c r="A51" s="27" t="s">
        <v>70</v>
      </c>
      <c r="B51" s="5" t="s">
        <v>90</v>
      </c>
      <c r="C51" s="28"/>
      <c r="D51" s="28"/>
      <c r="E51" s="29">
        <f>IFERROR(+E27/SFP!D73,0)</f>
        <v>0.85992169811320751</v>
      </c>
      <c r="F51" s="30"/>
      <c r="G51" s="29">
        <f>IFERROR(+G27/SFP!F73,0)</f>
        <v>0.74113915094339622</v>
      </c>
      <c r="H51" s="31"/>
      <c r="I51" s="29">
        <f>IFERROR(+I27/SFP!H73,0)</f>
        <v>0.78123867924528301</v>
      </c>
      <c r="J51" s="31"/>
      <c r="K51" s="29">
        <f>IFERROR(+K27/SFP!J73,0)</f>
        <v>0.67624811320754719</v>
      </c>
    </row>
    <row r="52" spans="1:11" ht="17.149999999999999" customHeight="1" thickTop="1" x14ac:dyDescent="0.3"/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6" top="0.48" bottom="0.5" header="0.5" footer="0.5"/>
  <pageSetup paperSize="9" scale="77" firstPageNumber="4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7"/>
  <sheetViews>
    <sheetView view="pageBreakPreview" zoomScale="90" zoomScaleNormal="85" zoomScaleSheetLayoutView="90" workbookViewId="0"/>
  </sheetViews>
  <sheetFormatPr defaultColWidth="9.09765625" defaultRowHeight="18" customHeight="1" x14ac:dyDescent="0.3"/>
  <cols>
    <col min="1" max="1" width="54.296875" style="4" customWidth="1"/>
    <col min="2" max="2" width="6.69921875" style="6" customWidth="1"/>
    <col min="3" max="3" width="17.59765625" style="5" customWidth="1"/>
    <col min="4" max="4" width="2.69921875" style="5" customWidth="1"/>
    <col min="5" max="5" width="14" style="5" customWidth="1"/>
    <col min="6" max="6" width="2.3984375" style="5" customWidth="1"/>
    <col min="7" max="7" width="17.3984375" style="5" customWidth="1"/>
    <col min="8" max="8" width="2.3984375" style="5" customWidth="1"/>
    <col min="9" max="9" width="18" style="5" customWidth="1"/>
    <col min="10" max="10" width="2.3984375" style="5" customWidth="1"/>
    <col min="11" max="11" width="16.8984375" style="5" customWidth="1"/>
    <col min="12" max="12" width="2.3984375" style="5" customWidth="1"/>
    <col min="13" max="13" width="14.59765625" style="5" customWidth="1"/>
    <col min="14" max="16384" width="9.09765625" style="2"/>
  </cols>
  <sheetData>
    <row r="1" spans="1:13" s="10" customFormat="1" ht="18" customHeight="1" x14ac:dyDescent="0.35">
      <c r="A1" s="15" t="s">
        <v>0</v>
      </c>
      <c r="B1" s="11"/>
      <c r="C1" s="17"/>
      <c r="D1" s="18"/>
      <c r="E1" s="17"/>
      <c r="F1" s="19"/>
      <c r="G1" s="18"/>
      <c r="H1" s="19"/>
      <c r="I1" s="18"/>
      <c r="J1" s="19"/>
      <c r="K1" s="18"/>
      <c r="L1" s="19"/>
      <c r="M1" s="18"/>
    </row>
    <row r="2" spans="1:13" ht="18" customHeight="1" x14ac:dyDescent="0.3">
      <c r="A2" s="25" t="s">
        <v>71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 customHeight="1" x14ac:dyDescent="0.3">
      <c r="A3" s="9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5" customFormat="1" ht="18" customHeight="1" x14ac:dyDescent="0.65">
      <c r="A4" s="131"/>
      <c r="B4" s="132"/>
      <c r="C4" s="149" t="s">
        <v>72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s="5" customFormat="1" ht="18" customHeight="1" x14ac:dyDescent="0.65">
      <c r="A5" s="131"/>
      <c r="B5" s="132"/>
      <c r="C5" s="128"/>
      <c r="D5" s="128"/>
      <c r="E5" s="128"/>
      <c r="F5" s="128"/>
      <c r="G5" s="128"/>
      <c r="H5" s="128"/>
      <c r="I5" s="128"/>
      <c r="J5" s="128"/>
      <c r="K5" s="35" t="s">
        <v>128</v>
      </c>
      <c r="L5" s="128"/>
      <c r="M5" s="128"/>
    </row>
    <row r="6" spans="1:13" s="5" customFormat="1" ht="18" customHeight="1" x14ac:dyDescent="0.65">
      <c r="A6" s="131"/>
      <c r="B6" s="132"/>
      <c r="C6" s="128"/>
      <c r="D6" s="128"/>
      <c r="E6" s="128"/>
      <c r="F6" s="128"/>
      <c r="G6" s="128"/>
      <c r="H6" s="128"/>
      <c r="I6" s="128"/>
      <c r="J6" s="128"/>
      <c r="K6" s="35" t="s">
        <v>129</v>
      </c>
      <c r="L6" s="128"/>
      <c r="M6" s="128"/>
    </row>
    <row r="7" spans="1:13" s="5" customFormat="1" ht="18" customHeight="1" x14ac:dyDescent="0.65">
      <c r="A7" s="36"/>
      <c r="B7" s="132"/>
      <c r="G7" s="153" t="s">
        <v>40</v>
      </c>
      <c r="H7" s="154"/>
      <c r="I7" s="154"/>
      <c r="K7" s="133" t="s">
        <v>130</v>
      </c>
    </row>
    <row r="8" spans="1:13" s="5" customFormat="1" ht="18" customHeight="1" x14ac:dyDescent="0.65">
      <c r="A8" s="36"/>
      <c r="B8" s="132"/>
      <c r="C8" s="35" t="s">
        <v>73</v>
      </c>
      <c r="E8" s="134" t="s">
        <v>75</v>
      </c>
      <c r="K8" s="35"/>
    </row>
    <row r="9" spans="1:13" s="5" customFormat="1" ht="18" customHeight="1" x14ac:dyDescent="0.65">
      <c r="A9" s="36"/>
      <c r="B9" s="132"/>
      <c r="C9" s="35" t="s">
        <v>74</v>
      </c>
      <c r="E9" s="134" t="s">
        <v>116</v>
      </c>
      <c r="G9" s="35" t="s">
        <v>76</v>
      </c>
      <c r="I9" s="35"/>
      <c r="K9" s="35" t="s">
        <v>107</v>
      </c>
      <c r="M9" s="134" t="s">
        <v>77</v>
      </c>
    </row>
    <row r="10" spans="1:13" s="5" customFormat="1" ht="18" customHeight="1" x14ac:dyDescent="0.65">
      <c r="A10" s="36"/>
      <c r="B10" s="28"/>
      <c r="C10" s="35" t="s">
        <v>78</v>
      </c>
      <c r="E10" s="134" t="s">
        <v>117</v>
      </c>
      <c r="G10" s="35" t="s">
        <v>79</v>
      </c>
      <c r="I10" s="134" t="s">
        <v>80</v>
      </c>
      <c r="K10" s="35" t="s">
        <v>79</v>
      </c>
      <c r="M10" s="134" t="s">
        <v>81</v>
      </c>
    </row>
    <row r="11" spans="1:13" s="5" customFormat="1" ht="18" customHeight="1" x14ac:dyDescent="0.65">
      <c r="B11" s="28"/>
      <c r="C11" s="151" t="s">
        <v>9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</row>
    <row r="12" spans="1:13" s="5" customFormat="1" ht="18" customHeight="1" x14ac:dyDescent="0.65">
      <c r="A12" s="27" t="s">
        <v>137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s="5" customFormat="1" ht="18" customHeight="1" x14ac:dyDescent="0.65">
      <c r="A13" s="30" t="s">
        <v>131</v>
      </c>
      <c r="B13" s="28"/>
      <c r="C13" s="135">
        <v>2120000</v>
      </c>
      <c r="D13" s="134"/>
      <c r="E13" s="135">
        <v>2379843</v>
      </c>
      <c r="F13" s="28"/>
      <c r="G13" s="135">
        <v>212000</v>
      </c>
      <c r="H13" s="28"/>
      <c r="I13" s="135">
        <v>32764586</v>
      </c>
      <c r="J13" s="28"/>
      <c r="K13" s="111">
        <v>-523255</v>
      </c>
      <c r="L13" s="28"/>
      <c r="M13" s="112">
        <f>SUM(C13:K13)</f>
        <v>36953174</v>
      </c>
    </row>
    <row r="14" spans="1:13" s="5" customFormat="1" ht="18" hidden="1" customHeight="1" x14ac:dyDescent="0.65">
      <c r="A14" s="30"/>
      <c r="B14" s="28"/>
      <c r="C14" s="135"/>
      <c r="D14" s="134"/>
      <c r="E14" s="135"/>
      <c r="F14" s="28"/>
      <c r="G14" s="135"/>
      <c r="H14" s="28"/>
      <c r="I14" s="135"/>
      <c r="J14" s="28"/>
      <c r="K14" s="135"/>
      <c r="L14" s="28"/>
      <c r="M14" s="112"/>
    </row>
    <row r="15" spans="1:13" s="5" customFormat="1" ht="18" hidden="1" customHeight="1" x14ac:dyDescent="0.65">
      <c r="A15" s="30" t="s">
        <v>89</v>
      </c>
      <c r="B15" s="28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</row>
    <row r="16" spans="1:13" s="5" customFormat="1" ht="18" hidden="1" customHeight="1" x14ac:dyDescent="0.65">
      <c r="A16" s="48" t="s">
        <v>125</v>
      </c>
      <c r="B16" s="28"/>
      <c r="C16" s="39"/>
      <c r="D16" s="115"/>
      <c r="E16" s="39"/>
      <c r="F16" s="134"/>
      <c r="G16" s="39"/>
      <c r="H16" s="134"/>
      <c r="I16" s="39"/>
      <c r="J16" s="134"/>
      <c r="K16" s="39"/>
      <c r="L16" s="134"/>
      <c r="M16" s="39"/>
    </row>
    <row r="17" spans="1:13" s="5" customFormat="1" ht="18" hidden="1" customHeight="1" x14ac:dyDescent="0.65">
      <c r="A17" s="36" t="s">
        <v>92</v>
      </c>
      <c r="B17" s="28"/>
      <c r="C17" s="34"/>
      <c r="D17" s="39"/>
      <c r="E17" s="34"/>
      <c r="F17" s="39"/>
      <c r="G17" s="34"/>
      <c r="H17" s="134"/>
      <c r="I17" s="34"/>
      <c r="J17" s="134"/>
      <c r="K17" s="34"/>
      <c r="L17" s="39"/>
      <c r="M17" s="34">
        <f>+SUM(C17:K17)</f>
        <v>0</v>
      </c>
    </row>
    <row r="18" spans="1:13" s="5" customFormat="1" ht="18" hidden="1" customHeight="1" x14ac:dyDescent="0.65">
      <c r="A18" s="48" t="s">
        <v>126</v>
      </c>
      <c r="B18" s="28"/>
      <c r="C18" s="50">
        <f>SUM(C17)</f>
        <v>0</v>
      </c>
      <c r="D18" s="136"/>
      <c r="E18" s="50">
        <f>SUM(E17)</f>
        <v>0</v>
      </c>
      <c r="F18" s="115"/>
      <c r="G18" s="50">
        <f>SUM(G17)</f>
        <v>0</v>
      </c>
      <c r="H18" s="115"/>
      <c r="I18" s="50">
        <f>SUM(I17)</f>
        <v>0</v>
      </c>
      <c r="J18" s="115"/>
      <c r="K18" s="50">
        <f>SUM(K17)</f>
        <v>0</v>
      </c>
      <c r="L18" s="115"/>
      <c r="M18" s="50">
        <f>SUM(M17)</f>
        <v>0</v>
      </c>
    </row>
    <row r="19" spans="1:13" s="5" customFormat="1" ht="18" hidden="1" customHeight="1" x14ac:dyDescent="0.65">
      <c r="A19" s="30" t="s">
        <v>87</v>
      </c>
      <c r="B19" s="28"/>
      <c r="C19" s="134"/>
      <c r="D19" s="28"/>
      <c r="E19" s="134"/>
      <c r="F19" s="134"/>
      <c r="G19" s="134"/>
      <c r="H19" s="134"/>
      <c r="I19" s="134"/>
      <c r="J19" s="134"/>
      <c r="K19" s="134"/>
      <c r="L19" s="134"/>
      <c r="M19" s="134"/>
    </row>
    <row r="20" spans="1:13" s="5" customFormat="1" ht="18" hidden="1" customHeight="1" x14ac:dyDescent="0.65">
      <c r="A20" s="30" t="s">
        <v>88</v>
      </c>
      <c r="B20" s="28"/>
      <c r="C20" s="50">
        <f>SUM(C18)</f>
        <v>0</v>
      </c>
      <c r="D20" s="113"/>
      <c r="E20" s="50">
        <f>SUM(E18)</f>
        <v>0</v>
      </c>
      <c r="F20" s="136"/>
      <c r="G20" s="50">
        <f>SUM(G18)</f>
        <v>0</v>
      </c>
      <c r="H20" s="136"/>
      <c r="I20" s="50">
        <f>SUM(I18)</f>
        <v>0</v>
      </c>
      <c r="J20" s="136"/>
      <c r="K20" s="50">
        <v>0</v>
      </c>
      <c r="L20" s="136"/>
      <c r="M20" s="50">
        <f>SUM(M18)</f>
        <v>0</v>
      </c>
    </row>
    <row r="21" spans="1:13" s="5" customFormat="1" ht="18" customHeight="1" x14ac:dyDescent="0.65">
      <c r="A21" s="30"/>
      <c r="B21" s="28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</row>
    <row r="22" spans="1:13" s="30" customFormat="1" ht="18" customHeight="1" x14ac:dyDescent="0.65">
      <c r="A22" s="27" t="s">
        <v>192</v>
      </c>
      <c r="B22" s="28"/>
      <c r="C22" s="113"/>
      <c r="D22" s="115"/>
      <c r="E22" s="113"/>
      <c r="F22" s="113"/>
      <c r="G22" s="113"/>
      <c r="H22" s="113"/>
      <c r="I22" s="113"/>
      <c r="J22" s="113"/>
      <c r="K22" s="113"/>
      <c r="L22" s="113"/>
      <c r="M22" s="113"/>
    </row>
    <row r="23" spans="1:13" s="30" customFormat="1" ht="18" customHeight="1" x14ac:dyDescent="0.65">
      <c r="A23" s="36" t="s">
        <v>190</v>
      </c>
      <c r="B23" s="28"/>
      <c r="C23" s="39">
        <v>0</v>
      </c>
      <c r="D23" s="119"/>
      <c r="E23" s="39">
        <v>0</v>
      </c>
      <c r="F23" s="61"/>
      <c r="G23" s="39">
        <v>0</v>
      </c>
      <c r="H23" s="61"/>
      <c r="I23" s="39">
        <f>PL!G27</f>
        <v>1571215</v>
      </c>
      <c r="J23" s="61"/>
      <c r="K23" s="111">
        <v>0</v>
      </c>
      <c r="L23" s="61"/>
      <c r="M23" s="39">
        <f>+SUM(C23:K23)</f>
        <v>1571215</v>
      </c>
    </row>
    <row r="24" spans="1:13" s="30" customFormat="1" ht="18" customHeight="1" x14ac:dyDescent="0.65">
      <c r="A24" s="36" t="s">
        <v>193</v>
      </c>
      <c r="B24" s="28"/>
      <c r="C24" s="34">
        <v>0</v>
      </c>
      <c r="D24" s="120"/>
      <c r="E24" s="34">
        <v>0</v>
      </c>
      <c r="F24" s="61"/>
      <c r="G24" s="34">
        <v>0</v>
      </c>
      <c r="H24" s="113"/>
      <c r="I24" s="50">
        <v>0</v>
      </c>
      <c r="J24" s="113"/>
      <c r="K24" s="34">
        <f>PL!G36</f>
        <v>-23538</v>
      </c>
      <c r="L24" s="113"/>
      <c r="M24" s="34">
        <f>+SUM(C24:K24)</f>
        <v>-23538</v>
      </c>
    </row>
    <row r="25" spans="1:13" s="30" customFormat="1" ht="18" customHeight="1" x14ac:dyDescent="0.65">
      <c r="A25" s="27" t="s">
        <v>191</v>
      </c>
      <c r="B25" s="137"/>
      <c r="C25" s="50">
        <f>SUM(C23:C24)</f>
        <v>0</v>
      </c>
      <c r="D25" s="114"/>
      <c r="E25" s="50">
        <f>SUM(E23:E24)</f>
        <v>0</v>
      </c>
      <c r="F25" s="115"/>
      <c r="G25" s="50">
        <f>SUM(G23:G24)</f>
        <v>0</v>
      </c>
      <c r="H25" s="115"/>
      <c r="I25" s="50">
        <f>SUM(I23:I24)</f>
        <v>1571215</v>
      </c>
      <c r="J25" s="115"/>
      <c r="K25" s="50">
        <f>SUM(K23:K24)</f>
        <v>-23538</v>
      </c>
      <c r="L25" s="115"/>
      <c r="M25" s="50">
        <f>SUM(C25:L25)</f>
        <v>1547677</v>
      </c>
    </row>
    <row r="26" spans="1:13" s="5" customFormat="1" ht="18" customHeight="1" x14ac:dyDescent="0.65">
      <c r="B26" s="28"/>
      <c r="C26" s="115"/>
      <c r="E26" s="115"/>
      <c r="F26" s="119"/>
      <c r="G26" s="115"/>
      <c r="H26" s="119"/>
      <c r="I26" s="115"/>
      <c r="J26" s="119"/>
      <c r="K26" s="115"/>
      <c r="L26" s="119"/>
      <c r="M26" s="115"/>
    </row>
    <row r="27" spans="1:13" s="5" customFormat="1" ht="18" customHeight="1" thickBot="1" x14ac:dyDescent="0.7">
      <c r="A27" s="30" t="s">
        <v>138</v>
      </c>
      <c r="B27" s="28"/>
      <c r="C27" s="138">
        <f>C13+C20+C25</f>
        <v>2120000</v>
      </c>
      <c r="E27" s="138">
        <f>E13+E20+E25</f>
        <v>2379843</v>
      </c>
      <c r="F27" s="112"/>
      <c r="G27" s="138">
        <f>G13+G20+G25</f>
        <v>212000</v>
      </c>
      <c r="H27" s="112"/>
      <c r="I27" s="138">
        <f>I13+I20+I25</f>
        <v>34335801</v>
      </c>
      <c r="J27" s="112"/>
      <c r="K27" s="139">
        <f>K13+K20+K25</f>
        <v>-546793</v>
      </c>
      <c r="L27" s="112"/>
      <c r="M27" s="138">
        <f>SUM(C27:L27)</f>
        <v>38500851</v>
      </c>
    </row>
    <row r="28" spans="1:13" s="5" customFormat="1" ht="18" customHeight="1" thickTop="1" x14ac:dyDescent="0.65">
      <c r="A28" s="30"/>
      <c r="B28" s="28"/>
      <c r="C28" s="135"/>
      <c r="D28" s="114"/>
      <c r="E28" s="135"/>
      <c r="F28" s="112"/>
      <c r="G28" s="135"/>
      <c r="H28" s="112"/>
      <c r="I28" s="135"/>
      <c r="J28" s="112"/>
      <c r="K28" s="135"/>
      <c r="L28" s="112"/>
      <c r="M28" s="135"/>
    </row>
    <row r="29" spans="1:13" ht="18" customHeight="1" x14ac:dyDescent="0.3">
      <c r="A29" s="2"/>
      <c r="B29" s="1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 s="10" customFormat="1" ht="18" customHeight="1" x14ac:dyDescent="0.35">
      <c r="A30" s="15" t="s">
        <v>0</v>
      </c>
      <c r="B30" s="11"/>
      <c r="C30" s="17"/>
      <c r="D30" s="19"/>
      <c r="E30" s="17"/>
      <c r="F30" s="19"/>
      <c r="G30" s="18"/>
      <c r="H30" s="19"/>
      <c r="I30" s="18"/>
      <c r="J30" s="19"/>
      <c r="K30" s="18"/>
      <c r="L30" s="19"/>
      <c r="M30" s="18"/>
    </row>
    <row r="31" spans="1:13" ht="18" customHeight="1" x14ac:dyDescent="0.3">
      <c r="A31" s="25" t="s">
        <v>71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8" customHeight="1" x14ac:dyDescent="0.3">
      <c r="A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5" customFormat="1" ht="18" customHeight="1" x14ac:dyDescent="0.65">
      <c r="A33" s="131"/>
      <c r="B33" s="132"/>
      <c r="C33" s="149" t="s">
        <v>72</v>
      </c>
      <c r="D33" s="149"/>
      <c r="E33" s="149"/>
      <c r="F33" s="149"/>
      <c r="G33" s="149"/>
      <c r="H33" s="149"/>
      <c r="I33" s="149"/>
      <c r="J33" s="149"/>
      <c r="K33" s="149"/>
      <c r="L33" s="149"/>
      <c r="M33" s="149"/>
    </row>
    <row r="34" spans="1:13" s="5" customFormat="1" ht="18" customHeight="1" x14ac:dyDescent="0.65">
      <c r="A34" s="131"/>
      <c r="B34" s="132"/>
      <c r="C34" s="128"/>
      <c r="D34" s="128"/>
      <c r="E34" s="128"/>
      <c r="F34" s="128"/>
      <c r="G34" s="128"/>
      <c r="H34" s="128"/>
      <c r="I34" s="128"/>
      <c r="J34" s="128"/>
      <c r="K34" s="35" t="s">
        <v>128</v>
      </c>
      <c r="L34" s="128"/>
      <c r="M34" s="128"/>
    </row>
    <row r="35" spans="1:13" s="5" customFormat="1" ht="18" customHeight="1" x14ac:dyDescent="0.65">
      <c r="A35" s="131"/>
      <c r="B35" s="132"/>
      <c r="C35" s="128"/>
      <c r="D35" s="128"/>
      <c r="E35" s="128"/>
      <c r="F35" s="128"/>
      <c r="G35" s="128"/>
      <c r="H35" s="128"/>
      <c r="I35" s="128"/>
      <c r="J35" s="128"/>
      <c r="K35" s="35" t="s">
        <v>129</v>
      </c>
      <c r="L35" s="128"/>
      <c r="M35" s="128"/>
    </row>
    <row r="36" spans="1:13" s="5" customFormat="1" ht="18" customHeight="1" x14ac:dyDescent="0.65">
      <c r="A36" s="36"/>
      <c r="B36" s="132"/>
      <c r="G36" s="153" t="s">
        <v>40</v>
      </c>
      <c r="H36" s="154"/>
      <c r="I36" s="154"/>
      <c r="K36" s="133" t="s">
        <v>130</v>
      </c>
    </row>
    <row r="37" spans="1:13" s="5" customFormat="1" ht="18" customHeight="1" x14ac:dyDescent="0.65">
      <c r="A37" s="36"/>
      <c r="B37" s="132"/>
      <c r="C37" s="35" t="s">
        <v>73</v>
      </c>
      <c r="E37" s="134" t="s">
        <v>75</v>
      </c>
      <c r="K37" s="35"/>
    </row>
    <row r="38" spans="1:13" s="5" customFormat="1" ht="18" customHeight="1" x14ac:dyDescent="0.65">
      <c r="A38" s="36"/>
      <c r="B38" s="132"/>
      <c r="C38" s="35" t="s">
        <v>74</v>
      </c>
      <c r="E38" s="134" t="s">
        <v>116</v>
      </c>
      <c r="G38" s="35" t="s">
        <v>76</v>
      </c>
      <c r="I38" s="35"/>
      <c r="K38" s="35" t="s">
        <v>107</v>
      </c>
      <c r="M38" s="134" t="s">
        <v>77</v>
      </c>
    </row>
    <row r="39" spans="1:13" s="5" customFormat="1" ht="18" customHeight="1" x14ac:dyDescent="0.65">
      <c r="A39" s="36"/>
      <c r="B39" s="28"/>
      <c r="C39" s="35" t="s">
        <v>78</v>
      </c>
      <c r="D39" s="28"/>
      <c r="E39" s="134" t="s">
        <v>117</v>
      </c>
      <c r="G39" s="35" t="s">
        <v>79</v>
      </c>
      <c r="I39" s="134" t="s">
        <v>80</v>
      </c>
      <c r="K39" s="35" t="s">
        <v>79</v>
      </c>
      <c r="M39" s="134" t="s">
        <v>81</v>
      </c>
    </row>
    <row r="40" spans="1:13" s="5" customFormat="1" ht="18" customHeight="1" x14ac:dyDescent="0.65">
      <c r="B40" s="28"/>
      <c r="C40" s="151" t="s">
        <v>9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</row>
    <row r="41" spans="1:13" s="5" customFormat="1" ht="18" customHeight="1" x14ac:dyDescent="0.65">
      <c r="A41" s="27" t="s">
        <v>139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5" customFormat="1" ht="18" customHeight="1" x14ac:dyDescent="0.65">
      <c r="A42" s="30" t="s">
        <v>140</v>
      </c>
      <c r="B42" s="28"/>
      <c r="C42" s="135">
        <v>2120000</v>
      </c>
      <c r="D42" s="28"/>
      <c r="E42" s="135">
        <v>2379843</v>
      </c>
      <c r="F42" s="28"/>
      <c r="G42" s="135">
        <v>212000</v>
      </c>
      <c r="H42" s="28"/>
      <c r="I42" s="135">
        <v>38931319</v>
      </c>
      <c r="J42" s="28"/>
      <c r="K42" s="111">
        <v>-724471</v>
      </c>
      <c r="L42" s="28"/>
      <c r="M42" s="112">
        <f>SUM(C42:K42)</f>
        <v>42918691</v>
      </c>
    </row>
    <row r="43" spans="1:13" s="5" customFormat="1" ht="18" hidden="1" customHeight="1" x14ac:dyDescent="0.65">
      <c r="A43" s="30"/>
      <c r="B43" s="28"/>
      <c r="C43" s="135"/>
      <c r="D43" s="134"/>
      <c r="E43" s="135"/>
      <c r="F43" s="28"/>
      <c r="G43" s="135"/>
      <c r="H43" s="28"/>
      <c r="I43" s="135"/>
      <c r="J43" s="28"/>
      <c r="K43" s="135"/>
      <c r="L43" s="28"/>
      <c r="M43" s="112"/>
    </row>
    <row r="44" spans="1:13" s="5" customFormat="1" ht="18" hidden="1" customHeight="1" x14ac:dyDescent="0.65">
      <c r="A44" s="30" t="s">
        <v>89</v>
      </c>
      <c r="B44" s="28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</row>
    <row r="45" spans="1:13" s="5" customFormat="1" ht="18" hidden="1" customHeight="1" x14ac:dyDescent="0.65">
      <c r="A45" s="48" t="s">
        <v>125</v>
      </c>
      <c r="B45" s="28"/>
      <c r="C45" s="39"/>
      <c r="D45" s="115"/>
      <c r="E45" s="39"/>
      <c r="F45" s="134"/>
      <c r="G45" s="39"/>
      <c r="H45" s="134"/>
      <c r="I45" s="39"/>
      <c r="J45" s="134"/>
      <c r="K45" s="39"/>
      <c r="L45" s="134"/>
      <c r="M45" s="39"/>
    </row>
    <row r="46" spans="1:13" s="5" customFormat="1" ht="18" hidden="1" customHeight="1" x14ac:dyDescent="0.65">
      <c r="A46" s="36" t="s">
        <v>92</v>
      </c>
      <c r="B46" s="28"/>
      <c r="C46" s="34"/>
      <c r="D46" s="134"/>
      <c r="E46" s="34"/>
      <c r="F46" s="134"/>
      <c r="G46" s="34"/>
      <c r="H46" s="134"/>
      <c r="I46" s="34"/>
      <c r="J46" s="134"/>
      <c r="K46" s="34"/>
      <c r="L46" s="134"/>
      <c r="M46" s="34">
        <f>+SUM(C46:K46)</f>
        <v>0</v>
      </c>
    </row>
    <row r="47" spans="1:13" s="5" customFormat="1" ht="18" hidden="1" customHeight="1" x14ac:dyDescent="0.65">
      <c r="A47" s="48" t="s">
        <v>126</v>
      </c>
      <c r="B47" s="28"/>
      <c r="C47" s="50">
        <f>SUM(C46)</f>
        <v>0</v>
      </c>
      <c r="D47" s="136"/>
      <c r="E47" s="50">
        <f>SUM(E46)</f>
        <v>0</v>
      </c>
      <c r="F47" s="115"/>
      <c r="G47" s="50">
        <f>SUM(G46)</f>
        <v>0</v>
      </c>
      <c r="H47" s="115"/>
      <c r="I47" s="50">
        <f>SUM(I46)</f>
        <v>0</v>
      </c>
      <c r="J47" s="115"/>
      <c r="K47" s="50">
        <f>SUM(K46)</f>
        <v>0</v>
      </c>
      <c r="L47" s="115"/>
      <c r="M47" s="50">
        <f>SUM(M46)</f>
        <v>0</v>
      </c>
    </row>
    <row r="48" spans="1:13" s="5" customFormat="1" ht="18" hidden="1" customHeight="1" x14ac:dyDescent="0.65">
      <c r="A48" s="30" t="s">
        <v>87</v>
      </c>
      <c r="B48" s="28"/>
      <c r="C48" s="134"/>
      <c r="D48" s="28"/>
      <c r="E48" s="134"/>
      <c r="F48" s="134"/>
      <c r="G48" s="134"/>
      <c r="H48" s="134"/>
      <c r="I48" s="134"/>
      <c r="J48" s="134"/>
      <c r="K48" s="134"/>
      <c r="L48" s="134"/>
      <c r="M48" s="134"/>
    </row>
    <row r="49" spans="1:13" s="5" customFormat="1" ht="18" hidden="1" customHeight="1" x14ac:dyDescent="0.65">
      <c r="A49" s="30" t="s">
        <v>88</v>
      </c>
      <c r="B49" s="28"/>
      <c r="C49" s="50">
        <f>SUM(C47)</f>
        <v>0</v>
      </c>
      <c r="D49" s="113"/>
      <c r="E49" s="50">
        <f>SUM(E47)</f>
        <v>0</v>
      </c>
      <c r="F49" s="136"/>
      <c r="G49" s="50">
        <f>SUM(G47)</f>
        <v>0</v>
      </c>
      <c r="H49" s="136"/>
      <c r="I49" s="50">
        <f>SUM(I47)</f>
        <v>0</v>
      </c>
      <c r="J49" s="136"/>
      <c r="K49" s="50">
        <v>0</v>
      </c>
      <c r="L49" s="136"/>
      <c r="M49" s="50">
        <f>SUM(M47)</f>
        <v>0</v>
      </c>
    </row>
    <row r="50" spans="1:13" s="5" customFormat="1" ht="18" customHeight="1" x14ac:dyDescent="0.65">
      <c r="A50" s="30"/>
      <c r="B50" s="28"/>
      <c r="C50" s="135"/>
      <c r="D50" s="61"/>
      <c r="E50" s="135"/>
      <c r="F50" s="28"/>
      <c r="G50" s="135"/>
      <c r="H50" s="28"/>
      <c r="I50" s="135"/>
      <c r="J50" s="28"/>
      <c r="K50" s="135"/>
      <c r="L50" s="28"/>
      <c r="M50" s="112"/>
    </row>
    <row r="51" spans="1:13" s="30" customFormat="1" ht="18" customHeight="1" x14ac:dyDescent="0.65">
      <c r="A51" s="27" t="s">
        <v>192</v>
      </c>
      <c r="B51" s="28"/>
      <c r="C51" s="113"/>
      <c r="D51" s="121"/>
      <c r="E51" s="113"/>
      <c r="F51" s="113"/>
      <c r="G51" s="113"/>
      <c r="H51" s="61"/>
      <c r="I51" s="61"/>
      <c r="J51" s="61"/>
      <c r="K51" s="61"/>
      <c r="L51" s="113"/>
      <c r="M51" s="113"/>
    </row>
    <row r="52" spans="1:13" s="30" customFormat="1" ht="18" customHeight="1" x14ac:dyDescent="0.65">
      <c r="A52" s="36" t="s">
        <v>190</v>
      </c>
      <c r="B52" s="28"/>
      <c r="C52" s="39">
        <v>0</v>
      </c>
      <c r="D52" s="119"/>
      <c r="E52" s="39">
        <v>0</v>
      </c>
      <c r="F52" s="61"/>
      <c r="G52" s="39">
        <v>0</v>
      </c>
      <c r="H52" s="61"/>
      <c r="I52" s="39">
        <f>+PL!E27</f>
        <v>1823034</v>
      </c>
      <c r="J52" s="61"/>
      <c r="K52" s="39">
        <v>0</v>
      </c>
      <c r="L52" s="61"/>
      <c r="M52" s="39">
        <f>+SUM(C52:K52)</f>
        <v>1823034</v>
      </c>
    </row>
    <row r="53" spans="1:13" s="30" customFormat="1" ht="18" customHeight="1" x14ac:dyDescent="0.65">
      <c r="A53" s="36" t="s">
        <v>193</v>
      </c>
      <c r="B53" s="28"/>
      <c r="C53" s="34">
        <v>0</v>
      </c>
      <c r="D53" s="120"/>
      <c r="E53" s="34">
        <v>0</v>
      </c>
      <c r="F53" s="61"/>
      <c r="G53" s="34">
        <v>0</v>
      </c>
      <c r="H53" s="61"/>
      <c r="I53" s="34">
        <v>0</v>
      </c>
      <c r="J53" s="61"/>
      <c r="K53" s="34">
        <f>+PL!E34</f>
        <v>173790</v>
      </c>
      <c r="L53" s="113"/>
      <c r="M53" s="34">
        <f>+SUM(C53:K53)</f>
        <v>173790</v>
      </c>
    </row>
    <row r="54" spans="1:13" s="30" customFormat="1" ht="18" customHeight="1" x14ac:dyDescent="0.65">
      <c r="A54" s="27" t="s">
        <v>191</v>
      </c>
      <c r="B54" s="137"/>
      <c r="C54" s="50">
        <f>SUM(C52:C53)</f>
        <v>0</v>
      </c>
      <c r="D54" s="114"/>
      <c r="E54" s="50">
        <f>SUM(E52:E53)</f>
        <v>0</v>
      </c>
      <c r="F54" s="121"/>
      <c r="G54" s="50">
        <f>SUM(G52:G53)</f>
        <v>0</v>
      </c>
      <c r="H54" s="121"/>
      <c r="I54" s="50">
        <f>SUM(I52:I53)</f>
        <v>1823034</v>
      </c>
      <c r="J54" s="121"/>
      <c r="K54" s="50">
        <f>SUM(K52:K53)</f>
        <v>173790</v>
      </c>
      <c r="L54" s="121"/>
      <c r="M54" s="50">
        <f>SUM(C54:L54)</f>
        <v>1996824</v>
      </c>
    </row>
    <row r="55" spans="1:13" s="5" customFormat="1" ht="18" customHeight="1" x14ac:dyDescent="0.65">
      <c r="B55" s="28"/>
      <c r="C55" s="115"/>
      <c r="E55" s="115"/>
      <c r="F55" s="119"/>
      <c r="G55" s="115"/>
      <c r="H55" s="119"/>
      <c r="I55" s="115"/>
      <c r="J55" s="119"/>
      <c r="K55" s="115"/>
      <c r="L55" s="119"/>
      <c r="M55" s="115"/>
    </row>
    <row r="56" spans="1:13" s="5" customFormat="1" ht="18" customHeight="1" thickBot="1" x14ac:dyDescent="0.7">
      <c r="A56" s="30" t="s">
        <v>141</v>
      </c>
      <c r="B56" s="28"/>
      <c r="C56" s="138">
        <f>C42+C49+C54</f>
        <v>2120000</v>
      </c>
      <c r="E56" s="138">
        <f>E42+E49+E54</f>
        <v>2379843</v>
      </c>
      <c r="F56" s="112"/>
      <c r="G56" s="138">
        <f>G42+G49+G54</f>
        <v>212000</v>
      </c>
      <c r="H56" s="112"/>
      <c r="I56" s="138">
        <f>I42+I49+I54</f>
        <v>40754353</v>
      </c>
      <c r="J56" s="112"/>
      <c r="K56" s="139">
        <f>K42+K49+K54</f>
        <v>-550681</v>
      </c>
      <c r="L56" s="112"/>
      <c r="M56" s="138">
        <f>SUM(C56:L56)</f>
        <v>44915515</v>
      </c>
    </row>
    <row r="57" spans="1:13" ht="18" customHeight="1" thickTop="1" x14ac:dyDescent="0.3"/>
  </sheetData>
  <mergeCells count="6">
    <mergeCell ref="C33:M33"/>
    <mergeCell ref="G36:I36"/>
    <mergeCell ref="C40:M40"/>
    <mergeCell ref="C11:M11"/>
    <mergeCell ref="C4:M4"/>
    <mergeCell ref="G7:I7"/>
  </mergeCells>
  <pageMargins left="0.7" right="0.7" top="0.48" bottom="0.5" header="0.5" footer="0.5"/>
  <pageSetup paperSize="9" scale="87" firstPageNumber="5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9" max="16383" man="1"/>
  </rowBreaks>
  <customProperties>
    <customPr name="OrphanNamesChecked" r:id="rId2"/>
  </customProperties>
  <ignoredErrors>
    <ignoredError sqref="M4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8"/>
  <sheetViews>
    <sheetView view="pageBreakPreview" zoomScale="90" zoomScaleNormal="82" zoomScaleSheetLayoutView="90" workbookViewId="0">
      <selection activeCell="A23" sqref="A23"/>
    </sheetView>
  </sheetViews>
  <sheetFormatPr defaultColWidth="9.09765625" defaultRowHeight="18" customHeight="1" x14ac:dyDescent="0.3"/>
  <cols>
    <col min="1" max="1" width="52.3984375" style="4" customWidth="1"/>
    <col min="2" max="2" width="6.69921875" style="6" customWidth="1"/>
    <col min="3" max="3" width="16.296875" style="5" customWidth="1"/>
    <col min="4" max="4" width="2.69921875" style="5" customWidth="1"/>
    <col min="5" max="5" width="16.09765625" style="5" customWidth="1"/>
    <col min="6" max="6" width="2.69921875" style="5" customWidth="1"/>
    <col min="7" max="7" width="16.3984375" style="5" customWidth="1"/>
    <col min="8" max="8" width="2.69921875" style="5" customWidth="1"/>
    <col min="9" max="9" width="17.09765625" style="5" customWidth="1"/>
    <col min="10" max="10" width="2.69921875" style="5" customWidth="1"/>
    <col min="11" max="11" width="16.69921875" style="5" customWidth="1"/>
    <col min="12" max="12" width="2.69921875" style="5" customWidth="1"/>
    <col min="13" max="13" width="15.59765625" style="5" customWidth="1"/>
    <col min="14" max="14" width="1.3984375" style="2" customWidth="1"/>
    <col min="15" max="16384" width="9.09765625" style="2"/>
  </cols>
  <sheetData>
    <row r="1" spans="1:14" ht="18" customHeight="1" x14ac:dyDescent="0.3">
      <c r="A1" s="15" t="s">
        <v>0</v>
      </c>
      <c r="C1" s="20"/>
      <c r="D1" s="18"/>
      <c r="E1" s="20"/>
      <c r="F1" s="18"/>
      <c r="H1" s="18"/>
      <c r="J1" s="18"/>
      <c r="L1" s="18"/>
      <c r="N1" s="7"/>
    </row>
    <row r="2" spans="1:14" ht="18" customHeight="1" x14ac:dyDescent="0.3">
      <c r="A2" s="25" t="s">
        <v>71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7"/>
    </row>
    <row r="3" spans="1:14" ht="18" customHeight="1" x14ac:dyDescent="0.3">
      <c r="A3" s="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7"/>
    </row>
    <row r="4" spans="1:14" s="5" customFormat="1" ht="18" customHeight="1" x14ac:dyDescent="0.65">
      <c r="A4" s="131"/>
      <c r="B4" s="132"/>
      <c r="C4" s="149" t="s">
        <v>82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30"/>
    </row>
    <row r="5" spans="1:14" s="5" customFormat="1" ht="18" customHeight="1" x14ac:dyDescent="0.65">
      <c r="A5" s="131"/>
      <c r="B5" s="132"/>
      <c r="C5" s="128"/>
      <c r="D5" s="128"/>
      <c r="E5" s="128"/>
      <c r="F5" s="128"/>
      <c r="G5" s="128"/>
      <c r="H5" s="128"/>
      <c r="I5" s="128"/>
      <c r="J5" s="128"/>
      <c r="K5" s="35" t="s">
        <v>128</v>
      </c>
      <c r="L5" s="128"/>
      <c r="M5" s="128"/>
      <c r="N5" s="30"/>
    </row>
    <row r="6" spans="1:14" s="5" customFormat="1" ht="18" customHeight="1" x14ac:dyDescent="0.65">
      <c r="A6" s="131"/>
      <c r="B6" s="132"/>
      <c r="C6" s="128"/>
      <c r="D6" s="128"/>
      <c r="E6" s="128"/>
      <c r="F6" s="128"/>
      <c r="G6" s="128"/>
      <c r="H6" s="128"/>
      <c r="I6" s="128"/>
      <c r="J6" s="128"/>
      <c r="K6" s="35" t="s">
        <v>129</v>
      </c>
      <c r="L6" s="128"/>
      <c r="M6" s="128"/>
      <c r="N6" s="30"/>
    </row>
    <row r="7" spans="1:14" s="5" customFormat="1" ht="18" customHeight="1" x14ac:dyDescent="0.65">
      <c r="A7" s="36"/>
      <c r="B7" s="132"/>
      <c r="C7" s="35"/>
      <c r="E7" s="35"/>
      <c r="G7" s="153" t="s">
        <v>40</v>
      </c>
      <c r="H7" s="154"/>
      <c r="I7" s="154"/>
      <c r="K7" s="133" t="s">
        <v>130</v>
      </c>
      <c r="M7" s="128"/>
      <c r="N7" s="128"/>
    </row>
    <row r="8" spans="1:14" s="5" customFormat="1" ht="18" customHeight="1" x14ac:dyDescent="0.65">
      <c r="A8" s="36"/>
      <c r="B8" s="132"/>
      <c r="C8" s="35" t="s">
        <v>73</v>
      </c>
      <c r="E8" s="134" t="s">
        <v>75</v>
      </c>
      <c r="K8" s="35"/>
      <c r="N8" s="128"/>
    </row>
    <row r="9" spans="1:14" s="5" customFormat="1" ht="18" customHeight="1" x14ac:dyDescent="0.65">
      <c r="A9" s="36"/>
      <c r="B9" s="132"/>
      <c r="C9" s="35" t="s">
        <v>74</v>
      </c>
      <c r="E9" s="134" t="s">
        <v>116</v>
      </c>
      <c r="G9" s="35" t="s">
        <v>76</v>
      </c>
      <c r="I9" s="35"/>
      <c r="K9" s="35" t="s">
        <v>107</v>
      </c>
      <c r="M9" s="134" t="s">
        <v>77</v>
      </c>
      <c r="N9" s="128"/>
    </row>
    <row r="10" spans="1:14" s="5" customFormat="1" ht="18" customHeight="1" x14ac:dyDescent="0.65">
      <c r="A10" s="36"/>
      <c r="B10" s="28"/>
      <c r="C10" s="35" t="s">
        <v>78</v>
      </c>
      <c r="E10" s="134" t="s">
        <v>117</v>
      </c>
      <c r="G10" s="35" t="s">
        <v>79</v>
      </c>
      <c r="I10" s="134" t="s">
        <v>80</v>
      </c>
      <c r="K10" s="35" t="s">
        <v>79</v>
      </c>
      <c r="M10" s="134" t="s">
        <v>81</v>
      </c>
      <c r="N10" s="35"/>
    </row>
    <row r="11" spans="1:14" s="5" customFormat="1" ht="18" customHeight="1" x14ac:dyDescent="0.65">
      <c r="B11" s="28"/>
      <c r="C11" s="151" t="s">
        <v>9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35"/>
    </row>
    <row r="12" spans="1:14" s="5" customFormat="1" ht="18" customHeight="1" x14ac:dyDescent="0.65">
      <c r="A12" s="27" t="s">
        <v>137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32"/>
    </row>
    <row r="13" spans="1:14" s="5" customFormat="1" ht="18" customHeight="1" x14ac:dyDescent="0.65">
      <c r="A13" s="30" t="s">
        <v>131</v>
      </c>
      <c r="B13" s="28"/>
      <c r="C13" s="141">
        <v>2120000</v>
      </c>
      <c r="D13" s="134"/>
      <c r="E13" s="141">
        <v>2379843</v>
      </c>
      <c r="F13" s="134"/>
      <c r="G13" s="141">
        <v>212000</v>
      </c>
      <c r="H13" s="134"/>
      <c r="I13" s="141">
        <v>31538024</v>
      </c>
      <c r="J13" s="134"/>
      <c r="K13" s="111">
        <v>-523255</v>
      </c>
      <c r="L13" s="134"/>
      <c r="M13" s="145">
        <f>SUM(C13:K13)</f>
        <v>35726612</v>
      </c>
      <c r="N13" s="132"/>
    </row>
    <row r="14" spans="1:14" s="5" customFormat="1" ht="18" hidden="1" customHeight="1" x14ac:dyDescent="0.65">
      <c r="A14" s="30"/>
      <c r="B14" s="28"/>
      <c r="C14" s="141"/>
      <c r="D14" s="134"/>
      <c r="E14" s="141"/>
      <c r="F14" s="134"/>
      <c r="G14" s="141"/>
      <c r="H14" s="134"/>
      <c r="I14" s="141"/>
      <c r="J14" s="134"/>
      <c r="K14" s="141"/>
      <c r="L14" s="134"/>
      <c r="M14" s="112"/>
      <c r="N14" s="132"/>
    </row>
    <row r="15" spans="1:14" s="5" customFormat="1" ht="18" hidden="1" customHeight="1" x14ac:dyDescent="0.65">
      <c r="A15" s="30" t="s">
        <v>89</v>
      </c>
      <c r="B15" s="28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2"/>
    </row>
    <row r="16" spans="1:14" s="5" customFormat="1" ht="18" hidden="1" customHeight="1" x14ac:dyDescent="0.65">
      <c r="A16" s="48" t="s">
        <v>93</v>
      </c>
      <c r="B16" s="28"/>
      <c r="C16" s="39"/>
      <c r="D16" s="115"/>
      <c r="E16" s="39"/>
      <c r="F16" s="134"/>
      <c r="G16" s="39"/>
      <c r="H16" s="115"/>
      <c r="I16" s="39"/>
      <c r="J16" s="142"/>
      <c r="K16" s="39"/>
      <c r="L16" s="142"/>
      <c r="M16" s="39"/>
      <c r="N16" s="132"/>
    </row>
    <row r="17" spans="1:14" s="5" customFormat="1" ht="18" hidden="1" customHeight="1" x14ac:dyDescent="0.65">
      <c r="A17" s="36" t="s">
        <v>92</v>
      </c>
      <c r="B17" s="28"/>
      <c r="C17" s="34"/>
      <c r="D17" s="134"/>
      <c r="E17" s="34"/>
      <c r="F17" s="134"/>
      <c r="G17" s="34"/>
      <c r="H17" s="134"/>
      <c r="I17" s="143"/>
      <c r="J17" s="142"/>
      <c r="K17" s="34"/>
      <c r="L17" s="142"/>
      <c r="M17" s="34">
        <f>+SUM(C17:K17)</f>
        <v>0</v>
      </c>
      <c r="N17" s="132"/>
    </row>
    <row r="18" spans="1:14" s="5" customFormat="1" ht="18" hidden="1" customHeight="1" x14ac:dyDescent="0.65">
      <c r="A18" s="48" t="s">
        <v>94</v>
      </c>
      <c r="B18" s="28"/>
      <c r="C18" s="50">
        <f>SUM(C17)</f>
        <v>0</v>
      </c>
      <c r="D18" s="144"/>
      <c r="E18" s="50">
        <f>SUM(E17)</f>
        <v>0</v>
      </c>
      <c r="F18" s="144"/>
      <c r="G18" s="50">
        <f>SUM(G17)</f>
        <v>0</v>
      </c>
      <c r="H18" s="136"/>
      <c r="I18" s="50">
        <f>SUM(I17)</f>
        <v>0</v>
      </c>
      <c r="J18" s="136"/>
      <c r="K18" s="50">
        <f>SUM(K17)</f>
        <v>0</v>
      </c>
      <c r="L18" s="136"/>
      <c r="M18" s="50">
        <f>SUM(M17)</f>
        <v>0</v>
      </c>
      <c r="N18" s="132"/>
    </row>
    <row r="19" spans="1:14" s="5" customFormat="1" ht="18" hidden="1" customHeight="1" x14ac:dyDescent="0.65">
      <c r="A19" s="30" t="s">
        <v>87</v>
      </c>
      <c r="B19" s="28"/>
      <c r="C19" s="134"/>
      <c r="D19" s="28"/>
      <c r="E19" s="134"/>
      <c r="F19" s="28"/>
      <c r="G19" s="134"/>
      <c r="H19" s="28"/>
      <c r="I19" s="134"/>
      <c r="J19" s="28"/>
      <c r="K19" s="134"/>
      <c r="L19" s="28"/>
      <c r="M19" s="134"/>
      <c r="N19" s="132"/>
    </row>
    <row r="20" spans="1:14" s="5" customFormat="1" ht="18" hidden="1" customHeight="1" x14ac:dyDescent="0.65">
      <c r="A20" s="30" t="s">
        <v>88</v>
      </c>
      <c r="B20" s="28"/>
      <c r="C20" s="50">
        <f>SUM(C18)</f>
        <v>0</v>
      </c>
      <c r="D20" s="113"/>
      <c r="E20" s="50">
        <f>SUM(E18)</f>
        <v>0</v>
      </c>
      <c r="F20" s="113"/>
      <c r="G20" s="50">
        <f>SUM(G18)</f>
        <v>0</v>
      </c>
      <c r="H20" s="113"/>
      <c r="I20" s="50">
        <f>SUM(I18)</f>
        <v>0</v>
      </c>
      <c r="J20" s="113"/>
      <c r="K20" s="50">
        <f>SUM(K18)</f>
        <v>0</v>
      </c>
      <c r="L20" s="113"/>
      <c r="M20" s="50">
        <f>SUM(C20:K20)</f>
        <v>0</v>
      </c>
      <c r="N20" s="132"/>
    </row>
    <row r="21" spans="1:14" s="5" customFormat="1" ht="18" customHeight="1" x14ac:dyDescent="0.65">
      <c r="A21" s="30"/>
      <c r="B21" s="28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2"/>
    </row>
    <row r="22" spans="1:14" s="30" customFormat="1" ht="18" customHeight="1" x14ac:dyDescent="0.65">
      <c r="A22" s="27" t="s">
        <v>192</v>
      </c>
      <c r="B22" s="28"/>
      <c r="C22" s="113"/>
      <c r="D22" s="115"/>
      <c r="E22" s="113"/>
      <c r="F22" s="115"/>
      <c r="G22" s="113"/>
      <c r="H22" s="115"/>
      <c r="I22" s="145"/>
      <c r="J22" s="115"/>
      <c r="K22" s="113"/>
      <c r="L22" s="115"/>
      <c r="M22" s="145"/>
      <c r="N22" s="145"/>
    </row>
    <row r="23" spans="1:14" s="30" customFormat="1" ht="18" customHeight="1" x14ac:dyDescent="0.65">
      <c r="A23" s="36" t="s">
        <v>190</v>
      </c>
      <c r="B23" s="28"/>
      <c r="C23" s="39">
        <v>0</v>
      </c>
      <c r="D23" s="119"/>
      <c r="E23" s="39">
        <v>0</v>
      </c>
      <c r="F23" s="61"/>
      <c r="G23" s="39">
        <v>0</v>
      </c>
      <c r="H23" s="119"/>
      <c r="I23" s="39">
        <f>PL!K27</f>
        <v>1433646</v>
      </c>
      <c r="J23" s="119"/>
      <c r="K23" s="39">
        <v>0</v>
      </c>
      <c r="L23" s="119"/>
      <c r="M23" s="39">
        <f>+SUM(C23:K23)</f>
        <v>1433646</v>
      </c>
      <c r="N23" s="112"/>
    </row>
    <row r="24" spans="1:14" s="30" customFormat="1" ht="18" customHeight="1" x14ac:dyDescent="0.65">
      <c r="A24" s="36" t="s">
        <v>193</v>
      </c>
      <c r="B24" s="28"/>
      <c r="C24" s="34">
        <v>0</v>
      </c>
      <c r="D24" s="112"/>
      <c r="E24" s="34">
        <v>0</v>
      </c>
      <c r="F24" s="113"/>
      <c r="G24" s="34">
        <v>0</v>
      </c>
      <c r="H24" s="112"/>
      <c r="I24" s="34">
        <v>0</v>
      </c>
      <c r="J24" s="112"/>
      <c r="K24" s="34">
        <f>PL!K36</f>
        <v>-23538</v>
      </c>
      <c r="L24" s="116"/>
      <c r="M24" s="34">
        <f>+SUM(C24:K24)</f>
        <v>-23538</v>
      </c>
      <c r="N24" s="112"/>
    </row>
    <row r="25" spans="1:14" s="30" customFormat="1" ht="18" customHeight="1" x14ac:dyDescent="0.65">
      <c r="A25" s="27" t="s">
        <v>191</v>
      </c>
      <c r="B25" s="67"/>
      <c r="C25" s="50">
        <f>SUM(C23:C24)</f>
        <v>0</v>
      </c>
      <c r="D25" s="117"/>
      <c r="E25" s="50">
        <f>SUM(E23:E24)</f>
        <v>0</v>
      </c>
      <c r="F25" s="117"/>
      <c r="G25" s="50">
        <f>SUM(G23:G24)</f>
        <v>0</v>
      </c>
      <c r="H25" s="114"/>
      <c r="I25" s="43">
        <f>SUM(I23:I24)</f>
        <v>1433646</v>
      </c>
      <c r="J25" s="114"/>
      <c r="K25" s="43">
        <f>SUM(K23:K24)</f>
        <v>-23538</v>
      </c>
      <c r="L25" s="116"/>
      <c r="M25" s="43">
        <f>SUM(M23:M24)</f>
        <v>1410108</v>
      </c>
      <c r="N25" s="112"/>
    </row>
    <row r="26" spans="1:14" s="30" customFormat="1" ht="18" customHeight="1" x14ac:dyDescent="0.65">
      <c r="A26" s="5"/>
      <c r="B26" s="28"/>
      <c r="C26" s="20"/>
      <c r="D26" s="5"/>
      <c r="E26" s="20"/>
      <c r="F26" s="5"/>
      <c r="G26" s="20"/>
      <c r="H26" s="5"/>
      <c r="I26" s="20"/>
      <c r="J26" s="5"/>
      <c r="K26" s="20"/>
      <c r="L26" s="5"/>
      <c r="M26" s="20"/>
      <c r="N26" s="112"/>
    </row>
    <row r="27" spans="1:14" s="5" customFormat="1" ht="18" customHeight="1" thickBot="1" x14ac:dyDescent="0.7">
      <c r="A27" s="30" t="s">
        <v>138</v>
      </c>
      <c r="B27" s="28"/>
      <c r="C27" s="146">
        <f>C13+C20+C25</f>
        <v>2120000</v>
      </c>
      <c r="E27" s="146">
        <f>E13+E20+E25</f>
        <v>2379843</v>
      </c>
      <c r="G27" s="146">
        <f>G13+G20+G25</f>
        <v>212000</v>
      </c>
      <c r="I27" s="146">
        <f>I13+I20+I25</f>
        <v>32971670</v>
      </c>
      <c r="K27" s="47">
        <f>K13+K20+K25</f>
        <v>-546793</v>
      </c>
      <c r="M27" s="146">
        <f>SUM(C27:L27)</f>
        <v>37136720</v>
      </c>
      <c r="N27" s="112"/>
    </row>
    <row r="28" spans="1:14" s="5" customFormat="1" ht="18" customHeight="1" thickTop="1" x14ac:dyDescent="0.65">
      <c r="B28" s="28"/>
      <c r="C28" s="140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20"/>
    </row>
    <row r="29" spans="1:14" ht="18" customHeight="1" x14ac:dyDescent="0.3">
      <c r="A29" s="2"/>
      <c r="B29" s="1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"/>
    </row>
    <row r="30" spans="1:14" ht="18" customHeight="1" x14ac:dyDescent="0.3">
      <c r="A30" s="15" t="s">
        <v>0</v>
      </c>
      <c r="C30" s="20"/>
      <c r="D30" s="19"/>
      <c r="E30" s="20"/>
      <c r="F30" s="19"/>
      <c r="H30" s="19"/>
      <c r="J30" s="19"/>
      <c r="L30" s="19"/>
      <c r="N30" s="7"/>
    </row>
    <row r="31" spans="1:14" ht="18" customHeight="1" x14ac:dyDescent="0.3">
      <c r="A31" s="25" t="s">
        <v>71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7"/>
    </row>
    <row r="32" spans="1:14" ht="18" customHeight="1" x14ac:dyDescent="0.3">
      <c r="A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7"/>
    </row>
    <row r="33" spans="1:14" s="5" customFormat="1" ht="18" customHeight="1" x14ac:dyDescent="0.65">
      <c r="A33" s="131"/>
      <c r="B33" s="132"/>
      <c r="C33" s="149" t="s">
        <v>82</v>
      </c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30"/>
    </row>
    <row r="34" spans="1:14" s="5" customFormat="1" ht="18" customHeight="1" x14ac:dyDescent="0.65">
      <c r="A34" s="131"/>
      <c r="B34" s="132"/>
      <c r="C34" s="128"/>
      <c r="D34" s="128"/>
      <c r="E34" s="128"/>
      <c r="F34" s="128"/>
      <c r="G34" s="128"/>
      <c r="H34" s="128"/>
      <c r="I34" s="128"/>
      <c r="J34" s="128"/>
      <c r="K34" s="35" t="s">
        <v>128</v>
      </c>
      <c r="L34" s="128"/>
      <c r="M34" s="128"/>
      <c r="N34" s="30"/>
    </row>
    <row r="35" spans="1:14" s="5" customFormat="1" ht="18" customHeight="1" x14ac:dyDescent="0.65">
      <c r="A35" s="131"/>
      <c r="B35" s="132"/>
      <c r="C35" s="128"/>
      <c r="D35" s="128"/>
      <c r="E35" s="128"/>
      <c r="F35" s="128"/>
      <c r="G35" s="128"/>
      <c r="H35" s="128"/>
      <c r="I35" s="128"/>
      <c r="J35" s="128"/>
      <c r="K35" s="35" t="s">
        <v>129</v>
      </c>
      <c r="L35" s="128"/>
      <c r="M35" s="128"/>
      <c r="N35" s="30"/>
    </row>
    <row r="36" spans="1:14" s="5" customFormat="1" ht="18" customHeight="1" x14ac:dyDescent="0.65">
      <c r="A36" s="36"/>
      <c r="B36" s="132"/>
      <c r="C36" s="35"/>
      <c r="E36" s="35"/>
      <c r="G36" s="153" t="s">
        <v>40</v>
      </c>
      <c r="H36" s="154"/>
      <c r="I36" s="154"/>
      <c r="K36" s="133" t="s">
        <v>130</v>
      </c>
      <c r="M36" s="128"/>
      <c r="N36" s="128"/>
    </row>
    <row r="37" spans="1:14" s="5" customFormat="1" ht="18" customHeight="1" x14ac:dyDescent="0.65">
      <c r="A37" s="36"/>
      <c r="B37" s="132"/>
      <c r="C37" s="35" t="s">
        <v>73</v>
      </c>
      <c r="E37" s="134" t="s">
        <v>75</v>
      </c>
      <c r="K37" s="35"/>
      <c r="N37" s="128"/>
    </row>
    <row r="38" spans="1:14" s="5" customFormat="1" ht="18" customHeight="1" x14ac:dyDescent="0.65">
      <c r="A38" s="36"/>
      <c r="B38" s="132"/>
      <c r="C38" s="35" t="s">
        <v>74</v>
      </c>
      <c r="E38" s="134" t="s">
        <v>116</v>
      </c>
      <c r="G38" s="35" t="s">
        <v>76</v>
      </c>
      <c r="I38" s="35"/>
      <c r="K38" s="35" t="s">
        <v>107</v>
      </c>
      <c r="M38" s="134" t="s">
        <v>77</v>
      </c>
      <c r="N38" s="128"/>
    </row>
    <row r="39" spans="1:14" s="5" customFormat="1" ht="18" customHeight="1" x14ac:dyDescent="0.65">
      <c r="A39" s="36"/>
      <c r="B39" s="28"/>
      <c r="C39" s="35" t="s">
        <v>78</v>
      </c>
      <c r="D39" s="28"/>
      <c r="E39" s="134" t="s">
        <v>117</v>
      </c>
      <c r="F39" s="28"/>
      <c r="G39" s="35" t="s">
        <v>79</v>
      </c>
      <c r="H39" s="28"/>
      <c r="I39" s="134" t="s">
        <v>80</v>
      </c>
      <c r="J39" s="28"/>
      <c r="K39" s="35" t="s">
        <v>79</v>
      </c>
      <c r="L39" s="28"/>
      <c r="M39" s="134" t="s">
        <v>81</v>
      </c>
      <c r="N39" s="35"/>
    </row>
    <row r="40" spans="1:14" s="5" customFormat="1" ht="18" customHeight="1" x14ac:dyDescent="0.65">
      <c r="B40" s="28"/>
      <c r="C40" s="151" t="s">
        <v>9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35"/>
    </row>
    <row r="41" spans="1:14" s="5" customFormat="1" ht="18" customHeight="1" x14ac:dyDescent="0.65">
      <c r="A41" s="27" t="s">
        <v>139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132"/>
    </row>
    <row r="42" spans="1:14" s="5" customFormat="1" ht="18" customHeight="1" x14ac:dyDescent="0.65">
      <c r="A42" s="30" t="s">
        <v>140</v>
      </c>
      <c r="B42" s="28"/>
      <c r="C42" s="141">
        <v>2120000</v>
      </c>
      <c r="D42" s="28"/>
      <c r="E42" s="141">
        <v>2379843</v>
      </c>
      <c r="F42" s="28"/>
      <c r="G42" s="141">
        <v>212000</v>
      </c>
      <c r="H42" s="28"/>
      <c r="I42" s="135">
        <v>37151359</v>
      </c>
      <c r="J42" s="28"/>
      <c r="K42" s="111">
        <v>-724471</v>
      </c>
      <c r="L42" s="28"/>
      <c r="M42" s="112">
        <f>SUM(C42:K42)</f>
        <v>41138731</v>
      </c>
      <c r="N42" s="132"/>
    </row>
    <row r="43" spans="1:14" s="5" customFormat="1" ht="18" hidden="1" customHeight="1" x14ac:dyDescent="0.65">
      <c r="A43" s="30"/>
      <c r="B43" s="28"/>
      <c r="C43" s="141"/>
      <c r="D43" s="134"/>
      <c r="E43" s="141"/>
      <c r="F43" s="134"/>
      <c r="G43" s="141"/>
      <c r="H43" s="134"/>
      <c r="I43" s="141"/>
      <c r="J43" s="134"/>
      <c r="K43" s="141"/>
      <c r="L43" s="134"/>
      <c r="M43" s="112"/>
      <c r="N43" s="132"/>
    </row>
    <row r="44" spans="1:14" s="5" customFormat="1" ht="18" hidden="1" customHeight="1" x14ac:dyDescent="0.65">
      <c r="A44" s="30" t="s">
        <v>89</v>
      </c>
      <c r="B44" s="28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2"/>
    </row>
    <row r="45" spans="1:14" s="5" customFormat="1" ht="18" hidden="1" customHeight="1" x14ac:dyDescent="0.65">
      <c r="A45" s="48" t="s">
        <v>93</v>
      </c>
      <c r="B45" s="28"/>
      <c r="C45" s="39"/>
      <c r="D45" s="115"/>
      <c r="E45" s="39"/>
      <c r="F45" s="134"/>
      <c r="G45" s="39"/>
      <c r="H45" s="115"/>
      <c r="I45" s="39"/>
      <c r="J45" s="142"/>
      <c r="K45" s="39"/>
      <c r="L45" s="142"/>
      <c r="M45" s="39"/>
      <c r="N45" s="132"/>
    </row>
    <row r="46" spans="1:14" s="5" customFormat="1" ht="18" hidden="1" customHeight="1" x14ac:dyDescent="0.65">
      <c r="A46" s="36" t="s">
        <v>92</v>
      </c>
      <c r="B46" s="28"/>
      <c r="C46" s="34"/>
      <c r="D46" s="134"/>
      <c r="E46" s="34"/>
      <c r="F46" s="134"/>
      <c r="G46" s="34"/>
      <c r="H46" s="134"/>
      <c r="I46" s="143"/>
      <c r="J46" s="142"/>
      <c r="K46" s="34"/>
      <c r="L46" s="142"/>
      <c r="M46" s="34">
        <f>+SUM(C46:K46)</f>
        <v>0</v>
      </c>
      <c r="N46" s="132"/>
    </row>
    <row r="47" spans="1:14" s="5" customFormat="1" ht="18" hidden="1" customHeight="1" x14ac:dyDescent="0.65">
      <c r="A47" s="48" t="s">
        <v>94</v>
      </c>
      <c r="B47" s="28"/>
      <c r="C47" s="50">
        <f>SUM(C46)</f>
        <v>0</v>
      </c>
      <c r="D47" s="144"/>
      <c r="E47" s="50">
        <f>SUM(E46)</f>
        <v>0</v>
      </c>
      <c r="F47" s="144"/>
      <c r="G47" s="50">
        <f>SUM(G46)</f>
        <v>0</v>
      </c>
      <c r="H47" s="136"/>
      <c r="I47" s="50">
        <f>SUM(I46)</f>
        <v>0</v>
      </c>
      <c r="J47" s="136"/>
      <c r="K47" s="50">
        <f>SUM(K46)</f>
        <v>0</v>
      </c>
      <c r="L47" s="136"/>
      <c r="M47" s="50">
        <f>SUM(M46)</f>
        <v>0</v>
      </c>
      <c r="N47" s="132"/>
    </row>
    <row r="48" spans="1:14" s="5" customFormat="1" ht="18" hidden="1" customHeight="1" x14ac:dyDescent="0.65">
      <c r="A48" s="30" t="s">
        <v>87</v>
      </c>
      <c r="B48" s="28"/>
      <c r="C48" s="134"/>
      <c r="D48" s="28"/>
      <c r="E48" s="134"/>
      <c r="F48" s="28"/>
      <c r="G48" s="134"/>
      <c r="H48" s="28"/>
      <c r="I48" s="134"/>
      <c r="J48" s="28"/>
      <c r="K48" s="134"/>
      <c r="L48" s="28"/>
      <c r="M48" s="134"/>
      <c r="N48" s="132"/>
    </row>
    <row r="49" spans="1:14" s="5" customFormat="1" ht="18" hidden="1" customHeight="1" x14ac:dyDescent="0.65">
      <c r="A49" s="30" t="s">
        <v>88</v>
      </c>
      <c r="B49" s="28"/>
      <c r="C49" s="50">
        <f>SUM(C47)</f>
        <v>0</v>
      </c>
      <c r="D49" s="113"/>
      <c r="E49" s="50">
        <f>SUM(E47)</f>
        <v>0</v>
      </c>
      <c r="F49" s="113"/>
      <c r="G49" s="50">
        <f>SUM(G47)</f>
        <v>0</v>
      </c>
      <c r="H49" s="113"/>
      <c r="I49" s="50">
        <f>SUM(I47)</f>
        <v>0</v>
      </c>
      <c r="J49" s="113"/>
      <c r="K49" s="50">
        <f>SUM(K47)</f>
        <v>0</v>
      </c>
      <c r="L49" s="113"/>
      <c r="M49" s="50">
        <f>SUM(C49:K49)</f>
        <v>0</v>
      </c>
      <c r="N49" s="132"/>
    </row>
    <row r="50" spans="1:14" s="5" customFormat="1" ht="18" customHeight="1" x14ac:dyDescent="0.65">
      <c r="A50" s="30"/>
      <c r="B50" s="28"/>
      <c r="C50" s="135"/>
      <c r="D50" s="61"/>
      <c r="E50" s="135"/>
      <c r="F50" s="61"/>
      <c r="G50" s="135"/>
      <c r="H50" s="61"/>
      <c r="I50" s="141"/>
      <c r="J50" s="61"/>
      <c r="K50" s="135"/>
      <c r="L50" s="61"/>
      <c r="M50" s="112"/>
      <c r="N50" s="132"/>
    </row>
    <row r="51" spans="1:14" s="30" customFormat="1" ht="18" customHeight="1" x14ac:dyDescent="0.65">
      <c r="A51" s="27" t="s">
        <v>192</v>
      </c>
      <c r="B51" s="28"/>
      <c r="C51" s="113"/>
      <c r="D51" s="115"/>
      <c r="E51" s="113"/>
      <c r="F51" s="115"/>
      <c r="G51" s="113"/>
      <c r="H51" s="115"/>
      <c r="I51" s="145"/>
      <c r="J51" s="115"/>
      <c r="K51" s="113"/>
      <c r="L51" s="115"/>
      <c r="M51" s="145"/>
      <c r="N51" s="145"/>
    </row>
    <row r="52" spans="1:14" s="30" customFormat="1" ht="18" customHeight="1" x14ac:dyDescent="0.65">
      <c r="A52" s="36" t="s">
        <v>190</v>
      </c>
      <c r="B52" s="28"/>
      <c r="C52" s="39">
        <v>0</v>
      </c>
      <c r="D52" s="119"/>
      <c r="E52" s="39">
        <v>0</v>
      </c>
      <c r="F52" s="61"/>
      <c r="G52" s="39">
        <v>0</v>
      </c>
      <c r="H52" s="119"/>
      <c r="I52" s="39">
        <f>+PL!I27</f>
        <v>1656226</v>
      </c>
      <c r="J52" s="119"/>
      <c r="K52" s="39">
        <v>0</v>
      </c>
      <c r="L52" s="118"/>
      <c r="M52" s="39">
        <f>+SUM(C52:K52)</f>
        <v>1656226</v>
      </c>
      <c r="N52" s="112"/>
    </row>
    <row r="53" spans="1:14" s="30" customFormat="1" ht="18" customHeight="1" x14ac:dyDescent="0.65">
      <c r="A53" s="36" t="s">
        <v>193</v>
      </c>
      <c r="B53" s="28"/>
      <c r="C53" s="34">
        <v>0</v>
      </c>
      <c r="D53" s="120"/>
      <c r="E53" s="34">
        <v>0</v>
      </c>
      <c r="F53" s="61"/>
      <c r="G53" s="34">
        <v>0</v>
      </c>
      <c r="H53" s="120"/>
      <c r="I53" s="34">
        <v>0</v>
      </c>
      <c r="J53" s="120"/>
      <c r="K53" s="34">
        <f>+PL!I34</f>
        <v>173790</v>
      </c>
      <c r="L53" s="116"/>
      <c r="M53" s="34">
        <f>+SUM(C53:K53)</f>
        <v>173790</v>
      </c>
      <c r="N53" s="112"/>
    </row>
    <row r="54" spans="1:14" s="30" customFormat="1" ht="18" customHeight="1" x14ac:dyDescent="0.65">
      <c r="A54" s="27" t="s">
        <v>191</v>
      </c>
      <c r="B54" s="67"/>
      <c r="C54" s="50">
        <f>SUM(C52:C53)</f>
        <v>0</v>
      </c>
      <c r="D54" s="117"/>
      <c r="E54" s="50">
        <f>SUM(E52:E53)</f>
        <v>0</v>
      </c>
      <c r="F54" s="117"/>
      <c r="G54" s="50">
        <f>SUM(G52:G53)</f>
        <v>0</v>
      </c>
      <c r="H54" s="114"/>
      <c r="I54" s="43">
        <f>SUM(I52:I53)</f>
        <v>1656226</v>
      </c>
      <c r="J54" s="114"/>
      <c r="K54" s="43">
        <f>SUM(K52:K53)</f>
        <v>173790</v>
      </c>
      <c r="L54" s="116"/>
      <c r="M54" s="43">
        <f>SUM(M52:M53)</f>
        <v>1830016</v>
      </c>
      <c r="N54" s="112"/>
    </row>
    <row r="55" spans="1:14" s="30" customFormat="1" ht="18" customHeight="1" x14ac:dyDescent="0.65">
      <c r="A55" s="5"/>
      <c r="B55" s="28"/>
      <c r="C55" s="20"/>
      <c r="D55" s="5"/>
      <c r="E55" s="20"/>
      <c r="F55" s="5"/>
      <c r="G55" s="20"/>
      <c r="H55" s="5"/>
      <c r="I55" s="20"/>
      <c r="J55" s="5"/>
      <c r="K55" s="20"/>
      <c r="L55" s="5"/>
      <c r="M55" s="20"/>
      <c r="N55" s="112"/>
    </row>
    <row r="56" spans="1:14" s="5" customFormat="1" ht="18" customHeight="1" thickBot="1" x14ac:dyDescent="0.7">
      <c r="A56" s="30" t="s">
        <v>141</v>
      </c>
      <c r="B56" s="28"/>
      <c r="C56" s="146">
        <f>C42+C49+C54</f>
        <v>2120000</v>
      </c>
      <c r="E56" s="146">
        <f>E42+E49+E54</f>
        <v>2379843</v>
      </c>
      <c r="G56" s="146">
        <f>G42+G49+G54</f>
        <v>212000</v>
      </c>
      <c r="I56" s="146">
        <f>I42+I49+I54</f>
        <v>38807585</v>
      </c>
      <c r="K56" s="47">
        <f>K42+K49+K54</f>
        <v>-550681</v>
      </c>
      <c r="M56" s="146">
        <f>SUM(C56:L56)</f>
        <v>42968747</v>
      </c>
      <c r="N56" s="112"/>
    </row>
    <row r="57" spans="1:14" ht="18" customHeight="1" thickTop="1" x14ac:dyDescent="0.3">
      <c r="A57" s="2"/>
      <c r="B57" s="1"/>
      <c r="C57" s="26"/>
      <c r="D57" s="2"/>
      <c r="E57" s="24"/>
      <c r="F57" s="2"/>
      <c r="G57" s="24"/>
      <c r="H57" s="2"/>
      <c r="I57" s="24"/>
      <c r="J57" s="2"/>
      <c r="K57" s="24"/>
      <c r="L57" s="2"/>
      <c r="M57" s="24"/>
      <c r="N57" s="7"/>
    </row>
    <row r="58" spans="1:14" ht="18" customHeight="1" x14ac:dyDescent="0.3"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</sheetData>
  <mergeCells count="6">
    <mergeCell ref="C33:M33"/>
    <mergeCell ref="G36:I36"/>
    <mergeCell ref="C40:M40"/>
    <mergeCell ref="C11:M11"/>
    <mergeCell ref="C4:M4"/>
    <mergeCell ref="G7:I7"/>
  </mergeCells>
  <pageMargins left="0.7" right="0.7" top="0.48" bottom="0.5" header="0.5" footer="0.5"/>
  <pageSetup paperSize="9" scale="88" firstPageNumber="7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9" max="16383" man="1"/>
  </rowBreaks>
  <customProperties>
    <customPr name="OrphanNamesChecked" r:id="rId2"/>
  </customProperties>
  <ignoredErrors>
    <ignoredError sqref="M4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5133-1878-4F46-BC02-67D752D2D9EF}">
  <sheetPr>
    <pageSetUpPr fitToPage="1"/>
  </sheetPr>
  <dimension ref="A1:J76"/>
  <sheetViews>
    <sheetView view="pageBreakPreview" zoomScale="90" zoomScaleNormal="25" zoomScaleSheetLayoutView="90" workbookViewId="0"/>
  </sheetViews>
  <sheetFormatPr defaultColWidth="35" defaultRowHeight="20.5" customHeight="1" x14ac:dyDescent="0.3"/>
  <cols>
    <col min="1" max="1" width="70.3984375" style="73" customWidth="1"/>
    <col min="2" max="2" width="6.69921875" style="72" customWidth="1"/>
    <col min="3" max="3" width="1.3984375" style="73" customWidth="1"/>
    <col min="4" max="4" width="14" style="74" customWidth="1"/>
    <col min="5" max="5" width="1.3984375" style="75" customWidth="1"/>
    <col min="6" max="6" width="14" style="74" customWidth="1"/>
    <col min="7" max="7" width="1.3984375" style="75" customWidth="1"/>
    <col min="8" max="8" width="14" style="75" customWidth="1"/>
    <col min="9" max="9" width="1.3984375" style="75" customWidth="1"/>
    <col min="10" max="10" width="14" style="75" customWidth="1"/>
    <col min="11" max="16384" width="35" style="73"/>
  </cols>
  <sheetData>
    <row r="1" spans="1:10" ht="20.5" customHeight="1" x14ac:dyDescent="0.3">
      <c r="A1" s="71" t="s">
        <v>0</v>
      </c>
    </row>
    <row r="2" spans="1:10" ht="20.5" customHeight="1" x14ac:dyDescent="0.3">
      <c r="A2" s="76" t="s">
        <v>142</v>
      </c>
    </row>
    <row r="3" spans="1:10" ht="20.5" customHeight="1" x14ac:dyDescent="0.3">
      <c r="A3" s="77"/>
    </row>
    <row r="4" spans="1:10" ht="20.5" customHeight="1" x14ac:dyDescent="0.3">
      <c r="D4" s="155" t="s">
        <v>2</v>
      </c>
      <c r="E4" s="155"/>
      <c r="F4" s="155"/>
      <c r="G4" s="73"/>
      <c r="H4" s="155" t="s">
        <v>3</v>
      </c>
      <c r="I4" s="155"/>
      <c r="J4" s="155"/>
    </row>
    <row r="5" spans="1:10" ht="20.5" customHeight="1" x14ac:dyDescent="0.3">
      <c r="B5" s="79"/>
      <c r="C5" s="80"/>
      <c r="D5" s="155" t="s">
        <v>4</v>
      </c>
      <c r="E5" s="155"/>
      <c r="F5" s="155"/>
      <c r="G5" s="78"/>
      <c r="H5" s="155" t="s">
        <v>4</v>
      </c>
      <c r="I5" s="155"/>
      <c r="J5" s="155"/>
    </row>
    <row r="6" spans="1:10" ht="20.5" customHeight="1" x14ac:dyDescent="0.3">
      <c r="B6" s="79"/>
      <c r="C6" s="80"/>
      <c r="D6" s="156" t="s">
        <v>143</v>
      </c>
      <c r="E6" s="156"/>
      <c r="F6" s="156"/>
      <c r="G6" s="78"/>
      <c r="H6" s="156" t="s">
        <v>143</v>
      </c>
      <c r="I6" s="156"/>
      <c r="J6" s="156"/>
    </row>
    <row r="7" spans="1:10" ht="20.5" customHeight="1" x14ac:dyDescent="0.3">
      <c r="B7" s="79"/>
      <c r="C7" s="80"/>
      <c r="D7" s="156" t="s">
        <v>136</v>
      </c>
      <c r="E7" s="156"/>
      <c r="F7" s="156"/>
      <c r="G7" s="78"/>
      <c r="H7" s="156" t="s">
        <v>136</v>
      </c>
      <c r="I7" s="156"/>
      <c r="J7" s="156"/>
    </row>
    <row r="8" spans="1:10" ht="20.5" customHeight="1" x14ac:dyDescent="0.3">
      <c r="B8" s="79"/>
      <c r="C8" s="79"/>
      <c r="D8" s="3">
        <v>2026</v>
      </c>
      <c r="E8" s="3"/>
      <c r="F8" s="3">
        <v>2025</v>
      </c>
      <c r="G8" s="3"/>
      <c r="H8" s="3">
        <v>2026</v>
      </c>
      <c r="I8" s="3"/>
      <c r="J8" s="3">
        <v>2025</v>
      </c>
    </row>
    <row r="9" spans="1:10" ht="20.5" customHeight="1" x14ac:dyDescent="0.3">
      <c r="B9" s="79"/>
      <c r="C9" s="80"/>
      <c r="D9" s="157" t="s">
        <v>9</v>
      </c>
      <c r="E9" s="157"/>
      <c r="F9" s="157"/>
      <c r="G9" s="157"/>
      <c r="H9" s="157"/>
      <c r="I9" s="157"/>
      <c r="J9" s="157"/>
    </row>
    <row r="10" spans="1:10" ht="20.5" customHeight="1" x14ac:dyDescent="0.3">
      <c r="A10" s="81" t="s">
        <v>144</v>
      </c>
      <c r="B10" s="79"/>
      <c r="C10" s="80"/>
      <c r="D10" s="82"/>
      <c r="E10" s="83"/>
      <c r="F10" s="82"/>
      <c r="G10" s="83"/>
      <c r="H10" s="83"/>
      <c r="I10" s="83"/>
      <c r="J10" s="83"/>
    </row>
    <row r="11" spans="1:10" ht="20.5" customHeight="1" x14ac:dyDescent="0.3">
      <c r="A11" s="73" t="s">
        <v>84</v>
      </c>
      <c r="B11" s="79"/>
      <c r="C11" s="80"/>
      <c r="D11" s="21">
        <f>+PL!E25</f>
        <v>2279141</v>
      </c>
      <c r="E11" s="21"/>
      <c r="F11" s="21">
        <v>1964800</v>
      </c>
      <c r="G11" s="21"/>
      <c r="H11" s="21">
        <f>+PL!I25</f>
        <v>2069775</v>
      </c>
      <c r="I11" s="21"/>
      <c r="J11" s="21">
        <v>1792051</v>
      </c>
    </row>
    <row r="12" spans="1:10" ht="20.5" customHeight="1" x14ac:dyDescent="0.3">
      <c r="A12" s="72" t="s">
        <v>145</v>
      </c>
      <c r="B12" s="79"/>
      <c r="C12" s="80"/>
      <c r="D12" s="21"/>
      <c r="E12" s="21"/>
      <c r="F12" s="21"/>
      <c r="G12" s="21"/>
      <c r="H12" s="21"/>
      <c r="I12" s="21"/>
      <c r="J12" s="21"/>
    </row>
    <row r="13" spans="1:10" ht="20.5" customHeight="1" x14ac:dyDescent="0.3">
      <c r="A13" s="84" t="s">
        <v>146</v>
      </c>
      <c r="B13" s="79"/>
      <c r="C13" s="80"/>
      <c r="D13" s="21">
        <v>408867</v>
      </c>
      <c r="E13" s="21"/>
      <c r="F13" s="21">
        <v>389333</v>
      </c>
      <c r="G13" s="21"/>
      <c r="H13" s="21">
        <v>408864</v>
      </c>
      <c r="I13" s="21"/>
      <c r="J13" s="21">
        <v>389330</v>
      </c>
    </row>
    <row r="14" spans="1:10" ht="20.5" customHeight="1" x14ac:dyDescent="0.3">
      <c r="A14" s="84" t="s">
        <v>147</v>
      </c>
      <c r="B14" s="79"/>
      <c r="C14" s="80"/>
      <c r="D14" s="85"/>
      <c r="E14" s="83"/>
      <c r="F14" s="85"/>
      <c r="G14" s="83"/>
      <c r="H14" s="21"/>
      <c r="I14" s="83"/>
      <c r="J14" s="21"/>
    </row>
    <row r="15" spans="1:10" ht="20.5" customHeight="1" x14ac:dyDescent="0.3">
      <c r="A15" s="84" t="s">
        <v>148</v>
      </c>
      <c r="B15" s="79"/>
      <c r="C15" s="80"/>
      <c r="D15" s="21">
        <f>+-PL!E22</f>
        <v>189960</v>
      </c>
      <c r="E15" s="21"/>
      <c r="F15" s="21">
        <v>246009</v>
      </c>
      <c r="G15" s="83"/>
      <c r="H15" s="21">
        <f>+-PL!I22</f>
        <v>178932</v>
      </c>
      <c r="I15" s="83"/>
      <c r="J15" s="21">
        <v>231840</v>
      </c>
    </row>
    <row r="16" spans="1:10" ht="20.5" customHeight="1" x14ac:dyDescent="0.3">
      <c r="A16" s="73" t="s">
        <v>110</v>
      </c>
      <c r="B16" s="79"/>
      <c r="C16" s="80"/>
      <c r="D16" s="21">
        <f>+-PL!E24</f>
        <v>780705</v>
      </c>
      <c r="E16" s="21"/>
      <c r="F16" s="21">
        <v>751703</v>
      </c>
      <c r="G16" s="83"/>
      <c r="H16" s="21">
        <f>+-PL!I24</f>
        <v>770091</v>
      </c>
      <c r="I16" s="83"/>
      <c r="J16" s="21">
        <v>739497</v>
      </c>
    </row>
    <row r="17" spans="1:10" ht="20.5" customHeight="1" x14ac:dyDescent="0.3">
      <c r="A17" s="73" t="s">
        <v>185</v>
      </c>
      <c r="B17" s="79"/>
      <c r="C17" s="80"/>
      <c r="D17" s="21">
        <v>-270</v>
      </c>
      <c r="E17" s="21"/>
      <c r="F17" s="21">
        <v>-396</v>
      </c>
      <c r="G17" s="83"/>
      <c r="H17" s="21">
        <v>0</v>
      </c>
      <c r="I17" s="21"/>
      <c r="J17" s="21">
        <v>0</v>
      </c>
    </row>
    <row r="18" spans="1:10" ht="20.5" customHeight="1" x14ac:dyDescent="0.3">
      <c r="A18" s="84" t="s">
        <v>180</v>
      </c>
      <c r="B18" s="79"/>
      <c r="C18" s="80"/>
      <c r="D18" s="21">
        <v>3614</v>
      </c>
      <c r="E18" s="21"/>
      <c r="F18" s="21">
        <v>2841</v>
      </c>
      <c r="G18" s="83"/>
      <c r="H18" s="21">
        <v>3614</v>
      </c>
      <c r="I18" s="83"/>
      <c r="J18" s="21">
        <v>2841</v>
      </c>
    </row>
    <row r="19" spans="1:10" ht="20.5" customHeight="1" x14ac:dyDescent="0.3">
      <c r="A19" s="84" t="s">
        <v>149</v>
      </c>
      <c r="B19" s="79"/>
      <c r="C19" s="80"/>
      <c r="D19" s="21">
        <v>-1724</v>
      </c>
      <c r="E19" s="21"/>
      <c r="F19" s="21">
        <v>-5241</v>
      </c>
      <c r="G19" s="83"/>
      <c r="H19" s="21">
        <v>458</v>
      </c>
      <c r="I19" s="83"/>
      <c r="J19" s="21">
        <v>680</v>
      </c>
    </row>
    <row r="20" spans="1:10" ht="20.5" customHeight="1" x14ac:dyDescent="0.3">
      <c r="A20" s="84" t="s">
        <v>188</v>
      </c>
      <c r="B20" s="79"/>
      <c r="C20" s="80"/>
      <c r="D20" s="21">
        <v>15810</v>
      </c>
      <c r="E20" s="21"/>
      <c r="F20" s="21">
        <v>13803</v>
      </c>
      <c r="G20" s="83"/>
      <c r="H20" s="21">
        <v>15810</v>
      </c>
      <c r="I20" s="83"/>
      <c r="J20" s="21">
        <v>13803</v>
      </c>
    </row>
    <row r="21" spans="1:10" ht="20.5" customHeight="1" x14ac:dyDescent="0.3">
      <c r="A21" s="84" t="s">
        <v>150</v>
      </c>
      <c r="B21" s="79"/>
      <c r="C21" s="80"/>
      <c r="D21" s="21">
        <v>-23895</v>
      </c>
      <c r="E21" s="21"/>
      <c r="F21" s="21">
        <v>-21213</v>
      </c>
      <c r="G21" s="83"/>
      <c r="H21" s="21">
        <v>-23895</v>
      </c>
      <c r="I21" s="83"/>
      <c r="J21" s="21">
        <v>-21213</v>
      </c>
    </row>
    <row r="22" spans="1:10" ht="20.5" customHeight="1" x14ac:dyDescent="0.3">
      <c r="A22" s="73" t="s">
        <v>106</v>
      </c>
      <c r="B22" s="79"/>
      <c r="C22" s="80"/>
      <c r="D22" s="21">
        <f>+-PL!E11</f>
        <v>-7755592</v>
      </c>
      <c r="E22" s="21"/>
      <c r="F22" s="21">
        <v>-7057768</v>
      </c>
      <c r="G22" s="83"/>
      <c r="H22" s="21">
        <f>+-PL!I11</f>
        <v>-7420891</v>
      </c>
      <c r="I22" s="83"/>
      <c r="J22" s="21">
        <v>-6775914</v>
      </c>
    </row>
    <row r="23" spans="1:10" ht="20.5" customHeight="1" x14ac:dyDescent="0.3">
      <c r="A23" s="73" t="s">
        <v>151</v>
      </c>
      <c r="B23" s="73"/>
      <c r="C23" s="80"/>
      <c r="D23" s="21">
        <v>7800149</v>
      </c>
      <c r="E23" s="21"/>
      <c r="F23" s="21">
        <v>7125666</v>
      </c>
      <c r="G23" s="83"/>
      <c r="H23" s="21">
        <v>7465115</v>
      </c>
      <c r="I23" s="83"/>
      <c r="J23" s="21">
        <v>6835302</v>
      </c>
    </row>
    <row r="24" spans="1:10" ht="20.5" customHeight="1" x14ac:dyDescent="0.3">
      <c r="A24" s="84" t="s">
        <v>152</v>
      </c>
      <c r="B24" s="79"/>
      <c r="C24" s="80"/>
      <c r="D24" s="21">
        <v>-14979</v>
      </c>
      <c r="E24" s="21"/>
      <c r="F24" s="21">
        <v>-5390</v>
      </c>
      <c r="G24" s="83"/>
      <c r="H24" s="21">
        <v>-19646</v>
      </c>
      <c r="I24" s="83"/>
      <c r="J24" s="21">
        <v>-15092</v>
      </c>
    </row>
    <row r="25" spans="1:10" ht="20.5" customHeight="1" x14ac:dyDescent="0.3">
      <c r="A25" s="84" t="s">
        <v>52</v>
      </c>
      <c r="B25" s="79"/>
      <c r="C25" s="80"/>
      <c r="D25" s="21">
        <v>1587550</v>
      </c>
      <c r="E25" s="21"/>
      <c r="F25" s="21">
        <v>1451158</v>
      </c>
      <c r="G25" s="83"/>
      <c r="H25" s="21">
        <v>1587550</v>
      </c>
      <c r="I25" s="83"/>
      <c r="J25" s="21">
        <v>1451158</v>
      </c>
    </row>
    <row r="26" spans="1:10" ht="20.5" customHeight="1" x14ac:dyDescent="0.3">
      <c r="A26" s="86"/>
      <c r="B26" s="79"/>
      <c r="C26" s="80"/>
      <c r="D26" s="87">
        <f>SUM(D11:D25)</f>
        <v>5269336</v>
      </c>
      <c r="E26" s="83"/>
      <c r="F26" s="87">
        <f>SUM(F11:F25)</f>
        <v>4855305</v>
      </c>
      <c r="G26" s="83"/>
      <c r="H26" s="87">
        <f>SUM(H11:H25)</f>
        <v>5035777</v>
      </c>
      <c r="I26" s="83"/>
      <c r="J26" s="87">
        <f>SUM(J11:J25)</f>
        <v>4644283</v>
      </c>
    </row>
    <row r="27" spans="1:10" ht="20.5" customHeight="1" x14ac:dyDescent="0.3">
      <c r="A27" s="88" t="s">
        <v>153</v>
      </c>
      <c r="B27" s="79"/>
      <c r="C27" s="80"/>
      <c r="D27" s="82"/>
      <c r="E27" s="83"/>
      <c r="F27" s="82"/>
      <c r="G27" s="83"/>
      <c r="H27" s="83"/>
      <c r="I27" s="83"/>
      <c r="J27" s="83"/>
    </row>
    <row r="28" spans="1:10" ht="20.5" customHeight="1" x14ac:dyDescent="0.3">
      <c r="A28" s="89" t="s">
        <v>115</v>
      </c>
      <c r="B28" s="79"/>
      <c r="C28" s="80"/>
      <c r="D28" s="21">
        <v>-1580183</v>
      </c>
      <c r="E28" s="21"/>
      <c r="F28" s="21">
        <v>-4265863</v>
      </c>
      <c r="G28" s="21"/>
      <c r="H28" s="21">
        <v>-1100783</v>
      </c>
      <c r="I28" s="21"/>
      <c r="J28" s="21">
        <v>-4035938</v>
      </c>
    </row>
    <row r="29" spans="1:10" ht="20.5" customHeight="1" x14ac:dyDescent="0.3">
      <c r="A29" s="89" t="s">
        <v>83</v>
      </c>
      <c r="B29" s="79"/>
      <c r="C29" s="80"/>
      <c r="D29" s="90">
        <v>0</v>
      </c>
      <c r="E29" s="90"/>
      <c r="F29" s="90">
        <v>0</v>
      </c>
      <c r="G29" s="91"/>
      <c r="H29" s="90">
        <v>-731287</v>
      </c>
      <c r="I29" s="90"/>
      <c r="J29" s="90">
        <v>-113137</v>
      </c>
    </row>
    <row r="30" spans="1:10" ht="20.5" customHeight="1" x14ac:dyDescent="0.3">
      <c r="A30" s="89" t="s">
        <v>154</v>
      </c>
      <c r="B30" s="79"/>
      <c r="C30" s="80"/>
      <c r="D30" s="21">
        <v>13329</v>
      </c>
      <c r="E30" s="21"/>
      <c r="F30" s="21">
        <v>4511</v>
      </c>
      <c r="G30" s="21"/>
      <c r="H30" s="21">
        <v>13329</v>
      </c>
      <c r="I30" s="21"/>
      <c r="J30" s="21">
        <v>4511</v>
      </c>
    </row>
    <row r="31" spans="1:10" ht="20.5" customHeight="1" x14ac:dyDescent="0.3">
      <c r="A31" s="73" t="s">
        <v>14</v>
      </c>
      <c r="B31" s="79"/>
      <c r="C31" s="80"/>
      <c r="D31" s="21">
        <v>43897</v>
      </c>
      <c r="E31" s="21"/>
      <c r="F31" s="21">
        <v>-29477</v>
      </c>
      <c r="G31" s="21"/>
      <c r="H31" s="21">
        <v>45871</v>
      </c>
      <c r="I31" s="21"/>
      <c r="J31" s="21">
        <v>-37780</v>
      </c>
    </row>
    <row r="32" spans="1:10" ht="20.5" customHeight="1" x14ac:dyDescent="0.3">
      <c r="A32" s="73" t="s">
        <v>22</v>
      </c>
      <c r="B32" s="79"/>
      <c r="C32" s="80"/>
      <c r="D32" s="21">
        <v>776430</v>
      </c>
      <c r="E32" s="21"/>
      <c r="F32" s="21">
        <v>-1632</v>
      </c>
      <c r="G32" s="21"/>
      <c r="H32" s="21">
        <v>776430</v>
      </c>
      <c r="I32" s="21"/>
      <c r="J32" s="21">
        <v>-1632</v>
      </c>
    </row>
    <row r="33" spans="1:10" ht="20.5" customHeight="1" x14ac:dyDescent="0.3">
      <c r="A33" s="73" t="s">
        <v>155</v>
      </c>
      <c r="B33" s="79"/>
      <c r="C33" s="80"/>
      <c r="D33" s="21">
        <v>-553395</v>
      </c>
      <c r="E33" s="21"/>
      <c r="F33" s="21">
        <v>-470457</v>
      </c>
      <c r="G33" s="21"/>
      <c r="H33" s="21">
        <v>-568200</v>
      </c>
      <c r="I33" s="21"/>
      <c r="J33" s="21">
        <v>-474082</v>
      </c>
    </row>
    <row r="34" spans="1:10" ht="20.5" customHeight="1" x14ac:dyDescent="0.3">
      <c r="A34" s="73" t="s">
        <v>31</v>
      </c>
      <c r="B34" s="79"/>
      <c r="C34" s="80"/>
      <c r="D34" s="21">
        <v>3394</v>
      </c>
      <c r="E34" s="21"/>
      <c r="F34" s="21">
        <v>-450</v>
      </c>
      <c r="G34" s="21"/>
      <c r="H34" s="21">
        <v>385549</v>
      </c>
      <c r="I34" s="21"/>
      <c r="J34" s="21">
        <v>-116358</v>
      </c>
    </row>
    <row r="35" spans="1:10" ht="20.5" customHeight="1" x14ac:dyDescent="0.3">
      <c r="A35" s="73" t="s">
        <v>178</v>
      </c>
      <c r="B35" s="79"/>
      <c r="C35" s="80"/>
      <c r="D35" s="21">
        <v>322800</v>
      </c>
      <c r="E35" s="21"/>
      <c r="F35" s="21">
        <v>0</v>
      </c>
      <c r="G35" s="21"/>
      <c r="H35" s="21">
        <v>322800</v>
      </c>
      <c r="I35" s="21"/>
      <c r="J35" s="21">
        <v>0</v>
      </c>
    </row>
    <row r="36" spans="1:10" ht="20.5" customHeight="1" x14ac:dyDescent="0.3">
      <c r="A36" s="73" t="s">
        <v>194</v>
      </c>
      <c r="B36" s="79"/>
      <c r="C36" s="80"/>
      <c r="D36" s="87">
        <f>SUM(D26:D35)</f>
        <v>4295608</v>
      </c>
      <c r="E36" s="91"/>
      <c r="F36" s="87">
        <f>SUM(F26:F35)</f>
        <v>91937</v>
      </c>
      <c r="G36" s="91"/>
      <c r="H36" s="87">
        <f>SUM(H26:H35)</f>
        <v>4179486</v>
      </c>
      <c r="I36" s="91"/>
      <c r="J36" s="92">
        <f>SUM(J26:J35)</f>
        <v>-130133</v>
      </c>
    </row>
    <row r="37" spans="1:10" ht="20.5" customHeight="1" x14ac:dyDescent="0.3">
      <c r="A37" s="73" t="s">
        <v>156</v>
      </c>
      <c r="B37" s="79"/>
      <c r="C37" s="80"/>
      <c r="D37" s="82">
        <v>-2976</v>
      </c>
      <c r="E37" s="83"/>
      <c r="F37" s="82">
        <v>-5295</v>
      </c>
      <c r="G37" s="83"/>
      <c r="H37" s="83">
        <v>-2315</v>
      </c>
      <c r="I37" s="83"/>
      <c r="J37" s="83">
        <v>-4658</v>
      </c>
    </row>
    <row r="38" spans="1:10" ht="20.5" customHeight="1" x14ac:dyDescent="0.3">
      <c r="A38" s="77" t="s">
        <v>176</v>
      </c>
      <c r="B38" s="79"/>
      <c r="C38" s="80"/>
      <c r="D38" s="93">
        <f>SUM(D36:D37)</f>
        <v>4292632</v>
      </c>
      <c r="E38" s="94"/>
      <c r="F38" s="93">
        <f>SUM(F36:F37)</f>
        <v>86642</v>
      </c>
      <c r="G38" s="94"/>
      <c r="H38" s="93">
        <f>SUM(H36:H37)</f>
        <v>4177171</v>
      </c>
      <c r="I38" s="94"/>
      <c r="J38" s="93">
        <f>SUM(J36:J37)</f>
        <v>-134791</v>
      </c>
    </row>
    <row r="39" spans="1:10" ht="20.5" customHeight="1" x14ac:dyDescent="0.3">
      <c r="A39" s="95"/>
      <c r="B39" s="79"/>
      <c r="C39" s="80"/>
      <c r="D39" s="96"/>
      <c r="E39" s="97"/>
      <c r="F39" s="96"/>
      <c r="G39" s="97"/>
      <c r="H39" s="97"/>
      <c r="I39" s="97"/>
      <c r="J39" s="97"/>
    </row>
    <row r="40" spans="1:10" ht="20.5" customHeight="1" x14ac:dyDescent="0.3">
      <c r="A40" s="98"/>
      <c r="B40" s="79"/>
      <c r="C40" s="80"/>
      <c r="D40" s="99"/>
      <c r="E40" s="100"/>
      <c r="F40" s="99"/>
      <c r="G40" s="100"/>
      <c r="H40" s="99"/>
      <c r="I40" s="100"/>
      <c r="J40" s="99"/>
    </row>
    <row r="41" spans="1:10" ht="20.5" customHeight="1" x14ac:dyDescent="0.3">
      <c r="A41" s="71" t="s">
        <v>0</v>
      </c>
      <c r="B41" s="79"/>
      <c r="C41" s="80"/>
      <c r="D41" s="101"/>
      <c r="E41" s="100"/>
      <c r="F41" s="101"/>
      <c r="G41" s="100"/>
      <c r="H41" s="101"/>
      <c r="I41" s="100"/>
      <c r="J41" s="101"/>
    </row>
    <row r="42" spans="1:10" ht="20.5" customHeight="1" x14ac:dyDescent="0.3">
      <c r="A42" s="76" t="s">
        <v>142</v>
      </c>
      <c r="B42" s="79"/>
      <c r="C42" s="80"/>
      <c r="D42" s="101"/>
      <c r="E42" s="100"/>
      <c r="F42" s="101"/>
      <c r="G42" s="100"/>
      <c r="H42" s="101"/>
      <c r="I42" s="100"/>
      <c r="J42" s="101"/>
    </row>
    <row r="43" spans="1:10" ht="20.5" customHeight="1" x14ac:dyDescent="0.3">
      <c r="A43" s="77"/>
      <c r="B43" s="79"/>
      <c r="C43" s="80"/>
      <c r="D43" s="101"/>
      <c r="E43" s="100"/>
      <c r="F43" s="101"/>
      <c r="G43" s="100"/>
      <c r="H43" s="101"/>
      <c r="I43" s="100"/>
      <c r="J43" s="101"/>
    </row>
    <row r="44" spans="1:10" ht="20.5" customHeight="1" x14ac:dyDescent="0.3">
      <c r="D44" s="155" t="s">
        <v>2</v>
      </c>
      <c r="E44" s="155"/>
      <c r="F44" s="155"/>
      <c r="G44" s="73"/>
      <c r="H44" s="155" t="s">
        <v>3</v>
      </c>
      <c r="I44" s="155"/>
      <c r="J44" s="155"/>
    </row>
    <row r="45" spans="1:10" ht="20.5" customHeight="1" x14ac:dyDescent="0.3">
      <c r="B45" s="79"/>
      <c r="C45" s="80"/>
      <c r="D45" s="155" t="s">
        <v>4</v>
      </c>
      <c r="E45" s="155"/>
      <c r="F45" s="155"/>
      <c r="G45" s="78"/>
      <c r="H45" s="155" t="s">
        <v>4</v>
      </c>
      <c r="I45" s="155"/>
      <c r="J45" s="155"/>
    </row>
    <row r="46" spans="1:10" ht="20.5" customHeight="1" x14ac:dyDescent="0.3">
      <c r="B46" s="79"/>
      <c r="C46" s="80"/>
      <c r="D46" s="156" t="s">
        <v>143</v>
      </c>
      <c r="E46" s="156"/>
      <c r="F46" s="156"/>
      <c r="G46" s="78"/>
      <c r="H46" s="156" t="s">
        <v>143</v>
      </c>
      <c r="I46" s="156"/>
      <c r="J46" s="156"/>
    </row>
    <row r="47" spans="1:10" ht="20.5" customHeight="1" x14ac:dyDescent="0.3">
      <c r="B47" s="79"/>
      <c r="C47" s="80"/>
      <c r="D47" s="156" t="s">
        <v>136</v>
      </c>
      <c r="E47" s="156"/>
      <c r="F47" s="156"/>
      <c r="G47" s="78"/>
      <c r="H47" s="156" t="s">
        <v>136</v>
      </c>
      <c r="I47" s="156"/>
      <c r="J47" s="156"/>
    </row>
    <row r="48" spans="1:10" ht="20.5" customHeight="1" x14ac:dyDescent="0.3">
      <c r="B48" s="79"/>
      <c r="C48" s="79"/>
      <c r="D48" s="3">
        <v>2026</v>
      </c>
      <c r="E48" s="3"/>
      <c r="F48" s="3">
        <v>2025</v>
      </c>
      <c r="G48" s="3"/>
      <c r="H48" s="3">
        <v>2026</v>
      </c>
      <c r="I48" s="3"/>
      <c r="J48" s="3">
        <v>2025</v>
      </c>
    </row>
    <row r="49" spans="1:10" ht="20.5" customHeight="1" x14ac:dyDescent="0.3">
      <c r="B49" s="79"/>
      <c r="C49" s="80"/>
      <c r="D49" s="157" t="s">
        <v>9</v>
      </c>
      <c r="E49" s="157"/>
      <c r="F49" s="157"/>
      <c r="G49" s="157"/>
      <c r="H49" s="157"/>
      <c r="I49" s="157"/>
      <c r="J49" s="157"/>
    </row>
    <row r="50" spans="1:10" ht="20.5" customHeight="1" x14ac:dyDescent="0.3">
      <c r="A50" s="81" t="s">
        <v>157</v>
      </c>
      <c r="B50" s="79"/>
      <c r="C50" s="80"/>
      <c r="D50" s="102"/>
      <c r="E50" s="103"/>
      <c r="F50" s="102"/>
      <c r="G50" s="103"/>
      <c r="H50" s="103"/>
      <c r="I50" s="103"/>
      <c r="J50" s="103"/>
    </row>
    <row r="51" spans="1:10" ht="20.5" customHeight="1" x14ac:dyDescent="0.3">
      <c r="A51" s="84" t="s">
        <v>179</v>
      </c>
      <c r="B51" s="79"/>
      <c r="C51" s="80"/>
      <c r="D51" s="21">
        <v>-100</v>
      </c>
      <c r="E51" s="103"/>
      <c r="F51" s="21">
        <v>0</v>
      </c>
      <c r="G51" s="103"/>
      <c r="H51" s="21">
        <v>0</v>
      </c>
      <c r="I51" s="21"/>
      <c r="J51" s="21">
        <v>0</v>
      </c>
    </row>
    <row r="52" spans="1:10" ht="20.5" customHeight="1" x14ac:dyDescent="0.3">
      <c r="A52" s="89" t="s">
        <v>158</v>
      </c>
      <c r="B52" s="79"/>
      <c r="C52" s="80"/>
      <c r="D52" s="21">
        <v>0</v>
      </c>
      <c r="E52" s="21"/>
      <c r="F52" s="21">
        <v>0</v>
      </c>
      <c r="G52" s="103"/>
      <c r="H52" s="21">
        <v>87500</v>
      </c>
      <c r="I52" s="103"/>
      <c r="J52" s="21">
        <v>125000</v>
      </c>
    </row>
    <row r="53" spans="1:10" ht="20.5" customHeight="1" x14ac:dyDescent="0.3">
      <c r="A53" s="89" t="s">
        <v>159</v>
      </c>
      <c r="B53" s="79"/>
      <c r="C53" s="80"/>
      <c r="D53" s="21">
        <v>0</v>
      </c>
      <c r="E53" s="21"/>
      <c r="F53" s="21">
        <v>0</v>
      </c>
      <c r="G53" s="103"/>
      <c r="H53" s="21">
        <v>4741</v>
      </c>
      <c r="I53" s="103"/>
      <c r="J53" s="21">
        <v>10177</v>
      </c>
    </row>
    <row r="54" spans="1:10" ht="20.5" customHeight="1" x14ac:dyDescent="0.3">
      <c r="A54" s="84" t="s">
        <v>160</v>
      </c>
      <c r="B54" s="79"/>
      <c r="C54" s="80"/>
      <c r="D54" s="21">
        <v>-43664</v>
      </c>
      <c r="E54" s="21"/>
      <c r="F54" s="21">
        <v>-58530</v>
      </c>
      <c r="G54" s="103"/>
      <c r="H54" s="21">
        <v>-43664</v>
      </c>
      <c r="I54" s="103"/>
      <c r="J54" s="21">
        <v>-58530</v>
      </c>
    </row>
    <row r="55" spans="1:10" ht="20.5" customHeight="1" x14ac:dyDescent="0.3">
      <c r="A55" s="84" t="s">
        <v>161</v>
      </c>
      <c r="B55" s="79"/>
      <c r="C55" s="80"/>
      <c r="D55" s="21">
        <v>-2504</v>
      </c>
      <c r="E55" s="21"/>
      <c r="F55" s="21">
        <v>-47</v>
      </c>
      <c r="G55" s="103"/>
      <c r="H55" s="21">
        <v>-2504</v>
      </c>
      <c r="I55" s="103"/>
      <c r="J55" s="21">
        <v>-47</v>
      </c>
    </row>
    <row r="56" spans="1:10" ht="20.5" customHeight="1" x14ac:dyDescent="0.3">
      <c r="A56" s="73" t="s">
        <v>162</v>
      </c>
      <c r="B56" s="79"/>
      <c r="C56" s="80"/>
      <c r="D56" s="21">
        <v>4998</v>
      </c>
      <c r="E56" s="21"/>
      <c r="F56" s="21">
        <v>1228</v>
      </c>
      <c r="G56" s="103"/>
      <c r="H56" s="21">
        <v>4998</v>
      </c>
      <c r="I56" s="103"/>
      <c r="J56" s="21">
        <v>1228</v>
      </c>
    </row>
    <row r="57" spans="1:10" ht="20.5" customHeight="1" x14ac:dyDescent="0.3">
      <c r="A57" s="77" t="s">
        <v>186</v>
      </c>
      <c r="B57" s="79"/>
      <c r="C57" s="80"/>
      <c r="D57" s="93">
        <f>SUM(D51:D56)</f>
        <v>-41270</v>
      </c>
      <c r="E57" s="94"/>
      <c r="F57" s="93">
        <f>SUM(F51:F56)</f>
        <v>-57349</v>
      </c>
      <c r="G57" s="94"/>
      <c r="H57" s="93">
        <f>SUM(H51:H56)</f>
        <v>51071</v>
      </c>
      <c r="I57" s="94"/>
      <c r="J57" s="93">
        <f>SUM(J51:J56)</f>
        <v>77828</v>
      </c>
    </row>
    <row r="58" spans="1:10" ht="20.5" customHeight="1" x14ac:dyDescent="0.3">
      <c r="A58" s="77"/>
      <c r="B58" s="79"/>
      <c r="C58" s="80"/>
      <c r="D58" s="104"/>
      <c r="E58" s="94"/>
      <c r="F58" s="104"/>
      <c r="G58" s="94"/>
      <c r="H58" s="104"/>
      <c r="I58" s="94"/>
      <c r="J58" s="104"/>
    </row>
    <row r="59" spans="1:10" ht="20.5" customHeight="1" x14ac:dyDescent="0.3">
      <c r="A59" s="81" t="s">
        <v>163</v>
      </c>
      <c r="B59" s="79"/>
      <c r="C59" s="80"/>
      <c r="D59" s="102"/>
      <c r="E59" s="103"/>
      <c r="F59" s="102"/>
      <c r="G59" s="103"/>
      <c r="H59" s="103"/>
      <c r="I59" s="103"/>
      <c r="J59" s="103"/>
    </row>
    <row r="60" spans="1:10" ht="20.5" customHeight="1" x14ac:dyDescent="0.3">
      <c r="A60" s="73" t="s">
        <v>187</v>
      </c>
      <c r="B60" s="79"/>
      <c r="C60" s="80"/>
      <c r="D60" s="82">
        <v>-1580000</v>
      </c>
      <c r="E60" s="83"/>
      <c r="F60" s="82">
        <v>2811395</v>
      </c>
      <c r="G60" s="83"/>
      <c r="H60" s="21">
        <f>+D60</f>
        <v>-1580000</v>
      </c>
      <c r="I60" s="83"/>
      <c r="J60" s="82">
        <v>2811395</v>
      </c>
    </row>
    <row r="61" spans="1:10" ht="20.5" customHeight="1" x14ac:dyDescent="0.3">
      <c r="A61" s="73" t="s">
        <v>164</v>
      </c>
      <c r="B61" s="79"/>
      <c r="C61" s="80"/>
      <c r="D61" s="82">
        <v>7306000</v>
      </c>
      <c r="E61" s="83"/>
      <c r="F61" s="82">
        <v>4280960</v>
      </c>
      <c r="G61" s="83"/>
      <c r="H61" s="21">
        <f t="shared" ref="H61:H66" si="0">+D61</f>
        <v>7306000</v>
      </c>
      <c r="I61" s="83"/>
      <c r="J61" s="82">
        <v>4280960</v>
      </c>
    </row>
    <row r="62" spans="1:10" ht="20.5" customHeight="1" x14ac:dyDescent="0.3">
      <c r="A62" s="73" t="s">
        <v>165</v>
      </c>
      <c r="B62" s="79"/>
      <c r="C62" s="80"/>
      <c r="D62" s="82">
        <v>-3319696</v>
      </c>
      <c r="E62" s="83"/>
      <c r="F62" s="82">
        <v>-3350849</v>
      </c>
      <c r="G62" s="83"/>
      <c r="H62" s="21">
        <f t="shared" si="0"/>
        <v>-3319696</v>
      </c>
      <c r="I62" s="83"/>
      <c r="J62" s="82">
        <v>-3350849</v>
      </c>
    </row>
    <row r="63" spans="1:10" ht="20.5" customHeight="1" x14ac:dyDescent="0.3">
      <c r="A63" s="73" t="s">
        <v>166</v>
      </c>
      <c r="B63" s="79"/>
      <c r="C63" s="80"/>
      <c r="D63" s="82">
        <v>3000000</v>
      </c>
      <c r="E63" s="83"/>
      <c r="F63" s="82">
        <v>5000000</v>
      </c>
      <c r="G63" s="83"/>
      <c r="H63" s="21">
        <f t="shared" si="0"/>
        <v>3000000</v>
      </c>
      <c r="I63" s="83"/>
      <c r="J63" s="82">
        <v>5000000</v>
      </c>
    </row>
    <row r="64" spans="1:10" ht="20.5" customHeight="1" x14ac:dyDescent="0.3">
      <c r="A64" s="73" t="s">
        <v>167</v>
      </c>
      <c r="B64" s="79"/>
      <c r="C64" s="80"/>
      <c r="D64" s="82">
        <v>-4943300</v>
      </c>
      <c r="E64" s="83"/>
      <c r="F64" s="82">
        <v>-7478500</v>
      </c>
      <c r="G64" s="83"/>
      <c r="H64" s="21">
        <f t="shared" si="0"/>
        <v>-4943300</v>
      </c>
      <c r="I64" s="83"/>
      <c r="J64" s="82">
        <v>-7478500</v>
      </c>
    </row>
    <row r="65" spans="1:10" ht="20.5" customHeight="1" x14ac:dyDescent="0.3">
      <c r="A65" s="73" t="s">
        <v>168</v>
      </c>
      <c r="B65" s="79"/>
      <c r="C65" s="80"/>
      <c r="D65" s="82">
        <v>-386010</v>
      </c>
      <c r="E65" s="83"/>
      <c r="F65" s="82">
        <v>-365809</v>
      </c>
      <c r="G65" s="83"/>
      <c r="H65" s="21">
        <f t="shared" si="0"/>
        <v>-386010</v>
      </c>
      <c r="I65" s="83"/>
      <c r="J65" s="83">
        <v>-365809</v>
      </c>
    </row>
    <row r="66" spans="1:10" ht="20.5" customHeight="1" x14ac:dyDescent="0.3">
      <c r="A66" s="73" t="s">
        <v>169</v>
      </c>
      <c r="B66" s="79"/>
      <c r="C66" s="80"/>
      <c r="D66" s="82">
        <v>-1835980</v>
      </c>
      <c r="E66" s="83"/>
      <c r="F66" s="82">
        <v>-1497544</v>
      </c>
      <c r="G66" s="82"/>
      <c r="H66" s="21">
        <f t="shared" si="0"/>
        <v>-1835980</v>
      </c>
      <c r="I66" s="82"/>
      <c r="J66" s="82">
        <v>-1497544</v>
      </c>
    </row>
    <row r="67" spans="1:10" ht="20.5" customHeight="1" x14ac:dyDescent="0.3">
      <c r="A67" s="77" t="s">
        <v>184</v>
      </c>
      <c r="B67" s="79"/>
      <c r="C67" s="80"/>
      <c r="D67" s="93">
        <f>SUM(D60:D66)</f>
        <v>-1758986</v>
      </c>
      <c r="E67" s="94"/>
      <c r="F67" s="93">
        <f>SUM(F60:F66)</f>
        <v>-600347</v>
      </c>
      <c r="G67" s="94"/>
      <c r="H67" s="93">
        <f>SUM(H60:H66)</f>
        <v>-1758986</v>
      </c>
      <c r="I67" s="94"/>
      <c r="J67" s="93">
        <f>SUM(J60:J66)</f>
        <v>-600347</v>
      </c>
    </row>
    <row r="68" spans="1:10" ht="20.5" customHeight="1" x14ac:dyDescent="0.3">
      <c r="A68" s="77"/>
      <c r="B68" s="79"/>
      <c r="C68" s="80"/>
      <c r="D68" s="105"/>
      <c r="E68" s="94"/>
      <c r="F68" s="105"/>
      <c r="G68" s="94"/>
      <c r="H68" s="105"/>
      <c r="I68" s="94"/>
      <c r="J68" s="105"/>
    </row>
    <row r="69" spans="1:10" ht="20.5" customHeight="1" x14ac:dyDescent="0.3">
      <c r="A69" s="77" t="s">
        <v>170</v>
      </c>
      <c r="B69" s="79"/>
      <c r="C69" s="80"/>
      <c r="D69" s="104">
        <f>SUM(D38,D57,D67)</f>
        <v>2492376</v>
      </c>
      <c r="E69" s="94"/>
      <c r="F69" s="104">
        <f>SUM(F38,F57,F67)</f>
        <v>-571054</v>
      </c>
      <c r="G69" s="94"/>
      <c r="H69" s="104">
        <f>SUM(H38,H57,H67)</f>
        <v>2469256</v>
      </c>
      <c r="I69" s="94"/>
      <c r="J69" s="104">
        <f>SUM(J38,J57,J67)</f>
        <v>-657310</v>
      </c>
    </row>
    <row r="70" spans="1:10" ht="20.5" customHeight="1" x14ac:dyDescent="0.3">
      <c r="A70" s="73" t="s">
        <v>171</v>
      </c>
      <c r="B70" s="79"/>
      <c r="C70" s="80"/>
      <c r="D70" s="82">
        <v>4995363</v>
      </c>
      <c r="E70" s="83"/>
      <c r="F70" s="82">
        <v>3126344</v>
      </c>
      <c r="G70" s="83"/>
      <c r="H70" s="82">
        <v>4847699</v>
      </c>
      <c r="I70" s="83"/>
      <c r="J70" s="82">
        <v>2996624</v>
      </c>
    </row>
    <row r="71" spans="1:10" ht="20.5" customHeight="1" thickBot="1" x14ac:dyDescent="0.35">
      <c r="A71" s="77" t="s">
        <v>177</v>
      </c>
      <c r="B71" s="79"/>
      <c r="C71" s="80"/>
      <c r="D71" s="106">
        <f>SUM(D69:D70)</f>
        <v>7487739</v>
      </c>
      <c r="E71" s="94"/>
      <c r="F71" s="106">
        <f>SUM(F69:F70)</f>
        <v>2555290</v>
      </c>
      <c r="G71" s="94"/>
      <c r="H71" s="106">
        <f>SUM(H69:H70)</f>
        <v>7316955</v>
      </c>
      <c r="I71" s="94"/>
      <c r="J71" s="106">
        <f>SUM(J69:J70)</f>
        <v>2339314</v>
      </c>
    </row>
    <row r="72" spans="1:10" ht="20.5" customHeight="1" thickTop="1" x14ac:dyDescent="0.3">
      <c r="A72" s="107"/>
      <c r="B72" s="79"/>
      <c r="C72" s="80"/>
      <c r="D72" s="148">
        <f>+D71-SFP!D11</f>
        <v>0</v>
      </c>
      <c r="E72" s="123"/>
      <c r="F72" s="122"/>
      <c r="G72" s="123"/>
      <c r="H72" s="148">
        <f>+H71-SFP!H11</f>
        <v>0</v>
      </c>
      <c r="I72" s="124"/>
      <c r="J72" s="122"/>
    </row>
    <row r="73" spans="1:10" ht="20.5" customHeight="1" x14ac:dyDescent="0.3">
      <c r="A73" s="125" t="s">
        <v>172</v>
      </c>
      <c r="D73" s="108"/>
      <c r="E73" s="73"/>
      <c r="F73" s="108"/>
      <c r="G73" s="73"/>
      <c r="H73" s="73"/>
      <c r="I73" s="73"/>
      <c r="J73" s="73"/>
    </row>
    <row r="74" spans="1:10" ht="20.5" customHeight="1" x14ac:dyDescent="0.3">
      <c r="A74" s="73" t="s">
        <v>173</v>
      </c>
      <c r="D74" s="82">
        <v>11918</v>
      </c>
      <c r="E74" s="73"/>
      <c r="F74" s="82">
        <v>17305</v>
      </c>
      <c r="G74" s="73"/>
      <c r="H74" s="82">
        <f>+D74</f>
        <v>11918</v>
      </c>
      <c r="I74" s="73"/>
      <c r="J74" s="82">
        <v>17305</v>
      </c>
    </row>
    <row r="75" spans="1:10" ht="20.5" customHeight="1" x14ac:dyDescent="0.3">
      <c r="D75" s="85"/>
      <c r="E75" s="126"/>
      <c r="F75" s="127"/>
      <c r="G75" s="126"/>
      <c r="H75" s="85"/>
      <c r="I75" s="126"/>
      <c r="J75" s="127"/>
    </row>
    <row r="76" spans="1:10" ht="20.5" customHeight="1" x14ac:dyDescent="0.3">
      <c r="D76" s="109"/>
      <c r="F76" s="109"/>
      <c r="H76" s="109"/>
      <c r="J76" s="109"/>
    </row>
  </sheetData>
  <mergeCells count="18">
    <mergeCell ref="D46:F46"/>
    <mergeCell ref="H46:J46"/>
    <mergeCell ref="D47:F47"/>
    <mergeCell ref="H47:J47"/>
    <mergeCell ref="D49:J49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</mergeCells>
  <pageMargins left="0.8" right="0.5" top="0.48" bottom="0.5" header="0.5" footer="0.5"/>
  <pageSetup paperSize="9" scale="73" firstPageNumber="9" fitToHeight="0" orientation="portrait" useFirstPageNumber="1" r:id="rId1"/>
  <headerFooter>
    <oddFooter xml:space="preserve">&amp;L&amp;"Times New Roman,Regular"&amp;11 The accompanying notes form an integral part of these interim financial statements.
&amp;C&amp;"Times New Roman,Regular"&amp;11&amp;P&amp;R
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27E5DF-3B05-457B-BA73-61BBAE826BC5}">
  <ds:schemaRefs>
    <ds:schemaRef ds:uri="05716746-add9-412a-97a9-1b5167d151a3"/>
    <ds:schemaRef ds:uri="http://www.w3.org/XML/1998/namespace"/>
    <ds:schemaRef ds:uri="http://purl.org/dc/elements/1.1/"/>
    <ds:schemaRef ds:uri="http://purl.org/dc/dcmitype/"/>
    <ds:schemaRef ds:uri="f6ba49b0-bcda-4796-8236-5b5cc1493ace"/>
    <ds:schemaRef ds:uri="http://purl.org/dc/terms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921143-2A71-4DC3-94F9-1FC8BE072C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'CH-Separate FS'!Print_Area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Napatsawan, Phuangpat</cp:lastModifiedBy>
  <cp:revision/>
  <cp:lastPrinted>2026-05-12T07:38:28Z</cp:lastPrinted>
  <dcterms:created xsi:type="dcterms:W3CDTF">2020-04-09T07:31:29Z</dcterms:created>
  <dcterms:modified xsi:type="dcterms:W3CDTF">2026-05-12T08:05:07Z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