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ew folder\DIA.พลอย\NCL\2569\Q1\ทำงบ\NCL_2026_Q1_AUR.พี่วิ 13.5.69\NCL_2026_Q1_AUR\NCL_2026_Q1_AUR (Eng)\"/>
    </mc:Choice>
  </mc:AlternateContent>
  <xr:revisionPtr revIDLastSave="0" documentId="13_ncr:1_{A706C4E2-4695-434F-A90B-879D3ADEDC7B}" xr6:coauthVersionLast="47" xr6:coauthVersionMax="47" xr10:uidLastSave="{00000000-0000-0000-0000-000000000000}"/>
  <bookViews>
    <workbookView xWindow="12" yWindow="0" windowWidth="11880" windowHeight="12336" tabRatio="832" firstSheet="6" activeTab="7" xr2:uid="{00000000-000D-0000-FFFF-FFFF00000000}"/>
  </bookViews>
  <sheets>
    <sheet name="BS1" sheetId="1" r:id="rId1"/>
    <sheet name="BS2" sheetId="12" r:id="rId2"/>
    <sheet name="BS3" sheetId="13" r:id="rId3"/>
    <sheet name="PL1" sheetId="17" r:id="rId4"/>
    <sheet name="PL2  " sheetId="18" r:id="rId5"/>
    <sheet name="SE_Consolidated" sheetId="6" r:id="rId6"/>
    <sheet name="SE_Separate " sheetId="7" r:id="rId7"/>
    <sheet name="cash flow1" sheetId="19" r:id="rId8"/>
    <sheet name="cash flow2" sheetId="20" r:id="rId9"/>
    <sheet name="cash flow3" sheetId="25" r:id="rId10"/>
  </sheets>
  <definedNames>
    <definedName name="name" localSheetId="6">'SE_Separate '!$A$2:$J$28</definedName>
    <definedName name="_xlnm.Print_Area" localSheetId="5">SE_Consolidated!$A$1:$V$31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7" l="1"/>
  <c r="B18" i="25"/>
  <c r="L23" i="6"/>
  <c r="L22" i="6"/>
  <c r="L21" i="6"/>
  <c r="L11" i="7"/>
  <c r="L12" i="7"/>
  <c r="T20" i="6"/>
  <c r="T22" i="6" s="1"/>
  <c r="L19" i="7"/>
  <c r="L18" i="7"/>
  <c r="L17" i="7"/>
  <c r="L13" i="7"/>
  <c r="N21" i="6"/>
  <c r="P21" i="6" s="1"/>
  <c r="R21" i="6" s="1"/>
  <c r="V21" i="6" s="1"/>
  <c r="D31" i="1"/>
  <c r="D20" i="12"/>
  <c r="D23" i="17"/>
  <c r="F23" i="17" l="1"/>
  <c r="D20" i="1" l="1"/>
  <c r="P13" i="6" l="1"/>
  <c r="R13" i="6" s="1"/>
  <c r="P20" i="6"/>
  <c r="P19" i="6"/>
  <c r="R19" i="6" s="1"/>
  <c r="V19" i="6" s="1"/>
  <c r="P15" i="6"/>
  <c r="P16" i="6" s="1"/>
  <c r="N22" i="6"/>
  <c r="N23" i="6" s="1"/>
  <c r="N15" i="6"/>
  <c r="N16" i="6" s="1"/>
  <c r="N17" i="6" s="1"/>
  <c r="F23" i="13"/>
  <c r="F21" i="13"/>
  <c r="F20" i="13"/>
  <c r="F19" i="13"/>
  <c r="F17" i="13"/>
  <c r="F16" i="13"/>
  <c r="F15" i="13"/>
  <c r="P22" i="6" l="1"/>
  <c r="P17" i="6"/>
  <c r="P23" i="6"/>
  <c r="D12" i="13" l="1"/>
  <c r="H12" i="13"/>
  <c r="F13" i="13"/>
  <c r="J13" i="13"/>
  <c r="J21" i="13" l="1"/>
  <c r="J14" i="7"/>
  <c r="F14" i="7"/>
  <c r="J20" i="13"/>
  <c r="J19" i="13"/>
  <c r="J16" i="13"/>
  <c r="J22" i="13" s="1"/>
  <c r="J15" i="13"/>
  <c r="J18" i="18" l="1"/>
  <c r="H18" i="18"/>
  <c r="J19" i="7" s="1"/>
  <c r="J23" i="17"/>
  <c r="H23" i="17"/>
  <c r="H22" i="6" l="1"/>
  <c r="H23" i="6" s="1"/>
  <c r="D19" i="13" s="1"/>
  <c r="D14" i="17" l="1"/>
  <c r="D18" i="18" l="1"/>
  <c r="F18" i="18"/>
  <c r="B22" i="6"/>
  <c r="B23" i="6" s="1"/>
  <c r="D15" i="13" s="1"/>
  <c r="D28" i="12"/>
  <c r="F20" i="7" l="1"/>
  <c r="F21" i="7" s="1"/>
  <c r="D20" i="7"/>
  <c r="B20" i="7"/>
  <c r="B14" i="7"/>
  <c r="H19" i="13"/>
  <c r="D21" i="7" l="1"/>
  <c r="H16" i="13" s="1"/>
  <c r="H15" i="13"/>
  <c r="J14" i="17"/>
  <c r="J28" i="12" l="1"/>
  <c r="T16" i="6" l="1"/>
  <c r="J15" i="6" l="1"/>
  <c r="L15" i="6"/>
  <c r="L16" i="6" s="1"/>
  <c r="F20" i="1"/>
  <c r="D25" i="17" l="1"/>
  <c r="D18" i="25" l="1"/>
  <c r="F18" i="25" l="1"/>
  <c r="H18" i="25"/>
  <c r="B15" i="7"/>
  <c r="D14" i="7"/>
  <c r="H12" i="19"/>
  <c r="D12" i="19"/>
  <c r="F12" i="19"/>
  <c r="B12" i="19"/>
  <c r="D21" i="13" l="1"/>
  <c r="T23" i="6" l="1"/>
  <c r="D23" i="13" s="1"/>
  <c r="H20" i="12"/>
  <c r="B29" i="20"/>
  <c r="D29" i="20"/>
  <c r="F29" i="20"/>
  <c r="H29" i="20"/>
  <c r="F15" i="7"/>
  <c r="D15" i="7"/>
  <c r="F22" i="6"/>
  <c r="F23" i="6" s="1"/>
  <c r="D17" i="13" s="1"/>
  <c r="D22" i="6"/>
  <c r="D23" i="6" s="1"/>
  <c r="D16" i="13" s="1"/>
  <c r="T17" i="6"/>
  <c r="V13" i="6"/>
  <c r="H16" i="6"/>
  <c r="H17" i="6" s="1"/>
  <c r="F16" i="6"/>
  <c r="F17" i="6" s="1"/>
  <c r="D16" i="6"/>
  <c r="D17" i="6" s="1"/>
  <c r="B16" i="6"/>
  <c r="B17" i="6" s="1"/>
  <c r="H14" i="17"/>
  <c r="H25" i="17" s="1"/>
  <c r="J31" i="1"/>
  <c r="L17" i="6"/>
  <c r="H13" i="7"/>
  <c r="F14" i="17"/>
  <c r="F25" i="17" s="1"/>
  <c r="D27" i="17" l="1"/>
  <c r="D29" i="17" s="1"/>
  <c r="R15" i="6"/>
  <c r="V15" i="6" s="1"/>
  <c r="J25" i="17"/>
  <c r="J27" i="17" s="1"/>
  <c r="J29" i="17" s="1"/>
  <c r="J31" i="17" s="1"/>
  <c r="H12" i="7" s="1"/>
  <c r="F27" i="17"/>
  <c r="F29" i="17" s="1"/>
  <c r="F31" i="17" s="1"/>
  <c r="H27" i="17"/>
  <c r="H29" i="17" s="1"/>
  <c r="H31" i="17" s="1"/>
  <c r="H18" i="7" s="1"/>
  <c r="L20" i="7" l="1"/>
  <c r="L21" i="7" s="1"/>
  <c r="H14" i="7"/>
  <c r="H15" i="7" s="1"/>
  <c r="L14" i="7"/>
  <c r="L15" i="7" s="1"/>
  <c r="D31" i="17"/>
  <c r="D10" i="18" s="1"/>
  <c r="H20" i="7"/>
  <c r="H21" i="7" s="1"/>
  <c r="F10" i="19"/>
  <c r="F23" i="19" s="1"/>
  <c r="F14" i="20" s="1"/>
  <c r="F19" i="20" s="1"/>
  <c r="F22" i="25" s="1"/>
  <c r="F24" i="25" s="1"/>
  <c r="H10" i="18"/>
  <c r="H19" i="18" l="1"/>
  <c r="H27" i="18" s="1"/>
  <c r="H22" i="18"/>
  <c r="D22" i="18"/>
  <c r="J20" i="6" s="1"/>
  <c r="R20" i="6" s="1"/>
  <c r="D19" i="18"/>
  <c r="D27" i="18" s="1"/>
  <c r="B10" i="19"/>
  <c r="H20" i="13"/>
  <c r="D29" i="18"/>
  <c r="H32" i="18"/>
  <c r="F10" i="18"/>
  <c r="F22" i="18" s="1"/>
  <c r="J10" i="18"/>
  <c r="H29" i="18"/>
  <c r="B23" i="19" l="1"/>
  <c r="B14" i="20" s="1"/>
  <c r="B19" i="20" s="1"/>
  <c r="B22" i="25" s="1"/>
  <c r="B24" i="25" s="1"/>
  <c r="J22" i="6"/>
  <c r="V20" i="6"/>
  <c r="R22" i="6"/>
  <c r="R23" i="6" s="1"/>
  <c r="J19" i="18"/>
  <c r="J27" i="18" s="1"/>
  <c r="J22" i="18"/>
  <c r="V22" i="6"/>
  <c r="V23" i="6" s="1"/>
  <c r="D32" i="18"/>
  <c r="D24" i="18"/>
  <c r="J20" i="7"/>
  <c r="J21" i="7" s="1"/>
  <c r="H21" i="13" s="1"/>
  <c r="H22" i="13" s="1"/>
  <c r="H24" i="13" s="1"/>
  <c r="H24" i="18"/>
  <c r="J14" i="6"/>
  <c r="J16" i="6" s="1"/>
  <c r="D10" i="19"/>
  <c r="J29" i="18"/>
  <c r="H10" i="19"/>
  <c r="H23" i="19" s="1"/>
  <c r="H14" i="20" s="1"/>
  <c r="H19" i="20" s="1"/>
  <c r="J32" i="18"/>
  <c r="F19" i="18"/>
  <c r="F32" i="18"/>
  <c r="J24" i="13"/>
  <c r="H28" i="12"/>
  <c r="F28" i="12"/>
  <c r="J20" i="12"/>
  <c r="F20" i="12"/>
  <c r="F31" i="1"/>
  <c r="H31" i="1"/>
  <c r="J20" i="1"/>
  <c r="H20" i="1"/>
  <c r="J23" i="6" l="1"/>
  <c r="D20" i="13" s="1"/>
  <c r="D22" i="13" s="1"/>
  <c r="D24" i="13" s="1"/>
  <c r="F27" i="18"/>
  <c r="F29" i="18" s="1"/>
  <c r="H22" i="25"/>
  <c r="H24" i="25" s="1"/>
  <c r="F24" i="18"/>
  <c r="J24" i="18"/>
  <c r="D23" i="19"/>
  <c r="D14" i="20" s="1"/>
  <c r="D19" i="20" s="1"/>
  <c r="D22" i="25" s="1"/>
  <c r="J17" i="6"/>
  <c r="F22" i="13" s="1"/>
  <c r="F24" i="13" s="1"/>
  <c r="R14" i="6"/>
  <c r="R16" i="6" s="1"/>
  <c r="H29" i="12"/>
  <c r="H25" i="13" s="1"/>
  <c r="D29" i="12"/>
  <c r="F29" i="12"/>
  <c r="J29" i="12"/>
  <c r="J25" i="13" s="1"/>
  <c r="F32" i="1"/>
  <c r="J32" i="1"/>
  <c r="H32" i="1"/>
  <c r="D32" i="1"/>
  <c r="D25" i="13" l="1"/>
  <c r="F25" i="13"/>
  <c r="D24" i="25"/>
  <c r="J15" i="7"/>
  <c r="V14" i="6"/>
  <c r="R17" i="6"/>
  <c r="V16" i="6" l="1"/>
  <c r="V17" i="6" s="1"/>
</calcChain>
</file>

<file path=xl/sharedStrings.xml><?xml version="1.0" encoding="utf-8"?>
<sst xmlns="http://schemas.openxmlformats.org/spreadsheetml/2006/main" count="382" uniqueCount="208">
  <si>
    <t>5.2 , 15</t>
  </si>
  <si>
    <t>-</t>
  </si>
  <si>
    <t>NCL INTERNATIONAL LOGISTICS PUBLIC COMPANY LIMITED AND SUBSIDIARIES</t>
  </si>
  <si>
    <t>STATEMENTS OF FINANCIAL POSITION</t>
  </si>
  <si>
    <t>AS AT MARCH 31, 2026</t>
  </si>
  <si>
    <t>ASSETS</t>
  </si>
  <si>
    <t>CURRENT ASSETS</t>
  </si>
  <si>
    <t>NOTES</t>
  </si>
  <si>
    <t>Cash and cash equivalents</t>
  </si>
  <si>
    <t>Trade and other current receivables</t>
  </si>
  <si>
    <t>Contract assets</t>
  </si>
  <si>
    <t>Short-term loans</t>
  </si>
  <si>
    <t xml:space="preserve">Current portion of receivable from </t>
  </si>
  <si>
    <t>disposal of investment</t>
  </si>
  <si>
    <t>Work in progress</t>
  </si>
  <si>
    <t>Current tax assets</t>
  </si>
  <si>
    <t>Other current assets</t>
  </si>
  <si>
    <t>TOTAL CURRENT ASSETS</t>
  </si>
  <si>
    <t>NON CURRENT ASSETS</t>
  </si>
  <si>
    <t xml:space="preserve">Bank deposits pledged as collateral  </t>
  </si>
  <si>
    <t>Investment in subsidiaries</t>
  </si>
  <si>
    <t>Investment properties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</si>
  <si>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</si>
  <si>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</si>
  <si>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</si>
  <si>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</si>
  <si>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</si>
  <si>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</si>
  <si>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</si>
  <si>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</si>
  <si>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(Please see notes to the financial statements which formed an integral part of these statements)</t>
  </si>
  <si>
    <t>Consolidated financial statements</t>
  </si>
  <si>
    <t>December 31, 2025</t>
  </si>
  <si>
    <t>(Unaudited/</t>
  </si>
  <si>
    <t xml:space="preserve"> reviewed only)</t>
  </si>
  <si>
    <t>(Audited)</t>
  </si>
  <si>
    <t>March 31, 2025</t>
  </si>
  <si>
    <t>March 31, 2026</t>
  </si>
  <si>
    <t>Separate financial statements</t>
  </si>
  <si>
    <t>UNIT : THOUSAND BAHT</t>
  </si>
  <si>
    <t>STATEMENTS OF FINANCIAL POSITION (Cont'd)</t>
  </si>
  <si>
    <t>LIABILITIES AND SHAREHOLDERS' EQUITY</t>
  </si>
  <si>
    <t>CURRENT LIABILITIES</t>
  </si>
  <si>
    <t>Factoring payable</t>
  </si>
  <si>
    <t>Defaulted liabilities</t>
  </si>
  <si>
    <t>Trade and other current payables</t>
  </si>
  <si>
    <t>Contract liabilities</t>
  </si>
  <si>
    <t>Short-term borrowings</t>
  </si>
  <si>
    <t>Current portion of long-term borrowings</t>
  </si>
  <si>
    <t xml:space="preserve">Current portion of lease liabilities </t>
  </si>
  <si>
    <t>Corporate income tax payable</t>
  </si>
  <si>
    <t>Other current liabilities</t>
  </si>
  <si>
    <t>TOTAL CURRENT LIABILITIES</t>
  </si>
  <si>
    <t>NON CURRENT LIABILITIES</t>
  </si>
  <si>
    <t xml:space="preserve">Long-term borrowings </t>
  </si>
  <si>
    <t>Lease liabilities</t>
  </si>
  <si>
    <t>Deferred tax liabilities</t>
  </si>
  <si>
    <t>Non-current provisions for lawsuits</t>
  </si>
  <si>
    <t xml:space="preserve">Non-current provisions for employee benefit 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</si>
  <si>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</si>
  <si>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</si>
  <si>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</si>
  <si>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</si>
  <si>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</si>
  <si>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</si>
  <si>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1,299,645,324 ordinary shares of Baht 0.25 each</t>
  </si>
  <si>
    <t>694,233,993 ordinary shares of Baht 0.25 each</t>
  </si>
  <si>
    <t>Issued and paid-up share capital</t>
  </si>
  <si>
    <t>Share premium - ordinary shares</t>
  </si>
  <si>
    <t>Deficit on change in proportion of investments</t>
  </si>
  <si>
    <t>Retained earnings (deficit)</t>
  </si>
  <si>
    <t>Appropriated-Legal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</si>
  <si>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</si>
  <si>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</si>
  <si>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</si>
  <si>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</si>
  <si>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</si>
  <si>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>TOTAL LIABILITIES AND SHAREHOLDERS' EQUITY</t>
  </si>
  <si>
    <t>STATEMENTS OF CHANGES IN SHAREHOLDERS' EQUITY</t>
  </si>
  <si>
    <t>FOR THE THREE-MONTH PERIODS ENDED MARCH 31, 2026</t>
  </si>
  <si>
    <t>Equity holders of the parent</t>
  </si>
  <si>
    <t>Balance as at 1 January 2025</t>
  </si>
  <si>
    <t>Loss for the periods</t>
  </si>
  <si>
    <t>Other comprehensive income for the period</t>
  </si>
  <si>
    <t>Total comprehensive income for the period</t>
  </si>
  <si>
    <t>Balance as at 31 March 2025</t>
  </si>
  <si>
    <t>Balance as at 1 January 2026</t>
  </si>
  <si>
    <t>Balance as at 31 March 2026</t>
  </si>
  <si>
    <t>(Please see condensed notes to financial information which formed an integral part of this financial information)</t>
  </si>
  <si>
    <t>Other components of</t>
  </si>
  <si>
    <t xml:space="preserve">Exchange differences on </t>
  </si>
  <si>
    <t>translation of</t>
  </si>
  <si>
    <t xml:space="preserve"> financial statements in </t>
  </si>
  <si>
    <t>foreign currencies</t>
  </si>
  <si>
    <t>of land</t>
  </si>
  <si>
    <t>Revaluation surplus</t>
  </si>
  <si>
    <t>Total equity</t>
  </si>
  <si>
    <t xml:space="preserve"> holders of</t>
  </si>
  <si>
    <t xml:space="preserve"> the parent</t>
  </si>
  <si>
    <t>Total</t>
  </si>
  <si>
    <t xml:space="preserve">Total </t>
  </si>
  <si>
    <t>Non-controlling</t>
  </si>
  <si>
    <t xml:space="preserve">shareholders' </t>
  </si>
  <si>
    <t>interests</t>
  </si>
  <si>
    <t xml:space="preserve">equity </t>
  </si>
  <si>
    <t>Appropriated</t>
  </si>
  <si>
    <t>legal reserve</t>
  </si>
  <si>
    <t>Deficit on change</t>
  </si>
  <si>
    <t xml:space="preserve"> in proportion </t>
  </si>
  <si>
    <t>of investments</t>
  </si>
  <si>
    <t>Share premium</t>
  </si>
  <si>
    <t xml:space="preserve"> - Ordinary shares</t>
  </si>
  <si>
    <t>Issued and paid-up</t>
  </si>
  <si>
    <t>share capital</t>
  </si>
  <si>
    <t xml:space="preserve">Issued and paid-up </t>
  </si>
  <si>
    <t>shareholders' equity</t>
  </si>
  <si>
    <t>STATEMENTS OF CASH FLOWS</t>
  </si>
  <si>
    <t>Cash flows from operating activities</t>
  </si>
  <si>
    <t>Adjustments :</t>
  </si>
  <si>
    <t>Tax income (expense)</t>
  </si>
  <si>
    <t>Tax expense (income)</t>
  </si>
  <si>
    <t>Expected credit losses</t>
  </si>
  <si>
    <t>Depreciation and amortisation</t>
  </si>
  <si>
    <t>Amortisation for transaction cost</t>
  </si>
  <si>
    <t>Loss on sales of equipment and vehicles</t>
  </si>
  <si>
    <t>(Gain) loss on exchange rate</t>
  </si>
  <si>
    <t>Loss on cancellation of lease</t>
  </si>
  <si>
    <t>Loss on rental adjustment</t>
  </si>
  <si>
    <t>Finance income</t>
  </si>
  <si>
    <t>Finance costs</t>
  </si>
  <si>
    <t>Cash flows before changes in operating assets and liabilities</t>
  </si>
  <si>
    <t>(Increase) Decrease in operating assets</t>
  </si>
  <si>
    <t>(Reclassified)</t>
  </si>
  <si>
    <t>STATEMENTS OF CASH FLOWS  (Cont'd)</t>
  </si>
  <si>
    <t>Increase (decrease) in operating liabilities</t>
  </si>
  <si>
    <t>Cash used in operating activities</t>
  </si>
  <si>
    <t>Interest received</t>
  </si>
  <si>
    <t>Income tax received</t>
  </si>
  <si>
    <t>Employee benefits paid</t>
  </si>
  <si>
    <t>Income tax paid</t>
  </si>
  <si>
    <t>Net cash provided by (used in) operating activities</t>
  </si>
  <si>
    <t>Cash flows from investing activities</t>
  </si>
  <si>
    <t xml:space="preserve">Payments for acquisition of equipment and </t>
  </si>
  <si>
    <t xml:space="preserve">   assets under construction</t>
  </si>
  <si>
    <t>Proceeds from sales of equipment and vehicles</t>
  </si>
  <si>
    <t>Payments for short-term loans</t>
  </si>
  <si>
    <t>Proceeds from short-term loans</t>
  </si>
  <si>
    <t>Proceeds form interest</t>
  </si>
  <si>
    <t>Proceeds from receivable from disposal of investments</t>
  </si>
  <si>
    <t>Decrease in bank deposits pledged as collateral</t>
  </si>
  <si>
    <t>Net cash provided by (used in) investing activities</t>
  </si>
  <si>
    <t>Cash flows from financing activities</t>
  </si>
  <si>
    <t>Increase (decrease) in bank overdrafts and short-term</t>
  </si>
  <si>
    <t xml:space="preserve">borrowings from financial institutions </t>
  </si>
  <si>
    <t xml:space="preserve"> Increase (decrease) in factoring payable</t>
  </si>
  <si>
    <t>Proceeds from short-term borrowings</t>
  </si>
  <si>
    <t>Repayments for short-term borrowings</t>
  </si>
  <si>
    <t xml:space="preserve">Repayments for long-term borrowings </t>
  </si>
  <si>
    <t xml:space="preserve">Payments for lease liabilities </t>
  </si>
  <si>
    <t>Interest expenses</t>
  </si>
  <si>
    <t>Net cash provided by (used in) financing activities</t>
  </si>
  <si>
    <t>Increase (decrease) in translation adjustments</t>
  </si>
  <si>
    <t xml:space="preserve">Increase (decrease) in effect of changes in exchange rate </t>
  </si>
  <si>
    <t xml:space="preserve">   on cash and cash equivalents</t>
  </si>
  <si>
    <t>Net decrease in cash and cash equivalents</t>
  </si>
  <si>
    <t>Cash and cash equivalents at beginning of the period</t>
  </si>
  <si>
    <t>Cash and cash equivalents at ending of the period</t>
  </si>
  <si>
    <t>Supplemental information of cash flows</t>
  </si>
  <si>
    <t>Significant non-cash items consist of :</t>
  </si>
  <si>
    <t>-  Transfer investment property to property plant</t>
  </si>
  <si>
    <t>and equipment</t>
  </si>
  <si>
    <t>-  Gain on revaluation of land - net of tax</t>
  </si>
  <si>
    <t>STATEMENTS OF COMPREHENSIVE INCOME</t>
  </si>
  <si>
    <t>PROFIT OR LOSS :</t>
  </si>
  <si>
    <t>REVENUES</t>
  </si>
  <si>
    <t>Revenues from rendering of services</t>
  </si>
  <si>
    <t>Other income</t>
  </si>
  <si>
    <t>Total revenues</t>
  </si>
  <si>
    <t>EXPENSES</t>
  </si>
  <si>
    <t>Cost of services</t>
  </si>
  <si>
    <t xml:space="preserve">Distribution costs </t>
  </si>
  <si>
    <t>Administrative expenses</t>
  </si>
  <si>
    <t>Loss on partial termination of lease contracts</t>
  </si>
  <si>
    <t>Other expenses</t>
  </si>
  <si>
    <t>Total expenses</t>
  </si>
  <si>
    <t>LOSS FROM OPERATING ACTIVITIES</t>
  </si>
  <si>
    <t xml:space="preserve">LOSS BEFORE FINANCE COSTS AND INCOME TAX </t>
  </si>
  <si>
    <t>LOSS BEFORE INCOME TAX EXPENSE</t>
  </si>
  <si>
    <t>LOSS FOR THE PERIOD</t>
  </si>
  <si>
    <t>STATEMENTS OF COMPREHENSIVE INCOME (Cont'd)</t>
  </si>
  <si>
    <t>OTHER COMPREHENSIVE INCOME :</t>
  </si>
  <si>
    <t>Items that will be reclassified to profit or loss</t>
  </si>
  <si>
    <t xml:space="preserve">Exchange differences on translation of financial  </t>
  </si>
  <si>
    <t xml:space="preserve">   statements in foreign currencies</t>
  </si>
  <si>
    <t>Items that will not be reclassified to profit or loss</t>
  </si>
  <si>
    <t>Gain on revaluation of land - net of tax</t>
  </si>
  <si>
    <t>TOTAL COMPREHENSIVE INCOME FOR THE PERIOD</t>
  </si>
  <si>
    <t>OTHER COMPREHENSIVE INCOME FOR THE PERIOD</t>
  </si>
  <si>
    <t xml:space="preserve"> - NET OF TAX</t>
  </si>
  <si>
    <t>LOSS ATTRIBUTABLE TO :</t>
  </si>
  <si>
    <t>Equity holder of the Company</t>
  </si>
  <si>
    <t>Non-controlling interest of the subsidiaries</t>
  </si>
  <si>
    <t>TOTAL COMPREHENSIVE INCOME ATTRIBUTABLE TO :</t>
  </si>
  <si>
    <t>Equity holders of the Company</t>
  </si>
  <si>
    <t>BASIC LOSS PER SHARE</t>
  </si>
  <si>
    <t>Weighted average number of ordinary shares</t>
  </si>
  <si>
    <t>Loss attributable to equity holders of the Company (Unit: Baht)</t>
  </si>
  <si>
    <t>Long-term employee benefit expenses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</si>
</sst>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_-;\(#,##0\);&quot;-   &quot;"/>
    <numFmt numFmtId="173" formatCode="#,##0.000;\(#,##0.000\)"/>
    <numFmt numFmtId="174" formatCode="_-* #,##0.0000000_-;\-* #,##0.0000000_-;_-* &quot;-&quot;??_-;_-@_-"/>
    <numFmt numFmtId="175" formatCode="#,##0.0000000000"/>
    <numFmt numFmtId="176" formatCode="_(* #,##0.00_);_(* \(#,##0.00\);_(* &quot;-&quot;_);_(@_)"/>
    <numFmt numFmtId="177" formatCode="#,##0.00_);[Blue]\(#,##0.00\)"/>
  </numFmts>
  <fonts count="24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b/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19" fillId="0" borderId="0"/>
  </cellStyleXfs>
  <cellXfs count="258">
    <xf numFmtId="0" fontId="0" fillId="0" borderId="0" xfId="0"/>
    <xf numFmtId="166" fontId="10" fillId="0" borderId="0" xfId="0" applyNumberFormat="1" applyFont="1"/>
    <xf numFmtId="0" fontId="10" fillId="0" borderId="0" xfId="0" applyFont="1"/>
    <xf numFmtId="0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9" fillId="0" borderId="3" xfId="1" applyNumberFormat="1" applyFont="1" applyFill="1" applyBorder="1"/>
    <xf numFmtId="43" fontId="10" fillId="0" borderId="0" xfId="1" applyFont="1" applyFill="1" applyBorder="1"/>
    <xf numFmtId="0" fontId="10" fillId="0" borderId="0" xfId="0" applyFont="1" applyAlignment="1">
      <alignment vertical="top"/>
    </xf>
    <xf numFmtId="166" fontId="10" fillId="0" borderId="0" xfId="1" applyNumberFormat="1" applyFont="1" applyFill="1" applyBorder="1"/>
    <xf numFmtId="43" fontId="10" fillId="0" borderId="0" xfId="1" applyFont="1" applyFill="1"/>
    <xf numFmtId="166" fontId="9" fillId="0" borderId="5" xfId="1" applyNumberFormat="1" applyFont="1" applyFill="1" applyBorder="1"/>
    <xf numFmtId="43" fontId="10" fillId="0" borderId="0" xfId="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43" fontId="9" fillId="0" borderId="0" xfId="1" applyFont="1" applyFill="1" applyBorder="1" applyAlignment="1">
      <alignment horizontal="left" vertical="justify" wrapText="1"/>
    </xf>
    <xf numFmtId="166" fontId="10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66" fontId="10" fillId="0" borderId="0" xfId="1" applyNumberFormat="1" applyFont="1" applyFill="1" applyAlignment="1">
      <alignment wrapText="1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justify" wrapText="1"/>
    </xf>
    <xf numFmtId="166" fontId="9" fillId="0" borderId="0" xfId="1" applyNumberFormat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166" fontId="12" fillId="0" borderId="0" xfId="1" applyNumberFormat="1" applyFont="1" applyFill="1" applyBorder="1"/>
    <xf numFmtId="166" fontId="9" fillId="0" borderId="4" xfId="1" applyNumberFormat="1" applyFont="1" applyFill="1" applyBorder="1"/>
    <xf numFmtId="166" fontId="12" fillId="0" borderId="0" xfId="1" applyNumberFormat="1" applyFont="1" applyFill="1"/>
    <xf numFmtId="43" fontId="13" fillId="0" borderId="0" xfId="1" applyFont="1" applyFill="1" applyBorder="1" applyAlignment="1">
      <alignment wrapText="1"/>
    </xf>
    <xf numFmtId="0" fontId="9" fillId="0" borderId="0" xfId="0" applyFont="1" applyAlignment="1">
      <alignment vertical="justify"/>
    </xf>
    <xf numFmtId="166" fontId="9" fillId="0" borderId="0" xfId="1" applyNumberFormat="1" applyFont="1" applyFill="1" applyBorder="1"/>
    <xf numFmtId="166" fontId="10" fillId="0" borderId="5" xfId="1" applyNumberFormat="1" applyFont="1" applyFill="1" applyBorder="1"/>
    <xf numFmtId="0" fontId="10" fillId="0" borderId="0" xfId="0" applyFont="1" applyAlignment="1">
      <alignment horizontal="left" vertical="justify"/>
    </xf>
    <xf numFmtId="170" fontId="10" fillId="0" borderId="0" xfId="1" applyNumberFormat="1" applyFont="1" applyFill="1" applyBorder="1"/>
    <xf numFmtId="0" fontId="10" fillId="0" borderId="0" xfId="0" applyFont="1" applyAlignment="1">
      <alignment vertical="justify"/>
    </xf>
    <xf numFmtId="171" fontId="1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/>
    <xf numFmtId="170" fontId="9" fillId="0" borderId="4" xfId="1" applyNumberFormat="1" applyFont="1" applyFill="1" applyBorder="1"/>
    <xf numFmtId="43" fontId="9" fillId="0" borderId="0" xfId="1" applyFont="1" applyFill="1" applyBorder="1"/>
    <xf numFmtId="166" fontId="10" fillId="0" borderId="1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70" fontId="9" fillId="0" borderId="5" xfId="1" applyNumberFormat="1" applyFont="1" applyFill="1" applyBorder="1"/>
    <xf numFmtId="43" fontId="9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0" fontId="10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/>
    <xf numFmtId="37" fontId="10" fillId="0" borderId="0" xfId="1" applyNumberFormat="1" applyFont="1" applyFill="1" applyBorder="1"/>
    <xf numFmtId="166" fontId="10" fillId="0" borderId="3" xfId="1" applyNumberFormat="1" applyFont="1" applyFill="1" applyBorder="1"/>
    <xf numFmtId="43" fontId="10" fillId="0" borderId="0" xfId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41" fontId="9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/>
    <xf numFmtId="41" fontId="10" fillId="0" borderId="0" xfId="1" applyNumberFormat="1" applyFont="1" applyFill="1"/>
    <xf numFmtId="167" fontId="10" fillId="0" borderId="0" xfId="1" applyNumberFormat="1" applyFont="1" applyFill="1"/>
    <xf numFmtId="41" fontId="9" fillId="0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 applyBorder="1"/>
    <xf numFmtId="167" fontId="10" fillId="0" borderId="0" xfId="1" applyNumberFormat="1" applyFont="1" applyFill="1" applyBorder="1"/>
    <xf numFmtId="43" fontId="10" fillId="0" borderId="6" xfId="1" applyFont="1" applyFill="1" applyBorder="1"/>
    <xf numFmtId="166" fontId="10" fillId="0" borderId="6" xfId="1" applyNumberFormat="1" applyFont="1" applyFill="1" applyBorder="1"/>
    <xf numFmtId="41" fontId="9" fillId="0" borderId="2" xfId="1" applyNumberFormat="1" applyFont="1" applyFill="1" applyBorder="1"/>
    <xf numFmtId="167" fontId="9" fillId="0" borderId="2" xfId="1" applyNumberFormat="1" applyFont="1" applyFill="1" applyBorder="1"/>
    <xf numFmtId="43" fontId="10" fillId="0" borderId="1" xfId="1" applyFont="1" applyFill="1" applyBorder="1"/>
    <xf numFmtId="167" fontId="10" fillId="0" borderId="1" xfId="1" applyNumberFormat="1" applyFont="1" applyFill="1" applyBorder="1"/>
    <xf numFmtId="41" fontId="9" fillId="0" borderId="7" xfId="1" applyNumberFormat="1" applyFont="1" applyFill="1" applyBorder="1"/>
    <xf numFmtId="167" fontId="9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37" fontId="9" fillId="0" borderId="0" xfId="1" applyNumberFormat="1" applyFont="1" applyFill="1" applyBorder="1"/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76" fontId="12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0" fontId="10" fillId="0" borderId="0" xfId="4" applyNumberFormat="1" applyFont="1" applyFill="1" applyAlignment="1">
      <alignment horizontal="center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164" fontId="10" fillId="0" borderId="0" xfId="1" applyNumberFormat="1" applyFont="1" applyFill="1"/>
    <xf numFmtId="43" fontId="10" fillId="0" borderId="0" xfId="4" applyNumberFormat="1" applyFont="1" applyFill="1" applyAlignment="1">
      <alignment horizontal="center"/>
    </xf>
    <xf numFmtId="10" fontId="9" fillId="0" borderId="0" xfId="4" applyNumberFormat="1" applyFont="1" applyFill="1" applyAlignment="1">
      <alignment horizontal="center"/>
    </xf>
    <xf numFmtId="164" fontId="10" fillId="0" borderId="1" xfId="1" applyNumberFormat="1" applyFont="1" applyFill="1" applyBorder="1"/>
    <xf numFmtId="43" fontId="9" fillId="0" borderId="0" xfId="1" applyFont="1" applyFill="1" applyAlignment="1">
      <alignment horizontal="center"/>
    </xf>
    <xf numFmtId="0" fontId="9" fillId="0" borderId="0" xfId="0" quotePrefix="1" applyFont="1" applyAlignment="1">
      <alignment horizontal="center" vertical="center"/>
    </xf>
    <xf numFmtId="170" fontId="9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/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centerContinuous"/>
    </xf>
    <xf numFmtId="43" fontId="10" fillId="0" borderId="0" xfId="0" applyNumberFormat="1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centerContinuous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0" fontId="9" fillId="0" borderId="0" xfId="0" applyFont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justify" indent="1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indent="1"/>
    </xf>
    <xf numFmtId="41" fontId="10" fillId="0" borderId="1" xfId="0" applyNumberFormat="1" applyFont="1" applyBorder="1"/>
    <xf numFmtId="41" fontId="10" fillId="0" borderId="0" xfId="0" applyNumberFormat="1" applyFont="1"/>
    <xf numFmtId="41" fontId="9" fillId="0" borderId="0" xfId="0" applyNumberFormat="1" applyFont="1"/>
    <xf numFmtId="167" fontId="9" fillId="0" borderId="5" xfId="0" applyNumberFormat="1" applyFont="1" applyBorder="1" applyAlignment="1">
      <alignment vertical="center"/>
    </xf>
    <xf numFmtId="167" fontId="10" fillId="0" borderId="0" xfId="0" applyNumberFormat="1" applyFont="1"/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/>
    <xf numFmtId="167" fontId="9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left"/>
    </xf>
    <xf numFmtId="166" fontId="16" fillId="0" borderId="0" xfId="1" applyNumberFormat="1" applyFont="1" applyFill="1"/>
    <xf numFmtId="0" fontId="16" fillId="0" borderId="0" xfId="0" applyFont="1"/>
    <xf numFmtId="43" fontId="10" fillId="0" borderId="3" xfId="1" applyFont="1" applyFill="1" applyBorder="1"/>
    <xf numFmtId="167" fontId="10" fillId="0" borderId="3" xfId="1" applyNumberFormat="1" applyFont="1" applyFill="1" applyBorder="1"/>
    <xf numFmtId="0" fontId="9" fillId="0" borderId="0" xfId="0" applyFont="1" applyAlignment="1">
      <alignment horizontal="right" vertical="justify"/>
    </xf>
    <xf numFmtId="0" fontId="9" fillId="0" borderId="0" xfId="0" applyFont="1" applyAlignment="1">
      <alignment horizontal="center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textRotation="180"/>
    </xf>
    <xf numFmtId="41" fontId="10" fillId="0" borderId="0" xfId="0" applyNumberFormat="1" applyFont="1" applyAlignment="1">
      <alignment horizontal="right" vertical="center" textRotation="180"/>
    </xf>
    <xf numFmtId="0" fontId="8" fillId="0" borderId="0" xfId="0" applyFont="1"/>
    <xf numFmtId="164" fontId="17" fillId="0" borderId="0" xfId="1" applyNumberFormat="1" applyFont="1" applyFill="1" applyBorder="1" applyAlignment="1">
      <alignment horizontal="right"/>
    </xf>
    <xf numFmtId="0" fontId="9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164" fontId="10" fillId="0" borderId="0" xfId="3" applyNumberFormat="1" applyFont="1" applyAlignment="1">
      <alignment horizontal="left"/>
    </xf>
    <xf numFmtId="164" fontId="10" fillId="0" borderId="0" xfId="3" applyNumberFormat="1" applyFont="1" applyAlignment="1">
      <alignment horizontal="right"/>
    </xf>
    <xf numFmtId="164" fontId="10" fillId="0" borderId="0" xfId="3" quotePrefix="1" applyNumberFormat="1" applyFont="1" applyAlignment="1">
      <alignment horizontal="left"/>
    </xf>
    <xf numFmtId="0" fontId="18" fillId="0" borderId="0" xfId="1" applyNumberFormat="1" applyFont="1" applyFill="1" applyBorder="1" applyAlignment="1">
      <alignment horizontal="center"/>
    </xf>
    <xf numFmtId="0" fontId="10" fillId="0" borderId="0" xfId="3" applyFont="1"/>
    <xf numFmtId="0" fontId="9" fillId="0" borderId="0" xfId="3" applyFont="1"/>
    <xf numFmtId="0" fontId="7" fillId="0" borderId="0" xfId="0" applyFont="1" applyAlignment="1">
      <alignment horizontal="right"/>
    </xf>
    <xf numFmtId="164" fontId="10" fillId="0" borderId="0" xfId="1" applyNumberFormat="1" applyFont="1" applyFill="1" applyAlignment="1">
      <alignment horizontal="left"/>
    </xf>
    <xf numFmtId="167" fontId="10" fillId="0" borderId="0" xfId="3" applyNumberFormat="1" applyFont="1"/>
    <xf numFmtId="164" fontId="10" fillId="0" borderId="0" xfId="3" applyNumberFormat="1" applyFont="1"/>
    <xf numFmtId="3" fontId="10" fillId="0" borderId="0" xfId="3" applyNumberFormat="1" applyFont="1"/>
    <xf numFmtId="164" fontId="10" fillId="0" borderId="1" xfId="1" applyNumberFormat="1" applyFont="1" applyFill="1" applyBorder="1" applyAlignment="1">
      <alignment horizontal="left"/>
    </xf>
    <xf numFmtId="164" fontId="9" fillId="0" borderId="0" xfId="3" applyNumberFormat="1" applyFont="1"/>
    <xf numFmtId="0" fontId="9" fillId="0" borderId="0" xfId="3" applyFont="1" applyAlignment="1">
      <alignment horizontal="right"/>
    </xf>
    <xf numFmtId="43" fontId="10" fillId="0" borderId="0" xfId="1" applyFont="1" applyFill="1" applyAlignment="1">
      <alignment horizontal="lef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/>
    <xf numFmtId="43" fontId="10" fillId="0" borderId="0" xfId="3" applyNumberFormat="1" applyFont="1"/>
    <xf numFmtId="43" fontId="10" fillId="0" borderId="0" xfId="1" applyFont="1" applyFill="1" applyBorder="1" applyAlignment="1"/>
    <xf numFmtId="43" fontId="16" fillId="0" borderId="0" xfId="1" applyFont="1" applyFill="1" applyAlignment="1"/>
    <xf numFmtId="4" fontId="10" fillId="0" borderId="0" xfId="3" applyNumberFormat="1" applyFont="1"/>
    <xf numFmtId="164" fontId="9" fillId="0" borderId="4" xfId="1" applyNumberFormat="1" applyFont="1" applyFill="1" applyBorder="1" applyAlignment="1"/>
    <xf numFmtId="164" fontId="10" fillId="0" borderId="1" xfId="1" applyNumberFormat="1" applyFont="1" applyFill="1" applyBorder="1" applyAlignment="1"/>
    <xf numFmtId="166" fontId="10" fillId="0" borderId="1" xfId="1" applyNumberFormat="1" applyFont="1" applyFill="1" applyBorder="1" applyAlignment="1"/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43" fontId="9" fillId="0" borderId="0" xfId="1" applyFont="1" applyFill="1" applyAlignment="1"/>
    <xf numFmtId="0" fontId="9" fillId="0" borderId="4" xfId="0" applyFont="1" applyBorder="1" applyAlignment="1">
      <alignment horizontal="center"/>
    </xf>
    <xf numFmtId="173" fontId="10" fillId="0" borderId="0" xfId="0" applyNumberFormat="1" applyFont="1"/>
    <xf numFmtId="173" fontId="10" fillId="0" borderId="0" xfId="1" applyNumberFormat="1" applyFont="1" applyFill="1" applyBorder="1"/>
    <xf numFmtId="0" fontId="9" fillId="0" borderId="0" xfId="0" applyFont="1" applyAlignment="1">
      <alignment horizontal="right" vertical="center" wrapText="1"/>
    </xf>
    <xf numFmtId="0" fontId="10" fillId="0" borderId="0" xfId="0" quotePrefix="1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0" fillId="0" borderId="0" xfId="0" applyFont="1" applyAlignment="1">
      <alignment vertical="center"/>
    </xf>
    <xf numFmtId="43" fontId="12" fillId="0" borderId="0" xfId="0" applyNumberFormat="1" applyFont="1"/>
    <xf numFmtId="0" fontId="10" fillId="0" borderId="0" xfId="0" quotePrefix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5" fontId="12" fillId="0" borderId="0" xfId="0" applyNumberFormat="1" applyFont="1"/>
    <xf numFmtId="166" fontId="12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166" fontId="9" fillId="0" borderId="0" xfId="0" applyNumberFormat="1" applyFont="1"/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/>
    <xf numFmtId="168" fontId="10" fillId="0" borderId="0" xfId="0" applyNumberFormat="1" applyFont="1"/>
    <xf numFmtId="0" fontId="10" fillId="0" borderId="0" xfId="3" quotePrefix="1" applyFont="1" applyAlignment="1">
      <alignment horizontal="left"/>
    </xf>
    <xf numFmtId="165" fontId="10" fillId="0" borderId="0" xfId="3" applyNumberFormat="1" applyFont="1"/>
    <xf numFmtId="170" fontId="9" fillId="0" borderId="0" xfId="3" applyNumberFormat="1" applyFont="1" applyAlignment="1">
      <alignment horizontal="left"/>
    </xf>
    <xf numFmtId="0" fontId="9" fillId="0" borderId="0" xfId="3" applyFont="1" applyAlignment="1">
      <alignment horizontal="left"/>
    </xf>
    <xf numFmtId="172" fontId="10" fillId="0" borderId="0" xfId="3" applyNumberFormat="1" applyFont="1"/>
    <xf numFmtId="170" fontId="10" fillId="0" borderId="0" xfId="3" applyNumberFormat="1" applyFont="1"/>
    <xf numFmtId="37" fontId="9" fillId="0" borderId="0" xfId="0" applyNumberFormat="1" applyFont="1" applyAlignment="1">
      <alignment horizontal="center" vertical="center"/>
    </xf>
    <xf numFmtId="37" fontId="9" fillId="0" borderId="6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3" fontId="9" fillId="0" borderId="0" xfId="0" applyNumberFormat="1" applyFont="1" applyAlignment="1">
      <alignment vertical="justify"/>
    </xf>
    <xf numFmtId="4" fontId="10" fillId="0" borderId="0" xfId="0" applyNumberFormat="1" applyFont="1" applyAlignment="1">
      <alignment horizontal="center"/>
    </xf>
    <xf numFmtId="3" fontId="9" fillId="0" borderId="0" xfId="0" applyNumberFormat="1" applyFont="1"/>
    <xf numFmtId="174" fontId="10" fillId="0" borderId="0" xfId="1" applyNumberFormat="1" applyFont="1" applyFill="1" applyBorder="1"/>
    <xf numFmtId="3" fontId="10" fillId="0" borderId="0" xfId="0" applyNumberFormat="1" applyFont="1" applyAlignment="1">
      <alignment vertical="justify"/>
    </xf>
    <xf numFmtId="3" fontId="10" fillId="0" borderId="0" xfId="1" applyNumberFormat="1" applyFont="1" applyFill="1" applyBorder="1"/>
    <xf numFmtId="3" fontId="10" fillId="0" borderId="0" xfId="1" applyNumberFormat="1" applyFont="1" applyFill="1" applyBorder="1" applyAlignment="1">
      <alignment horizontal="right"/>
    </xf>
    <xf numFmtId="43" fontId="10" fillId="0" borderId="2" xfId="1" applyFont="1" applyFill="1" applyBorder="1"/>
    <xf numFmtId="0" fontId="9" fillId="0" borderId="3" xfId="0" applyFont="1" applyBorder="1" applyAlignment="1">
      <alignment horizontal="center"/>
    </xf>
    <xf numFmtId="3" fontId="10" fillId="0" borderId="5" xfId="0" applyNumberFormat="1" applyFont="1" applyBorder="1"/>
    <xf numFmtId="0" fontId="10" fillId="0" borderId="3" xfId="0" applyFont="1" applyBorder="1" applyAlignment="1">
      <alignment horizontal="center"/>
    </xf>
    <xf numFmtId="164" fontId="10" fillId="0" borderId="4" xfId="1" applyNumberFormat="1" applyFont="1" applyFill="1" applyBorder="1"/>
    <xf numFmtId="4" fontId="16" fillId="0" borderId="0" xfId="1" applyNumberFormat="1" applyFont="1" applyFill="1" applyBorder="1"/>
    <xf numFmtId="43" fontId="10" fillId="0" borderId="0" xfId="1" applyFont="1" applyAlignment="1">
      <alignment vertical="top"/>
    </xf>
    <xf numFmtId="0" fontId="9" fillId="0" borderId="1" xfId="0" applyFont="1" applyBorder="1" applyAlignment="1">
      <alignment horizontal="center"/>
    </xf>
    <xf numFmtId="43" fontId="10" fillId="0" borderId="1" xfId="1" applyFont="1" applyFill="1" applyBorder="1" applyAlignment="1">
      <alignment horizontal="left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10" fillId="0" borderId="6" xfId="0" applyNumberFormat="1" applyFont="1" applyBorder="1" applyAlignment="1">
      <alignment horizontal="right" vertical="center"/>
    </xf>
    <xf numFmtId="37" fontId="20" fillId="0" borderId="1" xfId="13" quotePrefix="1" applyNumberFormat="1" applyFont="1" applyBorder="1" applyAlignment="1">
      <alignment horizontal="center"/>
    </xf>
    <xf numFmtId="177" fontId="21" fillId="0" borderId="0" xfId="0" applyNumberFormat="1" applyFont="1" applyAlignment="1">
      <alignment horizontal="center"/>
    </xf>
    <xf numFmtId="0" fontId="9" fillId="0" borderId="0" xfId="3" applyFont="1" applyAlignment="1">
      <alignment vertical="justify"/>
    </xf>
    <xf numFmtId="3" fontId="9" fillId="0" borderId="0" xfId="3" applyNumberFormat="1" applyFont="1" applyAlignment="1">
      <alignment vertical="justify"/>
    </xf>
    <xf numFmtId="43" fontId="10" fillId="0" borderId="0" xfId="1" applyFont="1" applyFill="1" applyAlignment="1">
      <alignment horizontal="left" indent="2"/>
    </xf>
    <xf numFmtId="0" fontId="10" fillId="0" borderId="0" xfId="3" applyFont="1" applyAlignment="1">
      <alignment horizontal="left" vertical="justify" indent="2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left" vertical="top" indent="1"/>
    </xf>
    <xf numFmtId="0" fontId="23" fillId="0" borderId="0" xfId="0" applyFont="1" applyAlignment="1">
      <alignment horizontal="left" vertical="top" indent="1"/>
    </xf>
    <xf numFmtId="167" fontId="9" fillId="0" borderId="1" xfId="0" applyNumberFormat="1" applyFont="1" applyBorder="1" applyAlignment="1">
      <alignment vertical="center"/>
    </xf>
    <xf numFmtId="166" fontId="9" fillId="0" borderId="1" xfId="1" applyNumberFormat="1" applyFont="1" applyFill="1" applyBorder="1"/>
    <xf numFmtId="172" fontId="10" fillId="0" borderId="0" xfId="0" applyNumberFormat="1" applyFont="1"/>
    <xf numFmtId="172" fontId="10" fillId="0" borderId="0" xfId="0" applyNumberFormat="1" applyFont="1" applyAlignment="1">
      <alignment vertical="center"/>
    </xf>
    <xf numFmtId="4" fontId="10" fillId="0" borderId="0" xfId="0" applyNumberFormat="1" applyFont="1"/>
    <xf numFmtId="175" fontId="10" fillId="0" borderId="0" xfId="0" applyNumberFormat="1" applyFont="1"/>
    <xf numFmtId="172" fontId="10" fillId="0" borderId="3" xfId="0" applyNumberFormat="1" applyFont="1" applyBorder="1" applyAlignment="1">
      <alignment vertical="center"/>
    </xf>
    <xf numFmtId="14" fontId="10" fillId="0" borderId="0" xfId="0" applyNumberFormat="1" applyFont="1"/>
    <xf numFmtId="172" fontId="9" fillId="0" borderId="0" xfId="0" applyNumberFormat="1" applyFont="1" applyAlignment="1">
      <alignment vertical="center"/>
    </xf>
    <xf numFmtId="172" fontId="10" fillId="0" borderId="1" xfId="0" applyNumberFormat="1" applyFont="1" applyBorder="1" applyAlignment="1">
      <alignment vertical="center"/>
    </xf>
    <xf numFmtId="172" fontId="9" fillId="0" borderId="2" xfId="0" applyNumberFormat="1" applyFont="1" applyBorder="1" applyAlignment="1">
      <alignment vertical="center"/>
    </xf>
    <xf numFmtId="43" fontId="10" fillId="0" borderId="0" xfId="0" applyNumberFormat="1" applyFont="1" applyAlignment="1">
      <alignment vertical="top"/>
    </xf>
    <xf numFmtId="166" fontId="10" fillId="0" borderId="0" xfId="1" applyNumberFormat="1" applyFont="1" applyFill="1" applyAlignment="1">
      <alignment horizontal="left"/>
    </xf>
    <xf numFmtId="0" fontId="9" fillId="0" borderId="1" xfId="3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9" fillId="0" borderId="0" xfId="0" applyFont="1" applyAlignment="1">
      <alignment vertical="justify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left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9" fillId="0" borderId="0" xfId="0" applyFont="1" applyAlignment="1">
      <alignment horizontal="left"/>
    </xf>
  </cellXfs>
  <cellStyles count="14">
    <cellStyle name="Comma" xfId="1" builtinId="3"/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4 2" xfId="11" xr:uid="{9F925D16-A051-4AEB-A206-DB704048F3F3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22" xfId="10" xr:uid="{7390044D-1ACA-4042-A855-AAD71DB30C85}"/>
    <cellStyle name="Normal 3" xfId="5" xr:uid="{84663F4C-AB79-4921-91DA-BED2BD165C1E}"/>
    <cellStyle name="Percent 2" xfId="4" xr:uid="{00000000-0005-0000-0000-000004000000}"/>
    <cellStyle name="ปกติ 2 2" xfId="12" xr:uid="{9DCDCADA-D394-4323-AB67-50EF295D1FD3}"/>
    <cellStyle name="ปกติ 2 6" xfId="13" xr:uid="{B5945CD9-0043-43A2-A403-108D5ACCFA8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zoomScale="115" zoomScaleNormal="115" zoomScaleSheetLayoutView="85" workbookViewId="0">
      <selection activeCell="A18" sqref="A18"/>
    </sheetView>
  </sheetViews>
  <sheetFormatPr defaultColWidth="20.125" defaultRowHeight="19.8"/>
  <cols>
    <col min="1" max="1" width="49.625" style="2" customWidth="1"/>
    <col min="2" max="2" width="8.625" style="2" customWidth="1"/>
    <col min="3" max="3" width="1.625" style="2" customWidth="1"/>
    <col min="4" max="4" width="15.125" style="2" customWidth="1"/>
    <col min="5" max="5" width="1.375" style="2" customWidth="1"/>
    <col min="6" max="6" width="15.125" style="2" customWidth="1"/>
    <col min="7" max="7" width="1.375" style="2" customWidth="1"/>
    <col min="8" max="8" width="15.125" style="2" customWidth="1"/>
    <col min="9" max="9" width="1.375" style="2" customWidth="1"/>
    <col min="10" max="10" width="15.125" style="2" customWidth="1"/>
    <col min="11" max="11" width="2" style="1" customWidth="1"/>
    <col min="12" max="16" width="15.75" style="1" customWidth="1"/>
    <col min="17" max="16384" width="20.125" style="2"/>
  </cols>
  <sheetData>
    <row r="1" spans="1:18" ht="22.95" customHeight="1">
      <c r="A1" s="252" t="s">
        <v>2</v>
      </c>
      <c r="B1" s="252"/>
      <c r="C1" s="252"/>
      <c r="D1" s="252"/>
      <c r="E1" s="34"/>
      <c r="F1" s="209"/>
      <c r="G1" s="34"/>
      <c r="H1" s="34"/>
      <c r="I1" s="101"/>
      <c r="J1" s="19"/>
    </row>
    <row r="2" spans="1:18" ht="20.399999999999999">
      <c r="A2" s="100" t="s">
        <v>3</v>
      </c>
      <c r="B2" s="101"/>
      <c r="C2" s="101"/>
      <c r="D2" s="101"/>
      <c r="E2" s="101"/>
      <c r="F2" s="210"/>
      <c r="G2" s="101"/>
      <c r="H2" s="192"/>
      <c r="I2" s="101"/>
      <c r="J2" s="101"/>
    </row>
    <row r="3" spans="1:18" ht="20.399999999999999">
      <c r="A3" s="34" t="s">
        <v>4</v>
      </c>
      <c r="B3" s="34"/>
      <c r="C3" s="34"/>
      <c r="D3" s="34"/>
      <c r="E3" s="16"/>
      <c r="F3" s="211"/>
      <c r="G3" s="16"/>
      <c r="H3" s="16"/>
      <c r="I3" s="16"/>
      <c r="J3" s="16"/>
    </row>
    <row r="4" spans="1:18" ht="20.399999999999999">
      <c r="A4" s="17"/>
      <c r="B4" s="101"/>
      <c r="C4" s="101"/>
      <c r="D4" s="101"/>
      <c r="E4" s="101"/>
      <c r="F4" s="101"/>
      <c r="G4" s="16"/>
      <c r="H4" s="101"/>
      <c r="I4" s="101"/>
      <c r="J4" s="18" t="s">
        <v>39</v>
      </c>
    </row>
    <row r="5" spans="1:18" ht="20.399999999999999">
      <c r="C5" s="17"/>
      <c r="D5" s="253" t="s">
        <v>31</v>
      </c>
      <c r="E5" s="253"/>
      <c r="F5" s="253"/>
      <c r="G5" s="16"/>
      <c r="H5" s="253" t="s">
        <v>38</v>
      </c>
      <c r="I5" s="253"/>
      <c r="J5" s="253"/>
    </row>
    <row r="6" spans="1:18" ht="20.399999999999999">
      <c r="B6" s="17"/>
      <c r="D6" s="97" t="s">
        <v>37</v>
      </c>
      <c r="E6" s="17"/>
      <c r="F6" s="97" t="s">
        <v>32</v>
      </c>
      <c r="G6" s="16"/>
      <c r="H6" s="97" t="s">
        <v>37</v>
      </c>
      <c r="I6" s="17"/>
      <c r="J6" s="97" t="s">
        <v>32</v>
      </c>
    </row>
    <row r="7" spans="1:18" ht="20.399999999999999">
      <c r="B7" s="17"/>
      <c r="D7" s="206" t="s">
        <v>33</v>
      </c>
      <c r="E7" s="17"/>
      <c r="F7" s="97" t="s">
        <v>35</v>
      </c>
      <c r="G7" s="16"/>
      <c r="H7" s="206" t="s">
        <v>33</v>
      </c>
      <c r="I7" s="17"/>
      <c r="J7" s="97" t="s">
        <v>35</v>
      </c>
    </row>
    <row r="8" spans="1:18" ht="20.399999999999999">
      <c r="B8" s="17" t="s">
        <v>7</v>
      </c>
      <c r="D8" s="207" t="s">
        <v>34</v>
      </c>
      <c r="E8" s="17"/>
      <c r="F8" s="208"/>
      <c r="G8" s="16"/>
      <c r="H8" s="207" t="s">
        <v>34</v>
      </c>
      <c r="I8" s="17"/>
      <c r="J8" s="208"/>
    </row>
    <row r="9" spans="1:18" ht="20.399999999999999">
      <c r="A9" s="190" t="s">
        <v>5</v>
      </c>
      <c r="B9" s="17"/>
      <c r="D9" s="191"/>
      <c r="E9" s="192"/>
      <c r="F9" s="193"/>
      <c r="G9" s="19"/>
      <c r="H9" s="18"/>
      <c r="I9" s="19"/>
      <c r="J9" s="18"/>
    </row>
    <row r="10" spans="1:18" s="16" customFormat="1" ht="20.399999999999999">
      <c r="A10" s="190" t="s">
        <v>6</v>
      </c>
      <c r="K10" s="194"/>
      <c r="L10" s="194"/>
      <c r="M10" s="194"/>
      <c r="N10" s="194"/>
      <c r="O10" s="194"/>
      <c r="P10" s="194"/>
    </row>
    <row r="11" spans="1:18">
      <c r="A11" s="195" t="s">
        <v>8</v>
      </c>
      <c r="B11" s="3"/>
      <c r="C11" s="4"/>
      <c r="D11" s="5">
        <v>15450</v>
      </c>
      <c r="E11" s="6"/>
      <c r="F11" s="5">
        <v>7496</v>
      </c>
      <c r="G11" s="6"/>
      <c r="H11" s="5">
        <v>883</v>
      </c>
      <c r="I11" s="6"/>
      <c r="J11" s="5">
        <v>1877</v>
      </c>
    </row>
    <row r="12" spans="1:18">
      <c r="A12" s="195" t="s">
        <v>9</v>
      </c>
      <c r="B12" s="3">
        <v>6</v>
      </c>
      <c r="C12" s="4"/>
      <c r="D12" s="5">
        <v>118231</v>
      </c>
      <c r="E12" s="6"/>
      <c r="F12" s="5">
        <v>96537</v>
      </c>
      <c r="G12" s="6"/>
      <c r="H12" s="5">
        <v>150662</v>
      </c>
      <c r="I12" s="6"/>
      <c r="J12" s="5">
        <v>149260</v>
      </c>
    </row>
    <row r="13" spans="1:18">
      <c r="A13" s="195" t="s">
        <v>10</v>
      </c>
      <c r="B13" s="3">
        <v>7</v>
      </c>
      <c r="C13" s="4"/>
      <c r="D13" s="5">
        <v>88239</v>
      </c>
      <c r="E13" s="6"/>
      <c r="F13" s="5">
        <v>85314</v>
      </c>
      <c r="G13" s="6"/>
      <c r="H13" s="5">
        <v>0</v>
      </c>
      <c r="I13" s="6"/>
      <c r="J13" s="5">
        <v>0</v>
      </c>
    </row>
    <row r="14" spans="1:18">
      <c r="A14" s="196" t="s">
        <v>11</v>
      </c>
      <c r="B14" s="3">
        <v>5.2</v>
      </c>
      <c r="C14" s="4"/>
      <c r="D14" s="5">
        <v>0</v>
      </c>
      <c r="E14" s="6"/>
      <c r="F14" s="5">
        <v>0</v>
      </c>
      <c r="G14" s="6"/>
      <c r="H14" s="5">
        <v>46479</v>
      </c>
      <c r="I14" s="6"/>
      <c r="J14" s="5">
        <v>25404</v>
      </c>
      <c r="Q14" s="102"/>
      <c r="R14" s="102"/>
    </row>
    <row r="15" spans="1:18">
      <c r="A15" s="195" t="s">
        <v>12</v>
      </c>
      <c r="B15" s="3"/>
      <c r="C15" s="4"/>
      <c r="D15" s="5"/>
      <c r="E15" s="6"/>
      <c r="F15" s="5"/>
      <c r="G15" s="6"/>
      <c r="H15" s="5"/>
      <c r="I15" s="6"/>
      <c r="J15" s="5"/>
    </row>
    <row r="16" spans="1:18">
      <c r="A16" s="171" t="s">
        <v>13</v>
      </c>
      <c r="B16" s="3">
        <v>8</v>
      </c>
      <c r="C16" s="4"/>
      <c r="D16" s="5">
        <v>0</v>
      </c>
      <c r="E16" s="6"/>
      <c r="F16" s="5">
        <v>23407</v>
      </c>
      <c r="G16" s="6"/>
      <c r="H16" s="5">
        <v>0</v>
      </c>
      <c r="I16" s="6"/>
      <c r="J16" s="5">
        <v>23407</v>
      </c>
    </row>
    <row r="17" spans="1:21">
      <c r="A17" s="195" t="s">
        <v>14</v>
      </c>
      <c r="B17" s="3"/>
      <c r="C17" s="4"/>
      <c r="D17" s="5">
        <v>3777</v>
      </c>
      <c r="E17" s="6"/>
      <c r="F17" s="5">
        <v>4093</v>
      </c>
      <c r="G17" s="6"/>
      <c r="H17" s="197">
        <v>0</v>
      </c>
      <c r="I17" s="6"/>
      <c r="J17" s="197">
        <v>610</v>
      </c>
    </row>
    <row r="18" spans="1:21">
      <c r="A18" s="195" t="s">
        <v>15</v>
      </c>
      <c r="B18" s="3"/>
      <c r="C18" s="4"/>
      <c r="D18" s="5">
        <v>979</v>
      </c>
      <c r="E18" s="6"/>
      <c r="F18" s="5">
        <v>5599</v>
      </c>
      <c r="G18" s="6"/>
      <c r="H18" s="197">
        <v>569</v>
      </c>
      <c r="I18" s="6"/>
      <c r="J18" s="197">
        <v>4499</v>
      </c>
    </row>
    <row r="19" spans="1:21">
      <c r="A19" s="195" t="s">
        <v>16</v>
      </c>
      <c r="B19" s="3"/>
      <c r="C19" s="4"/>
      <c r="D19" s="5">
        <v>8757</v>
      </c>
      <c r="E19" s="6"/>
      <c r="F19" s="5">
        <v>9191</v>
      </c>
      <c r="G19" s="6"/>
      <c r="H19" s="7">
        <v>1686</v>
      </c>
      <c r="I19" s="6"/>
      <c r="J19" s="197">
        <v>1619</v>
      </c>
      <c r="Q19" s="1"/>
      <c r="R19" s="1"/>
    </row>
    <row r="20" spans="1:21" ht="20.399999999999999">
      <c r="A20" s="190" t="s">
        <v>17</v>
      </c>
      <c r="D20" s="8">
        <f>SUM(D11:D19)</f>
        <v>235433</v>
      </c>
      <c r="E20" s="9"/>
      <c r="F20" s="8">
        <f>SUM(F11:F19)</f>
        <v>231637</v>
      </c>
      <c r="G20" s="9"/>
      <c r="H20" s="8">
        <f>SUM(H11:H19)</f>
        <v>200279</v>
      </c>
      <c r="I20" s="9"/>
      <c r="J20" s="8">
        <f>SUM(J11:J19)</f>
        <v>206676</v>
      </c>
    </row>
    <row r="21" spans="1:21" s="16" customFormat="1" ht="20.399999999999999">
      <c r="A21" s="103" t="s">
        <v>18</v>
      </c>
      <c r="B21" s="141"/>
      <c r="D21" s="43"/>
      <c r="E21" s="43"/>
      <c r="F21" s="43"/>
      <c r="G21" s="43"/>
      <c r="H21" s="35"/>
      <c r="I21" s="43"/>
      <c r="J21" s="35"/>
      <c r="K21" s="194"/>
      <c r="L21" s="1"/>
      <c r="M21" s="194"/>
      <c r="N21" s="194"/>
      <c r="O21" s="194"/>
      <c r="P21" s="194"/>
    </row>
    <row r="22" spans="1:21">
      <c r="A22" s="10" t="s">
        <v>19</v>
      </c>
      <c r="B22" s="3"/>
      <c r="D22" s="5">
        <v>516</v>
      </c>
      <c r="E22" s="6"/>
      <c r="F22" s="5">
        <v>517</v>
      </c>
      <c r="G22" s="6"/>
      <c r="H22" s="7">
        <v>516</v>
      </c>
      <c r="I22" s="6"/>
      <c r="J22" s="5">
        <v>517</v>
      </c>
      <c r="Q22" s="1"/>
      <c r="R22" s="1"/>
      <c r="S22" s="198"/>
    </row>
    <row r="23" spans="1:21">
      <c r="A23" s="10" t="s">
        <v>20</v>
      </c>
      <c r="B23" s="3">
        <v>9</v>
      </c>
      <c r="D23" s="6">
        <v>0</v>
      </c>
      <c r="E23" s="6"/>
      <c r="F23" s="6">
        <v>0</v>
      </c>
      <c r="G23" s="6"/>
      <c r="H23" s="5">
        <v>202156</v>
      </c>
      <c r="I23" s="6"/>
      <c r="J23" s="5">
        <v>202156</v>
      </c>
      <c r="Q23" s="1"/>
    </row>
    <row r="24" spans="1:21" ht="18" customHeight="1">
      <c r="A24" s="10" t="s">
        <v>21</v>
      </c>
      <c r="B24" s="3">
        <v>10</v>
      </c>
      <c r="C24" s="4"/>
      <c r="D24" s="5">
        <v>7486</v>
      </c>
      <c r="E24" s="6"/>
      <c r="F24" s="5">
        <v>7542</v>
      </c>
      <c r="G24" s="6"/>
      <c r="H24" s="5">
        <v>7486</v>
      </c>
      <c r="I24" s="6"/>
      <c r="J24" s="5">
        <v>7542</v>
      </c>
    </row>
    <row r="25" spans="1:21">
      <c r="A25" s="10" t="s">
        <v>22</v>
      </c>
      <c r="B25" s="3">
        <v>11</v>
      </c>
      <c r="C25" s="4"/>
      <c r="D25" s="5">
        <v>169385</v>
      </c>
      <c r="E25" s="6"/>
      <c r="F25" s="5">
        <v>154629</v>
      </c>
      <c r="G25" s="6"/>
      <c r="H25" s="7">
        <v>168065</v>
      </c>
      <c r="I25" s="6"/>
      <c r="J25" s="5">
        <v>153266</v>
      </c>
      <c r="Q25" s="12"/>
      <c r="R25" s="12"/>
      <c r="S25" s="198"/>
      <c r="T25" s="12"/>
      <c r="U25" s="198"/>
    </row>
    <row r="26" spans="1:21">
      <c r="A26" s="10" t="s">
        <v>23</v>
      </c>
      <c r="B26" s="3"/>
      <c r="C26" s="4"/>
      <c r="D26" s="5">
        <v>29276</v>
      </c>
      <c r="E26" s="6"/>
      <c r="F26" s="5">
        <v>40525</v>
      </c>
      <c r="G26" s="6"/>
      <c r="H26" s="7">
        <v>20819</v>
      </c>
      <c r="I26" s="6"/>
      <c r="J26" s="5">
        <v>32064</v>
      </c>
      <c r="Q26" s="1"/>
      <c r="R26" s="1"/>
    </row>
    <row r="27" spans="1:21">
      <c r="A27" s="10" t="s">
        <v>24</v>
      </c>
      <c r="B27" s="3"/>
      <c r="C27" s="4"/>
      <c r="D27" s="5">
        <v>14162</v>
      </c>
      <c r="E27" s="6"/>
      <c r="F27" s="5">
        <v>13874</v>
      </c>
      <c r="G27" s="6"/>
      <c r="H27" s="7">
        <v>539</v>
      </c>
      <c r="I27" s="6"/>
      <c r="J27" s="5">
        <v>562</v>
      </c>
      <c r="K27" s="11"/>
      <c r="M27" s="11"/>
      <c r="N27" s="11"/>
      <c r="O27" s="11"/>
      <c r="P27" s="11"/>
      <c r="Q27" s="12"/>
      <c r="R27" s="12"/>
      <c r="S27" s="198"/>
      <c r="T27" s="12"/>
      <c r="U27" s="198"/>
    </row>
    <row r="28" spans="1:21">
      <c r="A28" s="10" t="s">
        <v>25</v>
      </c>
      <c r="B28" s="3"/>
      <c r="C28" s="4"/>
      <c r="D28" s="5">
        <v>43371</v>
      </c>
      <c r="E28" s="6"/>
      <c r="F28" s="5">
        <v>43371</v>
      </c>
      <c r="G28" s="6"/>
      <c r="H28" s="5">
        <v>0</v>
      </c>
      <c r="I28" s="6"/>
      <c r="J28" s="5">
        <v>0</v>
      </c>
    </row>
    <row r="29" spans="1:21">
      <c r="A29" s="10" t="s">
        <v>26</v>
      </c>
      <c r="B29" s="3"/>
      <c r="C29" s="4"/>
      <c r="D29" s="5">
        <v>96751</v>
      </c>
      <c r="E29" s="6"/>
      <c r="F29" s="5">
        <v>100511</v>
      </c>
      <c r="G29" s="6"/>
      <c r="H29" s="7">
        <v>94939</v>
      </c>
      <c r="I29" s="6"/>
      <c r="J29" s="5">
        <v>98989</v>
      </c>
      <c r="Q29" s="1"/>
      <c r="T29" s="102"/>
      <c r="U29" s="102"/>
    </row>
    <row r="30" spans="1:21">
      <c r="A30" s="10" t="s">
        <v>27</v>
      </c>
      <c r="B30" s="3"/>
      <c r="C30" s="4"/>
      <c r="D30" s="5">
        <v>7126</v>
      </c>
      <c r="E30" s="6"/>
      <c r="F30" s="5">
        <v>1585</v>
      </c>
      <c r="G30" s="6"/>
      <c r="H30" s="5">
        <v>5915</v>
      </c>
      <c r="I30" s="6"/>
      <c r="J30" s="5">
        <v>1475</v>
      </c>
      <c r="Q30" s="1"/>
      <c r="R30" s="1"/>
      <c r="T30" s="102"/>
      <c r="U30" s="102"/>
    </row>
    <row r="31" spans="1:21" ht="20.399999999999999">
      <c r="A31" s="103" t="s">
        <v>28</v>
      </c>
      <c r="C31" s="199"/>
      <c r="D31" s="8">
        <f>SUM(D22:D30)</f>
        <v>368073</v>
      </c>
      <c r="E31" s="9"/>
      <c r="F31" s="8">
        <f>SUM(F22:F30)</f>
        <v>362554</v>
      </c>
      <c r="G31" s="9"/>
      <c r="H31" s="8">
        <f>SUM(H22:H30)</f>
        <v>500435</v>
      </c>
      <c r="I31" s="9"/>
      <c r="J31" s="8">
        <f>SUM(J22:J30)</f>
        <v>496571</v>
      </c>
      <c r="Q31" s="1"/>
      <c r="T31" s="102"/>
      <c r="U31" s="102"/>
    </row>
    <row r="32" spans="1:21" ht="21" thickBot="1">
      <c r="A32" s="103" t="s">
        <v>29</v>
      </c>
      <c r="D32" s="13">
        <f>+D31+D20</f>
        <v>603506</v>
      </c>
      <c r="E32" s="9"/>
      <c r="F32" s="13">
        <f>+F31+F20</f>
        <v>594191</v>
      </c>
      <c r="G32" s="9"/>
      <c r="H32" s="13">
        <f>+H31+H20</f>
        <v>700714</v>
      </c>
      <c r="I32" s="9"/>
      <c r="J32" s="13">
        <f>+J31+J20</f>
        <v>703247</v>
      </c>
      <c r="T32" s="102"/>
      <c r="U32" s="102"/>
    </row>
    <row r="33" spans="1:21" ht="20.399999999999999" thickTop="1">
      <c r="D33" s="1"/>
      <c r="F33" s="1"/>
      <c r="H33" s="1"/>
      <c r="J33" s="1"/>
    </row>
    <row r="34" spans="1:21">
      <c r="B34" s="10"/>
      <c r="C34" s="10"/>
      <c r="D34" s="222"/>
      <c r="E34" s="10"/>
    </row>
    <row r="35" spans="1:21">
      <c r="A35" s="195"/>
      <c r="B35" s="195"/>
      <c r="C35" s="195"/>
      <c r="D35" s="195"/>
      <c r="E35" s="195"/>
      <c r="T35" s="1"/>
      <c r="U35" s="1"/>
    </row>
    <row r="36" spans="1:21">
      <c r="A36" s="10" t="s">
        <v>30</v>
      </c>
      <c r="B36" s="195"/>
      <c r="C36" s="195"/>
      <c r="D36" s="195"/>
      <c r="E36" s="195"/>
    </row>
    <row r="37" spans="1:21">
      <c r="A37" s="195"/>
      <c r="B37" s="195"/>
      <c r="C37" s="195"/>
      <c r="D37" s="195"/>
      <c r="E37" s="195"/>
    </row>
    <row r="39" spans="1:21">
      <c r="D39" s="1"/>
      <c r="F39" s="9"/>
      <c r="J39" s="9"/>
    </row>
    <row r="40" spans="1:21">
      <c r="D40" s="1"/>
      <c r="F40" s="1"/>
      <c r="H40" s="1"/>
      <c r="J40" s="1"/>
    </row>
  </sheetData>
  <mergeCells count="3">
    <mergeCell ref="A1:D1"/>
    <mergeCell ref="D5:F5"/>
    <mergeCell ref="H5:J5"/>
  </mergeCells>
  <phoneticPr fontId="0" type="noConversion"/>
  <pageMargins left="0.59055118110236227" right="0.39370078740157483" top="0.59055118110236227" bottom="0.55118110236220474" header="0.31496062992125984" footer="0.31496062992125984"/>
  <pageSetup paperSize="9" scale="80" fitToHeight="0" orientation="portrait" r:id="rId1"/>
  <headerFooter scaleWithDoc="0">
    <oddFooter>&amp;R&amp;"Cordia New,ธรรมดา"&amp;15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4"/>
  <sheetViews>
    <sheetView topLeftCell="A10" zoomScale="110" zoomScaleNormal="110" zoomScaleSheetLayoutView="85" zoomScalePageLayoutView="90" workbookViewId="0">
      <selection activeCell="A22" sqref="A22"/>
    </sheetView>
  </sheetViews>
  <sheetFormatPr defaultColWidth="20.125" defaultRowHeight="19.8"/>
  <cols>
    <col min="1" max="1" width="50.25" style="2" customWidth="1"/>
    <col min="2" max="2" width="8.625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2.125" style="14" customWidth="1"/>
    <col min="12" max="12" width="14.25" style="172" customWidth="1"/>
    <col min="13" max="13" width="12.75" style="172" bestFit="1" customWidth="1"/>
    <col min="14" max="14" width="13.375" style="173" customWidth="1"/>
    <col min="15" max="15" width="17.375" style="173" bestFit="1" customWidth="1"/>
    <col min="16" max="16" width="11.25" style="174" bestFit="1" customWidth="1"/>
    <col min="17" max="16384" width="20.125" style="2"/>
  </cols>
  <sheetData>
    <row r="1" spans="1:16" ht="22.95" customHeight="1">
      <c r="A1" s="251" t="s">
        <v>2</v>
      </c>
      <c r="B1" s="251"/>
      <c r="C1" s="251"/>
      <c r="D1" s="251"/>
      <c r="E1" s="34"/>
      <c r="F1" s="34"/>
      <c r="G1" s="34"/>
      <c r="H1" s="34"/>
      <c r="I1" s="101"/>
      <c r="J1" s="101"/>
    </row>
    <row r="2" spans="1:16" ht="20.399999999999999">
      <c r="A2" s="100" t="s">
        <v>40</v>
      </c>
      <c r="B2" s="15"/>
      <c r="C2" s="101"/>
      <c r="D2" s="101"/>
      <c r="E2" s="101"/>
      <c r="F2" s="101"/>
      <c r="G2" s="101"/>
      <c r="H2" s="101"/>
      <c r="I2" s="101"/>
      <c r="J2" s="101"/>
    </row>
    <row r="3" spans="1:16" ht="20.399999999999999">
      <c r="A3" s="34" t="s">
        <v>4</v>
      </c>
      <c r="B3" s="34"/>
      <c r="C3" s="34"/>
      <c r="D3" s="34"/>
      <c r="E3" s="34"/>
      <c r="F3" s="16"/>
      <c r="G3" s="16"/>
      <c r="H3" s="16"/>
      <c r="I3" s="16"/>
      <c r="J3" s="16"/>
    </row>
    <row r="4" spans="1:16" ht="20.399999999999999">
      <c r="A4" s="16"/>
      <c r="B4" s="16"/>
      <c r="C4" s="16"/>
      <c r="D4" s="16"/>
      <c r="E4" s="16"/>
      <c r="F4" s="16"/>
      <c r="G4" s="16"/>
      <c r="H4" s="16"/>
      <c r="I4" s="16"/>
      <c r="J4" s="18" t="s">
        <v>39</v>
      </c>
    </row>
    <row r="5" spans="1:16" ht="20.399999999999999">
      <c r="C5" s="17"/>
      <c r="D5" s="253" t="s">
        <v>31</v>
      </c>
      <c r="E5" s="253"/>
      <c r="F5" s="253"/>
      <c r="G5" s="16"/>
      <c r="H5" s="253" t="s">
        <v>38</v>
      </c>
      <c r="I5" s="253"/>
      <c r="J5" s="253"/>
      <c r="K5" s="1"/>
      <c r="L5" s="1"/>
      <c r="M5" s="1"/>
      <c r="N5" s="1"/>
      <c r="O5" s="1"/>
      <c r="P5" s="1"/>
    </row>
    <row r="6" spans="1:16" ht="20.399999999999999">
      <c r="B6" s="17"/>
      <c r="D6" s="228" t="s">
        <v>37</v>
      </c>
      <c r="E6" s="229"/>
      <c r="F6" s="228" t="s">
        <v>32</v>
      </c>
      <c r="G6" s="16"/>
      <c r="H6" s="228" t="s">
        <v>37</v>
      </c>
      <c r="I6" s="229"/>
      <c r="J6" s="228" t="s">
        <v>32</v>
      </c>
      <c r="K6" s="1"/>
      <c r="L6" s="1"/>
      <c r="M6" s="1"/>
      <c r="N6" s="1"/>
      <c r="O6" s="1"/>
      <c r="P6" s="1"/>
    </row>
    <row r="7" spans="1:16" ht="20.399999999999999">
      <c r="B7" s="17"/>
      <c r="D7" s="206" t="s">
        <v>33</v>
      </c>
      <c r="E7" s="225"/>
      <c r="F7" s="206" t="s">
        <v>35</v>
      </c>
      <c r="G7" s="16"/>
      <c r="H7" s="206" t="s">
        <v>33</v>
      </c>
      <c r="I7" s="225"/>
      <c r="J7" s="206" t="s">
        <v>35</v>
      </c>
      <c r="K7" s="1"/>
      <c r="L7" s="1"/>
      <c r="M7" s="1"/>
      <c r="N7" s="1"/>
      <c r="O7" s="1"/>
      <c r="P7" s="1"/>
    </row>
    <row r="8" spans="1:16" ht="20.399999999999999">
      <c r="B8" s="17" t="s">
        <v>7</v>
      </c>
      <c r="D8" s="207" t="s">
        <v>34</v>
      </c>
      <c r="E8" s="226"/>
      <c r="F8" s="227"/>
      <c r="G8" s="16"/>
      <c r="H8" s="207" t="s">
        <v>34</v>
      </c>
      <c r="I8" s="226"/>
      <c r="J8" s="227"/>
      <c r="K8" s="1"/>
      <c r="L8" s="1"/>
      <c r="M8" s="1"/>
      <c r="N8" s="1"/>
      <c r="O8" s="1"/>
      <c r="P8" s="1"/>
    </row>
    <row r="9" spans="1:16" ht="20.399999999999999">
      <c r="A9" s="15" t="s">
        <v>41</v>
      </c>
      <c r="B9" s="17"/>
      <c r="D9" s="18"/>
      <c r="E9" s="19"/>
      <c r="F9" s="18"/>
      <c r="G9" s="19"/>
      <c r="H9" s="18"/>
      <c r="I9" s="19"/>
      <c r="J9" s="18"/>
      <c r="K9" s="20"/>
      <c r="L9" s="175"/>
      <c r="M9" s="170"/>
      <c r="N9" s="176"/>
      <c r="O9" s="176"/>
    </row>
    <row r="10" spans="1:16" s="16" customFormat="1" ht="20.399999999999999">
      <c r="A10" s="177" t="s">
        <v>42</v>
      </c>
      <c r="K10" s="20"/>
      <c r="L10" s="178"/>
      <c r="M10" s="178"/>
      <c r="N10" s="179"/>
      <c r="O10" s="179"/>
      <c r="P10" s="180"/>
    </row>
    <row r="11" spans="1:16">
      <c r="A11" s="181" t="s">
        <v>43</v>
      </c>
      <c r="B11" s="3">
        <v>12</v>
      </c>
      <c r="C11" s="4"/>
      <c r="D11" s="5">
        <v>2581</v>
      </c>
      <c r="E11" s="9"/>
      <c r="F11" s="5">
        <v>1452</v>
      </c>
      <c r="G11" s="9"/>
      <c r="H11" s="5">
        <v>1769</v>
      </c>
      <c r="I11" s="6"/>
      <c r="J11" s="5">
        <v>1452</v>
      </c>
      <c r="K11" s="9"/>
      <c r="L11" s="1"/>
      <c r="M11" s="24"/>
      <c r="N11" s="23"/>
      <c r="O11" s="23"/>
    </row>
    <row r="12" spans="1:16">
      <c r="A12" s="181" t="s">
        <v>44</v>
      </c>
      <c r="B12" s="3">
        <v>13</v>
      </c>
      <c r="C12" s="4"/>
      <c r="D12" s="5">
        <v>218201</v>
      </c>
      <c r="E12" s="6"/>
      <c r="F12" s="5">
        <v>215811</v>
      </c>
      <c r="G12" s="6"/>
      <c r="H12" s="7">
        <v>218201</v>
      </c>
      <c r="I12" s="6"/>
      <c r="J12" s="5">
        <v>215811</v>
      </c>
      <c r="K12" s="1"/>
      <c r="L12" s="1"/>
      <c r="M12" s="21"/>
      <c r="N12" s="1"/>
      <c r="O12" s="23"/>
      <c r="P12" s="182"/>
    </row>
    <row r="13" spans="1:16">
      <c r="A13" s="181" t="s">
        <v>45</v>
      </c>
      <c r="B13" s="3">
        <v>14</v>
      </c>
      <c r="C13" s="4"/>
      <c r="D13" s="5">
        <v>169149</v>
      </c>
      <c r="E13" s="9"/>
      <c r="F13" s="5">
        <v>158058</v>
      </c>
      <c r="G13" s="9"/>
      <c r="H13" s="5">
        <v>91546</v>
      </c>
      <c r="I13" s="6"/>
      <c r="J13" s="5">
        <v>86904</v>
      </c>
      <c r="K13" s="9"/>
      <c r="L13" s="1"/>
      <c r="M13" s="24"/>
      <c r="N13" s="23"/>
      <c r="O13" s="23"/>
    </row>
    <row r="14" spans="1:16">
      <c r="A14" s="183" t="s">
        <v>46</v>
      </c>
      <c r="B14" s="3">
        <v>7</v>
      </c>
      <c r="C14" s="4"/>
      <c r="D14" s="5">
        <v>11275</v>
      </c>
      <c r="E14" s="6"/>
      <c r="F14" s="5">
        <v>9589</v>
      </c>
      <c r="G14" s="6"/>
      <c r="H14" s="7">
        <v>0</v>
      </c>
      <c r="I14" s="6"/>
      <c r="J14" s="5">
        <v>0</v>
      </c>
      <c r="K14" s="1"/>
      <c r="L14" s="1"/>
      <c r="M14" s="21"/>
      <c r="N14" s="1"/>
      <c r="O14" s="23"/>
      <c r="P14" s="182"/>
    </row>
    <row r="15" spans="1:16">
      <c r="A15" s="183" t="s">
        <v>47</v>
      </c>
      <c r="B15" s="3" t="s">
        <v>0</v>
      </c>
      <c r="C15" s="4"/>
      <c r="D15" s="5">
        <v>5671</v>
      </c>
      <c r="E15" s="6"/>
      <c r="F15" s="5">
        <v>6001</v>
      </c>
      <c r="G15" s="6"/>
      <c r="H15" s="5">
        <v>3886</v>
      </c>
      <c r="I15" s="6"/>
      <c r="J15" s="5">
        <v>5501</v>
      </c>
      <c r="K15" s="1"/>
      <c r="L15" s="1"/>
      <c r="M15" s="21"/>
      <c r="N15" s="1"/>
      <c r="O15" s="23"/>
      <c r="P15" s="182"/>
    </row>
    <row r="16" spans="1:16">
      <c r="A16" s="181" t="s">
        <v>48</v>
      </c>
      <c r="B16" s="3">
        <v>16</v>
      </c>
      <c r="C16" s="4"/>
      <c r="D16" s="5">
        <v>18447</v>
      </c>
      <c r="E16" s="6"/>
      <c r="F16" s="5">
        <v>15975</v>
      </c>
      <c r="G16" s="6"/>
      <c r="H16" s="5">
        <v>18447</v>
      </c>
      <c r="I16" s="6"/>
      <c r="J16" s="5">
        <v>15975</v>
      </c>
      <c r="K16" s="1"/>
      <c r="L16" s="1"/>
      <c r="M16" s="21"/>
      <c r="N16" s="22"/>
      <c r="O16" s="23"/>
      <c r="P16" s="182"/>
    </row>
    <row r="17" spans="1:18">
      <c r="A17" s="184" t="s">
        <v>49</v>
      </c>
      <c r="B17" s="3"/>
      <c r="C17" s="4"/>
      <c r="D17" s="5">
        <v>16544</v>
      </c>
      <c r="E17" s="6"/>
      <c r="F17" s="5">
        <v>19543</v>
      </c>
      <c r="G17" s="6"/>
      <c r="H17" s="5">
        <v>10289</v>
      </c>
      <c r="I17" s="6"/>
      <c r="J17" s="5">
        <v>13503</v>
      </c>
      <c r="K17" s="11"/>
      <c r="L17" s="1"/>
      <c r="M17" s="21"/>
      <c r="N17" s="22"/>
      <c r="O17" s="23"/>
      <c r="P17" s="182"/>
    </row>
    <row r="18" spans="1:18">
      <c r="A18" s="184" t="s">
        <v>50</v>
      </c>
      <c r="B18" s="3"/>
      <c r="C18" s="4"/>
      <c r="D18" s="5">
        <v>3789</v>
      </c>
      <c r="E18" s="6"/>
      <c r="F18" s="5">
        <v>1899</v>
      </c>
      <c r="G18" s="6"/>
      <c r="H18" s="7" t="s">
        <v>1</v>
      </c>
      <c r="I18" s="6"/>
      <c r="J18" s="5">
        <v>0</v>
      </c>
      <c r="K18" s="11"/>
      <c r="L18" s="1"/>
      <c r="M18" s="21"/>
      <c r="N18" s="22"/>
      <c r="O18" s="23"/>
      <c r="P18" s="182"/>
    </row>
    <row r="19" spans="1:18">
      <c r="A19" s="181" t="s">
        <v>51</v>
      </c>
      <c r="B19" s="3"/>
      <c r="C19" s="4"/>
      <c r="D19" s="5">
        <v>12391</v>
      </c>
      <c r="E19" s="6"/>
      <c r="F19" s="5">
        <v>12359</v>
      </c>
      <c r="G19" s="6"/>
      <c r="H19" s="7">
        <v>6536</v>
      </c>
      <c r="I19" s="6"/>
      <c r="J19" s="5">
        <v>6231</v>
      </c>
      <c r="K19" s="1"/>
      <c r="L19" s="1"/>
      <c r="M19" s="21"/>
      <c r="N19" s="1"/>
      <c r="O19" s="23"/>
      <c r="P19" s="182"/>
    </row>
    <row r="20" spans="1:18" ht="20.399999999999999">
      <c r="A20" s="25" t="s">
        <v>52</v>
      </c>
      <c r="B20" s="3"/>
      <c r="C20" s="4"/>
      <c r="D20" s="8">
        <f>SUM(D11:D19)</f>
        <v>458048</v>
      </c>
      <c r="E20" s="9"/>
      <c r="F20" s="8">
        <f>SUM(F11:F19)</f>
        <v>440687</v>
      </c>
      <c r="G20" s="9"/>
      <c r="H20" s="8">
        <f>SUM(H11:H19)</f>
        <v>350674</v>
      </c>
      <c r="I20" s="9"/>
      <c r="J20" s="8">
        <f>SUM(J11:J19)</f>
        <v>345377</v>
      </c>
      <c r="K20" s="26"/>
      <c r="L20" s="1"/>
      <c r="M20" s="27"/>
      <c r="N20" s="28"/>
      <c r="O20" s="28"/>
    </row>
    <row r="21" spans="1:18" s="16" customFormat="1" ht="20.399999999999999">
      <c r="A21" s="25" t="s">
        <v>53</v>
      </c>
      <c r="B21" s="141"/>
      <c r="C21" s="17"/>
      <c r="D21" s="35"/>
      <c r="E21" s="43"/>
      <c r="F21" s="35"/>
      <c r="G21" s="43"/>
      <c r="H21" s="35"/>
      <c r="I21" s="43"/>
      <c r="J21" s="35"/>
      <c r="K21" s="26"/>
      <c r="L21" s="1"/>
      <c r="M21" s="27"/>
      <c r="N21" s="28"/>
      <c r="O21" s="28"/>
      <c r="P21" s="180"/>
    </row>
    <row r="22" spans="1:18">
      <c r="A22" s="181" t="s">
        <v>54</v>
      </c>
      <c r="B22" s="3">
        <v>16</v>
      </c>
      <c r="C22" s="4"/>
      <c r="D22" s="5">
        <v>29283</v>
      </c>
      <c r="E22" s="9"/>
      <c r="F22" s="5">
        <v>32867</v>
      </c>
      <c r="G22" s="9"/>
      <c r="H22" s="7">
        <v>29283</v>
      </c>
      <c r="I22" s="6"/>
      <c r="J22" s="5">
        <v>32867</v>
      </c>
      <c r="K22" s="9"/>
      <c r="L22" s="1"/>
      <c r="M22" s="24"/>
      <c r="N22" s="23"/>
      <c r="O22" s="23"/>
    </row>
    <row r="23" spans="1:18">
      <c r="A23" s="181" t="s">
        <v>55</v>
      </c>
      <c r="B23" s="3"/>
      <c r="C23" s="4"/>
      <c r="D23" s="5">
        <v>17138</v>
      </c>
      <c r="E23" s="9"/>
      <c r="F23" s="5">
        <v>21776</v>
      </c>
      <c r="G23" s="9"/>
      <c r="H23" s="7">
        <v>14641</v>
      </c>
      <c r="I23" s="6"/>
      <c r="J23" s="5">
        <v>19069</v>
      </c>
      <c r="K23" s="9"/>
      <c r="L23" s="1"/>
      <c r="M23" s="21"/>
      <c r="N23" s="22"/>
      <c r="O23" s="23"/>
    </row>
    <row r="24" spans="1:18">
      <c r="A24" s="181" t="s">
        <v>56</v>
      </c>
      <c r="B24" s="3"/>
      <c r="C24" s="4"/>
      <c r="D24" s="5">
        <v>924</v>
      </c>
      <c r="E24" s="9"/>
      <c r="F24" s="5">
        <v>889</v>
      </c>
      <c r="G24" s="9"/>
      <c r="H24" s="5">
        <v>0</v>
      </c>
      <c r="I24" s="6"/>
      <c r="J24" s="5">
        <v>0</v>
      </c>
      <c r="K24" s="1"/>
      <c r="L24" s="1"/>
      <c r="M24" s="21"/>
      <c r="N24" s="22"/>
      <c r="O24" s="22"/>
      <c r="P24" s="182"/>
    </row>
    <row r="25" spans="1:18">
      <c r="A25" s="181" t="s">
        <v>57</v>
      </c>
      <c r="B25" s="3"/>
      <c r="C25" s="4"/>
      <c r="D25" s="5">
        <v>54797</v>
      </c>
      <c r="E25" s="9"/>
      <c r="F25" s="5">
        <v>54797</v>
      </c>
      <c r="G25" s="9"/>
      <c r="H25" s="5">
        <v>54797</v>
      </c>
      <c r="I25" s="6"/>
      <c r="J25" s="5">
        <v>54797</v>
      </c>
      <c r="K25" s="1"/>
      <c r="L25" s="1"/>
      <c r="M25" s="21"/>
      <c r="N25" s="22"/>
      <c r="O25" s="23"/>
      <c r="P25" s="182"/>
    </row>
    <row r="26" spans="1:18" ht="22.5" customHeight="1">
      <c r="A26" s="181" t="s">
        <v>58</v>
      </c>
      <c r="B26" s="3"/>
      <c r="C26" s="4"/>
      <c r="D26" s="5">
        <v>5980</v>
      </c>
      <c r="E26" s="9"/>
      <c r="F26" s="5">
        <v>5239</v>
      </c>
      <c r="G26" s="9"/>
      <c r="H26" s="5">
        <v>5980</v>
      </c>
      <c r="I26" s="6"/>
      <c r="J26" s="5">
        <v>5239</v>
      </c>
      <c r="K26" s="1"/>
      <c r="L26" s="1"/>
      <c r="M26" s="21"/>
      <c r="N26" s="29"/>
      <c r="O26" s="23"/>
      <c r="P26" s="182"/>
    </row>
    <row r="27" spans="1:18">
      <c r="A27" s="181" t="s">
        <v>59</v>
      </c>
      <c r="B27" s="3"/>
      <c r="D27" s="5">
        <v>6255</v>
      </c>
      <c r="E27" s="9"/>
      <c r="F27" s="5">
        <v>6196</v>
      </c>
      <c r="G27" s="9"/>
      <c r="H27" s="5">
        <v>6255</v>
      </c>
      <c r="I27" s="6"/>
      <c r="J27" s="5">
        <v>6196</v>
      </c>
      <c r="K27" s="1"/>
      <c r="L27" s="1"/>
      <c r="M27" s="21"/>
      <c r="N27" s="30"/>
      <c r="O27" s="23"/>
      <c r="P27" s="182"/>
    </row>
    <row r="28" spans="1:18" ht="20.399999999999999">
      <c r="A28" s="25" t="s">
        <v>60</v>
      </c>
      <c r="B28" s="3"/>
      <c r="D28" s="31">
        <f>SUM(D22:D27)</f>
        <v>114377</v>
      </c>
      <c r="E28" s="9"/>
      <c r="F28" s="31">
        <f>SUM(F22:F27)</f>
        <v>121764</v>
      </c>
      <c r="G28" s="9"/>
      <c r="H28" s="31">
        <f>SUM(H22:H27)</f>
        <v>110956</v>
      </c>
      <c r="I28" s="9"/>
      <c r="J28" s="31">
        <f>SUM(J22:J27)</f>
        <v>118168</v>
      </c>
      <c r="K28" s="26"/>
      <c r="L28" s="1"/>
      <c r="M28" s="27"/>
      <c r="N28" s="30"/>
      <c r="O28" s="28"/>
      <c r="P28" s="185"/>
      <c r="Q28" s="1"/>
      <c r="R28" s="185"/>
    </row>
    <row r="29" spans="1:18" ht="20.399999999999999">
      <c r="A29" s="25" t="s">
        <v>61</v>
      </c>
      <c r="B29" s="3"/>
      <c r="D29" s="8">
        <f>+D20+D28</f>
        <v>572425</v>
      </c>
      <c r="E29" s="9"/>
      <c r="F29" s="8">
        <f>+F20+F28</f>
        <v>562451</v>
      </c>
      <c r="G29" s="9"/>
      <c r="H29" s="8">
        <f>+H20+H28</f>
        <v>461630</v>
      </c>
      <c r="I29" s="9"/>
      <c r="J29" s="8">
        <f>+J20+J28</f>
        <v>463545</v>
      </c>
      <c r="K29" s="26"/>
      <c r="L29" s="1"/>
      <c r="M29" s="27"/>
      <c r="N29" s="32"/>
      <c r="O29" s="33"/>
      <c r="Q29" s="1"/>
      <c r="R29" s="174"/>
    </row>
    <row r="30" spans="1:18" ht="20.399999999999999">
      <c r="A30" s="34"/>
      <c r="B30" s="3"/>
      <c r="D30" s="35"/>
      <c r="E30" s="9"/>
      <c r="F30" s="35"/>
      <c r="G30" s="9"/>
      <c r="H30" s="35"/>
      <c r="I30" s="9"/>
      <c r="J30" s="35"/>
      <c r="L30" s="1"/>
      <c r="N30" s="30"/>
    </row>
    <row r="31" spans="1:18">
      <c r="B31" s="10"/>
      <c r="C31" s="10"/>
      <c r="D31" s="10"/>
      <c r="E31" s="10"/>
      <c r="H31" s="99"/>
      <c r="I31" s="105"/>
      <c r="J31" s="105"/>
    </row>
    <row r="32" spans="1:18">
      <c r="H32" s="99"/>
      <c r="I32" s="105"/>
      <c r="J32" s="106">
        <v>0</v>
      </c>
    </row>
    <row r="33" spans="1:18">
      <c r="A33" s="10" t="s">
        <v>30</v>
      </c>
      <c r="H33" s="1"/>
      <c r="O33" s="186"/>
      <c r="P33" s="185"/>
    </row>
    <row r="34" spans="1:18">
      <c r="H34" s="1"/>
    </row>
    <row r="35" spans="1:18">
      <c r="H35" s="1"/>
      <c r="O35" s="186"/>
      <c r="P35" s="185"/>
    </row>
    <row r="36" spans="1:18">
      <c r="F36" s="1"/>
      <c r="H36" s="1"/>
    </row>
    <row r="37" spans="1:18">
      <c r="H37" s="1"/>
      <c r="O37" s="186"/>
      <c r="P37" s="185"/>
      <c r="R37" s="185"/>
    </row>
    <row r="38" spans="1:18">
      <c r="H38" s="1"/>
      <c r="O38" s="186"/>
      <c r="Q38" s="1"/>
      <c r="R38" s="174"/>
    </row>
    <row r="39" spans="1:18">
      <c r="H39" s="1"/>
      <c r="O39" s="186"/>
      <c r="P39" s="185"/>
      <c r="R39" s="185"/>
    </row>
    <row r="40" spans="1:18">
      <c r="H40" s="1"/>
      <c r="O40" s="186"/>
      <c r="Q40" s="1"/>
      <c r="R40" s="174"/>
    </row>
    <row r="41" spans="1:18">
      <c r="H41" s="1"/>
    </row>
    <row r="42" spans="1:18">
      <c r="H42" s="1"/>
    </row>
    <row r="43" spans="1:18">
      <c r="H43" s="1"/>
      <c r="P43" s="185"/>
      <c r="R43" s="185"/>
    </row>
    <row r="44" spans="1:18">
      <c r="H44" s="1"/>
      <c r="O44" s="186"/>
      <c r="Q44" s="1"/>
      <c r="R44" s="174"/>
    </row>
  </sheetData>
  <mergeCells count="3">
    <mergeCell ref="A1:D1"/>
    <mergeCell ref="D5:F5"/>
    <mergeCell ref="H5:J5"/>
  </mergeCells>
  <phoneticPr fontId="0" type="noConversion"/>
  <pageMargins left="0.59055118110236227" right="0.31496062992125984" top="0.59055118110236227" bottom="0.59055118110236227" header="0.31496062992125984" footer="0.27559055118110237"/>
  <pageSetup paperSize="9" scale="80" fitToHeight="0" orientation="portrait" r:id="rId1"/>
  <headerFooter scaleWithDoc="0">
    <oddFooter>&amp;R&amp;"Cordia New,ธรรมดา"&amp;15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6"/>
  <sheetViews>
    <sheetView topLeftCell="A16" zoomScale="120" zoomScaleNormal="120" zoomScaleSheetLayoutView="86" workbookViewId="0">
      <selection activeCell="A31" sqref="A31"/>
    </sheetView>
  </sheetViews>
  <sheetFormatPr defaultColWidth="20.125" defaultRowHeight="19.8"/>
  <cols>
    <col min="1" max="1" width="46" style="2" customWidth="1"/>
    <col min="2" max="2" width="8.75" style="2" customWidth="1"/>
    <col min="3" max="3" width="1.625" style="2" customWidth="1"/>
    <col min="4" max="4" width="15" style="2" customWidth="1"/>
    <col min="5" max="5" width="1.625" style="2" customWidth="1"/>
    <col min="6" max="6" width="15" style="2" customWidth="1"/>
    <col min="7" max="7" width="1.625" style="2" customWidth="1"/>
    <col min="8" max="8" width="15" style="2" customWidth="1"/>
    <col min="9" max="9" width="1.625" style="2" customWidth="1"/>
    <col min="10" max="10" width="15" style="2" customWidth="1"/>
    <col min="11" max="11" width="1" style="2" customWidth="1"/>
    <col min="12" max="16384" width="20.125" style="2"/>
  </cols>
  <sheetData>
    <row r="1" spans="1:16" ht="22.95" customHeight="1">
      <c r="A1" s="251" t="s">
        <v>2</v>
      </c>
      <c r="B1" s="251"/>
      <c r="C1" s="251"/>
      <c r="D1" s="251"/>
      <c r="E1" s="34"/>
      <c r="F1" s="34"/>
      <c r="G1" s="34"/>
      <c r="H1" s="34"/>
      <c r="I1" s="101"/>
      <c r="J1" s="101"/>
      <c r="K1" s="101"/>
    </row>
    <row r="2" spans="1:16" ht="20.399999999999999">
      <c r="A2" s="100" t="s">
        <v>40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6" ht="20.399999999999999">
      <c r="A3" s="34" t="s">
        <v>4</v>
      </c>
      <c r="B3" s="34"/>
      <c r="C3" s="34"/>
      <c r="D3" s="34"/>
      <c r="E3" s="16"/>
      <c r="F3" s="16"/>
      <c r="G3" s="16"/>
      <c r="H3" s="16"/>
      <c r="I3" s="16"/>
      <c r="J3" s="16"/>
      <c r="K3" s="16"/>
    </row>
    <row r="4" spans="1:16" ht="20.399999999999999">
      <c r="A4" s="16"/>
      <c r="B4" s="16"/>
      <c r="C4" s="16"/>
      <c r="D4" s="16"/>
      <c r="E4" s="16"/>
      <c r="F4" s="16"/>
      <c r="G4" s="16"/>
      <c r="H4" s="16"/>
      <c r="I4" s="16"/>
      <c r="J4" s="18" t="s">
        <v>39</v>
      </c>
      <c r="K4" s="18"/>
    </row>
    <row r="5" spans="1:16" ht="20.399999999999999">
      <c r="C5" s="17"/>
      <c r="D5" s="253" t="s">
        <v>31</v>
      </c>
      <c r="E5" s="253"/>
      <c r="F5" s="253"/>
      <c r="G5" s="16"/>
      <c r="H5" s="253" t="s">
        <v>38</v>
      </c>
      <c r="I5" s="253"/>
      <c r="J5" s="253"/>
      <c r="K5" s="1"/>
      <c r="L5" s="1"/>
      <c r="M5" s="1"/>
      <c r="N5" s="1"/>
      <c r="O5" s="1"/>
      <c r="P5" s="1"/>
    </row>
    <row r="6" spans="1:16" ht="20.399999999999999">
      <c r="B6" s="17" t="s">
        <v>7</v>
      </c>
      <c r="D6" s="228" t="s">
        <v>37</v>
      </c>
      <c r="E6" s="229"/>
      <c r="F6" s="228" t="s">
        <v>32</v>
      </c>
      <c r="G6" s="16"/>
      <c r="H6" s="228" t="s">
        <v>37</v>
      </c>
      <c r="I6" s="229"/>
      <c r="J6" s="228" t="s">
        <v>32</v>
      </c>
      <c r="K6" s="1"/>
      <c r="L6" s="1"/>
      <c r="M6" s="1"/>
      <c r="N6" s="1"/>
      <c r="O6" s="1"/>
      <c r="P6" s="1"/>
    </row>
    <row r="7" spans="1:16" ht="20.399999999999999">
      <c r="B7" s="17"/>
      <c r="D7" s="206" t="s">
        <v>33</v>
      </c>
      <c r="E7" s="225"/>
      <c r="F7" s="206" t="s">
        <v>35</v>
      </c>
      <c r="G7" s="16"/>
      <c r="H7" s="206" t="s">
        <v>33</v>
      </c>
      <c r="I7" s="225"/>
      <c r="J7" s="206" t="s">
        <v>35</v>
      </c>
      <c r="K7" s="1"/>
      <c r="L7" s="1"/>
      <c r="M7" s="1"/>
      <c r="N7" s="1"/>
      <c r="O7" s="1"/>
      <c r="P7" s="1"/>
    </row>
    <row r="8" spans="1:16" ht="20.399999999999999">
      <c r="B8" s="17"/>
      <c r="D8" s="207" t="s">
        <v>34</v>
      </c>
      <c r="E8" s="226"/>
      <c r="F8" s="227"/>
      <c r="G8" s="16"/>
      <c r="H8" s="207" t="s">
        <v>34</v>
      </c>
      <c r="I8" s="226"/>
      <c r="J8" s="227"/>
      <c r="K8" s="1"/>
      <c r="L8" s="1"/>
      <c r="M8" s="1"/>
      <c r="N8" s="1"/>
      <c r="O8" s="1"/>
      <c r="P8" s="1"/>
    </row>
    <row r="9" spans="1:16" ht="20.399999999999999">
      <c r="A9" s="34" t="s">
        <v>62</v>
      </c>
      <c r="B9" s="188"/>
      <c r="D9" s="18"/>
      <c r="E9" s="19"/>
      <c r="F9" s="18"/>
      <c r="G9" s="19"/>
      <c r="H9" s="18"/>
      <c r="I9" s="19"/>
      <c r="J9" s="18"/>
      <c r="K9" s="107"/>
    </row>
    <row r="10" spans="1:16">
      <c r="A10" s="39" t="s">
        <v>63</v>
      </c>
      <c r="B10" s="108"/>
      <c r="C10" s="4"/>
    </row>
    <row r="11" spans="1:16">
      <c r="A11" s="109" t="s">
        <v>64</v>
      </c>
      <c r="B11" s="189"/>
    </row>
    <row r="12" spans="1:16" ht="20.399999999999999" thickBot="1">
      <c r="A12" s="110" t="s">
        <v>65</v>
      </c>
      <c r="B12" s="187">
        <v>17</v>
      </c>
      <c r="D12" s="218">
        <f>(1299645324*0.25)/1000</f>
        <v>324911.33100000001</v>
      </c>
      <c r="H12" s="218">
        <f>(1299645324*0.25)/1000</f>
        <v>324911.33100000001</v>
      </c>
    </row>
    <row r="13" spans="1:16" ht="21" thickTop="1" thickBot="1">
      <c r="A13" s="110" t="s">
        <v>66</v>
      </c>
      <c r="B13" s="187"/>
      <c r="C13" s="4"/>
      <c r="E13" s="9"/>
      <c r="F13" s="36">
        <f>(694233993*0.25)/1000</f>
        <v>173558.49825</v>
      </c>
      <c r="G13" s="9"/>
      <c r="I13" s="9"/>
      <c r="J13" s="36">
        <f>(694233993*0.25)/1000</f>
        <v>173558.49825</v>
      </c>
      <c r="K13" s="11"/>
    </row>
    <row r="14" spans="1:16" ht="20.399999999999999" thickTop="1">
      <c r="A14" s="37" t="s">
        <v>67</v>
      </c>
      <c r="B14" s="189"/>
      <c r="H14" s="1"/>
      <c r="J14" s="1"/>
      <c r="K14" s="1"/>
    </row>
    <row r="15" spans="1:16">
      <c r="A15" s="110" t="s">
        <v>66</v>
      </c>
      <c r="B15" s="187"/>
      <c r="D15" s="11">
        <f>SE_Consolidated!B23</f>
        <v>173558</v>
      </c>
      <c r="E15" s="9"/>
      <c r="F15" s="11">
        <f>SE_Consolidated!B19</f>
        <v>173558</v>
      </c>
      <c r="G15" s="9"/>
      <c r="H15" s="11">
        <f>'SE_Separate '!B21</f>
        <v>173558</v>
      </c>
      <c r="I15" s="9"/>
      <c r="J15" s="11">
        <f>'SE_Separate '!B17</f>
        <v>173558</v>
      </c>
      <c r="K15" s="11"/>
    </row>
    <row r="16" spans="1:16">
      <c r="A16" s="37" t="s">
        <v>68</v>
      </c>
      <c r="B16" s="40"/>
      <c r="C16" s="4"/>
      <c r="D16" s="11">
        <f>SE_Consolidated!D23</f>
        <v>448480</v>
      </c>
      <c r="E16" s="9"/>
      <c r="F16" s="11">
        <f>SE_Consolidated!D19</f>
        <v>448480</v>
      </c>
      <c r="G16" s="9"/>
      <c r="H16" s="11">
        <f>'SE_Separate '!D21</f>
        <v>448480</v>
      </c>
      <c r="I16" s="9"/>
      <c r="J16" s="11">
        <f>'SE_Separate '!D17</f>
        <v>448480</v>
      </c>
      <c r="K16" s="11"/>
    </row>
    <row r="17" spans="1:14" ht="24" customHeight="1">
      <c r="A17" s="111" t="s">
        <v>69</v>
      </c>
      <c r="B17" s="40"/>
      <c r="C17" s="4"/>
      <c r="D17" s="38">
        <f>SE_Consolidated!F23</f>
        <v>-5</v>
      </c>
      <c r="E17" s="9"/>
      <c r="F17" s="38">
        <f>SE_Consolidated!F19</f>
        <v>-5</v>
      </c>
      <c r="G17" s="9"/>
      <c r="H17" s="9">
        <v>0</v>
      </c>
      <c r="I17" s="9"/>
      <c r="J17" s="11">
        <v>0</v>
      </c>
      <c r="K17" s="11"/>
    </row>
    <row r="18" spans="1:14">
      <c r="A18" s="39" t="s">
        <v>70</v>
      </c>
      <c r="B18" s="40"/>
      <c r="C18" s="4"/>
      <c r="D18" s="11"/>
      <c r="E18" s="9"/>
      <c r="F18" s="11"/>
      <c r="G18" s="9"/>
      <c r="H18" s="1"/>
      <c r="J18" s="1"/>
      <c r="K18" s="1"/>
    </row>
    <row r="19" spans="1:14">
      <c r="A19" s="112" t="s">
        <v>71</v>
      </c>
      <c r="B19" s="40"/>
      <c r="C19" s="4"/>
      <c r="D19" s="11">
        <f>SE_Consolidated!H23</f>
        <v>13206</v>
      </c>
      <c r="E19" s="9"/>
      <c r="F19" s="11">
        <f>SE_Consolidated!H19</f>
        <v>13206</v>
      </c>
      <c r="G19" s="9"/>
      <c r="H19" s="11">
        <f>'SE_Separate '!F21</f>
        <v>13206</v>
      </c>
      <c r="I19" s="9"/>
      <c r="J19" s="11">
        <f>'SE_Separate '!F17</f>
        <v>13206</v>
      </c>
      <c r="K19" s="11"/>
    </row>
    <row r="20" spans="1:14">
      <c r="A20" s="112" t="s">
        <v>72</v>
      </c>
      <c r="B20" s="4"/>
      <c r="C20" s="4"/>
      <c r="D20" s="38">
        <f>SE_Consolidated!J23</f>
        <v>-629833</v>
      </c>
      <c r="E20" s="9"/>
      <c r="F20" s="38">
        <f>SE_Consolidated!J19</f>
        <v>-614701</v>
      </c>
      <c r="G20" s="9"/>
      <c r="H20" s="38">
        <f>'SE_Separate '!H21</f>
        <v>-412360</v>
      </c>
      <c r="I20" s="9"/>
      <c r="J20" s="38">
        <f>'SE_Separate '!H17</f>
        <v>-395542</v>
      </c>
      <c r="K20" s="11"/>
    </row>
    <row r="21" spans="1:14">
      <c r="A21" s="37" t="s">
        <v>73</v>
      </c>
      <c r="B21" s="4"/>
      <c r="C21" s="4"/>
      <c r="D21" s="113">
        <f>SE_Consolidated!P23</f>
        <v>24878</v>
      </c>
      <c r="F21" s="113">
        <f>SE_Consolidated!L19</f>
        <v>10387</v>
      </c>
      <c r="H21" s="38">
        <f>'SE_Separate '!J21</f>
        <v>16200</v>
      </c>
      <c r="J21" s="41">
        <f>'SE_Separate '!J17</f>
        <v>0</v>
      </c>
      <c r="K21" s="11"/>
    </row>
    <row r="22" spans="1:14" s="16" customFormat="1" ht="20.399999999999999">
      <c r="A22" s="15" t="s">
        <v>74</v>
      </c>
      <c r="B22" s="17"/>
      <c r="C22" s="17"/>
      <c r="D22" s="42">
        <f>SUM(D15:D21)</f>
        <v>30284</v>
      </c>
      <c r="E22" s="43"/>
      <c r="F22" s="42">
        <f>SUM(F15:F21)</f>
        <v>30925</v>
      </c>
      <c r="G22" s="35"/>
      <c r="H22" s="42">
        <f>SUM(H15:H21)</f>
        <v>239084</v>
      </c>
      <c r="I22" s="35"/>
      <c r="J22" s="42">
        <f>SUM(J15:J21)</f>
        <v>239702</v>
      </c>
      <c r="K22" s="35"/>
      <c r="L22" s="2"/>
    </row>
    <row r="23" spans="1:14">
      <c r="A23" s="2" t="s">
        <v>75</v>
      </c>
      <c r="B23" s="4"/>
      <c r="C23" s="4"/>
      <c r="D23" s="44">
        <f>SE_Consolidated!T23</f>
        <v>797</v>
      </c>
      <c r="E23" s="6"/>
      <c r="F23" s="44">
        <f>SE_Consolidated!T19</f>
        <v>815</v>
      </c>
      <c r="G23" s="6"/>
      <c r="H23" s="41">
        <v>0</v>
      </c>
      <c r="I23" s="9"/>
      <c r="J23" s="41">
        <v>0</v>
      </c>
      <c r="K23" s="9"/>
    </row>
    <row r="24" spans="1:14" s="16" customFormat="1" ht="20.399999999999999">
      <c r="A24" s="34" t="s">
        <v>76</v>
      </c>
      <c r="B24" s="17"/>
      <c r="C24" s="17"/>
      <c r="D24" s="45">
        <f>SUM(D22:D23)</f>
        <v>31081</v>
      </c>
      <c r="E24" s="48"/>
      <c r="F24" s="45">
        <f>SUM(F22:F23)</f>
        <v>31740</v>
      </c>
      <c r="G24" s="48"/>
      <c r="H24" s="45">
        <f>SUM(H22:H23)</f>
        <v>239084</v>
      </c>
      <c r="I24" s="48"/>
      <c r="J24" s="45">
        <f>SUM(J22:J23)</f>
        <v>239702</v>
      </c>
      <c r="K24" s="46"/>
      <c r="L24" s="2"/>
    </row>
    <row r="25" spans="1:14" ht="21" thickBot="1">
      <c r="A25" s="251" t="s">
        <v>77</v>
      </c>
      <c r="B25" s="251"/>
      <c r="C25" s="4"/>
      <c r="D25" s="47">
        <f>+D24+'BS2'!D29</f>
        <v>603506</v>
      </c>
      <c r="E25" s="6"/>
      <c r="F25" s="47">
        <f>F24+'BS2'!F29</f>
        <v>594191</v>
      </c>
      <c r="G25" s="6"/>
      <c r="H25" s="47">
        <f>+H24+'BS2'!H29</f>
        <v>700714</v>
      </c>
      <c r="I25" s="6"/>
      <c r="J25" s="47">
        <f>+J24+'BS2'!J29</f>
        <v>703247</v>
      </c>
      <c r="K25" s="48"/>
      <c r="M25" s="1"/>
      <c r="N25" s="1"/>
    </row>
    <row r="26" spans="1:14" ht="20.399999999999999" thickTop="1">
      <c r="B26" s="4"/>
      <c r="C26" s="4"/>
      <c r="D26" s="123"/>
      <c r="E26" s="124"/>
      <c r="F26" s="123"/>
      <c r="G26" s="124"/>
      <c r="H26" s="123"/>
      <c r="I26" s="124"/>
      <c r="J26" s="123"/>
      <c r="K26" s="50"/>
    </row>
    <row r="27" spans="1:14">
      <c r="B27" s="10"/>
      <c r="C27" s="10"/>
      <c r="D27" s="221"/>
      <c r="E27" s="221"/>
      <c r="F27" s="221"/>
      <c r="G27" s="221"/>
      <c r="H27" s="221"/>
      <c r="I27" s="221"/>
      <c r="J27" s="221"/>
      <c r="K27" s="50"/>
    </row>
    <row r="28" spans="1:14">
      <c r="D28" s="9"/>
      <c r="E28" s="9"/>
      <c r="F28" s="9"/>
      <c r="G28" s="9"/>
      <c r="H28" s="9"/>
      <c r="I28" s="9"/>
      <c r="J28" s="9"/>
      <c r="K28" s="9"/>
    </row>
    <row r="29" spans="1:14">
      <c r="A29" s="10" t="s">
        <v>30</v>
      </c>
      <c r="D29" s="9"/>
      <c r="E29" s="9"/>
      <c r="F29" s="9"/>
      <c r="G29" s="9"/>
      <c r="H29" s="11"/>
      <c r="I29" s="9"/>
      <c r="J29" s="9"/>
      <c r="K29" s="9"/>
    </row>
    <row r="30" spans="1:14">
      <c r="D30" s="9"/>
      <c r="E30" s="9"/>
      <c r="F30" s="9"/>
      <c r="G30" s="9"/>
      <c r="H30" s="11"/>
      <c r="I30" s="9"/>
      <c r="J30" s="9"/>
      <c r="K30" s="9"/>
    </row>
    <row r="31" spans="1:14">
      <c r="D31" s="9"/>
      <c r="E31" s="9"/>
      <c r="F31" s="9"/>
      <c r="G31" s="9"/>
      <c r="H31" s="99"/>
      <c r="I31" s="51"/>
      <c r="J31" s="51"/>
      <c r="K31" s="51"/>
    </row>
    <row r="32" spans="1:14" ht="20.399999999999999">
      <c r="A32" s="16"/>
      <c r="D32" s="9"/>
      <c r="E32" s="9"/>
      <c r="F32" s="9"/>
      <c r="G32" s="9"/>
      <c r="H32" s="99"/>
      <c r="I32" s="51"/>
      <c r="J32" s="51"/>
      <c r="K32" s="51"/>
    </row>
    <row r="33" spans="1:11" ht="20.399999999999999">
      <c r="A33" s="16"/>
      <c r="D33" s="9"/>
      <c r="E33" s="9"/>
      <c r="F33" s="9"/>
      <c r="G33" s="9"/>
      <c r="H33" s="51"/>
      <c r="I33" s="51"/>
      <c r="J33" s="51"/>
      <c r="K33" s="51"/>
    </row>
    <row r="34" spans="1:11">
      <c r="D34" s="11"/>
      <c r="E34" s="9"/>
      <c r="F34" s="9"/>
      <c r="G34" s="9"/>
      <c r="H34" s="11"/>
      <c r="I34" s="50"/>
      <c r="J34" s="50"/>
    </row>
    <row r="35" spans="1:11">
      <c r="D35" s="9"/>
      <c r="E35" s="9"/>
      <c r="F35" s="9"/>
      <c r="G35" s="9"/>
    </row>
    <row r="36" spans="1:11">
      <c r="D36" s="9"/>
      <c r="E36" s="9"/>
      <c r="F36" s="9"/>
      <c r="G36" s="9"/>
    </row>
  </sheetData>
  <mergeCells count="4">
    <mergeCell ref="A1:D1"/>
    <mergeCell ref="D5:F5"/>
    <mergeCell ref="H5:J5"/>
    <mergeCell ref="A25:B25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topLeftCell="A25" zoomScale="110" zoomScaleNormal="110" zoomScaleSheetLayoutView="85" workbookViewId="0">
      <selection activeCell="A7" sqref="A1:XFD1048576"/>
    </sheetView>
  </sheetViews>
  <sheetFormatPr defaultColWidth="20.125" defaultRowHeight="19.8"/>
  <cols>
    <col min="1" max="1" width="45.375" style="2" customWidth="1"/>
    <col min="2" max="2" width="9" style="2" customWidth="1"/>
    <col min="3" max="3" width="1.375" style="2" customWidth="1"/>
    <col min="4" max="4" width="16.375" style="2" customWidth="1"/>
    <col min="5" max="5" width="1.375" style="2" customWidth="1"/>
    <col min="6" max="6" width="16.125" style="2" customWidth="1"/>
    <col min="7" max="7" width="1.375" style="2" customWidth="1"/>
    <col min="8" max="8" width="16" style="2" customWidth="1"/>
    <col min="9" max="9" width="1.375" style="2" customWidth="1"/>
    <col min="10" max="10" width="16.625" style="2" customWidth="1"/>
    <col min="11" max="11" width="1.125" style="2" customWidth="1"/>
    <col min="12" max="12" width="20.125" style="2"/>
    <col min="13" max="13" width="20.125" style="12"/>
    <col min="14" max="16384" width="20.125" style="2"/>
  </cols>
  <sheetData>
    <row r="1" spans="1:13" ht="21.6" customHeight="1">
      <c r="A1" s="251" t="s">
        <v>2</v>
      </c>
      <c r="B1" s="251"/>
      <c r="C1" s="251"/>
      <c r="D1" s="251"/>
      <c r="E1" s="251"/>
      <c r="F1" s="251"/>
      <c r="G1" s="251"/>
      <c r="H1" s="251"/>
      <c r="J1" s="18"/>
    </row>
    <row r="2" spans="1:13" s="16" customFormat="1" ht="20.399999999999999">
      <c r="A2" s="15" t="s">
        <v>172</v>
      </c>
      <c r="B2" s="104"/>
      <c r="C2" s="104"/>
      <c r="D2" s="104"/>
      <c r="E2" s="104"/>
      <c r="F2" s="104"/>
      <c r="G2" s="104"/>
      <c r="H2" s="104"/>
      <c r="I2" s="104"/>
      <c r="J2" s="104"/>
      <c r="M2" s="52"/>
    </row>
    <row r="3" spans="1:13" s="16" customFormat="1" ht="20.399999999999999">
      <c r="A3" s="16" t="s">
        <v>79</v>
      </c>
      <c r="B3" s="34"/>
      <c r="C3" s="34"/>
      <c r="D3" s="34"/>
      <c r="M3" s="52"/>
    </row>
    <row r="4" spans="1:13" s="16" customFormat="1" ht="22.2">
      <c r="A4" s="104"/>
      <c r="B4" s="104"/>
      <c r="C4" s="104"/>
      <c r="D4" s="104"/>
      <c r="E4" s="104"/>
      <c r="F4" s="104"/>
      <c r="G4" s="104"/>
      <c r="H4" s="104"/>
      <c r="I4" s="104"/>
      <c r="J4" s="144" t="s">
        <v>39</v>
      </c>
      <c r="M4" s="52"/>
    </row>
    <row r="5" spans="1:13" s="16" customFormat="1" ht="20.399999999999999">
      <c r="D5" s="253" t="s">
        <v>31</v>
      </c>
      <c r="E5" s="253"/>
      <c r="F5" s="253"/>
      <c r="G5" s="104"/>
      <c r="H5" s="253" t="s">
        <v>38</v>
      </c>
      <c r="I5" s="253"/>
      <c r="J5" s="253"/>
      <c r="M5" s="52"/>
    </row>
    <row r="6" spans="1:13" s="16" customFormat="1" ht="20.399999999999999">
      <c r="B6" s="17" t="s">
        <v>7</v>
      </c>
      <c r="C6" s="2"/>
      <c r="D6" s="97" t="s">
        <v>37</v>
      </c>
      <c r="E6" s="17"/>
      <c r="F6" s="97" t="s">
        <v>36</v>
      </c>
      <c r="G6" s="17"/>
      <c r="H6" s="97" t="s">
        <v>37</v>
      </c>
      <c r="I6" s="17"/>
      <c r="J6" s="97" t="s">
        <v>36</v>
      </c>
      <c r="M6" s="52"/>
    </row>
    <row r="7" spans="1:13" s="16" customFormat="1" ht="20.399999999999999">
      <c r="B7" s="17"/>
      <c r="C7" s="2"/>
      <c r="D7" s="206" t="s">
        <v>33</v>
      </c>
      <c r="E7" s="17"/>
      <c r="F7" s="206" t="s">
        <v>132</v>
      </c>
      <c r="G7" s="17"/>
      <c r="H7" s="206" t="s">
        <v>33</v>
      </c>
      <c r="I7" s="17"/>
      <c r="J7" s="206" t="s">
        <v>132</v>
      </c>
      <c r="M7" s="52"/>
    </row>
    <row r="8" spans="1:13" s="16" customFormat="1" ht="20.399999999999999">
      <c r="B8" s="17"/>
      <c r="C8" s="2"/>
      <c r="D8" s="207" t="s">
        <v>34</v>
      </c>
      <c r="E8" s="17"/>
      <c r="F8" s="207"/>
      <c r="G8" s="17"/>
      <c r="H8" s="207" t="s">
        <v>34</v>
      </c>
      <c r="I8" s="17"/>
      <c r="J8" s="207"/>
      <c r="M8" s="52"/>
    </row>
    <row r="9" spans="1:13" s="16" customFormat="1" ht="20.399999999999999">
      <c r="B9" s="17"/>
      <c r="C9" s="2"/>
      <c r="D9" s="97"/>
      <c r="E9" s="17"/>
      <c r="F9" s="97"/>
      <c r="G9" s="17"/>
      <c r="H9" s="97"/>
      <c r="I9" s="17"/>
      <c r="J9" s="97"/>
      <c r="M9" s="52"/>
    </row>
    <row r="10" spans="1:13" s="16" customFormat="1" ht="20.399999999999999">
      <c r="A10" s="16" t="s">
        <v>173</v>
      </c>
      <c r="B10" s="17"/>
      <c r="C10" s="17"/>
      <c r="D10" s="19"/>
      <c r="E10" s="19"/>
      <c r="F10" s="19"/>
      <c r="G10" s="19"/>
      <c r="H10" s="19"/>
      <c r="I10" s="19"/>
      <c r="J10" s="19"/>
      <c r="M10" s="52"/>
    </row>
    <row r="11" spans="1:13" s="16" customFormat="1" ht="20.399999999999999">
      <c r="A11" s="16" t="s">
        <v>174</v>
      </c>
      <c r="D11" s="52"/>
      <c r="E11" s="43"/>
      <c r="F11" s="52"/>
      <c r="G11" s="43"/>
      <c r="H11" s="52"/>
      <c r="I11" s="43"/>
      <c r="J11" s="52"/>
      <c r="M11" s="52"/>
    </row>
    <row r="12" spans="1:13">
      <c r="A12" s="2" t="s">
        <v>175</v>
      </c>
      <c r="D12" s="7">
        <v>103054</v>
      </c>
      <c r="E12" s="6"/>
      <c r="F12" s="7">
        <v>133451</v>
      </c>
      <c r="G12" s="6"/>
      <c r="H12" s="7">
        <v>27541</v>
      </c>
      <c r="I12" s="6"/>
      <c r="J12" s="7">
        <v>73586</v>
      </c>
      <c r="L12" s="12"/>
    </row>
    <row r="13" spans="1:13" ht="20.399999999999999">
      <c r="A13" s="2" t="s">
        <v>176</v>
      </c>
      <c r="B13" s="17"/>
      <c r="C13" s="17"/>
      <c r="D13" s="7">
        <v>1052</v>
      </c>
      <c r="E13" s="43"/>
      <c r="F13" s="44">
        <v>1801</v>
      </c>
      <c r="G13" s="43"/>
      <c r="H13" s="44">
        <v>14449</v>
      </c>
      <c r="I13" s="43"/>
      <c r="J13" s="44">
        <v>463</v>
      </c>
      <c r="L13" s="12"/>
    </row>
    <row r="14" spans="1:13">
      <c r="A14" s="2" t="s">
        <v>177</v>
      </c>
      <c r="D14" s="54">
        <f>SUM(D12:D13)</f>
        <v>104106</v>
      </c>
      <c r="E14" s="9"/>
      <c r="F14" s="54">
        <f>SUM(F12:F13)</f>
        <v>135252</v>
      </c>
      <c r="G14" s="9"/>
      <c r="H14" s="54">
        <f>SUM(H12:H13)</f>
        <v>41990</v>
      </c>
      <c r="I14" s="6"/>
      <c r="J14" s="54">
        <f>SUM(J12:J13)</f>
        <v>74049</v>
      </c>
      <c r="L14" s="239"/>
      <c r="M14" s="239"/>
    </row>
    <row r="15" spans="1:13" ht="5.0999999999999996" customHeight="1">
      <c r="D15" s="9"/>
      <c r="E15" s="9"/>
      <c r="F15" s="9"/>
      <c r="G15" s="9"/>
      <c r="H15" s="5"/>
      <c r="I15" s="6"/>
      <c r="J15" s="5"/>
    </row>
    <row r="16" spans="1:13" ht="20.399999999999999">
      <c r="A16" s="16" t="s">
        <v>178</v>
      </c>
      <c r="D16" s="12"/>
      <c r="E16" s="9"/>
      <c r="F16" s="12"/>
      <c r="G16" s="9"/>
      <c r="H16" s="49"/>
      <c r="I16" s="9"/>
      <c r="J16" s="49"/>
    </row>
    <row r="17" spans="1:15">
      <c r="A17" s="2" t="s">
        <v>179</v>
      </c>
      <c r="D17" s="240">
        <v>-77351</v>
      </c>
      <c r="E17" s="6"/>
      <c r="F17" s="240">
        <v>-124027</v>
      </c>
      <c r="G17" s="6"/>
      <c r="H17" s="240">
        <v>-30268</v>
      </c>
      <c r="I17" s="6"/>
      <c r="J17" s="240">
        <v>-64015</v>
      </c>
      <c r="L17" s="12"/>
      <c r="N17" s="241"/>
      <c r="O17" s="242"/>
    </row>
    <row r="18" spans="1:15">
      <c r="A18" s="2" t="s">
        <v>180</v>
      </c>
      <c r="B18" s="4"/>
      <c r="C18" s="4"/>
      <c r="D18" s="240">
        <v>-3744</v>
      </c>
      <c r="E18" s="56"/>
      <c r="F18" s="240">
        <v>-10811</v>
      </c>
      <c r="G18" s="56"/>
      <c r="H18" s="240">
        <v>-3188</v>
      </c>
      <c r="I18" s="56"/>
      <c r="J18" s="240">
        <v>-8553</v>
      </c>
      <c r="L18" s="12"/>
      <c r="N18" s="12"/>
      <c r="O18" s="12"/>
    </row>
    <row r="19" spans="1:15">
      <c r="A19" s="2" t="s">
        <v>181</v>
      </c>
      <c r="D19" s="240">
        <v>-31622</v>
      </c>
      <c r="E19" s="6"/>
      <c r="F19" s="240">
        <v>-33636</v>
      </c>
      <c r="G19" s="6"/>
      <c r="H19" s="240">
        <v>-21521</v>
      </c>
      <c r="I19" s="6"/>
      <c r="J19" s="240">
        <v>-23382</v>
      </c>
      <c r="L19" s="12"/>
      <c r="N19" s="12"/>
      <c r="O19" s="12"/>
    </row>
    <row r="20" spans="1:15">
      <c r="A20" s="2" t="s">
        <v>121</v>
      </c>
      <c r="D20" s="240">
        <v>-1699</v>
      </c>
      <c r="E20" s="6"/>
      <c r="F20" s="240">
        <v>0</v>
      </c>
      <c r="G20" s="6"/>
      <c r="H20" s="240">
        <v>-1305</v>
      </c>
      <c r="I20" s="6"/>
      <c r="J20" s="240">
        <v>0</v>
      </c>
      <c r="L20" s="12"/>
      <c r="N20" s="12"/>
      <c r="O20" s="12"/>
    </row>
    <row r="21" spans="1:15">
      <c r="A21" s="2" t="s">
        <v>182</v>
      </c>
      <c r="B21" s="187"/>
      <c r="D21" s="240">
        <v>-798</v>
      </c>
      <c r="E21" s="6"/>
      <c r="F21" s="240">
        <v>0</v>
      </c>
      <c r="G21" s="6"/>
      <c r="H21" s="240">
        <v>-798</v>
      </c>
      <c r="I21" s="6"/>
      <c r="J21" s="240">
        <v>0</v>
      </c>
      <c r="L21" s="12"/>
      <c r="N21" s="12"/>
      <c r="O21" s="12"/>
    </row>
    <row r="22" spans="1:15">
      <c r="A22" s="2" t="s">
        <v>183</v>
      </c>
      <c r="B22" s="187"/>
      <c r="D22" s="240">
        <v>-363</v>
      </c>
      <c r="E22" s="6"/>
      <c r="F22" s="240">
        <v>0</v>
      </c>
      <c r="G22" s="6"/>
      <c r="H22" s="240">
        <v>-363</v>
      </c>
      <c r="I22" s="6"/>
      <c r="J22" s="240">
        <v>0</v>
      </c>
      <c r="L22" s="12"/>
      <c r="N22" s="12"/>
      <c r="O22" s="12"/>
    </row>
    <row r="23" spans="1:15">
      <c r="A23" s="2" t="s">
        <v>184</v>
      </c>
      <c r="B23" s="4"/>
      <c r="C23" s="4"/>
      <c r="D23" s="243">
        <f>SUM(D17:D22)</f>
        <v>-115577</v>
      </c>
      <c r="E23" s="9"/>
      <c r="F23" s="243">
        <f>SUM(F17:F22)</f>
        <v>-168474</v>
      </c>
      <c r="G23" s="9"/>
      <c r="H23" s="243">
        <f>SUM(H17:H22)</f>
        <v>-57443</v>
      </c>
      <c r="I23" s="9"/>
      <c r="J23" s="243">
        <f>SUM(J17:J22)</f>
        <v>-95950</v>
      </c>
      <c r="L23" s="12"/>
      <c r="N23" s="244"/>
    </row>
    <row r="24" spans="1:15" ht="6" customHeight="1">
      <c r="B24" s="4"/>
      <c r="C24" s="4"/>
      <c r="D24" s="9"/>
      <c r="E24" s="9"/>
      <c r="F24" s="9"/>
      <c r="G24" s="9"/>
      <c r="H24" s="11"/>
      <c r="I24" s="9"/>
      <c r="J24" s="11"/>
      <c r="L24" s="12"/>
    </row>
    <row r="25" spans="1:15" ht="20.399999999999999">
      <c r="A25" s="34" t="s">
        <v>185</v>
      </c>
      <c r="B25" s="17"/>
      <c r="C25" s="17"/>
      <c r="D25" s="245">
        <f>+D14+D23</f>
        <v>-11471</v>
      </c>
      <c r="E25" s="35"/>
      <c r="F25" s="245">
        <f>+F14+F23</f>
        <v>-33222</v>
      </c>
      <c r="G25" s="35"/>
      <c r="H25" s="245">
        <f>+H14+H23</f>
        <v>-15453</v>
      </c>
      <c r="I25" s="35"/>
      <c r="J25" s="245">
        <f>+J14+J23</f>
        <v>-21901</v>
      </c>
      <c r="L25" s="12"/>
    </row>
    <row r="26" spans="1:15" ht="20.399999999999999">
      <c r="A26" s="2" t="s">
        <v>128</v>
      </c>
      <c r="B26" s="3"/>
      <c r="C26" s="17"/>
      <c r="D26" s="246">
        <v>1597</v>
      </c>
      <c r="E26" s="56"/>
      <c r="F26" s="246">
        <v>530</v>
      </c>
      <c r="G26" s="56"/>
      <c r="H26" s="246">
        <v>2225</v>
      </c>
      <c r="I26" s="5"/>
      <c r="J26" s="57">
        <v>920</v>
      </c>
      <c r="L26" s="12"/>
    </row>
    <row r="27" spans="1:15" ht="20.399999999999999">
      <c r="A27" s="103" t="s">
        <v>186</v>
      </c>
      <c r="B27" s="4"/>
      <c r="C27" s="4"/>
      <c r="D27" s="245">
        <f>SUM(D25:D26)</f>
        <v>-9874</v>
      </c>
      <c r="E27" s="48"/>
      <c r="F27" s="245">
        <f>SUM(F25:F26)</f>
        <v>-32692</v>
      </c>
      <c r="G27" s="48"/>
      <c r="H27" s="245">
        <f>SUM(H25:H26)</f>
        <v>-13228</v>
      </c>
      <c r="I27" s="48"/>
      <c r="J27" s="245">
        <f>SUM(J25:J26)</f>
        <v>-20981</v>
      </c>
    </row>
    <row r="28" spans="1:15">
      <c r="A28" s="2" t="s">
        <v>129</v>
      </c>
      <c r="B28" s="3"/>
      <c r="C28" s="4"/>
      <c r="D28" s="246">
        <v>-3636</v>
      </c>
      <c r="E28" s="6"/>
      <c r="F28" s="246">
        <v>-5966</v>
      </c>
      <c r="G28" s="6"/>
      <c r="H28" s="246">
        <v>-3590</v>
      </c>
      <c r="I28" s="6"/>
      <c r="J28" s="246">
        <v>-4608</v>
      </c>
    </row>
    <row r="29" spans="1:15" ht="20.399999999999999">
      <c r="A29" s="103" t="s">
        <v>187</v>
      </c>
      <c r="B29" s="4"/>
      <c r="C29" s="4"/>
      <c r="D29" s="245">
        <f>SUM(D27:D28)</f>
        <v>-13510</v>
      </c>
      <c r="E29" s="48"/>
      <c r="F29" s="245">
        <f>SUM(F27:F28)</f>
        <v>-38658</v>
      </c>
      <c r="G29" s="48"/>
      <c r="H29" s="245">
        <f>SUM(H27:H28)</f>
        <v>-16818</v>
      </c>
      <c r="I29" s="48"/>
      <c r="J29" s="245">
        <f>SUM(J27:J28)</f>
        <v>-25589</v>
      </c>
    </row>
    <row r="30" spans="1:15">
      <c r="A30" s="2" t="s">
        <v>119</v>
      </c>
      <c r="B30" s="3">
        <v>18</v>
      </c>
      <c r="C30" s="4"/>
      <c r="D30" s="246">
        <v>-1640</v>
      </c>
      <c r="E30" s="240"/>
      <c r="F30" s="246">
        <v>15098</v>
      </c>
      <c r="G30" s="240"/>
      <c r="H30" s="246">
        <v>0</v>
      </c>
      <c r="I30" s="240"/>
      <c r="J30" s="246">
        <v>3079</v>
      </c>
      <c r="L30" s="12"/>
    </row>
    <row r="31" spans="1:15" ht="21" thickBot="1">
      <c r="A31" s="16" t="s">
        <v>188</v>
      </c>
      <c r="B31" s="16"/>
      <c r="C31" s="16"/>
      <c r="D31" s="247">
        <f>SUM(D29:D30)</f>
        <v>-15150</v>
      </c>
      <c r="E31" s="43"/>
      <c r="F31" s="247">
        <f>SUM(F29:F30)</f>
        <v>-23560</v>
      </c>
      <c r="G31" s="43"/>
      <c r="H31" s="247">
        <f>SUM(H29:H30)</f>
        <v>-16818</v>
      </c>
      <c r="I31" s="52"/>
      <c r="J31" s="247">
        <f>SUM(J29:J30)</f>
        <v>-22510</v>
      </c>
      <c r="L31" s="102"/>
    </row>
    <row r="32" spans="1:15" ht="20.399999999999999" thickTop="1">
      <c r="B32" s="1"/>
      <c r="C32" s="1"/>
      <c r="D32" s="7"/>
      <c r="E32" s="5"/>
      <c r="F32" s="7"/>
      <c r="G32" s="5"/>
      <c r="H32" s="7"/>
      <c r="I32" s="5"/>
      <c r="J32" s="7"/>
    </row>
    <row r="33" spans="1:10">
      <c r="B33" s="10"/>
      <c r="C33" s="10"/>
      <c r="D33" s="248"/>
      <c r="E33" s="10"/>
      <c r="F33" s="248"/>
      <c r="H33" s="248"/>
      <c r="J33" s="248"/>
    </row>
    <row r="35" spans="1:10">
      <c r="A35" s="10" t="s">
        <v>30</v>
      </c>
    </row>
  </sheetData>
  <mergeCells count="3">
    <mergeCell ref="H5:J5"/>
    <mergeCell ref="D5:F5"/>
    <mergeCell ref="A1:H1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6"/>
  <sheetViews>
    <sheetView zoomScale="110" zoomScaleNormal="110" zoomScaleSheetLayoutView="110" workbookViewId="0">
      <selection activeCell="A25" sqref="A25"/>
    </sheetView>
  </sheetViews>
  <sheetFormatPr defaultColWidth="20.125" defaultRowHeight="19.8"/>
  <cols>
    <col min="1" max="1" width="42.625" style="2" customWidth="1"/>
    <col min="2" max="2" width="8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0.75" style="2" customWidth="1"/>
    <col min="12" max="16384" width="20.125" style="2"/>
  </cols>
  <sheetData>
    <row r="1" spans="1:13" ht="20.399999999999999" customHeight="1">
      <c r="A1" s="251" t="s">
        <v>2</v>
      </c>
      <c r="B1" s="251"/>
      <c r="C1" s="251"/>
      <c r="D1" s="251"/>
      <c r="E1" s="251"/>
      <c r="F1" s="251"/>
      <c r="G1" s="251"/>
      <c r="H1" s="251"/>
      <c r="J1" s="19"/>
    </row>
    <row r="2" spans="1:13" s="16" customFormat="1" ht="20.399999999999999">
      <c r="A2" s="15" t="s">
        <v>189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3" s="16" customFormat="1" ht="20.399999999999999">
      <c r="A3" s="16" t="s">
        <v>79</v>
      </c>
      <c r="B3" s="34"/>
      <c r="C3" s="34"/>
      <c r="D3" s="34"/>
    </row>
    <row r="4" spans="1:13" s="16" customFormat="1" ht="22.2">
      <c r="A4" s="104"/>
      <c r="B4" s="104"/>
      <c r="C4" s="104"/>
      <c r="D4" s="104"/>
      <c r="E4" s="104"/>
      <c r="F4" s="104"/>
      <c r="G4" s="104"/>
      <c r="H4" s="104"/>
      <c r="I4" s="104"/>
      <c r="J4" s="144" t="s">
        <v>39</v>
      </c>
      <c r="M4" s="52"/>
    </row>
    <row r="5" spans="1:13" s="16" customFormat="1" ht="20.399999999999999">
      <c r="D5" s="253" t="s">
        <v>31</v>
      </c>
      <c r="E5" s="253"/>
      <c r="F5" s="253"/>
      <c r="G5" s="104"/>
      <c r="H5" s="253" t="s">
        <v>38</v>
      </c>
      <c r="I5" s="253"/>
      <c r="J5" s="253"/>
      <c r="M5" s="52"/>
    </row>
    <row r="6" spans="1:13" s="16" customFormat="1" ht="20.399999999999999">
      <c r="B6" s="17" t="s">
        <v>7</v>
      </c>
      <c r="C6" s="2"/>
      <c r="D6" s="97" t="s">
        <v>37</v>
      </c>
      <c r="E6" s="17"/>
      <c r="F6" s="97" t="s">
        <v>36</v>
      </c>
      <c r="G6" s="17"/>
      <c r="H6" s="97" t="s">
        <v>37</v>
      </c>
      <c r="I6" s="17"/>
      <c r="J6" s="97" t="s">
        <v>36</v>
      </c>
      <c r="M6" s="52"/>
    </row>
    <row r="7" spans="1:13" s="16" customFormat="1" ht="20.399999999999999">
      <c r="B7" s="17"/>
      <c r="C7" s="2"/>
      <c r="D7" s="206" t="s">
        <v>33</v>
      </c>
      <c r="E7" s="17"/>
      <c r="F7" s="206" t="s">
        <v>132</v>
      </c>
      <c r="G7" s="17"/>
      <c r="H7" s="206" t="s">
        <v>33</v>
      </c>
      <c r="I7" s="17"/>
      <c r="J7" s="206" t="s">
        <v>132</v>
      </c>
      <c r="M7" s="52"/>
    </row>
    <row r="8" spans="1:13" s="16" customFormat="1" ht="20.399999999999999">
      <c r="B8" s="17"/>
      <c r="C8" s="2"/>
      <c r="D8" s="207" t="s">
        <v>34</v>
      </c>
      <c r="E8" s="17"/>
      <c r="F8" s="207"/>
      <c r="G8" s="17"/>
      <c r="H8" s="207" t="s">
        <v>34</v>
      </c>
      <c r="I8" s="17"/>
      <c r="J8" s="207"/>
      <c r="M8" s="52"/>
    </row>
    <row r="9" spans="1:13" s="16" customFormat="1" ht="20.399999999999999">
      <c r="C9" s="17"/>
      <c r="D9" s="19"/>
      <c r="E9" s="19"/>
      <c r="F9" s="97"/>
      <c r="G9" s="19"/>
      <c r="H9" s="19"/>
      <c r="I9" s="19"/>
      <c r="J9" s="97"/>
    </row>
    <row r="10" spans="1:13" s="16" customFormat="1" ht="20.399999999999999">
      <c r="A10" s="16" t="s">
        <v>188</v>
      </c>
      <c r="D10" s="59">
        <f>+'PL1'!D31</f>
        <v>-15150</v>
      </c>
      <c r="E10" s="60"/>
      <c r="F10" s="59">
        <f>+'PL1'!F31</f>
        <v>-23560</v>
      </c>
      <c r="G10" s="60"/>
      <c r="H10" s="59">
        <f>+'PL1'!H31</f>
        <v>-16818</v>
      </c>
      <c r="I10" s="60"/>
      <c r="J10" s="59">
        <f>+'PL1'!J31</f>
        <v>-22510</v>
      </c>
    </row>
    <row r="11" spans="1:13" ht="20.399999999999999">
      <c r="A11" s="16" t="s">
        <v>190</v>
      </c>
      <c r="D11" s="55"/>
      <c r="E11" s="61"/>
      <c r="F11" s="55"/>
      <c r="G11" s="61"/>
      <c r="H11" s="55"/>
      <c r="I11" s="63"/>
      <c r="J11" s="55"/>
    </row>
    <row r="12" spans="1:13" ht="20.399999999999999">
      <c r="A12" s="103" t="s">
        <v>191</v>
      </c>
      <c r="D12" s="55"/>
      <c r="E12" s="61"/>
      <c r="F12" s="55"/>
      <c r="G12" s="61"/>
      <c r="H12" s="55"/>
      <c r="I12" s="63"/>
      <c r="J12" s="55"/>
      <c r="K12" s="103"/>
    </row>
    <row r="13" spans="1:13">
      <c r="A13" s="234" t="s">
        <v>192</v>
      </c>
      <c r="D13" s="9"/>
      <c r="E13" s="61"/>
      <c r="F13" s="9"/>
      <c r="G13" s="61"/>
      <c r="H13" s="9"/>
      <c r="I13" s="63"/>
      <c r="J13" s="9"/>
      <c r="K13" s="10"/>
    </row>
    <row r="14" spans="1:13">
      <c r="A14" s="235" t="s">
        <v>193</v>
      </c>
      <c r="D14" s="65">
        <v>-1709</v>
      </c>
      <c r="E14" s="62"/>
      <c r="F14" s="65">
        <v>1345</v>
      </c>
      <c r="G14" s="62"/>
      <c r="H14" s="11">
        <v>0</v>
      </c>
      <c r="I14" s="63"/>
      <c r="J14" s="11">
        <v>0</v>
      </c>
      <c r="K14" s="10"/>
      <c r="M14" s="1"/>
    </row>
    <row r="15" spans="1:13" ht="20.399999999999999">
      <c r="A15" s="103" t="s">
        <v>194</v>
      </c>
      <c r="D15" s="49"/>
      <c r="E15" s="62"/>
      <c r="F15" s="49"/>
      <c r="G15" s="62"/>
      <c r="H15" s="49"/>
      <c r="I15" s="63"/>
      <c r="J15" s="49"/>
      <c r="K15" s="10"/>
      <c r="M15" s="1"/>
    </row>
    <row r="16" spans="1:13">
      <c r="A16" s="10" t="s">
        <v>195</v>
      </c>
      <c r="B16" s="3">
        <v>11</v>
      </c>
      <c r="D16" s="41">
        <v>16200</v>
      </c>
      <c r="E16" s="62"/>
      <c r="F16" s="41">
        <v>0</v>
      </c>
      <c r="G16" s="62"/>
      <c r="H16" s="41">
        <v>16200</v>
      </c>
      <c r="I16" s="63"/>
      <c r="J16" s="41">
        <v>0</v>
      </c>
      <c r="K16" s="10"/>
      <c r="M16" s="1"/>
    </row>
    <row r="17" spans="1:13" ht="20.399999999999999">
      <c r="A17" s="16" t="s">
        <v>197</v>
      </c>
      <c r="B17" s="3"/>
      <c r="D17" s="11"/>
      <c r="E17" s="61"/>
      <c r="F17" s="11"/>
      <c r="G17" s="61"/>
      <c r="H17" s="11"/>
      <c r="I17" s="63"/>
      <c r="J17" s="11"/>
      <c r="K17" s="10"/>
      <c r="M17" s="1"/>
    </row>
    <row r="18" spans="1:13" ht="20.399999999999999">
      <c r="A18" s="236" t="s">
        <v>198</v>
      </c>
      <c r="D18" s="237">
        <f>SUM(D14:D16)</f>
        <v>14491</v>
      </c>
      <c r="E18" s="60"/>
      <c r="F18" s="237">
        <f>SUM(F14:F16)</f>
        <v>1345</v>
      </c>
      <c r="G18" s="60"/>
      <c r="H18" s="237">
        <f>SUM(H12:H16)</f>
        <v>16200</v>
      </c>
      <c r="I18" s="61"/>
      <c r="J18" s="238">
        <f>SUM(J12:J16)</f>
        <v>0</v>
      </c>
    </row>
    <row r="19" spans="1:13" ht="21" thickBot="1">
      <c r="A19" s="16" t="s">
        <v>196</v>
      </c>
      <c r="D19" s="116">
        <f>+D18+D10</f>
        <v>-659</v>
      </c>
      <c r="E19" s="67"/>
      <c r="F19" s="116">
        <f>+F18+F10</f>
        <v>-22215</v>
      </c>
      <c r="G19" s="60"/>
      <c r="H19" s="116">
        <f>+H18+H10</f>
        <v>-618</v>
      </c>
      <c r="I19" s="60"/>
      <c r="J19" s="116">
        <f>+J18+J10</f>
        <v>-22510</v>
      </c>
    </row>
    <row r="20" spans="1:13" ht="20.399999999999999" thickTop="1">
      <c r="B20" s="4"/>
      <c r="C20" s="4"/>
      <c r="D20" s="68"/>
      <c r="E20" s="63"/>
      <c r="F20" s="68"/>
      <c r="G20" s="63"/>
      <c r="H20" s="68"/>
      <c r="I20" s="63"/>
      <c r="J20" s="68"/>
    </row>
    <row r="21" spans="1:13" ht="20.399999999999999">
      <c r="A21" s="16" t="s">
        <v>199</v>
      </c>
      <c r="D21" s="114"/>
      <c r="E21" s="114"/>
      <c r="F21" s="114"/>
      <c r="G21" s="114"/>
      <c r="H21" s="114"/>
      <c r="I21" s="114"/>
      <c r="J21" s="114"/>
    </row>
    <row r="22" spans="1:13">
      <c r="A22" s="39" t="s">
        <v>200</v>
      </c>
      <c r="D22" s="69">
        <f>+D10-D23</f>
        <v>-15132</v>
      </c>
      <c r="E22" s="63"/>
      <c r="F22" s="69">
        <f>+F10-F23</f>
        <v>-23560</v>
      </c>
      <c r="G22" s="63"/>
      <c r="H22" s="69">
        <f>+H10-H23</f>
        <v>-16818</v>
      </c>
      <c r="I22" s="63"/>
      <c r="J22" s="69">
        <f>+J10-J23</f>
        <v>-22510</v>
      </c>
      <c r="K22" s="117"/>
    </row>
    <row r="23" spans="1:13">
      <c r="A23" s="254" t="s">
        <v>201</v>
      </c>
      <c r="B23" s="254"/>
      <c r="D23" s="69">
        <v>-18</v>
      </c>
      <c r="E23" s="63"/>
      <c r="F23" s="11">
        <v>0</v>
      </c>
      <c r="G23" s="63"/>
      <c r="H23" s="11">
        <v>0</v>
      </c>
      <c r="I23" s="63"/>
      <c r="J23" s="11">
        <v>0</v>
      </c>
    </row>
    <row r="24" spans="1:13" ht="21" thickBot="1">
      <c r="D24" s="118">
        <f>SUM(D22:D23)</f>
        <v>-15150</v>
      </c>
      <c r="E24" s="60"/>
      <c r="F24" s="118">
        <f>SUM(F22:F23)</f>
        <v>-23560</v>
      </c>
      <c r="G24" s="63"/>
      <c r="H24" s="118">
        <f>SUM(H22:H23)</f>
        <v>-16818</v>
      </c>
      <c r="I24" s="63"/>
      <c r="J24" s="118">
        <f>SUM(J22:J23)</f>
        <v>-22510</v>
      </c>
    </row>
    <row r="25" spans="1:13" ht="20.399999999999999" thickTop="1">
      <c r="D25" s="114"/>
      <c r="E25" s="114"/>
      <c r="F25" s="114"/>
      <c r="G25" s="114"/>
      <c r="H25" s="114"/>
      <c r="I25" s="114"/>
      <c r="J25" s="114"/>
    </row>
    <row r="26" spans="1:13" ht="20.399999999999999">
      <c r="A26" s="16" t="s">
        <v>202</v>
      </c>
      <c r="D26" s="114"/>
      <c r="E26" s="114"/>
      <c r="F26" s="114"/>
      <c r="G26" s="114"/>
      <c r="H26" s="114"/>
      <c r="I26" s="114"/>
      <c r="J26" s="114"/>
    </row>
    <row r="27" spans="1:13" s="16" customFormat="1" ht="20.399999999999999">
      <c r="A27" s="39" t="s">
        <v>203</v>
      </c>
      <c r="B27" s="2"/>
      <c r="C27" s="2"/>
      <c r="D27" s="69">
        <f>+D19-D28</f>
        <v>-641</v>
      </c>
      <c r="E27" s="63"/>
      <c r="F27" s="69">
        <f>+F19-F28</f>
        <v>-22215</v>
      </c>
      <c r="G27" s="63"/>
      <c r="H27" s="69">
        <f>+H19-H28</f>
        <v>-618</v>
      </c>
      <c r="I27" s="63"/>
      <c r="J27" s="69">
        <f>+J19-J28</f>
        <v>-22510</v>
      </c>
      <c r="K27" s="119"/>
    </row>
    <row r="28" spans="1:13">
      <c r="A28" s="254" t="s">
        <v>201</v>
      </c>
      <c r="B28" s="254"/>
      <c r="D28" s="69">
        <v>-18</v>
      </c>
      <c r="E28" s="63"/>
      <c r="F28" s="11">
        <v>0</v>
      </c>
      <c r="G28" s="63"/>
      <c r="H28" s="11">
        <v>0</v>
      </c>
      <c r="I28" s="63"/>
      <c r="J28" s="11">
        <v>0</v>
      </c>
    </row>
    <row r="29" spans="1:13" ht="21" thickBot="1">
      <c r="D29" s="118">
        <f>SUM(D27:D28)</f>
        <v>-659</v>
      </c>
      <c r="E29" s="60"/>
      <c r="F29" s="118">
        <f>SUM(F27:F28)</f>
        <v>-22215</v>
      </c>
      <c r="G29" s="60"/>
      <c r="H29" s="118">
        <f>SUM(H27:H28)</f>
        <v>-618</v>
      </c>
      <c r="I29" s="60"/>
      <c r="J29" s="118">
        <f>SUM(J27:J28)</f>
        <v>-22510</v>
      </c>
    </row>
    <row r="30" spans="1:13" ht="21" thickTop="1">
      <c r="D30" s="120"/>
      <c r="E30" s="60"/>
      <c r="F30" s="120"/>
      <c r="G30" s="60"/>
      <c r="H30" s="120"/>
      <c r="I30" s="60"/>
      <c r="J30" s="120"/>
    </row>
    <row r="31" spans="1:13" ht="20.399999999999999">
      <c r="A31" s="25" t="s">
        <v>204</v>
      </c>
      <c r="B31" s="3"/>
    </row>
    <row r="32" spans="1:13" ht="20.399999999999999" customHeight="1">
      <c r="A32" s="2" t="s">
        <v>206</v>
      </c>
      <c r="D32" s="169">
        <f>D22/(D33/1000)</f>
        <v>-2.1796685487280653E-2</v>
      </c>
      <c r="E32" s="168"/>
      <c r="F32" s="169">
        <f>F22/(F33/1000)</f>
        <v>-4.4601446162515331E-2</v>
      </c>
      <c r="G32" s="168"/>
      <c r="H32" s="169">
        <f>H22/(H33/1000)</f>
        <v>-2.4225261467425725E-2</v>
      </c>
      <c r="I32" s="168"/>
      <c r="J32" s="169">
        <f>J22/(J33/1000)</f>
        <v>-4.2613690709601873E-2</v>
      </c>
    </row>
    <row r="33" spans="1:10">
      <c r="A33" s="39" t="s">
        <v>205</v>
      </c>
      <c r="D33" s="69">
        <v>694233993</v>
      </c>
      <c r="E33" s="212"/>
      <c r="F33" s="69">
        <v>528233993</v>
      </c>
      <c r="G33" s="212"/>
      <c r="H33" s="69">
        <v>694233993</v>
      </c>
      <c r="I33" s="212"/>
      <c r="J33" s="69">
        <v>528233993</v>
      </c>
    </row>
    <row r="34" spans="1:10">
      <c r="B34" s="10"/>
      <c r="C34" s="10"/>
      <c r="D34" s="10"/>
      <c r="E34" s="10"/>
    </row>
    <row r="36" spans="1:10">
      <c r="A36" s="10" t="s">
        <v>30</v>
      </c>
    </row>
  </sheetData>
  <mergeCells count="5">
    <mergeCell ref="A28:B28"/>
    <mergeCell ref="A1:H1"/>
    <mergeCell ref="A23:B23"/>
    <mergeCell ref="D5:F5"/>
    <mergeCell ref="H5:J5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9"/>
  <sheetViews>
    <sheetView topLeftCell="A10" zoomScale="85" zoomScaleNormal="85" zoomScaleSheetLayoutView="70" workbookViewId="0">
      <selection activeCell="B12" sqref="B12"/>
    </sheetView>
  </sheetViews>
  <sheetFormatPr defaultColWidth="9.125" defaultRowHeight="21" customHeight="1"/>
  <cols>
    <col min="1" max="1" width="38.375" style="2" customWidth="1"/>
    <col min="2" max="2" width="16.25" style="2" customWidth="1"/>
    <col min="3" max="3" width="1.75" style="2" customWidth="1"/>
    <col min="4" max="4" width="15" style="2" customWidth="1"/>
    <col min="5" max="5" width="1.75" style="2" customWidth="1"/>
    <col min="6" max="6" width="14.875" style="2" customWidth="1"/>
    <col min="7" max="7" width="1.75" style="2" customWidth="1"/>
    <col min="8" max="8" width="13" style="2" customWidth="1"/>
    <col min="9" max="9" width="1.75" style="2" customWidth="1"/>
    <col min="10" max="10" width="13.875" style="2" customWidth="1"/>
    <col min="11" max="11" width="1.75" style="2" customWidth="1"/>
    <col min="12" max="12" width="17.375" style="2" customWidth="1"/>
    <col min="13" max="13" width="1.75" style="2" customWidth="1"/>
    <col min="14" max="14" width="16.75" style="2" customWidth="1"/>
    <col min="15" max="15" width="1.75" style="2" customWidth="1"/>
    <col min="16" max="16" width="11.875" style="2" customWidth="1"/>
    <col min="17" max="17" width="1.75" style="2" customWidth="1"/>
    <col min="18" max="18" width="12.875" style="2" customWidth="1"/>
    <col min="19" max="19" width="1.75" style="2" customWidth="1"/>
    <col min="20" max="20" width="14" style="2" customWidth="1"/>
    <col min="21" max="21" width="1.75" style="2" customWidth="1"/>
    <col min="22" max="22" width="14.875" style="2" customWidth="1"/>
    <col min="23" max="23" width="1.25" style="2" customWidth="1"/>
    <col min="24" max="16384" width="9.125" style="2"/>
  </cols>
  <sheetData>
    <row r="1" spans="1:23" ht="21" customHeight="1">
      <c r="A1" s="251" t="s">
        <v>2</v>
      </c>
      <c r="B1" s="251"/>
      <c r="C1" s="251"/>
      <c r="D1" s="251"/>
      <c r="E1" s="251"/>
      <c r="F1" s="251"/>
      <c r="G1" s="100"/>
      <c r="V1" s="19"/>
    </row>
    <row r="2" spans="1:23" ht="21" customHeight="1">
      <c r="A2" s="251" t="s">
        <v>78</v>
      </c>
      <c r="B2" s="251"/>
      <c r="C2" s="251"/>
      <c r="D2" s="251"/>
      <c r="E2" s="251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3" ht="21" customHeight="1">
      <c r="A3" s="16" t="s">
        <v>79</v>
      </c>
      <c r="B3" s="34"/>
      <c r="C3" s="3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3" ht="21" customHeight="1">
      <c r="A4" s="34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3" ht="21" customHeight="1">
      <c r="A5" s="104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6"/>
      <c r="U5" s="16"/>
      <c r="V5" s="18" t="s">
        <v>39</v>
      </c>
    </row>
    <row r="6" spans="1:23" ht="21" customHeight="1">
      <c r="A6" s="104"/>
      <c r="B6" s="253" t="s">
        <v>31</v>
      </c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3" ht="21" customHeight="1">
      <c r="A7" s="104"/>
      <c r="B7" s="253" t="s">
        <v>80</v>
      </c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17"/>
      <c r="T7" s="17"/>
      <c r="U7" s="17"/>
      <c r="V7" s="17"/>
    </row>
    <row r="8" spans="1:23" s="4" customFormat="1" ht="20.399999999999999">
      <c r="C8" s="19"/>
      <c r="H8" s="256"/>
      <c r="I8" s="256"/>
      <c r="J8" s="256"/>
      <c r="K8" s="128"/>
      <c r="L8" s="217"/>
      <c r="M8" s="219"/>
      <c r="N8" s="217" t="s">
        <v>73</v>
      </c>
      <c r="O8" s="219"/>
      <c r="P8" s="217"/>
      <c r="S8" s="19"/>
      <c r="U8" s="19"/>
    </row>
    <row r="9" spans="1:23" ht="21" customHeight="1">
      <c r="L9" s="128" t="s">
        <v>90</v>
      </c>
      <c r="N9" s="128"/>
      <c r="P9" s="128"/>
    </row>
    <row r="10" spans="1:23" s="4" customFormat="1" ht="20.399999999999999">
      <c r="B10" s="17"/>
      <c r="C10" s="17"/>
      <c r="E10" s="17"/>
      <c r="F10" s="130" t="s">
        <v>107</v>
      </c>
      <c r="G10" s="19"/>
      <c r="H10" s="255" t="s">
        <v>70</v>
      </c>
      <c r="I10" s="255"/>
      <c r="J10" s="255"/>
      <c r="K10" s="19"/>
      <c r="L10" s="128" t="s">
        <v>91</v>
      </c>
      <c r="M10" s="128"/>
      <c r="N10" s="128"/>
      <c r="O10" s="128"/>
      <c r="P10" s="128"/>
      <c r="Q10" s="128"/>
      <c r="R10" s="128" t="s">
        <v>96</v>
      </c>
      <c r="S10" s="17"/>
      <c r="T10" s="128"/>
      <c r="U10" s="17"/>
      <c r="V10" s="17" t="s">
        <v>100</v>
      </c>
    </row>
    <row r="11" spans="1:23" s="4" customFormat="1" ht="21" customHeight="1">
      <c r="B11" s="128" t="s">
        <v>112</v>
      </c>
      <c r="C11" s="130"/>
      <c r="D11" s="130" t="s">
        <v>110</v>
      </c>
      <c r="E11" s="17"/>
      <c r="F11" s="130" t="s">
        <v>108</v>
      </c>
      <c r="G11" s="19"/>
      <c r="H11" s="128" t="s">
        <v>105</v>
      </c>
      <c r="I11" s="17"/>
      <c r="J11" s="128"/>
      <c r="K11" s="127"/>
      <c r="L11" s="128" t="s">
        <v>92</v>
      </c>
      <c r="M11" s="127"/>
      <c r="N11" s="128" t="s">
        <v>95</v>
      </c>
      <c r="O11" s="127"/>
      <c r="P11" s="128"/>
      <c r="Q11" s="127"/>
      <c r="R11" s="128" t="s">
        <v>97</v>
      </c>
      <c r="S11" s="17"/>
      <c r="T11" s="17" t="s">
        <v>101</v>
      </c>
      <c r="U11" s="17"/>
      <c r="V11" s="17" t="s">
        <v>102</v>
      </c>
    </row>
    <row r="12" spans="1:23" s="4" customFormat="1" ht="21" customHeight="1">
      <c r="B12" s="129" t="s">
        <v>113</v>
      </c>
      <c r="C12" s="107"/>
      <c r="D12" s="131" t="s">
        <v>111</v>
      </c>
      <c r="E12" s="17"/>
      <c r="F12" s="131" t="s">
        <v>109</v>
      </c>
      <c r="G12" s="17"/>
      <c r="H12" s="129" t="s">
        <v>106</v>
      </c>
      <c r="I12" s="17"/>
      <c r="J12" s="129" t="s">
        <v>72</v>
      </c>
      <c r="K12" s="127"/>
      <c r="L12" s="129" t="s">
        <v>93</v>
      </c>
      <c r="M12" s="127"/>
      <c r="N12" s="129" t="s">
        <v>94</v>
      </c>
      <c r="O12" s="127"/>
      <c r="P12" s="129" t="s">
        <v>99</v>
      </c>
      <c r="Q12" s="127"/>
      <c r="R12" s="129" t="s">
        <v>98</v>
      </c>
      <c r="S12" s="17"/>
      <c r="T12" s="129" t="s">
        <v>103</v>
      </c>
      <c r="U12" s="17"/>
      <c r="V12" s="129" t="s">
        <v>104</v>
      </c>
    </row>
    <row r="13" spans="1:23" s="16" customFormat="1" ht="21" customHeight="1">
      <c r="A13" s="34" t="s">
        <v>81</v>
      </c>
      <c r="B13" s="60">
        <v>132058</v>
      </c>
      <c r="C13" s="60">
        <v>0</v>
      </c>
      <c r="D13" s="60">
        <v>436860</v>
      </c>
      <c r="E13" s="60">
        <v>0</v>
      </c>
      <c r="F13" s="77">
        <v>-5</v>
      </c>
      <c r="G13" s="60">
        <v>0</v>
      </c>
      <c r="H13" s="60">
        <v>13206</v>
      </c>
      <c r="I13" s="60">
        <v>0</v>
      </c>
      <c r="J13" s="59">
        <v>-519761</v>
      </c>
      <c r="K13" s="60">
        <v>0</v>
      </c>
      <c r="L13" s="59">
        <v>6835</v>
      </c>
      <c r="M13" s="60">
        <v>0</v>
      </c>
      <c r="N13" s="12">
        <v>0</v>
      </c>
      <c r="O13" s="60">
        <v>0</v>
      </c>
      <c r="P13" s="60">
        <f>SUM(L13:O13)</f>
        <v>6835</v>
      </c>
      <c r="Q13" s="60">
        <v>0</v>
      </c>
      <c r="R13" s="59">
        <f>SUM(B13:J13)+P13</f>
        <v>69193</v>
      </c>
      <c r="S13" s="60"/>
      <c r="T13" s="60">
        <v>815</v>
      </c>
      <c r="U13" s="60"/>
      <c r="V13" s="60">
        <f>SUM(R13:T13)</f>
        <v>70008</v>
      </c>
    </row>
    <row r="14" spans="1:23" ht="21" customHeight="1">
      <c r="A14" s="39" t="s">
        <v>82</v>
      </c>
      <c r="B14" s="12">
        <v>0</v>
      </c>
      <c r="C14" s="9"/>
      <c r="D14" s="12">
        <v>0</v>
      </c>
      <c r="E14" s="9"/>
      <c r="F14" s="12">
        <v>0</v>
      </c>
      <c r="G14" s="9"/>
      <c r="H14" s="9">
        <v>0</v>
      </c>
      <c r="I14" s="9"/>
      <c r="J14" s="69">
        <f>'PL2  '!F10</f>
        <v>-23560</v>
      </c>
      <c r="K14" s="63"/>
      <c r="L14" s="12">
        <v>0</v>
      </c>
      <c r="M14" s="63"/>
      <c r="N14" s="12">
        <v>0</v>
      </c>
      <c r="O14" s="63"/>
      <c r="P14" s="12">
        <v>0</v>
      </c>
      <c r="Q14" s="63"/>
      <c r="R14" s="69">
        <f>SUM(B14:L14)</f>
        <v>-23560</v>
      </c>
      <c r="S14" s="11"/>
      <c r="T14" s="49">
        <v>0</v>
      </c>
      <c r="U14" s="11"/>
      <c r="V14" s="69">
        <f>SUM(R14:T14)</f>
        <v>-23560</v>
      </c>
      <c r="W14" s="12"/>
    </row>
    <row r="15" spans="1:23" ht="21" customHeight="1">
      <c r="A15" s="39" t="s">
        <v>83</v>
      </c>
      <c r="B15" s="70">
        <v>0</v>
      </c>
      <c r="C15" s="9"/>
      <c r="D15" s="70">
        <v>0</v>
      </c>
      <c r="E15" s="9"/>
      <c r="F15" s="70">
        <v>0</v>
      </c>
      <c r="G15" s="9"/>
      <c r="H15" s="70">
        <v>0</v>
      </c>
      <c r="I15" s="9"/>
      <c r="J15" s="71">
        <f>'PL2  '!F16</f>
        <v>0</v>
      </c>
      <c r="K15" s="63"/>
      <c r="L15" s="75">
        <f>'PL2  '!F14</f>
        <v>1345</v>
      </c>
      <c r="M15" s="63"/>
      <c r="N15" s="70">
        <f>'PL2  '!H14</f>
        <v>0</v>
      </c>
      <c r="O15" s="63"/>
      <c r="P15" s="70">
        <f>'PL2  '!J14</f>
        <v>0</v>
      </c>
      <c r="Q15" s="63"/>
      <c r="R15" s="75">
        <f>SUM(B15:L15)</f>
        <v>1345</v>
      </c>
      <c r="S15" s="11"/>
      <c r="T15" s="70">
        <v>0</v>
      </c>
      <c r="U15" s="11"/>
      <c r="V15" s="75">
        <f>SUM(R15:T15)</f>
        <v>1345</v>
      </c>
      <c r="W15" s="12"/>
    </row>
    <row r="16" spans="1:23" ht="21" customHeight="1">
      <c r="A16" s="39" t="s">
        <v>84</v>
      </c>
      <c r="B16" s="12">
        <f>SUM(B14:B15)</f>
        <v>0</v>
      </c>
      <c r="C16" s="9"/>
      <c r="D16" s="12">
        <f>SUM(D14:D15)</f>
        <v>0</v>
      </c>
      <c r="E16" s="9"/>
      <c r="F16" s="12">
        <f>SUM(F14:F15)</f>
        <v>0</v>
      </c>
      <c r="G16" s="9"/>
      <c r="H16" s="12">
        <f>SUM(H14:H15)</f>
        <v>0</v>
      </c>
      <c r="I16" s="9"/>
      <c r="J16" s="69">
        <f>SUM(J14:J15)</f>
        <v>-23560</v>
      </c>
      <c r="K16" s="63"/>
      <c r="L16" s="69">
        <f>SUM(L14:L15)</f>
        <v>1345</v>
      </c>
      <c r="M16" s="11"/>
      <c r="N16" s="12">
        <f>SUM(N14:N15)</f>
        <v>0</v>
      </c>
      <c r="O16" s="11"/>
      <c r="P16" s="12">
        <f>SUM(P14:P15)</f>
        <v>0</v>
      </c>
      <c r="Q16" s="11"/>
      <c r="R16" s="69">
        <f>SUM(R14:R15)</f>
        <v>-22215</v>
      </c>
      <c r="S16" s="11"/>
      <c r="T16" s="12">
        <f>SUM(T14:T15)</f>
        <v>0</v>
      </c>
      <c r="U16" s="11"/>
      <c r="V16" s="69">
        <f>SUM(V14:V15)</f>
        <v>-22215</v>
      </c>
      <c r="W16" s="12"/>
    </row>
    <row r="17" spans="1:23" s="16" customFormat="1" ht="21" customHeight="1" thickBot="1">
      <c r="A17" s="34" t="s">
        <v>85</v>
      </c>
      <c r="B17" s="72">
        <f>SUM(B16:B16)+B13</f>
        <v>132058</v>
      </c>
      <c r="C17" s="60"/>
      <c r="D17" s="72">
        <f>SUM(D16:D16)+D13</f>
        <v>436860</v>
      </c>
      <c r="E17" s="60"/>
      <c r="F17" s="73">
        <f>SUM(F16:F16)+F13</f>
        <v>-5</v>
      </c>
      <c r="G17" s="60"/>
      <c r="H17" s="72">
        <f>SUM(H16:H16)+H13</f>
        <v>13206</v>
      </c>
      <c r="I17" s="60">
        <v>0</v>
      </c>
      <c r="J17" s="73">
        <f>SUM(J16:J16)+J13</f>
        <v>-543321</v>
      </c>
      <c r="K17" s="60"/>
      <c r="L17" s="73">
        <f>SUM(L16:L16)+L13</f>
        <v>8180</v>
      </c>
      <c r="M17" s="60"/>
      <c r="N17" s="216">
        <f>SUM(N16:N16)+N13</f>
        <v>0</v>
      </c>
      <c r="O17" s="60"/>
      <c r="P17" s="72">
        <f>SUM(P16:P16)+P13</f>
        <v>6835</v>
      </c>
      <c r="Q17" s="60"/>
      <c r="R17" s="72">
        <f>SUM(R16:R16)+R13</f>
        <v>46978</v>
      </c>
      <c r="S17" s="60"/>
      <c r="T17" s="72">
        <f>SUM(T16:T16)+T13</f>
        <v>815</v>
      </c>
      <c r="U17" s="60"/>
      <c r="V17" s="72">
        <f>SUM(V16:V16)+V13</f>
        <v>47793</v>
      </c>
    </row>
    <row r="18" spans="1:23" s="16" customFormat="1" thickTop="1">
      <c r="A18" s="34"/>
      <c r="B18" s="60"/>
      <c r="C18" s="60"/>
      <c r="D18" s="60"/>
      <c r="E18" s="60"/>
      <c r="F18" s="60"/>
      <c r="G18" s="60"/>
      <c r="H18" s="60"/>
      <c r="I18" s="60"/>
      <c r="J18" s="35"/>
      <c r="K18" s="60"/>
      <c r="L18" s="35"/>
      <c r="M18" s="60"/>
      <c r="N18" s="60"/>
      <c r="O18" s="60"/>
      <c r="P18" s="60"/>
      <c r="Q18" s="60"/>
      <c r="R18" s="60"/>
      <c r="S18" s="60"/>
      <c r="T18" s="60"/>
      <c r="U18" s="60"/>
      <c r="V18" s="60"/>
    </row>
    <row r="19" spans="1:23" s="16" customFormat="1" ht="21" customHeight="1">
      <c r="A19" s="34" t="s">
        <v>86</v>
      </c>
      <c r="B19" s="60">
        <v>173558</v>
      </c>
      <c r="C19" s="60"/>
      <c r="D19" s="60">
        <v>448480</v>
      </c>
      <c r="E19" s="60"/>
      <c r="F19" s="77">
        <v>-5</v>
      </c>
      <c r="G19" s="60"/>
      <c r="H19" s="60">
        <v>13206</v>
      </c>
      <c r="I19" s="60"/>
      <c r="J19" s="77">
        <v>-614701</v>
      </c>
      <c r="K19" s="60"/>
      <c r="L19" s="77">
        <v>10387</v>
      </c>
      <c r="M19" s="60"/>
      <c r="N19" s="12">
        <v>0</v>
      </c>
      <c r="O19" s="60"/>
      <c r="P19" s="63">
        <f>SUM(L19:O19)</f>
        <v>10387</v>
      </c>
      <c r="Q19" s="60"/>
      <c r="R19" s="60">
        <f>SUM(B19:J19)+P19</f>
        <v>30925</v>
      </c>
      <c r="S19" s="60"/>
      <c r="T19" s="60">
        <v>815</v>
      </c>
      <c r="U19" s="60"/>
      <c r="V19" s="60">
        <f>SUM(R19:T19)</f>
        <v>31740</v>
      </c>
      <c r="W19" s="115"/>
    </row>
    <row r="20" spans="1:23" s="16" customFormat="1" ht="21" customHeight="1">
      <c r="A20" s="39" t="s">
        <v>82</v>
      </c>
      <c r="B20" s="12">
        <v>0</v>
      </c>
      <c r="C20" s="12"/>
      <c r="D20" s="12">
        <v>0</v>
      </c>
      <c r="E20" s="12"/>
      <c r="F20" s="12">
        <v>0</v>
      </c>
      <c r="G20" s="12"/>
      <c r="H20" s="12">
        <v>0</v>
      </c>
      <c r="I20" s="12"/>
      <c r="J20" s="92">
        <f>'PL2  '!D22</f>
        <v>-15132</v>
      </c>
      <c r="K20" s="64"/>
      <c r="L20" s="12">
        <v>0</v>
      </c>
      <c r="M20" s="12"/>
      <c r="N20" s="12">
        <v>0</v>
      </c>
      <c r="O20" s="12"/>
      <c r="P20" s="12">
        <f t="shared" ref="P20" si="0">SUM(L20:O20)</f>
        <v>0</v>
      </c>
      <c r="Q20" s="12"/>
      <c r="R20" s="92">
        <f>SUM(B20:J20)+P20</f>
        <v>-15132</v>
      </c>
      <c r="S20" s="92"/>
      <c r="T20" s="92">
        <f>'PL2  '!D28</f>
        <v>-18</v>
      </c>
      <c r="U20" s="92"/>
      <c r="V20" s="92">
        <f>SUM(R20:T20)</f>
        <v>-15150</v>
      </c>
      <c r="W20" s="52"/>
    </row>
    <row r="21" spans="1:23" s="16" customFormat="1" ht="21" customHeight="1">
      <c r="A21" s="39" t="s">
        <v>83</v>
      </c>
      <c r="B21" s="74">
        <v>0</v>
      </c>
      <c r="C21" s="12"/>
      <c r="D21" s="74">
        <v>0</v>
      </c>
      <c r="E21" s="12"/>
      <c r="F21" s="74">
        <v>0</v>
      </c>
      <c r="G21" s="12"/>
      <c r="H21" s="74">
        <v>0</v>
      </c>
      <c r="I21" s="12"/>
      <c r="J21" s="41">
        <v>0</v>
      </c>
      <c r="K21" s="64"/>
      <c r="L21" s="95">
        <f>'PL2  '!D14</f>
        <v>-1709</v>
      </c>
      <c r="M21" s="49"/>
      <c r="N21" s="75">
        <f>'PL2  '!D16</f>
        <v>16200</v>
      </c>
      <c r="O21" s="49"/>
      <c r="P21" s="75">
        <f>SUM(L21:O21)</f>
        <v>14491</v>
      </c>
      <c r="Q21" s="49"/>
      <c r="R21" s="75">
        <f>SUM(B21:J21)+P21</f>
        <v>14491</v>
      </c>
      <c r="S21" s="92"/>
      <c r="T21" s="70">
        <v>0</v>
      </c>
      <c r="U21" s="92"/>
      <c r="V21" s="75">
        <f>SUM(R21:T21)</f>
        <v>14491</v>
      </c>
      <c r="W21" s="52"/>
    </row>
    <row r="22" spans="1:23" ht="21" customHeight="1">
      <c r="A22" s="39" t="s">
        <v>84</v>
      </c>
      <c r="B22" s="12">
        <f>SUM(B20:B21)</f>
        <v>0</v>
      </c>
      <c r="C22" s="12"/>
      <c r="D22" s="12">
        <f>SUM(D20:D21)</f>
        <v>0</v>
      </c>
      <c r="E22" s="12"/>
      <c r="F22" s="12">
        <f>SUM(F20:F21)</f>
        <v>0</v>
      </c>
      <c r="G22" s="12"/>
      <c r="H22" s="12">
        <f>SUM(H20:H21)</f>
        <v>0</v>
      </c>
      <c r="I22" s="12"/>
      <c r="J22" s="92">
        <f>SUM(J20:J21)</f>
        <v>-15132</v>
      </c>
      <c r="K22" s="64"/>
      <c r="L22" s="92">
        <f>SUM(L20:L21)</f>
        <v>-1709</v>
      </c>
      <c r="M22" s="64"/>
      <c r="N22" s="65">
        <f>SUM(N20:N21)</f>
        <v>16200</v>
      </c>
      <c r="O22" s="64"/>
      <c r="P22" s="65">
        <f>SUM(P20:P21)</f>
        <v>14491</v>
      </c>
      <c r="Q22" s="64"/>
      <c r="R22" s="220">
        <f>SUM(R20:R21)</f>
        <v>-641</v>
      </c>
      <c r="S22" s="92"/>
      <c r="T22" s="92">
        <f>SUM(T20:T21)</f>
        <v>-18</v>
      </c>
      <c r="U22" s="92"/>
      <c r="V22" s="92">
        <f>SUM(V20:V21)</f>
        <v>-659</v>
      </c>
      <c r="W22" s="12"/>
    </row>
    <row r="23" spans="1:23" s="16" customFormat="1" ht="21" customHeight="1" thickBot="1">
      <c r="A23" s="34" t="s">
        <v>87</v>
      </c>
      <c r="B23" s="72">
        <f>SUM(B22:B22)+B19</f>
        <v>173558</v>
      </c>
      <c r="C23" s="12"/>
      <c r="D23" s="72">
        <f>SUM(D22:D22)+D19</f>
        <v>448480</v>
      </c>
      <c r="E23" s="66"/>
      <c r="F23" s="73">
        <f>SUM(F22:F22)+F19</f>
        <v>-5</v>
      </c>
      <c r="G23" s="60"/>
      <c r="H23" s="73">
        <f>SUM(H22:H22)+H19</f>
        <v>13206</v>
      </c>
      <c r="I23" s="60"/>
      <c r="J23" s="73">
        <f>SUM(J22:J22)+J19</f>
        <v>-629833</v>
      </c>
      <c r="K23" s="66"/>
      <c r="L23" s="73">
        <f>SUM(L22:L22)+L19</f>
        <v>8678</v>
      </c>
      <c r="M23" s="35"/>
      <c r="N23" s="73">
        <f>SUM(N22:N22)+N19</f>
        <v>16200</v>
      </c>
      <c r="O23" s="35"/>
      <c r="P23" s="73">
        <f>SUM(P22:P22)+P19</f>
        <v>24878</v>
      </c>
      <c r="Q23" s="35"/>
      <c r="R23" s="73">
        <f>SUM(R22:R22)+R19</f>
        <v>30284</v>
      </c>
      <c r="S23" s="60"/>
      <c r="T23" s="73">
        <f>SUM(T22:T22)+T19</f>
        <v>797</v>
      </c>
      <c r="U23" s="66"/>
      <c r="V23" s="73">
        <f>SUM(V22:V22)+V19</f>
        <v>31081</v>
      </c>
      <c r="W23" s="115"/>
    </row>
    <row r="24" spans="1:23" s="16" customFormat="1" ht="21" customHeight="1" thickTop="1">
      <c r="A24" s="34"/>
      <c r="B24" s="60"/>
      <c r="C24" s="12"/>
      <c r="D24" s="60"/>
      <c r="E24" s="60"/>
      <c r="F24" s="76"/>
      <c r="G24" s="60"/>
      <c r="H24" s="60"/>
      <c r="I24" s="60"/>
      <c r="J24" s="77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115"/>
    </row>
    <row r="25" spans="1:23" s="16" customFormat="1" ht="21" customHeight="1">
      <c r="A25" s="34"/>
      <c r="B25" s="60"/>
      <c r="C25" s="12"/>
      <c r="D25" s="60"/>
      <c r="E25" s="60"/>
      <c r="F25" s="60"/>
      <c r="G25" s="60"/>
      <c r="H25" s="60"/>
      <c r="I25" s="60"/>
      <c r="J25" s="77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115"/>
    </row>
    <row r="26" spans="1:23" s="16" customFormat="1" ht="21" customHeight="1">
      <c r="B26" s="60"/>
      <c r="C26" s="60"/>
      <c r="D26" s="60"/>
      <c r="E26" s="60"/>
      <c r="F26" s="60"/>
      <c r="G26" s="60"/>
      <c r="H26" s="60"/>
      <c r="I26" s="60"/>
      <c r="J26" s="77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115"/>
    </row>
    <row r="27" spans="1:23" s="16" customFormat="1" ht="21" customHeight="1">
      <c r="A27" s="10" t="s">
        <v>88</v>
      </c>
      <c r="B27" s="60"/>
      <c r="C27" s="60"/>
      <c r="D27" s="60"/>
      <c r="E27" s="60"/>
      <c r="F27" s="60"/>
      <c r="G27" s="60"/>
      <c r="H27" s="60"/>
      <c r="I27" s="60"/>
      <c r="J27" s="77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115"/>
    </row>
    <row r="28" spans="1:23" s="16" customFormat="1" ht="20.399999999999999">
      <c r="A28" s="34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</row>
    <row r="29" spans="1:23" s="16" customFormat="1" ht="20.399999999999999">
      <c r="A29" s="34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</row>
    <row r="30" spans="1:23" s="16" customFormat="1" ht="20.399999999999999">
      <c r="A30" s="34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</row>
    <row r="31" spans="1:23" s="16" customFormat="1" ht="21" customHeight="1">
      <c r="B31" s="39"/>
      <c r="C31" s="39"/>
      <c r="D31" s="39"/>
      <c r="E31" s="60"/>
      <c r="F31" s="39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</row>
    <row r="32" spans="1:23" ht="19.8">
      <c r="A32" s="254"/>
      <c r="B32" s="254"/>
      <c r="C32" s="254"/>
      <c r="D32" s="254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32"/>
    </row>
    <row r="33" spans="1:22" ht="19.8">
      <c r="A33" s="37"/>
      <c r="B33" s="37"/>
      <c r="C33" s="37"/>
      <c r="D33" s="37"/>
      <c r="E33" s="102"/>
      <c r="F33" s="37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32"/>
    </row>
    <row r="34" spans="1:22" ht="20.399999999999999">
      <c r="A34" s="37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</row>
    <row r="35" spans="1:22" ht="19.8">
      <c r="A35" s="37"/>
      <c r="B35" s="37"/>
      <c r="C35" s="37"/>
      <c r="D35" s="37"/>
      <c r="E35" s="102"/>
      <c r="F35" s="37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32"/>
    </row>
    <row r="36" spans="1:22" ht="19.8">
      <c r="A36" s="37"/>
      <c r="B36" s="37"/>
      <c r="C36" s="37"/>
      <c r="D36" s="37"/>
      <c r="E36" s="102"/>
      <c r="F36" s="37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32"/>
    </row>
    <row r="37" spans="1:22" ht="19.8">
      <c r="A37" s="37"/>
      <c r="B37" s="37"/>
      <c r="C37" s="37"/>
      <c r="D37" s="37"/>
      <c r="E37" s="102"/>
      <c r="F37" s="37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32"/>
    </row>
    <row r="38" spans="1:22" ht="20.399999999999999">
      <c r="A38" s="37"/>
      <c r="B38" s="37"/>
      <c r="C38" s="37"/>
      <c r="D38" s="37"/>
      <c r="E38" s="102"/>
      <c r="F38" s="37"/>
      <c r="G38" s="102"/>
      <c r="H38" s="102"/>
      <c r="I38" s="102"/>
      <c r="J38" s="77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33"/>
    </row>
    <row r="39" spans="1:22" ht="19.8">
      <c r="A39" s="37"/>
      <c r="B39" s="37"/>
      <c r="C39" s="37"/>
      <c r="D39" s="37"/>
      <c r="E39" s="102"/>
      <c r="F39" s="37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2" ht="19.8">
      <c r="A40" s="37"/>
      <c r="B40" s="37"/>
      <c r="C40" s="37"/>
      <c r="D40" s="37"/>
      <c r="E40" s="102"/>
      <c r="F40" s="37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32"/>
    </row>
    <row r="41" spans="1:22" ht="19.8">
      <c r="A41" s="37"/>
      <c r="B41" s="37"/>
      <c r="C41" s="37"/>
      <c r="D41" s="37"/>
      <c r="E41" s="102"/>
      <c r="F41" s="37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</row>
    <row r="42" spans="1:22" ht="21.6">
      <c r="A42" s="37"/>
      <c r="B42" s="37"/>
      <c r="C42" s="37"/>
      <c r="D42" s="37"/>
      <c r="E42" s="102"/>
      <c r="F42" s="37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34"/>
    </row>
    <row r="43" spans="1:22" ht="19.8">
      <c r="A43" s="37"/>
      <c r="B43" s="37"/>
      <c r="C43" s="37"/>
      <c r="D43" s="37"/>
      <c r="E43" s="102"/>
      <c r="F43" s="37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</row>
    <row r="44" spans="1:22" ht="19.8">
      <c r="A44" s="37"/>
      <c r="B44" s="37"/>
      <c r="C44" s="37"/>
      <c r="D44" s="37"/>
      <c r="E44" s="102"/>
      <c r="F44" s="37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32"/>
    </row>
    <row r="45" spans="1:22" ht="19.8">
      <c r="A45" s="37"/>
      <c r="B45" s="37"/>
      <c r="C45" s="37"/>
      <c r="D45" s="37"/>
      <c r="E45" s="102"/>
      <c r="F45" s="37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32"/>
    </row>
    <row r="46" spans="1:22" ht="19.8">
      <c r="A46" s="37"/>
      <c r="B46" s="37"/>
      <c r="C46" s="37"/>
      <c r="D46" s="37"/>
      <c r="E46" s="102"/>
      <c r="F46" s="37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32"/>
    </row>
    <row r="47" spans="1:22" ht="19.8">
      <c r="A47" s="37"/>
      <c r="B47" s="37"/>
      <c r="C47" s="37"/>
      <c r="D47" s="37"/>
      <c r="E47" s="102"/>
      <c r="F47" s="37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32"/>
    </row>
    <row r="48" spans="1:22" ht="22.5" customHeight="1"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4:7" ht="21" customHeight="1">
      <c r="D49" s="12"/>
      <c r="E49" s="9"/>
      <c r="F49" s="12"/>
      <c r="G49" s="9"/>
    </row>
  </sheetData>
  <mergeCells count="7">
    <mergeCell ref="A1:F1"/>
    <mergeCell ref="A2:E2"/>
    <mergeCell ref="H10:J10"/>
    <mergeCell ref="A32:D32"/>
    <mergeCell ref="H8:J8"/>
    <mergeCell ref="B6:V6"/>
    <mergeCell ref="B7:R7"/>
  </mergeCells>
  <phoneticPr fontId="0" type="noConversion"/>
  <pageMargins left="0.59055118110236227" right="0.24" top="0.59055118110236227" bottom="0.59055118110236227" header="0.31496062992125984" footer="0.19685039370078741"/>
  <pageSetup paperSize="9" scale="69" fitToHeight="0" orientation="landscape" r:id="rId1"/>
  <headerFooter scaleWithDoc="0">
    <oddFooter>&amp;R&amp;"Cordia New,ธรรมดา"&amp;15 7</oddFooter>
  </headerFooter>
  <ignoredErrors>
    <ignoredError sqref="B16:I16 C22:G22 S16 K16 U16 I22 K22 M16 M22" formulaRange="1"/>
    <ignoredError sqref="U22 S22" formula="1" formulaRange="1"/>
    <ignoredError sqref="T2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4"/>
  <sheetViews>
    <sheetView topLeftCell="A13" zoomScale="110" zoomScaleNormal="110" zoomScaleSheetLayoutView="85" workbookViewId="0">
      <selection activeCell="D23" sqref="D23"/>
    </sheetView>
  </sheetViews>
  <sheetFormatPr defaultColWidth="9.125" defaultRowHeight="21" customHeight="1"/>
  <cols>
    <col min="1" max="1" width="39.25" style="2" customWidth="1"/>
    <col min="2" max="2" width="16.375" style="2" customWidth="1"/>
    <col min="3" max="3" width="1.75" style="2" customWidth="1"/>
    <col min="4" max="4" width="15.875" style="2" customWidth="1"/>
    <col min="5" max="5" width="1.75" style="2" customWidth="1"/>
    <col min="6" max="6" width="16.625" style="2" customWidth="1"/>
    <col min="7" max="7" width="1.75" style="2" customWidth="1"/>
    <col min="8" max="8" width="16.375" style="2" customWidth="1"/>
    <col min="9" max="9" width="1.75" style="2" customWidth="1"/>
    <col min="10" max="10" width="19.375" style="2" customWidth="1"/>
    <col min="11" max="11" width="1.75" style="2" customWidth="1"/>
    <col min="12" max="12" width="19.75" style="2" customWidth="1"/>
    <col min="13" max="13" width="1.75" style="2" customWidth="1"/>
    <col min="14" max="14" width="10" style="2" bestFit="1" customWidth="1"/>
    <col min="15" max="15" width="9.125" style="2"/>
    <col min="16" max="16" width="11" style="2" bestFit="1" customWidth="1"/>
    <col min="17" max="16384" width="9.125" style="2"/>
  </cols>
  <sheetData>
    <row r="1" spans="1:14" ht="21" customHeight="1">
      <c r="A1" s="251" t="s">
        <v>2</v>
      </c>
      <c r="B1" s="251"/>
      <c r="C1" s="251"/>
      <c r="D1" s="251"/>
      <c r="E1" s="251"/>
      <c r="F1" s="251"/>
      <c r="J1" s="19"/>
      <c r="L1" s="19"/>
    </row>
    <row r="2" spans="1:14" ht="21" customHeight="1">
      <c r="A2" s="251" t="s">
        <v>78</v>
      </c>
      <c r="B2" s="251"/>
      <c r="C2" s="251"/>
      <c r="D2" s="16"/>
      <c r="E2" s="16"/>
      <c r="F2" s="16"/>
      <c r="G2" s="16"/>
      <c r="H2" s="16"/>
      <c r="I2" s="16"/>
      <c r="J2" s="16"/>
      <c r="K2" s="16"/>
      <c r="L2" s="16"/>
    </row>
    <row r="3" spans="1:14" ht="21" customHeight="1">
      <c r="A3" s="16" t="s">
        <v>79</v>
      </c>
      <c r="B3" s="34"/>
      <c r="C3" s="34"/>
      <c r="D3" s="34"/>
      <c r="E3" s="34"/>
      <c r="F3" s="16"/>
      <c r="G3" s="16"/>
      <c r="H3" s="16"/>
      <c r="I3" s="16"/>
      <c r="J3" s="16"/>
      <c r="K3" s="16"/>
      <c r="L3" s="16"/>
    </row>
    <row r="4" spans="1:14" ht="21" customHeight="1">
      <c r="A4" s="34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4" ht="21" customHeight="1">
      <c r="A5" s="34"/>
      <c r="B5" s="16"/>
      <c r="C5" s="16"/>
      <c r="D5" s="16"/>
      <c r="E5" s="16"/>
      <c r="F5" s="16"/>
      <c r="G5" s="16"/>
      <c r="I5" s="16"/>
      <c r="J5" s="18"/>
      <c r="K5" s="16"/>
      <c r="L5" s="18" t="s">
        <v>39</v>
      </c>
    </row>
    <row r="6" spans="1:14" s="4" customFormat="1" ht="21.6" customHeight="1">
      <c r="B6" s="253" t="s">
        <v>38</v>
      </c>
      <c r="C6" s="253"/>
      <c r="D6" s="253"/>
      <c r="E6" s="253"/>
      <c r="F6" s="253"/>
      <c r="G6" s="253"/>
      <c r="H6" s="253"/>
      <c r="I6" s="253"/>
      <c r="J6" s="253"/>
      <c r="K6" s="253"/>
      <c r="L6" s="253"/>
    </row>
    <row r="7" spans="1:14" s="4" customFormat="1" ht="21.6" customHeight="1">
      <c r="B7" s="167"/>
      <c r="C7" s="167"/>
      <c r="D7" s="167"/>
      <c r="E7" s="167"/>
      <c r="F7" s="167"/>
      <c r="G7" s="167"/>
      <c r="H7" s="167"/>
      <c r="I7" s="167"/>
      <c r="J7" s="167" t="s">
        <v>89</v>
      </c>
      <c r="K7" s="167"/>
      <c r="L7" s="167"/>
    </row>
    <row r="8" spans="1:14" s="4" customFormat="1" ht="21" customHeight="1">
      <c r="C8" s="17"/>
      <c r="E8" s="17"/>
      <c r="F8" s="253" t="s">
        <v>70</v>
      </c>
      <c r="G8" s="253"/>
      <c r="H8" s="253"/>
      <c r="I8" s="17"/>
      <c r="J8" s="223" t="s">
        <v>115</v>
      </c>
      <c r="K8" s="17"/>
      <c r="L8" s="17" t="s">
        <v>100</v>
      </c>
    </row>
    <row r="9" spans="1:14" s="4" customFormat="1" ht="21" customHeight="1">
      <c r="B9" s="128" t="s">
        <v>114</v>
      </c>
      <c r="C9" s="17"/>
      <c r="D9" s="130" t="s">
        <v>110</v>
      </c>
      <c r="E9" s="17"/>
      <c r="F9" s="128" t="s">
        <v>105</v>
      </c>
      <c r="G9" s="17"/>
      <c r="H9" s="128"/>
      <c r="I9" s="128"/>
      <c r="J9" s="17" t="s">
        <v>95</v>
      </c>
      <c r="K9" s="128"/>
      <c r="L9" s="17" t="s">
        <v>102</v>
      </c>
    </row>
    <row r="10" spans="1:14" s="4" customFormat="1" ht="21" customHeight="1">
      <c r="B10" s="129" t="s">
        <v>113</v>
      </c>
      <c r="C10" s="17"/>
      <c r="D10" s="131" t="s">
        <v>111</v>
      </c>
      <c r="E10" s="17"/>
      <c r="F10" s="129" t="s">
        <v>106</v>
      </c>
      <c r="G10" s="17"/>
      <c r="H10" s="129" t="s">
        <v>72</v>
      </c>
      <c r="I10" s="128"/>
      <c r="J10" s="129" t="s">
        <v>94</v>
      </c>
      <c r="K10" s="128"/>
      <c r="L10" s="129" t="s">
        <v>104</v>
      </c>
      <c r="M10" s="78"/>
      <c r="N10" s="78"/>
    </row>
    <row r="11" spans="1:14" ht="21" customHeight="1">
      <c r="A11" s="34" t="s">
        <v>81</v>
      </c>
      <c r="B11" s="60">
        <v>132058</v>
      </c>
      <c r="C11" s="60"/>
      <c r="D11" s="60">
        <v>436860</v>
      </c>
      <c r="E11" s="60"/>
      <c r="F11" s="60">
        <v>13206</v>
      </c>
      <c r="G11" s="60"/>
      <c r="H11" s="77">
        <v>-286464</v>
      </c>
      <c r="I11" s="60"/>
      <c r="J11" s="9">
        <v>0</v>
      </c>
      <c r="K11" s="60"/>
      <c r="L11" s="77">
        <f>SUM(B11:J11)</f>
        <v>295660</v>
      </c>
      <c r="M11" s="12"/>
      <c r="N11" s="12"/>
    </row>
    <row r="12" spans="1:14" ht="21" customHeight="1">
      <c r="A12" s="39" t="s">
        <v>82</v>
      </c>
      <c r="B12" s="9">
        <v>0</v>
      </c>
      <c r="C12" s="9"/>
      <c r="D12" s="9">
        <v>0</v>
      </c>
      <c r="E12" s="9"/>
      <c r="F12" s="9">
        <v>0</v>
      </c>
      <c r="G12" s="9"/>
      <c r="H12" s="69">
        <f>'PL1'!J31</f>
        <v>-22510</v>
      </c>
      <c r="I12" s="63"/>
      <c r="J12" s="9">
        <v>0</v>
      </c>
      <c r="K12" s="63"/>
      <c r="L12" s="69">
        <f>SUM(B12:J12)</f>
        <v>-22510</v>
      </c>
      <c r="M12" s="12"/>
      <c r="N12" s="12"/>
    </row>
    <row r="13" spans="1:14" ht="21" customHeight="1">
      <c r="A13" s="39" t="s">
        <v>83</v>
      </c>
      <c r="B13" s="9">
        <v>0</v>
      </c>
      <c r="C13" s="9"/>
      <c r="D13" s="9">
        <v>0</v>
      </c>
      <c r="E13" s="9"/>
      <c r="F13" s="9">
        <v>0</v>
      </c>
      <c r="G13" s="9"/>
      <c r="H13" s="9">
        <f>'PL2  '!J18</f>
        <v>0</v>
      </c>
      <c r="I13" s="63"/>
      <c r="J13" s="9">
        <v>0</v>
      </c>
      <c r="K13" s="63"/>
      <c r="L13" s="9">
        <f t="shared" ref="L13" si="0">SUM(B13:J13)</f>
        <v>0</v>
      </c>
      <c r="M13" s="12"/>
      <c r="N13" s="12"/>
    </row>
    <row r="14" spans="1:14" ht="21" customHeight="1">
      <c r="A14" s="39" t="s">
        <v>84</v>
      </c>
      <c r="B14" s="125">
        <f>SUM(B12:B13)</f>
        <v>0</v>
      </c>
      <c r="C14" s="9"/>
      <c r="D14" s="125">
        <f>SUM(D12:D13)</f>
        <v>0</v>
      </c>
      <c r="E14" s="9"/>
      <c r="F14" s="125">
        <f>SUM(F12:F13)</f>
        <v>0</v>
      </c>
      <c r="G14" s="9"/>
      <c r="H14" s="126">
        <f>SUM(H12:H13)</f>
        <v>-22510</v>
      </c>
      <c r="I14" s="53"/>
      <c r="J14" s="125">
        <f>SUM(J12:J13)</f>
        <v>0</v>
      </c>
      <c r="K14" s="53"/>
      <c r="L14" s="126">
        <f>SUM(L12:L13)</f>
        <v>-22510</v>
      </c>
      <c r="M14" s="12"/>
      <c r="N14" s="12"/>
    </row>
    <row r="15" spans="1:14" ht="21" customHeight="1" thickBot="1">
      <c r="A15" s="100" t="s">
        <v>85</v>
      </c>
      <c r="B15" s="72">
        <f>+B14+B11</f>
        <v>132058</v>
      </c>
      <c r="C15" s="60"/>
      <c r="D15" s="72">
        <f>+D14+D11</f>
        <v>436860</v>
      </c>
      <c r="E15" s="60"/>
      <c r="F15" s="72">
        <f>+F14+F11</f>
        <v>13206</v>
      </c>
      <c r="G15" s="60"/>
      <c r="H15" s="73">
        <f>+H14+H11</f>
        <v>-308974</v>
      </c>
      <c r="I15" s="60"/>
      <c r="J15" s="216">
        <f>+J14+J11</f>
        <v>0</v>
      </c>
      <c r="K15" s="60"/>
      <c r="L15" s="73">
        <f>+L14+L11</f>
        <v>273150</v>
      </c>
      <c r="M15" s="12"/>
      <c r="N15" s="12"/>
    </row>
    <row r="16" spans="1:14" ht="21" customHeight="1" thickTop="1">
      <c r="A16" s="34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12"/>
      <c r="N16" s="12"/>
    </row>
    <row r="17" spans="1:14" ht="21" customHeight="1">
      <c r="A17" s="100" t="s">
        <v>86</v>
      </c>
      <c r="B17" s="60">
        <v>173558</v>
      </c>
      <c r="C17" s="60"/>
      <c r="D17" s="60">
        <v>448480</v>
      </c>
      <c r="E17" s="60"/>
      <c r="F17" s="60">
        <v>13206</v>
      </c>
      <c r="G17" s="60"/>
      <c r="H17" s="77">
        <v>-395542</v>
      </c>
      <c r="I17" s="60"/>
      <c r="J17" s="43">
        <v>0</v>
      </c>
      <c r="K17" s="60"/>
      <c r="L17" s="77">
        <f>SUM(B17:K17)</f>
        <v>239702</v>
      </c>
      <c r="M17" s="12"/>
      <c r="N17" s="12"/>
    </row>
    <row r="18" spans="1:14" ht="21" customHeight="1">
      <c r="A18" s="39" t="s">
        <v>82</v>
      </c>
      <c r="B18" s="9">
        <v>0</v>
      </c>
      <c r="C18" s="9"/>
      <c r="D18" s="9">
        <v>0</v>
      </c>
      <c r="E18" s="9"/>
      <c r="F18" s="9">
        <v>0</v>
      </c>
      <c r="G18" s="9"/>
      <c r="H18" s="69">
        <f>'PL1'!H31</f>
        <v>-16818</v>
      </c>
      <c r="I18" s="63"/>
      <c r="J18" s="9">
        <v>0</v>
      </c>
      <c r="K18" s="63"/>
      <c r="L18" s="69">
        <f>SUM(B18:K18)</f>
        <v>-16818</v>
      </c>
      <c r="M18" s="12"/>
      <c r="N18" s="12"/>
    </row>
    <row r="19" spans="1:14" ht="21" customHeight="1">
      <c r="A19" s="39" t="s">
        <v>83</v>
      </c>
      <c r="B19" s="74">
        <v>0</v>
      </c>
      <c r="C19" s="9"/>
      <c r="D19" s="74">
        <v>0</v>
      </c>
      <c r="E19" s="9"/>
      <c r="F19" s="74">
        <v>0</v>
      </c>
      <c r="G19" s="9"/>
      <c r="H19" s="74">
        <v>0</v>
      </c>
      <c r="I19" s="63"/>
      <c r="J19" s="69">
        <f>'PL2  '!H18</f>
        <v>16200</v>
      </c>
      <c r="K19" s="63"/>
      <c r="L19" s="69">
        <f>SUM(B19:K19)</f>
        <v>16200</v>
      </c>
      <c r="M19" s="12"/>
      <c r="N19" s="12"/>
    </row>
    <row r="20" spans="1:14" ht="21" customHeight="1">
      <c r="A20" s="39" t="s">
        <v>84</v>
      </c>
      <c r="B20" s="125">
        <f>SUM(B18:B19)</f>
        <v>0</v>
      </c>
      <c r="C20" s="9"/>
      <c r="D20" s="125">
        <f>SUM(D18:D19)</f>
        <v>0</v>
      </c>
      <c r="E20" s="9"/>
      <c r="F20" s="125">
        <f>SUM(F18:F19)</f>
        <v>0</v>
      </c>
      <c r="G20" s="9"/>
      <c r="H20" s="126">
        <f>SUM(H18:H19)</f>
        <v>-16818</v>
      </c>
      <c r="I20" s="53"/>
      <c r="J20" s="126">
        <f>SUM(J18:J19)</f>
        <v>16200</v>
      </c>
      <c r="K20" s="53"/>
      <c r="L20" s="126">
        <f>SUM(L18:L19)</f>
        <v>-618</v>
      </c>
      <c r="M20" s="12"/>
      <c r="N20" s="12"/>
    </row>
    <row r="21" spans="1:14" ht="21" customHeight="1" thickBot="1">
      <c r="A21" s="34" t="s">
        <v>87</v>
      </c>
      <c r="B21" s="72">
        <f>B17+B20</f>
        <v>173558</v>
      </c>
      <c r="C21" s="60"/>
      <c r="D21" s="72">
        <f>D17+D20</f>
        <v>448480</v>
      </c>
      <c r="E21" s="60"/>
      <c r="F21" s="72">
        <f>F17+F20</f>
        <v>13206</v>
      </c>
      <c r="G21" s="60"/>
      <c r="H21" s="73">
        <f>H17+H20</f>
        <v>-412360</v>
      </c>
      <c r="I21" s="79"/>
      <c r="J21" s="73">
        <f>J17+J20</f>
        <v>16200</v>
      </c>
      <c r="K21" s="79"/>
      <c r="L21" s="72">
        <f>L17+L20</f>
        <v>239084</v>
      </c>
      <c r="M21" s="12"/>
      <c r="N21" s="12"/>
    </row>
    <row r="22" spans="1:14" ht="21" customHeight="1" thickTop="1">
      <c r="A22" s="34"/>
      <c r="B22" s="60"/>
      <c r="C22" s="60"/>
      <c r="D22" s="60"/>
      <c r="E22" s="60"/>
      <c r="F22" s="60"/>
      <c r="G22" s="60"/>
      <c r="H22" s="77"/>
      <c r="I22" s="79"/>
      <c r="J22" s="79"/>
      <c r="K22" s="79"/>
      <c r="L22" s="79"/>
      <c r="M22" s="12"/>
      <c r="N22" s="12"/>
    </row>
    <row r="23" spans="1:14" ht="21.9" customHeight="1">
      <c r="B23" s="213"/>
      <c r="C23" s="213"/>
      <c r="D23" s="213"/>
      <c r="E23" s="214"/>
      <c r="F23" s="213"/>
      <c r="G23" s="215"/>
      <c r="H23" s="213"/>
      <c r="I23" s="214"/>
      <c r="J23" s="213"/>
      <c r="K23" s="214"/>
      <c r="L23" s="213"/>
    </row>
    <row r="24" spans="1:14" ht="21" customHeight="1">
      <c r="A24" s="34"/>
      <c r="B24" s="60"/>
      <c r="C24" s="60"/>
      <c r="D24" s="60"/>
      <c r="E24" s="60"/>
      <c r="F24" s="60"/>
      <c r="G24" s="60"/>
      <c r="H24" s="77"/>
      <c r="I24" s="79"/>
      <c r="J24" s="79"/>
      <c r="K24" s="79"/>
      <c r="L24" s="79"/>
      <c r="M24" s="12"/>
      <c r="N24" s="12"/>
    </row>
    <row r="25" spans="1:14" ht="21" customHeight="1">
      <c r="A25" s="10" t="s">
        <v>88</v>
      </c>
      <c r="B25" s="60"/>
      <c r="C25" s="60"/>
      <c r="D25" s="60"/>
      <c r="E25" s="60"/>
      <c r="F25" s="60"/>
      <c r="G25" s="60"/>
      <c r="H25" s="77"/>
      <c r="I25" s="79"/>
      <c r="J25" s="79"/>
      <c r="K25" s="79"/>
      <c r="L25" s="79"/>
      <c r="M25" s="12"/>
      <c r="N25" s="12"/>
    </row>
    <row r="26" spans="1:14" ht="21" customHeight="1">
      <c r="A26" s="34"/>
      <c r="B26" s="60"/>
      <c r="C26" s="60"/>
      <c r="D26" s="60"/>
      <c r="E26" s="60"/>
      <c r="F26" s="60"/>
      <c r="G26" s="60"/>
      <c r="H26" s="43"/>
      <c r="I26" s="60"/>
      <c r="J26" s="60"/>
      <c r="K26" s="60"/>
      <c r="L26" s="60"/>
    </row>
    <row r="27" spans="1:14" ht="21" customHeight="1">
      <c r="A27" s="34"/>
      <c r="B27" s="60"/>
      <c r="C27" s="60"/>
      <c r="D27" s="60"/>
      <c r="E27" s="60"/>
      <c r="F27" s="60"/>
      <c r="G27" s="60"/>
      <c r="H27" s="35"/>
      <c r="I27" s="60"/>
      <c r="J27" s="60"/>
      <c r="K27" s="60"/>
      <c r="L27" s="60"/>
    </row>
    <row r="28" spans="1:14" ht="21" customHeight="1">
      <c r="A28" s="34"/>
      <c r="B28" s="60"/>
      <c r="C28" s="60"/>
      <c r="D28" s="60"/>
      <c r="E28" s="60"/>
      <c r="F28" s="60"/>
      <c r="G28" s="60"/>
      <c r="H28" s="43"/>
      <c r="I28" s="60"/>
      <c r="J28" s="60"/>
      <c r="K28" s="60"/>
      <c r="L28" s="60"/>
    </row>
    <row r="29" spans="1:14" ht="23.1" customHeight="1">
      <c r="A29" s="37"/>
      <c r="B29" s="37"/>
      <c r="C29" s="37"/>
      <c r="D29" s="37"/>
      <c r="E29" s="11"/>
      <c r="F29" s="56"/>
      <c r="G29" s="56"/>
      <c r="H29" s="9"/>
      <c r="I29" s="9"/>
      <c r="J29" s="132"/>
      <c r="K29" s="9"/>
      <c r="L29" s="132"/>
    </row>
    <row r="30" spans="1:14" ht="23.1" customHeight="1">
      <c r="A30" s="37"/>
      <c r="B30" s="37"/>
      <c r="C30" s="37"/>
      <c r="D30" s="37"/>
      <c r="E30" s="11"/>
      <c r="F30" s="56"/>
      <c r="G30" s="56"/>
      <c r="H30" s="9"/>
      <c r="I30" s="9"/>
      <c r="J30" s="132"/>
      <c r="K30" s="9"/>
      <c r="L30" s="132"/>
    </row>
    <row r="31" spans="1:14" ht="24.75" customHeight="1">
      <c r="A31" s="37"/>
      <c r="B31" s="37"/>
      <c r="C31" s="37"/>
      <c r="D31" s="37"/>
      <c r="E31" s="11"/>
      <c r="F31" s="56"/>
      <c r="G31" s="56"/>
      <c r="H31" s="9"/>
      <c r="I31" s="9"/>
      <c r="J31" s="132"/>
      <c r="K31" s="9"/>
      <c r="L31" s="132"/>
    </row>
    <row r="32" spans="1:14" ht="23.1" customHeight="1"/>
    <row r="33" ht="23.1" customHeight="1"/>
    <row r="34" ht="23.1" customHeight="1"/>
  </sheetData>
  <mergeCells count="4">
    <mergeCell ref="F8:H8"/>
    <mergeCell ref="B6:L6"/>
    <mergeCell ref="A1:F1"/>
    <mergeCell ref="A2:C2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5" fitToHeight="0" orientation="landscape" r:id="rId1"/>
  <headerFooter scaleWithDoc="0">
    <oddFooter>&amp;R&amp;"Cordia New,ธรรมดา"&amp;15 8</oddFooter>
  </headerFooter>
  <ignoredErrors>
    <ignoredError sqref="C14 C20 E14 G14 I14 E20 G20 I2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0"/>
  <sheetViews>
    <sheetView tabSelected="1" topLeftCell="A4" zoomScale="80" zoomScaleNormal="80" zoomScaleSheetLayoutView="120" workbookViewId="0">
      <selection activeCell="B15" sqref="B15"/>
    </sheetView>
  </sheetViews>
  <sheetFormatPr defaultColWidth="2.75" defaultRowHeight="23.25" customHeight="1"/>
  <cols>
    <col min="1" max="1" width="53.875" style="142" customWidth="1"/>
    <col min="2" max="2" width="15" style="142" customWidth="1"/>
    <col min="3" max="3" width="1.625" style="142" customWidth="1"/>
    <col min="4" max="4" width="15" style="142" customWidth="1"/>
    <col min="5" max="5" width="1.625" style="142" customWidth="1"/>
    <col min="6" max="6" width="15" style="142" customWidth="1"/>
    <col min="7" max="7" width="1.625" style="142" customWidth="1"/>
    <col min="8" max="8" width="15" style="142" customWidth="1"/>
    <col min="9" max="9" width="2" style="142" customWidth="1"/>
    <col min="10" max="10" width="13.75" style="142" customWidth="1"/>
    <col min="11" max="11" width="14.75" style="87" customWidth="1"/>
    <col min="12" max="12" width="2.75" style="142" customWidth="1"/>
    <col min="13" max="13" width="13.75" style="142" customWidth="1"/>
    <col min="14" max="14" width="12.25" style="142" customWidth="1"/>
    <col min="15" max="16" width="2.75" style="142" customWidth="1"/>
    <col min="17" max="17" width="17.75" style="87" bestFit="1" customWidth="1"/>
    <col min="18" max="21" width="17.75" style="87" customWidth="1"/>
    <col min="22" max="22" width="19.375" style="87" customWidth="1"/>
    <col min="23" max="23" width="2.75" style="142" customWidth="1"/>
    <col min="24" max="24" width="14.75" style="142" customWidth="1"/>
    <col min="25" max="78" width="2.75" style="142" customWidth="1"/>
    <col min="79" max="16384" width="2.75" style="142"/>
  </cols>
  <sheetData>
    <row r="1" spans="1:22" ht="23.25" customHeight="1">
      <c r="A1" s="257" t="s">
        <v>2</v>
      </c>
      <c r="B1" s="257"/>
      <c r="C1" s="257"/>
      <c r="D1" s="257"/>
      <c r="E1" s="257"/>
      <c r="F1" s="257"/>
      <c r="G1" s="257"/>
      <c r="H1" s="257"/>
    </row>
    <row r="2" spans="1:22" ht="23.25" customHeight="1">
      <c r="A2" s="143" t="s">
        <v>116</v>
      </c>
      <c r="B2" s="143"/>
      <c r="C2" s="143"/>
      <c r="D2" s="143"/>
      <c r="E2" s="143"/>
      <c r="F2" s="143"/>
      <c r="G2" s="143"/>
      <c r="H2" s="143"/>
    </row>
    <row r="3" spans="1:22" ht="23.25" customHeight="1">
      <c r="A3" s="143" t="s">
        <v>79</v>
      </c>
      <c r="B3" s="143"/>
      <c r="C3" s="143"/>
      <c r="D3" s="143"/>
      <c r="E3" s="143"/>
      <c r="F3" s="143"/>
      <c r="G3" s="143"/>
      <c r="H3" s="143"/>
    </row>
    <row r="4" spans="1:22" ht="23.25" customHeight="1">
      <c r="H4" s="144" t="s">
        <v>39</v>
      </c>
      <c r="K4" s="158"/>
      <c r="Q4" s="158"/>
      <c r="R4" s="158"/>
      <c r="S4" s="158"/>
      <c r="T4" s="158"/>
      <c r="U4" s="158"/>
      <c r="V4" s="158"/>
    </row>
    <row r="5" spans="1:22" ht="23.25" customHeight="1">
      <c r="B5" s="250" t="s">
        <v>31</v>
      </c>
      <c r="C5" s="250"/>
      <c r="D5" s="250"/>
      <c r="E5" s="136"/>
      <c r="F5" s="250" t="s">
        <v>38</v>
      </c>
      <c r="G5" s="250"/>
      <c r="H5" s="250"/>
    </row>
    <row r="6" spans="1:22" ht="23.25" customHeight="1">
      <c r="B6" s="97" t="s">
        <v>37</v>
      </c>
      <c r="C6" s="17"/>
      <c r="D6" s="97" t="s">
        <v>36</v>
      </c>
      <c r="E6" s="17"/>
      <c r="F6" s="97" t="s">
        <v>37</v>
      </c>
      <c r="G6" s="17"/>
      <c r="H6" s="97" t="s">
        <v>36</v>
      </c>
    </row>
    <row r="7" spans="1:22" ht="23.25" customHeight="1">
      <c r="B7" s="206" t="s">
        <v>33</v>
      </c>
      <c r="C7" s="17"/>
      <c r="D7" s="206" t="s">
        <v>132</v>
      </c>
      <c r="E7" s="17"/>
      <c r="F7" s="206" t="s">
        <v>33</v>
      </c>
      <c r="G7" s="17"/>
      <c r="H7" s="206" t="s">
        <v>132</v>
      </c>
    </row>
    <row r="8" spans="1:22" ht="23.25" customHeight="1">
      <c r="B8" s="207" t="s">
        <v>34</v>
      </c>
      <c r="C8" s="17"/>
      <c r="D8" s="207"/>
      <c r="E8" s="17"/>
      <c r="F8" s="207" t="s">
        <v>34</v>
      </c>
      <c r="G8" s="17"/>
      <c r="H8" s="207"/>
    </row>
    <row r="9" spans="1:22" ht="23.25" customHeight="1">
      <c r="A9" s="143" t="s">
        <v>117</v>
      </c>
      <c r="D9" s="151"/>
      <c r="H9" s="151"/>
    </row>
    <row r="10" spans="1:22" ht="23.25" customHeight="1">
      <c r="A10" s="142" t="s">
        <v>82</v>
      </c>
      <c r="B10" s="80">
        <f>'PL1'!D31</f>
        <v>-15150</v>
      </c>
      <c r="C10" s="81"/>
      <c r="D10" s="80">
        <f>'PL2  '!F10</f>
        <v>-23560</v>
      </c>
      <c r="E10" s="81"/>
      <c r="F10" s="80">
        <f>'PL1'!H31</f>
        <v>-16818</v>
      </c>
      <c r="G10" s="82"/>
      <c r="H10" s="83">
        <f>'PL2  '!J10</f>
        <v>-22510</v>
      </c>
      <c r="M10" s="148"/>
      <c r="O10" s="148"/>
    </row>
    <row r="11" spans="1:22" ht="23.25" customHeight="1">
      <c r="A11" s="142" t="s">
        <v>118</v>
      </c>
      <c r="B11" s="84"/>
      <c r="C11" s="81"/>
      <c r="D11" s="80"/>
      <c r="E11" s="81"/>
      <c r="F11" s="80"/>
      <c r="G11" s="82"/>
      <c r="H11" s="83"/>
      <c r="R11" s="159"/>
    </row>
    <row r="12" spans="1:22" ht="23.25" customHeight="1">
      <c r="A12" s="137" t="s">
        <v>120</v>
      </c>
      <c r="B12" s="80">
        <f>-'PL1'!D30</f>
        <v>1640</v>
      </c>
      <c r="C12" s="81"/>
      <c r="D12" s="80">
        <f>-'PL1'!F30</f>
        <v>-15098</v>
      </c>
      <c r="E12" s="81"/>
      <c r="F12" s="152">
        <f>-'PL1'!H30</f>
        <v>0</v>
      </c>
      <c r="G12" s="82"/>
      <c r="H12" s="83">
        <f>-'PL1'!J30</f>
        <v>-3079</v>
      </c>
    </row>
    <row r="13" spans="1:22" ht="23.25" customHeight="1">
      <c r="A13" s="137" t="s">
        <v>121</v>
      </c>
      <c r="B13" s="80">
        <v>1699</v>
      </c>
      <c r="C13" s="81"/>
      <c r="D13" s="152">
        <v>0</v>
      </c>
      <c r="E13" s="81"/>
      <c r="F13" s="80">
        <v>1305</v>
      </c>
      <c r="G13" s="82"/>
      <c r="H13" s="152">
        <v>0</v>
      </c>
    </row>
    <row r="14" spans="1:22" ht="23.25" customHeight="1">
      <c r="A14" s="137" t="s">
        <v>122</v>
      </c>
      <c r="B14" s="80">
        <v>6449</v>
      </c>
      <c r="C14" s="81"/>
      <c r="D14" s="80">
        <v>8958</v>
      </c>
      <c r="E14" s="81"/>
      <c r="F14" s="80">
        <v>5854</v>
      </c>
      <c r="G14" s="82"/>
      <c r="H14" s="83">
        <v>5698</v>
      </c>
      <c r="Q14" s="83"/>
      <c r="R14" s="83"/>
      <c r="T14" s="83"/>
      <c r="U14" s="83"/>
    </row>
    <row r="15" spans="1:22" ht="23.25" customHeight="1">
      <c r="A15" s="200" t="s">
        <v>123</v>
      </c>
      <c r="B15" s="152">
        <v>0</v>
      </c>
      <c r="C15" s="81"/>
      <c r="D15" s="80">
        <v>37</v>
      </c>
      <c r="E15" s="81"/>
      <c r="F15" s="152">
        <v>0</v>
      </c>
      <c r="G15" s="82"/>
      <c r="H15" s="83">
        <v>37</v>
      </c>
    </row>
    <row r="16" spans="1:22" ht="23.25" customHeight="1">
      <c r="A16" s="200" t="s">
        <v>124</v>
      </c>
      <c r="B16" s="80">
        <v>457</v>
      </c>
      <c r="C16" s="81"/>
      <c r="D16" s="80">
        <v>0</v>
      </c>
      <c r="E16" s="81"/>
      <c r="F16" s="80">
        <v>457</v>
      </c>
      <c r="G16" s="82"/>
      <c r="H16" s="152">
        <v>0</v>
      </c>
    </row>
    <row r="17" spans="1:24" ht="23.25" customHeight="1">
      <c r="A17" s="200" t="s">
        <v>207</v>
      </c>
      <c r="B17" s="83">
        <v>741</v>
      </c>
      <c r="C17" s="81"/>
      <c r="D17" s="80">
        <v>-139</v>
      </c>
      <c r="E17" s="81"/>
      <c r="F17" s="80">
        <v>741</v>
      </c>
      <c r="G17" s="82"/>
      <c r="H17" s="83">
        <v>648</v>
      </c>
      <c r="J17" s="147"/>
    </row>
    <row r="18" spans="1:24" ht="23.25" customHeight="1">
      <c r="A18" s="137" t="s">
        <v>125</v>
      </c>
      <c r="B18" s="80">
        <v>-652</v>
      </c>
      <c r="C18" s="81"/>
      <c r="D18" s="152">
        <v>0</v>
      </c>
      <c r="E18" s="81"/>
      <c r="F18" s="80">
        <v>-794</v>
      </c>
      <c r="G18" s="82"/>
      <c r="H18" s="83">
        <v>293</v>
      </c>
    </row>
    <row r="19" spans="1:24" ht="23.25" customHeight="1">
      <c r="A19" s="137" t="s">
        <v>127</v>
      </c>
      <c r="B19" s="152">
        <v>0</v>
      </c>
      <c r="C19" s="81"/>
      <c r="D19" s="80">
        <v>10</v>
      </c>
      <c r="E19" s="81"/>
      <c r="F19" s="152">
        <v>0</v>
      </c>
      <c r="G19" s="82"/>
      <c r="H19" s="83">
        <v>10</v>
      </c>
    </row>
    <row r="20" spans="1:24" ht="23.25" customHeight="1">
      <c r="A20" s="137" t="s">
        <v>126</v>
      </c>
      <c r="B20" s="80">
        <v>798</v>
      </c>
      <c r="C20" s="81"/>
      <c r="D20" s="152">
        <v>0</v>
      </c>
      <c r="E20" s="81"/>
      <c r="F20" s="80">
        <v>798</v>
      </c>
      <c r="G20" s="82"/>
      <c r="H20" s="152">
        <v>0</v>
      </c>
    </row>
    <row r="21" spans="1:24" ht="23.25" customHeight="1">
      <c r="A21" s="200" t="s">
        <v>128</v>
      </c>
      <c r="B21" s="80">
        <v>-1597</v>
      </c>
      <c r="C21" s="81"/>
      <c r="D21" s="80">
        <v>-920</v>
      </c>
      <c r="E21" s="81"/>
      <c r="F21" s="83">
        <v>-2225</v>
      </c>
      <c r="G21" s="82"/>
      <c r="H21" s="83">
        <v>-920</v>
      </c>
    </row>
    <row r="22" spans="1:24" ht="23.25" customHeight="1">
      <c r="A22" s="200" t="s">
        <v>129</v>
      </c>
      <c r="B22" s="80">
        <v>3636</v>
      </c>
      <c r="C22" s="81"/>
      <c r="D22" s="80">
        <v>4656</v>
      </c>
      <c r="E22" s="81"/>
      <c r="F22" s="80">
        <v>3590</v>
      </c>
      <c r="G22" s="82"/>
      <c r="H22" s="83">
        <v>4608</v>
      </c>
    </row>
    <row r="23" spans="1:24" ht="23.25" customHeight="1">
      <c r="A23" s="143" t="s">
        <v>130</v>
      </c>
      <c r="B23" s="85">
        <f>SUM(B10:B22)</f>
        <v>-1979</v>
      </c>
      <c r="C23" s="86"/>
      <c r="D23" s="85">
        <f>SUM(D10:D22)</f>
        <v>-26056</v>
      </c>
      <c r="E23" s="86"/>
      <c r="F23" s="85">
        <f>SUM(F10:F22)</f>
        <v>-7092</v>
      </c>
      <c r="G23" s="86"/>
      <c r="H23" s="85">
        <f>SUM(H10:H22)</f>
        <v>-15215</v>
      </c>
      <c r="M23" s="147"/>
      <c r="X23" s="201"/>
    </row>
    <row r="24" spans="1:24" ht="23.25" customHeight="1">
      <c r="A24" s="142" t="s">
        <v>131</v>
      </c>
      <c r="B24" s="83"/>
      <c r="C24" s="82"/>
      <c r="D24" s="83"/>
      <c r="E24" s="82"/>
      <c r="F24" s="83"/>
      <c r="G24" s="82"/>
      <c r="H24" s="83"/>
    </row>
    <row r="25" spans="1:24" ht="23.25" customHeight="1">
      <c r="A25" s="137" t="s">
        <v>9</v>
      </c>
      <c r="B25" s="145">
        <v>-22391</v>
      </c>
      <c r="C25" s="82"/>
      <c r="D25" s="145">
        <v>26804</v>
      </c>
      <c r="E25" s="82"/>
      <c r="F25" s="145">
        <v>-1055</v>
      </c>
      <c r="G25" s="82"/>
      <c r="H25" s="145">
        <v>13341</v>
      </c>
      <c r="J25" s="146"/>
      <c r="K25" s="146"/>
      <c r="M25" s="148"/>
      <c r="N25" s="145"/>
      <c r="X25" s="157"/>
    </row>
    <row r="26" spans="1:24" ht="23.25" customHeight="1">
      <c r="A26" s="137" t="s">
        <v>10</v>
      </c>
      <c r="B26" s="145">
        <v>-2925</v>
      </c>
      <c r="C26" s="82"/>
      <c r="D26" s="152">
        <v>0</v>
      </c>
      <c r="E26" s="82"/>
      <c r="F26" s="152">
        <v>0</v>
      </c>
      <c r="G26" s="82"/>
      <c r="H26" s="152">
        <v>0</v>
      </c>
      <c r="J26" s="146"/>
      <c r="K26" s="146"/>
      <c r="M26" s="148"/>
      <c r="N26" s="145"/>
      <c r="X26" s="157"/>
    </row>
    <row r="27" spans="1:24" ht="23.25" customHeight="1">
      <c r="A27" s="137" t="s">
        <v>14</v>
      </c>
      <c r="B27" s="145">
        <v>315</v>
      </c>
      <c r="C27" s="82"/>
      <c r="D27" s="145">
        <v>-3866</v>
      </c>
      <c r="E27" s="82"/>
      <c r="F27" s="145">
        <v>610</v>
      </c>
      <c r="G27" s="82"/>
      <c r="H27" s="152">
        <v>0</v>
      </c>
      <c r="J27" s="146"/>
      <c r="K27" s="146"/>
      <c r="M27" s="148"/>
      <c r="N27" s="145"/>
    </row>
    <row r="28" spans="1:24" ht="23.25" customHeight="1">
      <c r="A28" s="137" t="s">
        <v>16</v>
      </c>
      <c r="B28" s="145">
        <v>433</v>
      </c>
      <c r="C28" s="82"/>
      <c r="D28" s="145">
        <v>589</v>
      </c>
      <c r="E28" s="82"/>
      <c r="F28" s="145">
        <v>-67</v>
      </c>
      <c r="G28" s="82"/>
      <c r="H28" s="145">
        <v>495</v>
      </c>
      <c r="J28" s="146"/>
      <c r="K28" s="146"/>
      <c r="M28" s="148"/>
      <c r="N28" s="145"/>
    </row>
    <row r="29" spans="1:24" ht="23.25" customHeight="1">
      <c r="A29" s="137" t="s">
        <v>27</v>
      </c>
      <c r="B29" s="83">
        <v>58</v>
      </c>
      <c r="C29" s="82"/>
      <c r="D29" s="83">
        <v>304</v>
      </c>
      <c r="E29" s="82"/>
      <c r="F29" s="83">
        <v>59</v>
      </c>
      <c r="G29" s="82"/>
      <c r="H29" s="83">
        <v>303</v>
      </c>
      <c r="J29" s="146"/>
      <c r="K29" s="146"/>
      <c r="M29" s="148"/>
    </row>
    <row r="31" spans="1:24" ht="23.25" customHeight="1">
      <c r="A31" s="2" t="s">
        <v>30</v>
      </c>
      <c r="H31" s="58"/>
    </row>
    <row r="32" spans="1:24" ht="23.25" customHeight="1">
      <c r="B32" s="121"/>
      <c r="C32" s="121"/>
      <c r="D32" s="58"/>
      <c r="E32" s="58"/>
      <c r="F32" s="202"/>
      <c r="G32" s="203"/>
      <c r="H32" s="58"/>
    </row>
    <row r="33" spans="2:8" ht="23.25" customHeight="1">
      <c r="B33" s="121"/>
      <c r="C33" s="121"/>
      <c r="D33" s="58"/>
      <c r="E33" s="58"/>
      <c r="F33" s="202"/>
      <c r="G33" s="203"/>
      <c r="H33" s="58"/>
    </row>
    <row r="34" spans="2:8" ht="23.25" customHeight="1">
      <c r="B34" s="121"/>
      <c r="C34" s="121"/>
      <c r="D34" s="58"/>
      <c r="E34" s="58"/>
      <c r="F34" s="202"/>
      <c r="G34" s="203"/>
      <c r="H34" s="204"/>
    </row>
    <row r="35" spans="2:8" ht="23.25" customHeight="1">
      <c r="B35" s="121"/>
      <c r="C35" s="121"/>
      <c r="D35" s="58"/>
      <c r="E35" s="58"/>
      <c r="F35" s="98"/>
      <c r="G35" s="122"/>
      <c r="H35" s="58"/>
    </row>
    <row r="36" spans="2:8" ht="23.25" customHeight="1">
      <c r="B36" s="121"/>
      <c r="C36" s="121"/>
      <c r="D36" s="58"/>
      <c r="E36" s="58"/>
      <c r="F36" s="98"/>
      <c r="G36" s="122"/>
      <c r="H36" s="204"/>
    </row>
    <row r="37" spans="2:8" ht="23.25" customHeight="1">
      <c r="B37" s="121"/>
      <c r="C37" s="121"/>
      <c r="D37" s="58"/>
      <c r="E37" s="58"/>
      <c r="F37" s="205"/>
      <c r="H37" s="58"/>
    </row>
    <row r="38" spans="2:8" ht="23.25" customHeight="1">
      <c r="F38" s="205"/>
    </row>
    <row r="39" spans="2:8" ht="23.25" customHeight="1">
      <c r="F39" s="205"/>
    </row>
    <row r="40" spans="2:8" ht="23.25" customHeight="1">
      <c r="F40" s="205"/>
    </row>
    <row r="41" spans="2:8" ht="23.25" customHeight="1">
      <c r="F41" s="205"/>
    </row>
    <row r="42" spans="2:8" ht="23.25" customHeight="1">
      <c r="F42" s="205"/>
    </row>
    <row r="43" spans="2:8" ht="23.25" customHeight="1">
      <c r="F43" s="205"/>
    </row>
    <row r="44" spans="2:8" ht="23.25" customHeight="1">
      <c r="F44" s="205"/>
    </row>
    <row r="45" spans="2:8" ht="23.25" customHeight="1">
      <c r="F45" s="205"/>
    </row>
    <row r="46" spans="2:8" ht="23.25" customHeight="1">
      <c r="F46" s="205"/>
    </row>
    <row r="47" spans="2:8" ht="23.25" customHeight="1">
      <c r="F47" s="205"/>
    </row>
    <row r="48" spans="2:8" ht="23.25" customHeight="1">
      <c r="F48" s="205"/>
    </row>
    <row r="49" spans="6:6" ht="23.25" customHeight="1">
      <c r="F49" s="205"/>
    </row>
    <row r="50" spans="6:6" ht="23.25" customHeight="1">
      <c r="F50" s="205"/>
    </row>
    <row r="51" spans="6:6" ht="23.25" customHeight="1">
      <c r="F51" s="205"/>
    </row>
    <row r="52" spans="6:6" ht="23.25" customHeight="1">
      <c r="F52" s="205"/>
    </row>
    <row r="53" spans="6:6" ht="23.25" customHeight="1">
      <c r="F53" s="205"/>
    </row>
    <row r="54" spans="6:6" ht="23.25" customHeight="1">
      <c r="F54" s="205"/>
    </row>
    <row r="55" spans="6:6" ht="23.25" customHeight="1">
      <c r="F55" s="205"/>
    </row>
    <row r="56" spans="6:6" ht="23.25" customHeight="1">
      <c r="F56" s="205"/>
    </row>
    <row r="57" spans="6:6" ht="23.25" customHeight="1">
      <c r="F57" s="205"/>
    </row>
    <row r="58" spans="6:6" ht="23.25" customHeight="1">
      <c r="F58" s="205"/>
    </row>
    <row r="59" spans="6:6" ht="23.25" customHeight="1">
      <c r="F59" s="205"/>
    </row>
    <row r="60" spans="6:6" ht="23.25" customHeight="1">
      <c r="F60" s="205"/>
    </row>
    <row r="61" spans="6:6" ht="23.25" customHeight="1">
      <c r="F61" s="205"/>
    </row>
    <row r="62" spans="6:6" ht="23.25" customHeight="1">
      <c r="F62" s="205"/>
    </row>
    <row r="63" spans="6:6" ht="23.25" customHeight="1">
      <c r="F63" s="205"/>
    </row>
    <row r="64" spans="6:6" ht="23.25" customHeight="1">
      <c r="F64" s="205"/>
    </row>
    <row r="65" spans="6:6" ht="23.25" customHeight="1">
      <c r="F65" s="205"/>
    </row>
    <row r="66" spans="6:6" ht="23.25" customHeight="1">
      <c r="F66" s="205"/>
    </row>
    <row r="67" spans="6:6" ht="23.25" customHeight="1">
      <c r="F67" s="205"/>
    </row>
    <row r="68" spans="6:6" ht="23.25" customHeight="1">
      <c r="F68" s="205"/>
    </row>
    <row r="69" spans="6:6" ht="23.25" customHeight="1">
      <c r="F69" s="205"/>
    </row>
    <row r="70" spans="6:6" ht="23.25" customHeight="1">
      <c r="F70" s="205"/>
    </row>
  </sheetData>
  <mergeCells count="3">
    <mergeCell ref="B5:D5"/>
    <mergeCell ref="F5:H5"/>
    <mergeCell ref="A1:H1"/>
  </mergeCells>
  <pageMargins left="0.59055118110236227" right="0.31496062992125984" top="0.59055118110236227" bottom="0.55118110236220474" header="0.43307086614173229" footer="0.23622047244094491"/>
  <pageSetup paperSize="9" scale="85" fitToHeight="0" orientation="portrait" r:id="rId1"/>
  <headerFooter scaleWithDoc="0">
    <oddFooter>&amp;R&amp;"Cordia New,ธรรมดา"&amp;15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3"/>
  <sheetViews>
    <sheetView topLeftCell="A8" zoomScale="85" zoomScaleNormal="85" zoomScaleSheetLayoutView="110" workbookViewId="0">
      <selection activeCell="B11" sqref="B11"/>
    </sheetView>
  </sheetViews>
  <sheetFormatPr defaultColWidth="9.125" defaultRowHeight="23.25" customHeight="1"/>
  <cols>
    <col min="1" max="1" width="46.25" style="142" customWidth="1"/>
    <col min="2" max="2" width="15" style="142" customWidth="1"/>
    <col min="3" max="3" width="1.625" style="142" customWidth="1"/>
    <col min="4" max="4" width="15" style="142" customWidth="1"/>
    <col min="5" max="5" width="1.625" style="142" customWidth="1"/>
    <col min="6" max="6" width="15" style="142" customWidth="1"/>
    <col min="7" max="7" width="1.625" style="142" customWidth="1"/>
    <col min="8" max="8" width="15" style="142" customWidth="1"/>
    <col min="9" max="9" width="2.75" style="142" bestFit="1" customWidth="1"/>
    <col min="10" max="10" width="15.875" style="88" bestFit="1" customWidth="1"/>
    <col min="11" max="11" width="17" style="142" customWidth="1"/>
    <col min="12" max="12" width="17" style="137" customWidth="1"/>
    <col min="13" max="69" width="17" style="142" customWidth="1"/>
    <col min="70" max="16384" width="9.125" style="142"/>
  </cols>
  <sheetData>
    <row r="1" spans="1:20" ht="23.25" customHeight="1">
      <c r="A1" s="251" t="s">
        <v>2</v>
      </c>
      <c r="B1" s="251"/>
      <c r="C1" s="251"/>
      <c r="D1" s="251"/>
      <c r="E1" s="251"/>
      <c r="F1" s="251"/>
      <c r="G1" s="251"/>
      <c r="H1" s="251"/>
    </row>
    <row r="2" spans="1:20" ht="23.25" customHeight="1">
      <c r="A2" s="230" t="s">
        <v>133</v>
      </c>
      <c r="B2" s="230"/>
      <c r="C2" s="143"/>
      <c r="D2" s="143"/>
      <c r="E2" s="143"/>
      <c r="F2" s="143"/>
      <c r="G2" s="143"/>
      <c r="H2" s="143"/>
    </row>
    <row r="3" spans="1:20" ht="23.25" customHeight="1">
      <c r="A3" s="16" t="s">
        <v>79</v>
      </c>
      <c r="B3" s="231"/>
      <c r="C3" s="143"/>
      <c r="D3" s="143"/>
      <c r="E3" s="143"/>
      <c r="F3" s="143"/>
      <c r="G3" s="143"/>
      <c r="H3" s="143"/>
    </row>
    <row r="4" spans="1:20" ht="23.25" customHeight="1">
      <c r="H4" s="144" t="s">
        <v>39</v>
      </c>
    </row>
    <row r="5" spans="1:20" ht="23.25" customHeight="1">
      <c r="B5" s="250" t="s">
        <v>31</v>
      </c>
      <c r="C5" s="250"/>
      <c r="D5" s="250"/>
      <c r="E5" s="136"/>
      <c r="F5" s="250" t="s">
        <v>38</v>
      </c>
      <c r="G5" s="250"/>
      <c r="H5" s="250"/>
    </row>
    <row r="6" spans="1:20" ht="23.25" customHeight="1">
      <c r="B6" s="97" t="s">
        <v>37</v>
      </c>
      <c r="C6" s="17"/>
      <c r="D6" s="97" t="s">
        <v>36</v>
      </c>
      <c r="E6" s="17"/>
      <c r="F6" s="97" t="s">
        <v>37</v>
      </c>
      <c r="G6" s="17"/>
      <c r="H6" s="97" t="s">
        <v>36</v>
      </c>
      <c r="K6" s="55"/>
    </row>
    <row r="7" spans="1:20" ht="23.25" customHeight="1">
      <c r="B7" s="206" t="s">
        <v>33</v>
      </c>
      <c r="C7" s="17"/>
      <c r="D7" s="206" t="s">
        <v>132</v>
      </c>
      <c r="E7" s="17"/>
      <c r="F7" s="206" t="s">
        <v>33</v>
      </c>
      <c r="G7" s="17"/>
      <c r="H7" s="206" t="s">
        <v>132</v>
      </c>
      <c r="K7" s="55"/>
    </row>
    <row r="8" spans="1:20" ht="23.25" customHeight="1">
      <c r="B8" s="207" t="s">
        <v>34</v>
      </c>
      <c r="C8" s="17"/>
      <c r="D8" s="207"/>
      <c r="E8" s="17"/>
      <c r="F8" s="207" t="s">
        <v>34</v>
      </c>
      <c r="G8" s="17"/>
      <c r="H8" s="207"/>
      <c r="K8" s="55"/>
    </row>
    <row r="9" spans="1:20" ht="23.25" customHeight="1">
      <c r="A9" s="142" t="s">
        <v>134</v>
      </c>
      <c r="B9" s="145"/>
      <c r="C9" s="82"/>
      <c r="D9" s="145"/>
      <c r="E9" s="82"/>
      <c r="F9" s="145"/>
      <c r="G9" s="82"/>
      <c r="H9" s="145"/>
      <c r="J9" s="146"/>
      <c r="K9" s="55"/>
      <c r="Q9" s="87"/>
      <c r="R9" s="87"/>
      <c r="T9" s="147"/>
    </row>
    <row r="10" spans="1:20" ht="23.25" customHeight="1">
      <c r="A10" s="137" t="s">
        <v>45</v>
      </c>
      <c r="B10" s="145">
        <v>9839</v>
      </c>
      <c r="C10" s="82"/>
      <c r="D10" s="145">
        <v>-13398</v>
      </c>
      <c r="E10" s="82"/>
      <c r="F10" s="145">
        <v>3907</v>
      </c>
      <c r="G10" s="82"/>
      <c r="H10" s="145">
        <v>-11658</v>
      </c>
      <c r="J10" s="146"/>
      <c r="K10" s="55"/>
      <c r="M10" s="148"/>
      <c r="N10" s="145"/>
      <c r="Q10" s="87"/>
      <c r="R10" s="87"/>
    </row>
    <row r="11" spans="1:20" ht="23.25" customHeight="1">
      <c r="A11" s="137" t="s">
        <v>46</v>
      </c>
      <c r="B11" s="145">
        <v>1686</v>
      </c>
      <c r="C11" s="82"/>
      <c r="D11" s="152">
        <v>0</v>
      </c>
      <c r="E11" s="82"/>
      <c r="F11" s="152">
        <v>0</v>
      </c>
      <c r="G11" s="82"/>
      <c r="H11" s="152">
        <v>0</v>
      </c>
      <c r="J11" s="146"/>
      <c r="K11" s="55"/>
      <c r="M11" s="148"/>
      <c r="N11" s="145"/>
      <c r="Q11" s="87"/>
      <c r="R11" s="87"/>
    </row>
    <row r="12" spans="1:20" ht="23.25" customHeight="1">
      <c r="A12" s="137" t="s">
        <v>51</v>
      </c>
      <c r="B12" s="145">
        <v>31</v>
      </c>
      <c r="C12" s="82"/>
      <c r="D12" s="145">
        <v>-3791</v>
      </c>
      <c r="E12" s="82"/>
      <c r="F12" s="145">
        <v>305</v>
      </c>
      <c r="G12" s="82"/>
      <c r="H12" s="145">
        <v>-2124</v>
      </c>
      <c r="J12" s="146"/>
      <c r="K12" s="55"/>
      <c r="L12" s="138"/>
      <c r="M12" s="148"/>
      <c r="Q12" s="87"/>
      <c r="R12" s="87"/>
    </row>
    <row r="13" spans="1:20" ht="23.25" customHeight="1">
      <c r="A13" s="137" t="s">
        <v>59</v>
      </c>
      <c r="B13" s="224">
        <v>0</v>
      </c>
      <c r="C13" s="6"/>
      <c r="D13" s="149">
        <v>38</v>
      </c>
      <c r="E13" s="6"/>
      <c r="F13" s="224">
        <v>0</v>
      </c>
      <c r="G13" s="6"/>
      <c r="H13" s="149">
        <v>38</v>
      </c>
      <c r="J13" s="146"/>
      <c r="K13" s="55"/>
      <c r="M13" s="148"/>
      <c r="N13" s="147"/>
      <c r="Q13" s="87"/>
      <c r="R13" s="87"/>
    </row>
    <row r="14" spans="1:20" ht="23.25" customHeight="1">
      <c r="A14" s="143" t="s">
        <v>135</v>
      </c>
      <c r="B14" s="86">
        <f>SUM('cash flow1'!B23:B29,'cash flow2'!B10:B13)</f>
        <v>-14933</v>
      </c>
      <c r="C14" s="86"/>
      <c r="D14" s="86">
        <f>SUM('cash flow1'!D23:D29,'cash flow2'!D10:D13)</f>
        <v>-19376</v>
      </c>
      <c r="E14" s="86"/>
      <c r="F14" s="86">
        <f>SUM('cash flow1'!F23:F29,'cash flow2'!F10:F13)</f>
        <v>-3333</v>
      </c>
      <c r="G14" s="86"/>
      <c r="H14" s="86">
        <f>SUM('cash flow1'!H23:H29,'cash flow2'!H10:H13)</f>
        <v>-14820</v>
      </c>
      <c r="J14" s="142"/>
      <c r="K14" s="55"/>
      <c r="M14" s="148"/>
      <c r="N14" s="148"/>
      <c r="Q14" s="87"/>
      <c r="R14" s="87"/>
    </row>
    <row r="15" spans="1:20" ht="23.25" customHeight="1">
      <c r="A15" s="142" t="s">
        <v>136</v>
      </c>
      <c r="B15" s="145">
        <v>4</v>
      </c>
      <c r="C15" s="82"/>
      <c r="D15" s="145">
        <v>176</v>
      </c>
      <c r="E15" s="82"/>
      <c r="F15" s="152">
        <v>0</v>
      </c>
      <c r="G15" s="82"/>
      <c r="H15" s="145">
        <v>176</v>
      </c>
      <c r="I15" s="89"/>
      <c r="J15" s="89"/>
      <c r="K15" s="6"/>
      <c r="L15" s="90"/>
      <c r="N15" s="148"/>
      <c r="O15" s="145"/>
      <c r="Q15" s="87"/>
      <c r="R15" s="87"/>
    </row>
    <row r="16" spans="1:20" ht="23.25" customHeight="1">
      <c r="A16" s="142" t="s">
        <v>137</v>
      </c>
      <c r="B16" s="152">
        <v>0</v>
      </c>
      <c r="C16" s="6"/>
      <c r="D16" s="5">
        <v>1003</v>
      </c>
      <c r="E16" s="82"/>
      <c r="F16" s="152">
        <v>0</v>
      </c>
      <c r="G16" s="82"/>
      <c r="H16" s="5">
        <v>0</v>
      </c>
      <c r="I16" s="89"/>
      <c r="J16" s="89"/>
      <c r="K16" s="6"/>
      <c r="L16" s="90"/>
      <c r="Q16" s="87"/>
      <c r="R16" s="87"/>
    </row>
    <row r="17" spans="1:18" ht="23.25" customHeight="1">
      <c r="A17" s="142" t="s">
        <v>138</v>
      </c>
      <c r="B17" s="152">
        <v>0</v>
      </c>
      <c r="C17" s="6"/>
      <c r="D17" s="145">
        <v>-1305</v>
      </c>
      <c r="E17" s="82"/>
      <c r="F17" s="152">
        <v>0</v>
      </c>
      <c r="G17" s="82"/>
      <c r="H17" s="145">
        <v>-1305</v>
      </c>
      <c r="I17" s="89"/>
      <c r="K17" s="6"/>
      <c r="L17" s="90"/>
      <c r="Q17" s="87"/>
      <c r="R17" s="87"/>
    </row>
    <row r="18" spans="1:18" ht="23.25" customHeight="1">
      <c r="A18" s="142" t="s">
        <v>139</v>
      </c>
      <c r="B18" s="135">
        <v>-984</v>
      </c>
      <c r="C18" s="82"/>
      <c r="D18" s="82">
        <v>-1362</v>
      </c>
      <c r="E18" s="82"/>
      <c r="F18" s="82">
        <v>-569</v>
      </c>
      <c r="G18" s="82"/>
      <c r="H18" s="58">
        <v>-1047</v>
      </c>
      <c r="J18" s="87"/>
      <c r="K18" s="55"/>
      <c r="Q18" s="87"/>
      <c r="R18" s="87"/>
    </row>
    <row r="19" spans="1:18" ht="23.25" customHeight="1">
      <c r="A19" s="143" t="s">
        <v>140</v>
      </c>
      <c r="B19" s="91">
        <f>SUM(B14:B18)</f>
        <v>-15913</v>
      </c>
      <c r="C19" s="86"/>
      <c r="D19" s="91">
        <f>SUM(D14:D18)</f>
        <v>-20864</v>
      </c>
      <c r="E19" s="86"/>
      <c r="F19" s="91">
        <f>SUM(F14:F18)</f>
        <v>-3902</v>
      </c>
      <c r="G19" s="86"/>
      <c r="H19" s="91">
        <f>SUM(H14:H18)</f>
        <v>-16996</v>
      </c>
      <c r="I19" s="146"/>
      <c r="J19" s="146"/>
      <c r="K19" s="55"/>
      <c r="Q19" s="87"/>
      <c r="R19" s="87"/>
    </row>
    <row r="20" spans="1:18" ht="23.25" customHeight="1">
      <c r="A20" s="150" t="s">
        <v>141</v>
      </c>
      <c r="D20" s="151"/>
      <c r="H20" s="151"/>
      <c r="K20" s="55"/>
    </row>
    <row r="21" spans="1:18" ht="23.25" customHeight="1">
      <c r="A21" s="147" t="s">
        <v>142</v>
      </c>
      <c r="D21" s="151"/>
      <c r="H21" s="151"/>
      <c r="K21" s="55"/>
    </row>
    <row r="22" spans="1:18" ht="23.25" customHeight="1">
      <c r="A22" s="152" t="s">
        <v>143</v>
      </c>
      <c r="B22" s="153">
        <v>-65</v>
      </c>
      <c r="D22" s="154">
        <v>-1341</v>
      </c>
      <c r="E22" s="7"/>
      <c r="F22" s="153">
        <v>-45</v>
      </c>
      <c r="G22" s="5"/>
      <c r="H22" s="154">
        <v>-1279</v>
      </c>
      <c r="J22" s="147"/>
      <c r="K22" s="55"/>
      <c r="L22" s="138"/>
      <c r="M22" s="147"/>
      <c r="N22" s="147"/>
      <c r="O22" s="147"/>
    </row>
    <row r="23" spans="1:18" ht="23.25" customHeight="1">
      <c r="A23" s="147" t="s">
        <v>144</v>
      </c>
      <c r="B23" s="153">
        <v>5252</v>
      </c>
      <c r="D23" s="155">
        <v>0</v>
      </c>
      <c r="E23" s="7"/>
      <c r="F23" s="153">
        <v>5252</v>
      </c>
      <c r="G23" s="5"/>
      <c r="H23" s="155">
        <v>0</v>
      </c>
      <c r="J23" s="147"/>
      <c r="K23" s="55"/>
    </row>
    <row r="24" spans="1:18" ht="23.25" customHeight="1">
      <c r="A24" s="147" t="s">
        <v>145</v>
      </c>
      <c r="B24" s="152">
        <v>0</v>
      </c>
      <c r="D24" s="155">
        <v>0</v>
      </c>
      <c r="E24" s="7"/>
      <c r="F24" s="153">
        <v>-22569</v>
      </c>
      <c r="G24" s="5"/>
      <c r="H24" s="154">
        <v>-200</v>
      </c>
      <c r="J24" s="147"/>
      <c r="K24" s="55"/>
    </row>
    <row r="25" spans="1:18" ht="23.25" customHeight="1">
      <c r="A25" s="152" t="s">
        <v>146</v>
      </c>
      <c r="B25" s="152">
        <v>0</v>
      </c>
      <c r="D25" s="155">
        <v>0</v>
      </c>
      <c r="E25" s="83"/>
      <c r="F25" s="153">
        <v>1620</v>
      </c>
      <c r="G25" s="82"/>
      <c r="H25" s="154">
        <v>3450</v>
      </c>
      <c r="K25" s="55"/>
    </row>
    <row r="26" spans="1:18" ht="23.25" customHeight="1">
      <c r="A26" s="152" t="s">
        <v>147</v>
      </c>
      <c r="B26" s="249">
        <v>1593</v>
      </c>
      <c r="D26" s="155">
        <v>0</v>
      </c>
      <c r="E26" s="83"/>
      <c r="F26" s="153">
        <v>1593</v>
      </c>
      <c r="G26" s="82"/>
      <c r="H26" s="155">
        <v>0</v>
      </c>
      <c r="I26" s="147"/>
      <c r="J26" s="147"/>
      <c r="K26" s="55"/>
    </row>
    <row r="27" spans="1:18" ht="23.25" customHeight="1">
      <c r="A27" s="152" t="s">
        <v>148</v>
      </c>
      <c r="B27" s="153">
        <v>23407</v>
      </c>
      <c r="D27" s="155">
        <v>0</v>
      </c>
      <c r="E27" s="83"/>
      <c r="F27" s="153">
        <v>23407</v>
      </c>
      <c r="G27" s="82"/>
      <c r="H27" s="155">
        <v>0</v>
      </c>
      <c r="I27" s="147"/>
      <c r="J27" s="147"/>
      <c r="K27" s="55"/>
    </row>
    <row r="28" spans="1:18" ht="23.25" customHeight="1">
      <c r="A28" s="152" t="s">
        <v>149</v>
      </c>
      <c r="B28" s="153">
        <v>1</v>
      </c>
      <c r="D28" s="154">
        <v>1053</v>
      </c>
      <c r="E28" s="83"/>
      <c r="F28" s="153">
        <v>1</v>
      </c>
      <c r="G28" s="82"/>
      <c r="H28" s="154">
        <v>1063</v>
      </c>
      <c r="J28" s="147"/>
      <c r="K28" s="55"/>
    </row>
    <row r="29" spans="1:18" s="147" customFormat="1" ht="23.25" customHeight="1">
      <c r="A29" s="150" t="s">
        <v>150</v>
      </c>
      <c r="B29" s="156">
        <f>SUM(B22:B28)</f>
        <v>30188</v>
      </c>
      <c r="C29" s="86"/>
      <c r="D29" s="156">
        <f>SUM(D22:D28)</f>
        <v>-288</v>
      </c>
      <c r="E29" s="86"/>
      <c r="F29" s="156">
        <f>SUM(F22:F28)</f>
        <v>9259</v>
      </c>
      <c r="G29" s="86"/>
      <c r="H29" s="156">
        <f>SUM(H22:H28)</f>
        <v>3034</v>
      </c>
      <c r="J29" s="88"/>
      <c r="L29" s="138"/>
    </row>
    <row r="30" spans="1:18" ht="23.25" customHeight="1">
      <c r="A30" s="143"/>
      <c r="B30" s="86"/>
      <c r="C30" s="86"/>
      <c r="D30" s="86"/>
      <c r="E30" s="86"/>
      <c r="F30" s="86"/>
      <c r="G30" s="86"/>
      <c r="H30" s="86"/>
      <c r="I30" s="146"/>
      <c r="J30" s="146"/>
      <c r="K30" s="87"/>
      <c r="Q30" s="87"/>
      <c r="R30" s="87"/>
    </row>
    <row r="31" spans="1:18" ht="23.25" customHeight="1">
      <c r="H31" s="58"/>
      <c r="J31" s="142"/>
      <c r="K31" s="87"/>
      <c r="Q31" s="87"/>
      <c r="R31" s="87"/>
    </row>
    <row r="32" spans="1:18" ht="23.25" customHeight="1">
      <c r="B32" s="157"/>
      <c r="F32" s="147"/>
    </row>
    <row r="33" spans="1:2" ht="23.25" customHeight="1">
      <c r="A33" s="2" t="s">
        <v>30</v>
      </c>
      <c r="B33" s="157"/>
    </row>
  </sheetData>
  <mergeCells count="3">
    <mergeCell ref="B5:D5"/>
    <mergeCell ref="F5:H5"/>
    <mergeCell ref="A1:H1"/>
  </mergeCells>
  <pageMargins left="0.59055118110236227" right="0.27559055118110237" top="0.59055118110236227" bottom="0.55118110236220474" header="0.31496062992125984" footer="0.27559055118110237"/>
  <pageSetup paperSize="9" scale="90" fitToWidth="0" orientation="portrait" r:id="rId1"/>
  <headerFooter scaleWithDoc="0">
    <oddFooter>&amp;R&amp;15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O32"/>
  <sheetViews>
    <sheetView topLeftCell="A7" zoomScaleNormal="100" zoomScaleSheetLayoutView="85" workbookViewId="0">
      <selection activeCell="B17" sqref="B17"/>
    </sheetView>
  </sheetViews>
  <sheetFormatPr defaultColWidth="9.125" defaultRowHeight="22.5" customHeight="1"/>
  <cols>
    <col min="1" max="1" width="48.875" style="142" customWidth="1"/>
    <col min="2" max="2" width="15" style="142" customWidth="1"/>
    <col min="3" max="3" width="1.625" style="142" customWidth="1"/>
    <col min="4" max="4" width="15" style="142" customWidth="1"/>
    <col min="5" max="5" width="1.625" style="142" customWidth="1"/>
    <col min="6" max="6" width="15" style="142" customWidth="1"/>
    <col min="7" max="7" width="1.625" style="142" customWidth="1"/>
    <col min="8" max="8" width="15" style="142" customWidth="1"/>
    <col min="9" max="9" width="1.375" style="142" customWidth="1"/>
    <col min="10" max="10" width="5.75" style="88" customWidth="1"/>
    <col min="11" max="70" width="17" style="142" customWidth="1"/>
    <col min="71" max="16384" width="9.125" style="142"/>
  </cols>
  <sheetData>
    <row r="1" spans="1:13" ht="22.5" customHeight="1">
      <c r="A1" s="251" t="s">
        <v>2</v>
      </c>
      <c r="B1" s="251"/>
      <c r="C1" s="251"/>
      <c r="D1" s="251"/>
      <c r="E1" s="251"/>
      <c r="F1" s="251"/>
      <c r="G1" s="251"/>
      <c r="H1" s="251"/>
    </row>
    <row r="2" spans="1:13" ht="22.5" customHeight="1">
      <c r="A2" s="230" t="s">
        <v>133</v>
      </c>
      <c r="B2" s="230"/>
      <c r="C2" s="143"/>
      <c r="D2" s="143"/>
      <c r="E2" s="143"/>
      <c r="F2" s="143"/>
      <c r="G2" s="143"/>
      <c r="H2" s="143"/>
    </row>
    <row r="3" spans="1:13" ht="22.5" customHeight="1">
      <c r="A3" s="16" t="s">
        <v>79</v>
      </c>
      <c r="B3" s="231"/>
      <c r="C3" s="143"/>
      <c r="D3" s="143"/>
      <c r="E3" s="143"/>
      <c r="F3" s="143"/>
      <c r="G3" s="143"/>
      <c r="H3" s="143"/>
    </row>
    <row r="4" spans="1:13" ht="22.5" customHeight="1">
      <c r="H4" s="144" t="s">
        <v>39</v>
      </c>
    </row>
    <row r="5" spans="1:13" ht="22.5" customHeight="1">
      <c r="B5" s="250" t="s">
        <v>31</v>
      </c>
      <c r="C5" s="250"/>
      <c r="D5" s="250"/>
      <c r="E5" s="136"/>
      <c r="F5" s="250" t="s">
        <v>38</v>
      </c>
      <c r="G5" s="250"/>
      <c r="H5" s="250"/>
    </row>
    <row r="6" spans="1:13" ht="22.5" customHeight="1">
      <c r="B6" s="97" t="s">
        <v>37</v>
      </c>
      <c r="C6" s="17"/>
      <c r="D6" s="97" t="s">
        <v>36</v>
      </c>
      <c r="E6" s="17"/>
      <c r="F6" s="97" t="s">
        <v>37</v>
      </c>
      <c r="G6" s="17"/>
      <c r="H6" s="97" t="s">
        <v>36</v>
      </c>
    </row>
    <row r="7" spans="1:13" ht="22.5" customHeight="1">
      <c r="B7" s="206" t="s">
        <v>33</v>
      </c>
      <c r="C7" s="17"/>
      <c r="D7" s="206" t="s">
        <v>132</v>
      </c>
      <c r="E7" s="17"/>
      <c r="F7" s="206" t="s">
        <v>33</v>
      </c>
      <c r="G7" s="17"/>
      <c r="H7" s="206" t="s">
        <v>132</v>
      </c>
    </row>
    <row r="8" spans="1:13" ht="22.5" customHeight="1">
      <c r="B8" s="207" t="s">
        <v>34</v>
      </c>
      <c r="C8" s="17"/>
      <c r="D8" s="207"/>
      <c r="E8" s="17"/>
      <c r="F8" s="207" t="s">
        <v>34</v>
      </c>
      <c r="G8" s="17"/>
      <c r="H8" s="207"/>
    </row>
    <row r="9" spans="1:13" s="147" customFormat="1" ht="22.5" customHeight="1">
      <c r="A9" s="150" t="s">
        <v>151</v>
      </c>
      <c r="B9" s="153"/>
      <c r="C9" s="154"/>
      <c r="D9" s="153"/>
      <c r="E9" s="154"/>
      <c r="F9" s="153"/>
      <c r="G9" s="154"/>
      <c r="H9" s="153"/>
      <c r="J9" s="88"/>
    </row>
    <row r="10" spans="1:13" s="147" customFormat="1" ht="22.5" customHeight="1">
      <c r="A10" s="147" t="s">
        <v>152</v>
      </c>
      <c r="B10" s="153"/>
      <c r="C10" s="154"/>
      <c r="D10" s="153"/>
      <c r="E10" s="154"/>
      <c r="F10" s="153"/>
      <c r="G10" s="154"/>
      <c r="H10" s="153"/>
      <c r="J10" s="88"/>
    </row>
    <row r="11" spans="1:13" s="147" customFormat="1" ht="22.5" customHeight="1">
      <c r="A11" s="232" t="s">
        <v>153</v>
      </c>
      <c r="B11" s="153">
        <v>0</v>
      </c>
      <c r="C11" s="154"/>
      <c r="D11" s="153">
        <v>3438</v>
      </c>
      <c r="E11" s="154"/>
      <c r="F11" s="157">
        <v>0</v>
      </c>
      <c r="G11" s="154"/>
      <c r="H11" s="153">
        <v>3438</v>
      </c>
      <c r="J11" s="88"/>
    </row>
    <row r="12" spans="1:13" s="147" customFormat="1" ht="22.5" customHeight="1">
      <c r="A12" s="152" t="s">
        <v>154</v>
      </c>
      <c r="B12" s="153">
        <v>1130</v>
      </c>
      <c r="C12" s="154"/>
      <c r="D12" s="157">
        <v>0</v>
      </c>
      <c r="E12" s="154"/>
      <c r="F12" s="153">
        <v>317</v>
      </c>
      <c r="G12" s="154"/>
      <c r="H12" s="157">
        <v>0</v>
      </c>
      <c r="J12" s="88"/>
    </row>
    <row r="13" spans="1:13" ht="22.5" customHeight="1">
      <c r="A13" s="152" t="s">
        <v>155</v>
      </c>
      <c r="B13" s="153">
        <v>20899</v>
      </c>
      <c r="C13" s="6"/>
      <c r="D13" s="153">
        <v>20200</v>
      </c>
      <c r="E13" s="55"/>
      <c r="F13" s="153">
        <v>19193</v>
      </c>
      <c r="G13" s="6"/>
      <c r="H13" s="153">
        <v>20200</v>
      </c>
      <c r="M13" s="147"/>
    </row>
    <row r="14" spans="1:13" ht="22.5" customHeight="1">
      <c r="A14" s="152" t="s">
        <v>156</v>
      </c>
      <c r="B14" s="153">
        <v>-21228</v>
      </c>
      <c r="D14" s="153">
        <v>-1990</v>
      </c>
      <c r="E14" s="55"/>
      <c r="F14" s="153">
        <v>-20808</v>
      </c>
      <c r="G14" s="6"/>
      <c r="H14" s="153">
        <v>-1990</v>
      </c>
      <c r="L14" s="160"/>
      <c r="M14" s="147"/>
    </row>
    <row r="15" spans="1:13" s="147" customFormat="1" ht="22.5" customHeight="1">
      <c r="A15" s="152" t="s">
        <v>157</v>
      </c>
      <c r="B15" s="153">
        <v>-1111</v>
      </c>
      <c r="C15" s="154"/>
      <c r="D15" s="153">
        <v>-6279</v>
      </c>
      <c r="E15" s="154"/>
      <c r="F15" s="153">
        <v>-1111</v>
      </c>
      <c r="G15" s="154"/>
      <c r="H15" s="153">
        <v>-6279</v>
      </c>
      <c r="J15" s="88"/>
    </row>
    <row r="16" spans="1:13" s="147" customFormat="1" ht="22.5" customHeight="1">
      <c r="A16" s="152" t="s">
        <v>158</v>
      </c>
      <c r="B16" s="153">
        <v>-3097</v>
      </c>
      <c r="C16" s="154"/>
      <c r="D16" s="153">
        <v>-5492</v>
      </c>
      <c r="E16" s="154"/>
      <c r="F16" s="153">
        <v>-2856</v>
      </c>
      <c r="G16" s="154"/>
      <c r="H16" s="153">
        <v>-2507</v>
      </c>
      <c r="K16" s="93"/>
    </row>
    <row r="17" spans="1:15" s="147" customFormat="1" ht="22.5" customHeight="1">
      <c r="A17" s="152" t="s">
        <v>159</v>
      </c>
      <c r="B17" s="153">
        <v>-1190</v>
      </c>
      <c r="C17" s="154"/>
      <c r="D17" s="153">
        <v>-2953</v>
      </c>
      <c r="E17" s="154"/>
      <c r="F17" s="153">
        <v>-1071</v>
      </c>
      <c r="G17" s="154"/>
      <c r="H17" s="153">
        <v>-2904</v>
      </c>
      <c r="J17" s="88"/>
    </row>
    <row r="18" spans="1:15" s="147" customFormat="1" ht="22.5" customHeight="1">
      <c r="A18" s="150" t="s">
        <v>160</v>
      </c>
      <c r="B18" s="156">
        <f>SUM(B11:B17)</f>
        <v>-4597</v>
      </c>
      <c r="C18" s="6"/>
      <c r="D18" s="156">
        <f>SUM(D11:D17)</f>
        <v>6924</v>
      </c>
      <c r="E18" s="6"/>
      <c r="F18" s="156">
        <f>SUM(F11:F17)</f>
        <v>-6336</v>
      </c>
      <c r="G18" s="6"/>
      <c r="H18" s="156">
        <f>SUM(H11:H17)</f>
        <v>9958</v>
      </c>
      <c r="J18" s="88"/>
    </row>
    <row r="19" spans="1:15" s="147" customFormat="1" ht="22.5" customHeight="1">
      <c r="A19" s="147" t="s">
        <v>161</v>
      </c>
      <c r="B19" s="153">
        <v>-1709</v>
      </c>
      <c r="C19" s="158"/>
      <c r="D19" s="153">
        <v>1345</v>
      </c>
      <c r="E19" s="154"/>
      <c r="F19" s="158">
        <v>0</v>
      </c>
      <c r="G19" s="158"/>
      <c r="H19" s="158">
        <v>0</v>
      </c>
      <c r="J19" s="88"/>
      <c r="N19" s="157"/>
      <c r="O19" s="157"/>
    </row>
    <row r="20" spans="1:15" s="87" customFormat="1" ht="22.5" customHeight="1">
      <c r="A20" s="87" t="s">
        <v>162</v>
      </c>
      <c r="B20" s="158"/>
      <c r="C20" s="158"/>
      <c r="D20" s="158"/>
      <c r="E20" s="158"/>
      <c r="F20" s="158"/>
      <c r="G20" s="158"/>
      <c r="H20" s="158"/>
      <c r="J20" s="78"/>
      <c r="M20" s="147"/>
    </row>
    <row r="21" spans="1:15" s="147" customFormat="1" ht="22.5" customHeight="1">
      <c r="A21" s="138" t="s">
        <v>163</v>
      </c>
      <c r="B21" s="153">
        <v>-15</v>
      </c>
      <c r="C21" s="154"/>
      <c r="D21" s="153">
        <v>8</v>
      </c>
      <c r="E21" s="154"/>
      <c r="F21" s="153">
        <v>-15</v>
      </c>
      <c r="G21" s="158"/>
      <c r="H21" s="153">
        <v>-1</v>
      </c>
      <c r="J21" s="88"/>
      <c r="O21" s="87"/>
    </row>
    <row r="22" spans="1:15" s="150" customFormat="1" ht="22.5" customHeight="1">
      <c r="A22" s="150" t="s">
        <v>164</v>
      </c>
      <c r="B22" s="161">
        <f>+'cash flow2'!B19+'cash flow2'!B29+'cash flow3'!B18+B19+B21</f>
        <v>7954</v>
      </c>
      <c r="C22" s="48"/>
      <c r="D22" s="161">
        <f>+'cash flow2'!D19+'cash flow2'!D29+'cash flow3'!D18+D19+D21</f>
        <v>-12875</v>
      </c>
      <c r="E22" s="48"/>
      <c r="F22" s="161">
        <f>+'cash flow2'!F19+'cash flow2'!F29+'cash flow3'!F18+F21</f>
        <v>-994</v>
      </c>
      <c r="G22" s="48"/>
      <c r="H22" s="161">
        <f>+'cash flow2'!H19+'cash flow2'!H29+'cash flow3'!H18+H19+H21</f>
        <v>-4005</v>
      </c>
      <c r="J22" s="94"/>
      <c r="M22" s="147"/>
    </row>
    <row r="23" spans="1:15" s="147" customFormat="1" ht="22.5" customHeight="1">
      <c r="A23" s="147" t="s">
        <v>165</v>
      </c>
      <c r="B23" s="162">
        <v>7496</v>
      </c>
      <c r="C23" s="154"/>
      <c r="D23" s="162">
        <v>26901</v>
      </c>
      <c r="E23" s="154"/>
      <c r="F23" s="162">
        <v>1877</v>
      </c>
      <c r="G23" s="154"/>
      <c r="H23" s="163">
        <v>5680</v>
      </c>
      <c r="J23" s="88"/>
    </row>
    <row r="24" spans="1:15" s="150" customFormat="1" ht="22.5" customHeight="1" thickBot="1">
      <c r="A24" s="150" t="s">
        <v>166</v>
      </c>
      <c r="B24" s="164">
        <f>SUM(B22:B23)</f>
        <v>15450</v>
      </c>
      <c r="C24" s="165"/>
      <c r="D24" s="164">
        <f>SUM(D22:D23)</f>
        <v>14026</v>
      </c>
      <c r="E24" s="86"/>
      <c r="F24" s="164">
        <f>SUM(F22:F23)</f>
        <v>883</v>
      </c>
      <c r="G24" s="165"/>
      <c r="H24" s="164">
        <f>SUM(H22:H23)</f>
        <v>1675</v>
      </c>
      <c r="J24" s="96"/>
      <c r="K24" s="157"/>
      <c r="L24" s="166"/>
      <c r="M24" s="166"/>
    </row>
    <row r="25" spans="1:15" s="147" customFormat="1" ht="6.9" customHeight="1" thickTop="1">
      <c r="B25" s="153"/>
      <c r="C25" s="154"/>
      <c r="D25" s="153"/>
      <c r="E25" s="154"/>
      <c r="F25" s="153"/>
      <c r="G25" s="154"/>
      <c r="H25" s="153"/>
      <c r="J25" s="88"/>
      <c r="K25" s="157"/>
    </row>
    <row r="26" spans="1:15" s="147" customFormat="1" ht="22.5" customHeight="1">
      <c r="A26" s="150" t="s">
        <v>167</v>
      </c>
      <c r="J26" s="88"/>
      <c r="K26" s="157"/>
    </row>
    <row r="27" spans="1:15" s="147" customFormat="1" ht="22.5" customHeight="1">
      <c r="A27" s="147" t="s">
        <v>168</v>
      </c>
      <c r="D27" s="139"/>
      <c r="J27" s="88"/>
    </row>
    <row r="28" spans="1:15" ht="22.5" customHeight="1">
      <c r="A28" s="140" t="s">
        <v>171</v>
      </c>
      <c r="B28" s="153">
        <v>16200</v>
      </c>
      <c r="C28" s="153"/>
      <c r="D28" s="153">
        <v>0</v>
      </c>
      <c r="E28" s="153"/>
      <c r="F28" s="153">
        <v>16200</v>
      </c>
      <c r="G28" s="153"/>
      <c r="H28" s="153">
        <v>0</v>
      </c>
      <c r="I28" s="153"/>
      <c r="J28" s="153"/>
    </row>
    <row r="29" spans="1:15" ht="22.5" customHeight="1">
      <c r="A29" s="140" t="s">
        <v>169</v>
      </c>
      <c r="B29" s="153"/>
      <c r="C29" s="153"/>
      <c r="D29" s="153"/>
      <c r="E29" s="153"/>
      <c r="F29" s="153"/>
      <c r="G29" s="153"/>
      <c r="H29" s="153"/>
      <c r="I29" s="153"/>
      <c r="J29" s="153"/>
    </row>
    <row r="30" spans="1:15" ht="22.5" customHeight="1">
      <c r="A30" s="233" t="s">
        <v>170</v>
      </c>
      <c r="B30" s="153">
        <v>0</v>
      </c>
      <c r="C30" s="153"/>
      <c r="D30" s="153">
        <v>1932</v>
      </c>
      <c r="E30" s="153"/>
      <c r="F30" s="153">
        <v>0</v>
      </c>
      <c r="G30" s="153"/>
      <c r="H30" s="153">
        <v>1932</v>
      </c>
      <c r="I30" s="153"/>
      <c r="J30" s="153"/>
    </row>
    <row r="31" spans="1:15" ht="6.9" customHeight="1">
      <c r="A31" s="140"/>
    </row>
    <row r="32" spans="1:15" ht="22.5" customHeight="1">
      <c r="A32" s="2" t="s">
        <v>88</v>
      </c>
    </row>
  </sheetData>
  <mergeCells count="3">
    <mergeCell ref="A1:H1"/>
    <mergeCell ref="B5:D5"/>
    <mergeCell ref="F5:H5"/>
  </mergeCells>
  <pageMargins left="0.59055118110236227" right="0.23622047244094491" top="0.59055118110236227" bottom="0.56000000000000005" header="0.31496062992125984" footer="0.26"/>
  <pageSetup paperSize="9" scale="90" fitToWidth="0" orientation="portrait" r:id="rId1"/>
  <headerFooter scaleWithDoc="0">
    <oddFooter>&amp;R&amp;15 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0F936E9F573A4F9FE916F0E46777DC" ma:contentTypeVersion="8" ma:contentTypeDescription="Create a new document." ma:contentTypeScope="" ma:versionID="8d416a38a4f0a9298c047d7c35cbfe66">
  <xsd:schema xmlns:xsd="http://www.w3.org/2001/XMLSchema" xmlns:xs="http://www.w3.org/2001/XMLSchema" xmlns:p="http://schemas.microsoft.com/office/2006/metadata/properties" xmlns:ns2="8b6339e6-3c68-4a80-9341-6910010d7c43" xmlns:ns3="4dd7c240-73d8-43cb-8bb1-9e1e45773b18" targetNamespace="http://schemas.microsoft.com/office/2006/metadata/properties" ma:root="true" ma:fieldsID="320c4cc34a8a0cb5426a9f6233322af3" ns2:_="" ns3:_="">
    <xsd:import namespace="8b6339e6-3c68-4a80-9341-6910010d7c43"/>
    <xsd:import namespace="4dd7c240-73d8-43cb-8bb1-9e1e45773b18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339e6-3c68-4a80-9341-6910010d7c43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7c240-73d8-43cb-8bb1-9e1e45773b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42CAB1-40DB-4E7C-8CCF-02E90381F603}"/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BS1</vt:lpstr>
      <vt:lpstr>BS2</vt:lpstr>
      <vt:lpstr>BS3</vt:lpstr>
      <vt:lpstr>PL1</vt:lpstr>
      <vt:lpstr>PL2  </vt:lpstr>
      <vt:lpstr>SE_Consolidated</vt:lpstr>
      <vt:lpstr>SE_Separate </vt:lpstr>
      <vt:lpstr>cash flow1</vt:lpstr>
      <vt:lpstr>cash flow2</vt:lpstr>
      <vt:lpstr>cash flow3</vt:lpstr>
      <vt:lpstr>'SE_Separate '!name</vt:lpstr>
      <vt:lpstr>SE_Consolidated!Print_Area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NARISARA POOKKEM</cp:lastModifiedBy>
  <cp:revision/>
  <cp:lastPrinted>2026-05-15T11:15:31Z</cp:lastPrinted>
  <dcterms:created xsi:type="dcterms:W3CDTF">1998-11-05T08:50:11Z</dcterms:created>
  <dcterms:modified xsi:type="dcterms:W3CDTF">2026-05-15T13:29:47Z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0x010100F30F936E9F573A4F9FE916F0E46777DC</vt:lpwstr>
  </property>
  <property fmtid="{D5CDD505-2E9C-101B-9397-08002B2CF9AE}" pid="3" name="MediaServiceImageTags">
    <vt:lpwstr/>
  </property>
</Properties>
</file>