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1 Mar26\"/>
    </mc:Choice>
  </mc:AlternateContent>
  <xr:revisionPtr revIDLastSave="0" documentId="13_ncr:1_{C9A8A5A4-343A-441C-84A8-EB66203B6AB9}" xr6:coauthVersionLast="47" xr6:coauthVersionMax="47" xr10:uidLastSave="{00000000-0000-0000-0000-000000000000}"/>
  <bookViews>
    <workbookView xWindow="-120" yWindow="-120" windowWidth="29040" windowHeight="15720" xr2:uid="{3FEEC488-8C2A-4A01-A44A-55C92B391DE4}"/>
  </bookViews>
  <sheets>
    <sheet name="2-4" sheetId="1" r:id="rId1"/>
    <sheet name="5 (3m)" sheetId="7" r:id="rId2"/>
    <sheet name="6 (Conso)" sheetId="4" r:id="rId3"/>
    <sheet name="7 (Comp)" sheetId="5" r:id="rId4"/>
    <sheet name="8-10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5" l="1"/>
  <c r="N21" i="4"/>
  <c r="R21" i="4" s="1"/>
  <c r="N19" i="4"/>
  <c r="R19" i="4" s="1"/>
  <c r="E76" i="6" l="1"/>
  <c r="K76" i="6" l="1"/>
  <c r="K44" i="7"/>
  <c r="K21" i="1" l="1"/>
  <c r="A3" i="4" l="1"/>
  <c r="K36" i="7"/>
  <c r="K13" i="7"/>
  <c r="K23" i="7" s="1"/>
  <c r="K26" i="7" s="1"/>
  <c r="G44" i="7"/>
  <c r="G36" i="7"/>
  <c r="G13" i="7"/>
  <c r="G23" i="7" s="1"/>
  <c r="G26" i="7" s="1"/>
  <c r="I36" i="7"/>
  <c r="E36" i="7"/>
  <c r="I13" i="7"/>
  <c r="I23" i="7" s="1"/>
  <c r="I26" i="7" s="1"/>
  <c r="E13" i="7"/>
  <c r="E23" i="7" s="1"/>
  <c r="E26" i="7" s="1"/>
  <c r="E53" i="7" s="1"/>
  <c r="K53" i="7" l="1"/>
  <c r="K38" i="7"/>
  <c r="K47" i="7" s="1"/>
  <c r="K50" i="7" s="1"/>
  <c r="G53" i="7"/>
  <c r="G38" i="7"/>
  <c r="G47" i="7" s="1"/>
  <c r="G50" i="7" s="1"/>
  <c r="E38" i="7"/>
  <c r="E44" i="7" s="1"/>
  <c r="I38" i="7"/>
  <c r="I53" i="7"/>
  <c r="M22" i="5"/>
  <c r="I47" i="7" l="1"/>
  <c r="I50" i="7" s="1"/>
  <c r="I44" i="7"/>
  <c r="E47" i="7"/>
  <c r="E50" i="7" s="1"/>
  <c r="I76" i="6"/>
  <c r="P23" i="4" l="1"/>
  <c r="I40" i="6" l="1"/>
  <c r="G76" i="6"/>
  <c r="K104" i="6" l="1"/>
  <c r="I104" i="6"/>
  <c r="G104" i="6"/>
  <c r="E104" i="6"/>
  <c r="A93" i="6"/>
  <c r="K66" i="6"/>
  <c r="I66" i="6"/>
  <c r="G66" i="6"/>
  <c r="E66" i="6"/>
  <c r="A52" i="6"/>
  <c r="I45" i="6"/>
  <c r="K40" i="6"/>
  <c r="K45" i="6" s="1"/>
  <c r="G40" i="6"/>
  <c r="G45" i="6" s="1"/>
  <c r="E40" i="6"/>
  <c r="E45" i="6" s="1"/>
  <c r="K24" i="5"/>
  <c r="I24" i="5"/>
  <c r="G24" i="5"/>
  <c r="E24" i="5"/>
  <c r="K17" i="5"/>
  <c r="I17" i="5"/>
  <c r="G17" i="5"/>
  <c r="E17" i="5"/>
  <c r="M15" i="5"/>
  <c r="M12" i="5"/>
  <c r="A26" i="5"/>
  <c r="A49" i="6" s="1"/>
  <c r="A130" i="6" s="1"/>
  <c r="L23" i="4"/>
  <c r="J23" i="4"/>
  <c r="H23" i="4"/>
  <c r="F23" i="4"/>
  <c r="D23" i="4"/>
  <c r="P17" i="4"/>
  <c r="L17" i="4"/>
  <c r="J17" i="4"/>
  <c r="H17" i="4"/>
  <c r="F17" i="4"/>
  <c r="D17" i="4"/>
  <c r="N15" i="4"/>
  <c r="N13" i="4"/>
  <c r="R13" i="4" s="1"/>
  <c r="A3" i="5"/>
  <c r="K115" i="1"/>
  <c r="K118" i="1" s="1"/>
  <c r="I115" i="1"/>
  <c r="I118" i="1" s="1"/>
  <c r="G115" i="1"/>
  <c r="G118" i="1" s="1"/>
  <c r="E115" i="1"/>
  <c r="E118" i="1" s="1"/>
  <c r="A88" i="1"/>
  <c r="A85" i="1"/>
  <c r="A126" i="1" s="1"/>
  <c r="K77" i="1"/>
  <c r="I77" i="1"/>
  <c r="G77" i="1"/>
  <c r="E77" i="1"/>
  <c r="K69" i="1"/>
  <c r="I69" i="1"/>
  <c r="G69" i="1"/>
  <c r="E69" i="1"/>
  <c r="A46" i="1"/>
  <c r="K36" i="1"/>
  <c r="I36" i="1"/>
  <c r="G36" i="1"/>
  <c r="E36" i="1"/>
  <c r="I21" i="1"/>
  <c r="G21" i="1"/>
  <c r="E21" i="1"/>
  <c r="I78" i="6" l="1"/>
  <c r="I81" i="6" s="1"/>
  <c r="I38" i="1"/>
  <c r="R23" i="4"/>
  <c r="M24" i="5"/>
  <c r="M17" i="5"/>
  <c r="N23" i="4"/>
  <c r="E78" i="6"/>
  <c r="E81" i="6" s="1"/>
  <c r="K38" i="1"/>
  <c r="K78" i="6"/>
  <c r="K81" i="6" s="1"/>
  <c r="G78" i="6"/>
  <c r="G81" i="6" s="1"/>
  <c r="N17" i="4"/>
  <c r="G79" i="1"/>
  <c r="G120" i="1" s="1"/>
  <c r="K79" i="1"/>
  <c r="K120" i="1" s="1"/>
  <c r="I79" i="1"/>
  <c r="I120" i="1" s="1"/>
  <c r="G38" i="1"/>
  <c r="E38" i="1"/>
  <c r="E79" i="1"/>
  <c r="E120" i="1" s="1"/>
  <c r="R15" i="4"/>
  <c r="R17" i="4" s="1"/>
  <c r="A90" i="6"/>
</calcChain>
</file>

<file path=xl/sharedStrings.xml><?xml version="1.0" encoding="utf-8"?>
<sst xmlns="http://schemas.openxmlformats.org/spreadsheetml/2006/main" count="343" uniqueCount="188">
  <si>
    <t>บริษัท วิจิตรภัณฑ์ปาล์มออยล์ จำกัด (มหาชน)</t>
  </si>
  <si>
    <t>งบฐานะการเงิน</t>
  </si>
  <si>
    <t>หน่วย : 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</si>
  <si>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</si>
  <si>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</si>
  <si>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</si>
  <si>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</si>
  <si>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</si>
  <si>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</si>
  <si>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</si>
  <si>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</si>
  <si>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</si>
  <si>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</si>
  <si>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</si>
  <si>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</si>
  <si>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</si>
  <si>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</si>
  <si>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</si>
  <si>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</si>
  <si>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</si>
  <si>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</si>
  <si>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</si>
  <si>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</si>
  <si>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</si>
  <si>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</si>
  <si>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</si>
  <si>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</si>
  <si>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</si>
  <si>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</si>
  <si>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</si>
  <si>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</si>
  <si>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</si>
  <si>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</si>
  <si>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</si>
  <si>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</si>
  <si>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</si>
  <si>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</si>
  <si>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</si>
  <si>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</si>
  <si>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</si>
  <si>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</si>
  <si>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</si>
  <si>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</si>
  <si>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</si>
  <si>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</si>
  <si>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</si>
  <si>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ประมาณการหนี้สินสำหรับการเลิกจ้างพนักงาน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</si>
  <si>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</si>
  <si>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</si>
  <si>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</si>
  <si>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</si>
  <si>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</si>
  <si>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</si>
  <si>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</si>
  <si>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</si>
  <si>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</si>
  <si>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</si>
  <si>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</si>
  <si>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</si>
  <si>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</si>
  <si>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</si>
  <si>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จ่ายชำระแล้วหุ้นละ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</si>
  <si>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</si>
  <si>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</si>
  <si>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</si>
  <si>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</si>
  <si>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</si>
  <si>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</si>
  <si>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</si>
  <si>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</si>
  <si>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</si>
  <si>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</si>
  <si>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</si>
  <si>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</si>
  <si>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ดอกเบี้ยรับ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</si>
  <si>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</si>
  <si>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</si>
  <si>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</si>
  <si>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</si>
  <si>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</si>
  <si>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ส่วนแบ่งกำไรของบริษัทร่วมตามวิธีส่วนได้เสีย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</si>
  <si>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</si>
  <si>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</si>
  <si>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ขาดทุนเบ็ดเสร็จอื่น :</t>
  </si>
  <si>
    <t>รายการที่จะไม่จัดประเภทรายการใหม่</t>
  </si>
  <si>
    <t>ขาดทุนเบ็ดเสร็จอื่นสำหรับปี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</si>
  <si>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</si>
  <si>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</si>
  <si>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</si>
  <si>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กำไร(ขาดทุน)สะสม</t>
  </si>
  <si>
    <t>จากการรวมธุรกิจ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</si>
  <si>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</si>
  <si>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</si>
  <si>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</si>
  <si>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</si>
  <si>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</si>
  <si>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</si>
  <si>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ทุนสำรอง</t>
  </si>
  <si>
    <t>ผู้เป็นเจ้าของของ</t>
  </si>
  <si>
    <t>ที่ไม่มี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</si>
  <si>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</si>
  <si>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</si>
  <si>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</si>
  <si>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</si>
  <si>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</si>
  <si>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</si>
  <si>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</si>
  <si>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</si>
  <si>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</si>
  <si>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</si>
  <si>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ยอดคงเหลือต้นรอบระยะเวลา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</si>
  <si>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</si>
  <si>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</si>
  <si>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</si>
  <si>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</si>
  <si>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</si>
  <si>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ค่าตัดจำหน่ายสินทรัพย์สิทธิการใช้</t>
  </si>
  <si>
    <t xml:space="preserve">   ระยะสั้นแก่กิจการที่เกี่ยวข้องกัน</t>
  </si>
  <si>
    <t>กลับรายการขาดทุนจากสินค้าเสื่อมสภาพ</t>
  </si>
  <si>
    <t>กำไรจากการจำหน่ายที่ดิน อาคาร และอุปกรณ์</t>
  </si>
  <si>
    <t>ประมาณการหนี้สินสำหรับผลประโยชน์พนักงาน</t>
  </si>
  <si>
    <t>ดอกเบี้ยจ่าย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</si>
  <si>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</si>
  <si>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</si>
  <si>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</si>
  <si>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จ่ายผลประโยชน์พนักงาน</t>
  </si>
  <si>
    <t>เงินสดใช้ไปในการดำเนินงาน</t>
  </si>
  <si>
    <t>รับดอกเบี้ย</t>
  </si>
  <si>
    <t>จ่ายดอกเบี้ย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</si>
  <si>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</si>
  <si>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</si>
  <si>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</si>
  <si>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</t>
  </si>
  <si>
    <t xml:space="preserve">   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</si>
  <si>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</si>
  <si>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</si>
  <si>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</si>
  <si>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</si>
  <si>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</si>
  <si>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</si>
  <si>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</si>
  <si>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</si>
  <si>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</si>
  <si>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</si>
  <si>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</si>
  <si>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</si>
  <si>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</si>
  <si>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</si>
  <si>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</si>
  <si>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</si>
  <si>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</si>
  <si>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</si>
  <si>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ขาดทุนจากการตัดจำหน่ายที่ดิน อาคาร และอุปกรณ์</t>
  </si>
  <si>
    <t>ณ วันที่ 31 มีนาคม พ.ศ. 2569</t>
  </si>
  <si>
    <t>31 มีนาคม</t>
  </si>
  <si>
    <t>พ.ศ. 2569</t>
  </si>
  <si>
    <t>ขาดทุนขั้นต้น</t>
  </si>
  <si>
    <t>ขาดทุนก่อนภาษีเงินได้</t>
  </si>
  <si>
    <t>ขาดทุนสำหรับรอบระยะเวลา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</si>
  <si>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</si>
  <si>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</si>
  <si>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</si>
  <si>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</si>
  <si>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</si>
  <si>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ขาดทุนเบ็ดเสร็จรวมสำหรับรอบระยะเวลา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</si>
  <si>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</si>
  <si>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</si>
  <si>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</si>
  <si>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</si>
  <si>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</si>
  <si>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</si>
  <si>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ยอดคงเหลือสิ้นรอบระยะเวลาวันที่ 31 มีนาคม พ.ศ. 2568</t>
  </si>
  <si>
    <t>ยอดคงเหลือสิ้นรอบระยะเวลาวันที่ 31 มีนาคม พ.ศ. 2569</t>
  </si>
  <si>
    <t>ยอดคงเหลือต้นรอบระยะเวลา ณ วันที่ 1 มกราคม พ.ศ. 2569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</si>
  <si>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2569 และ พ.ศ. 2568 มีดังนี้</t>
  </si>
  <si>
    <t>เงินสดและรายการเทียบเท่าเงินสด ณ วันที่ 31 มีนาคม</t>
  </si>
  <si>
    <t>ขาดทุนจากการตัดจำหน่ายสินทรัพย์ไม่มีตัวตน</t>
  </si>
  <si>
    <t>ภาษีเงินได้</t>
  </si>
  <si>
    <t>ขาดทุนจากการด้อยค่าเงินให้กู้ยืม</t>
  </si>
  <si>
    <t>กลับรายขาดทุนจากการด้อยค่าที่ดิน อาคาร และอุปกรณ์</t>
  </si>
  <si>
    <t>กลับรายการขาดทุนจากการด้อยค่าสินทรัพย์ไม่มีตัวตน</t>
  </si>
  <si>
    <t>เงินสดสุทธิใช้ไปในจากกิจกรรมดำเนินงาน</t>
  </si>
  <si>
    <t>เงินสดสุทธิได้มาจากกิจกรรมจัดหาเงิน</t>
  </si>
  <si>
    <t>ขาดทุนจากการตัดจำหน่ายต้นทุนสวนปาล์ม</t>
  </si>
  <si>
    <t>กลับรายการขาดทุนจากการด้อยค่าต้นทุนสวนปาล์ม</t>
  </si>
  <si>
    <t>กลับรายการขาดทุนจากมูลค่าสินค้าลดลง</t>
  </si>
  <si>
    <t>ผลขาดทุนด้านเครดิตที่คาดว่าจะเกิดขึ้น</t>
  </si>
  <si>
    <t>ขาดทุนที่คาดว่าจะเกิดขึ้นสำหรับดอกเบี้ยค้างรับ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</si>
</sst>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#,##0.0;\(#,##0.0\);&quot;-&quot;;@"/>
    <numFmt numFmtId="170" formatCode="#,##0.0;\-#,##0.0"/>
    <numFmt numFmtId="171" formatCode="#,##0.000;\(#,##0.000\);&quot;-&quot;;@"/>
    <numFmt numFmtId="172" formatCode="_(* #,##0_);_(* \(#,##0\);_(* &quot;-&quot;??_);_(@_)"/>
    <numFmt numFmtId="173" formatCode="#,##0.00;\(#,##0.00\);&quot;-&quot;;@"/>
  </numFmts>
  <fonts count="14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8">
    <xf numFmtId="0" fontId="0" fillId="0" borderId="0" xfId="0"/>
    <xf numFmtId="166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center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4" xfId="2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9" fontId="3" fillId="0" borderId="0" xfId="10" applyFont="1" applyFill="1" applyAlignment="1">
      <alignment vertical="center"/>
    </xf>
    <xf numFmtId="166" fontId="3" fillId="0" borderId="3" xfId="8" applyNumberFormat="1" applyFont="1" applyFill="1" applyBorder="1" applyAlignment="1">
      <alignment horizontal="right" vertical="center"/>
    </xf>
    <xf numFmtId="166" fontId="3" fillId="0" borderId="3" xfId="3" applyNumberFormat="1" applyFont="1" applyFill="1" applyBorder="1" applyAlignment="1">
      <alignment horizontal="right" vertical="center"/>
    </xf>
    <xf numFmtId="166" fontId="3" fillId="0" borderId="7" xfId="3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centerContinuous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centerContinuous" vertical="center"/>
    </xf>
    <xf numFmtId="166" fontId="8" fillId="0" borderId="0" xfId="3" applyNumberFormat="1" applyFont="1" applyFill="1" applyAlignment="1">
      <alignment horizontal="centerContinuous" vertical="center"/>
    </xf>
    <xf numFmtId="166" fontId="8" fillId="0" borderId="8" xfId="3" applyNumberFormat="1" applyFont="1" applyFill="1" applyBorder="1" applyAlignment="1">
      <alignment horizontal="centerContinuous" vertical="center"/>
    </xf>
    <xf numFmtId="166" fontId="8" fillId="0" borderId="8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8" xfId="3" quotePrefix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72" fontId="3" fillId="0" borderId="0" xfId="5" applyNumberFormat="1" applyFont="1" applyFill="1" applyBorder="1" applyAlignment="1">
      <alignment horizontal="right" vertical="center"/>
    </xf>
    <xf numFmtId="166" fontId="3" fillId="0" borderId="8" xfId="5" applyNumberFormat="1" applyFont="1" applyFill="1" applyBorder="1" applyAlignment="1">
      <alignment horizontal="right" vertical="center"/>
    </xf>
    <xf numFmtId="166" fontId="8" fillId="0" borderId="7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8" fontId="11" fillId="0" borderId="0" xfId="12" applyNumberFormat="1" applyFont="1" applyFill="1" applyBorder="1" applyAlignment="1">
      <alignment horizontal="right" vertical="center"/>
    </xf>
    <xf numFmtId="168" fontId="11" fillId="0" borderId="8" xfId="12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vertical="center"/>
    </xf>
    <xf numFmtId="173" fontId="3" fillId="0" borderId="0" xfId="5" applyNumberFormat="1" applyFont="1" applyFill="1" applyBorder="1" applyAlignment="1">
      <alignment horizontal="right" vertical="center"/>
    </xf>
    <xf numFmtId="173" fontId="8" fillId="0" borderId="0" xfId="3" applyNumberFormat="1" applyFont="1" applyFill="1" applyBorder="1" applyAlignment="1">
      <alignment horizontal="right" vertical="center"/>
    </xf>
    <xf numFmtId="166" fontId="8" fillId="0" borderId="0" xfId="14" applyNumberFormat="1" applyFont="1" applyFill="1" applyAlignment="1">
      <alignment horizontal="right" vertical="center"/>
    </xf>
    <xf numFmtId="166" fontId="8" fillId="0" borderId="0" xfId="14" applyNumberFormat="1" applyFont="1" applyFill="1" applyBorder="1" applyAlignment="1">
      <alignment horizontal="right" vertical="center"/>
    </xf>
    <xf numFmtId="166" fontId="8" fillId="0" borderId="0" xfId="14" applyNumberFormat="1" applyFont="1" applyFill="1" applyAlignment="1">
      <alignment vertical="center"/>
    </xf>
    <xf numFmtId="166" fontId="4" fillId="0" borderId="0" xfId="14" applyNumberFormat="1" applyFont="1" applyFill="1" applyAlignment="1">
      <alignment horizontal="right" vertical="center"/>
    </xf>
    <xf numFmtId="166" fontId="8" fillId="0" borderId="0" xfId="14" applyNumberFormat="1" applyFont="1" applyFill="1" applyAlignment="1">
      <alignment horizontal="centerContinuous" vertical="center"/>
    </xf>
    <xf numFmtId="166" fontId="8" fillId="0" borderId="8" xfId="14" applyNumberFormat="1" applyFont="1" applyFill="1" applyBorder="1" applyAlignment="1">
      <alignment horizontal="right" vertical="center"/>
    </xf>
    <xf numFmtId="166" fontId="8" fillId="0" borderId="8" xfId="14" applyNumberFormat="1" applyFont="1" applyFill="1" applyBorder="1" applyAlignment="1">
      <alignment horizontal="centerContinuous" vertical="center"/>
    </xf>
    <xf numFmtId="168" fontId="8" fillId="0" borderId="0" xfId="14" applyNumberFormat="1" applyFont="1" applyFill="1" applyBorder="1" applyAlignment="1">
      <alignment horizontal="right" vertical="center"/>
    </xf>
    <xf numFmtId="166" fontId="4" fillId="0" borderId="0" xfId="14" applyNumberFormat="1" applyFont="1" applyFill="1" applyBorder="1" applyAlignment="1">
      <alignment horizontal="right"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8" fillId="0" borderId="0" xfId="14" applyNumberFormat="1" applyFont="1" applyFill="1" applyBorder="1" applyAlignment="1">
      <alignment vertical="center"/>
    </xf>
    <xf numFmtId="166" fontId="11" fillId="0" borderId="8" xfId="15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14" applyNumberFormat="1" applyFont="1" applyFill="1" applyBorder="1" applyAlignment="1">
      <alignment horizontal="centerContinuous" vertical="center"/>
    </xf>
    <xf numFmtId="172" fontId="8" fillId="0" borderId="0" xfId="3" applyNumberFormat="1" applyFont="1" applyFill="1" applyAlignment="1">
      <alignment horizontal="left" vertical="center"/>
    </xf>
    <xf numFmtId="172" fontId="8" fillId="0" borderId="0" xfId="3" applyNumberFormat="1" applyFont="1" applyFill="1" applyAlignment="1">
      <alignment horizontal="center" vertical="center"/>
    </xf>
    <xf numFmtId="172" fontId="8" fillId="0" borderId="0" xfId="3" applyNumberFormat="1" applyFont="1" applyFill="1" applyAlignment="1">
      <alignment vertical="center"/>
    </xf>
    <xf numFmtId="172" fontId="4" fillId="0" borderId="0" xfId="3" applyNumberFormat="1" applyFont="1" applyFill="1" applyAlignment="1">
      <alignment horizontal="left" vertical="center"/>
    </xf>
    <xf numFmtId="166" fontId="8" fillId="0" borderId="1" xfId="3" applyNumberFormat="1" applyFont="1" applyFill="1" applyBorder="1" applyAlignment="1">
      <alignment horizontal="centerContinuous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centerContinuous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11" fillId="0" borderId="0" xfId="17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center"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8" fillId="0" borderId="0" xfId="18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11" fillId="0" borderId="0" xfId="17" applyNumberFormat="1" applyFont="1" applyFill="1" applyAlignment="1">
      <alignment horizontal="right" vertical="center"/>
    </xf>
    <xf numFmtId="166" fontId="11" fillId="0" borderId="8" xfId="17" applyNumberFormat="1" applyFont="1" applyFill="1" applyBorder="1" applyAlignment="1">
      <alignment horizontal="right" vertical="center"/>
    </xf>
    <xf numFmtId="166" fontId="2" fillId="0" borderId="8" xfId="3" quotePrefix="1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3" fillId="0" borderId="0" xfId="17" applyNumberFormat="1" applyFont="1" applyFill="1" applyAlignment="1">
      <alignment horizontal="right" vertical="center"/>
    </xf>
    <xf numFmtId="166" fontId="3" fillId="0" borderId="8" xfId="17" applyNumberFormat="1" applyFont="1" applyFill="1" applyBorder="1" applyAlignment="1">
      <alignment horizontal="right" vertical="center"/>
    </xf>
    <xf numFmtId="166" fontId="3" fillId="0" borderId="0" xfId="17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6" fontId="11" fillId="0" borderId="0" xfId="14" applyNumberFormat="1" applyFont="1" applyFill="1" applyBorder="1" applyAlignment="1">
      <alignment horizontal="right" vertical="center"/>
    </xf>
    <xf numFmtId="166" fontId="3" fillId="0" borderId="1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Border="1" applyAlignment="1">
      <alignment horizontal="right" vertical="center"/>
    </xf>
    <xf numFmtId="166" fontId="8" fillId="0" borderId="8" xfId="18" applyNumberFormat="1" applyFont="1" applyFill="1" applyBorder="1" applyAlignment="1">
      <alignment horizontal="right" vertical="center"/>
    </xf>
    <xf numFmtId="166" fontId="3" fillId="0" borderId="3" xfId="7" applyNumberFormat="1" applyFont="1" applyFill="1" applyBorder="1" applyAlignment="1">
      <alignment horizontal="right" vertical="center"/>
    </xf>
    <xf numFmtId="166" fontId="11" fillId="0" borderId="8" xfId="16" applyNumberFormat="1" applyFont="1" applyFill="1" applyBorder="1" applyAlignment="1">
      <alignment horizontal="right" vertical="center"/>
    </xf>
    <xf numFmtId="166" fontId="8" fillId="0" borderId="3" xfId="18" applyNumberFormat="1" applyFont="1" applyFill="1" applyBorder="1" applyAlignment="1">
      <alignment horizontal="right" vertical="center"/>
    </xf>
    <xf numFmtId="166" fontId="8" fillId="0" borderId="1" xfId="18" applyNumberFormat="1" applyFont="1" applyFill="1" applyBorder="1" applyAlignment="1">
      <alignment horizontal="right" vertical="center"/>
    </xf>
    <xf numFmtId="167" fontId="3" fillId="0" borderId="0" xfId="18" applyNumberFormat="1" applyFont="1" applyFill="1" applyAlignment="1">
      <alignment horizontal="right" vertical="center"/>
    </xf>
    <xf numFmtId="166" fontId="3" fillId="0" borderId="8" xfId="3" applyNumberFormat="1" applyFont="1" applyFill="1" applyBorder="1" applyAlignment="1">
      <alignment horizontal="right" vertical="center"/>
    </xf>
    <xf numFmtId="167" fontId="3" fillId="0" borderId="0" xfId="18" applyNumberFormat="1" applyFont="1" applyFill="1" applyBorder="1" applyAlignment="1">
      <alignment horizontal="right" vertical="center"/>
    </xf>
    <xf numFmtId="166" fontId="3" fillId="0" borderId="0" xfId="18" applyNumberFormat="1" applyFont="1" applyFill="1" applyAlignment="1">
      <alignment horizontal="right" vertical="center"/>
    </xf>
    <xf numFmtId="166" fontId="3" fillId="0" borderId="0" xfId="18" applyNumberFormat="1" applyFont="1" applyFill="1" applyBorder="1" applyAlignment="1">
      <alignment horizontal="right" vertical="center"/>
    </xf>
    <xf numFmtId="166" fontId="3" fillId="0" borderId="1" xfId="18" applyNumberFormat="1" applyFont="1" applyFill="1" applyBorder="1" applyAlignment="1">
      <alignment horizontal="right" vertical="center"/>
    </xf>
    <xf numFmtId="166" fontId="3" fillId="0" borderId="8" xfId="18" applyNumberFormat="1" applyFont="1" applyFill="1" applyBorder="1" applyAlignment="1">
      <alignment horizontal="right" vertical="center"/>
    </xf>
    <xf numFmtId="166" fontId="3" fillId="0" borderId="8" xfId="18" applyNumberFormat="1" applyFont="1" applyFill="1" applyBorder="1" applyAlignment="1">
      <alignment vertical="center"/>
    </xf>
    <xf numFmtId="166" fontId="3" fillId="0" borderId="1" xfId="22" applyNumberFormat="1" applyFont="1" applyFill="1" applyBorder="1" applyAlignment="1">
      <alignment horizontal="right" vertical="center"/>
    </xf>
    <xf numFmtId="166" fontId="3" fillId="0" borderId="8" xfId="2" applyNumberFormat="1" applyFont="1" applyFill="1" applyBorder="1" applyAlignment="1">
      <alignment horizontal="right" vertical="center"/>
    </xf>
    <xf numFmtId="0" fontId="2" fillId="0" borderId="1" xfId="2" applyNumberFormat="1" applyFont="1" applyFill="1" applyBorder="1" applyAlignment="1">
      <alignment horizontal="right" vertical="center"/>
    </xf>
    <xf numFmtId="167" fontId="2" fillId="0" borderId="1" xfId="2" applyNumberFormat="1" applyFont="1" applyFill="1" applyBorder="1" applyAlignment="1">
      <alignment horizontal="center" vertical="center"/>
    </xf>
    <xf numFmtId="167" fontId="2" fillId="0" borderId="6" xfId="2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6" fontId="4" fillId="0" borderId="6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Continuous" vertical="center"/>
    </xf>
    <xf numFmtId="0" fontId="4" fillId="0" borderId="1" xfId="1" quotePrefix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Continuous" vertical="center"/>
    </xf>
    <xf numFmtId="0" fontId="2" fillId="0" borderId="0" xfId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4" fillId="0" borderId="0" xfId="1" quotePrefix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68" fontId="3" fillId="0" borderId="0" xfId="9" applyNumberFormat="1" applyFont="1" applyFill="1" applyAlignment="1">
      <alignment vertical="center"/>
    </xf>
    <xf numFmtId="168" fontId="3" fillId="0" borderId="8" xfId="9" applyNumberFormat="1" applyFont="1" applyFill="1" applyBorder="1" applyAlignment="1">
      <alignment vertical="center"/>
    </xf>
    <xf numFmtId="168" fontId="3" fillId="0" borderId="0" xfId="6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37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3" fillId="0" borderId="0" xfId="9" applyNumberFormat="1" applyFont="1" applyFill="1" applyAlignment="1">
      <alignment horizontal="right" vertical="center"/>
    </xf>
    <xf numFmtId="168" fontId="3" fillId="0" borderId="1" xfId="9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horizontal="left" vertical="center"/>
    </xf>
    <xf numFmtId="0" fontId="3" fillId="0" borderId="8" xfId="1" applyFont="1" applyFill="1" applyBorder="1" applyAlignment="1">
      <alignment horizontal="justify" vertical="center"/>
    </xf>
    <xf numFmtId="167" fontId="4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167" fontId="4" fillId="0" borderId="0" xfId="1" quotePrefix="1" applyNumberFormat="1" applyFont="1" applyFill="1" applyAlignment="1">
      <alignment horizontal="left" vertical="center"/>
    </xf>
    <xf numFmtId="167" fontId="4" fillId="0" borderId="0" xfId="1" applyNumberFormat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centerContinuous" vertical="center"/>
    </xf>
    <xf numFmtId="167" fontId="4" fillId="0" borderId="1" xfId="1" applyNumberFormat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centerContinuous" vertical="center"/>
    </xf>
    <xf numFmtId="0" fontId="8" fillId="0" borderId="0" xfId="1" applyFont="1" applyFill="1" applyAlignment="1">
      <alignment horizontal="centerContinuous" vertical="center"/>
    </xf>
    <xf numFmtId="166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0" borderId="0" xfId="1" quotePrefix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left" vertical="center"/>
    </xf>
    <xf numFmtId="166" fontId="3" fillId="0" borderId="8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Alignment="1">
      <alignment horizontal="left" vertical="center"/>
    </xf>
    <xf numFmtId="167" fontId="8" fillId="0" borderId="8" xfId="1" applyNumberFormat="1" applyFont="1" applyFill="1" applyBorder="1" applyAlignment="1">
      <alignment horizontal="left" vertical="center"/>
    </xf>
    <xf numFmtId="167" fontId="8" fillId="0" borderId="8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Continuous" vertical="center"/>
    </xf>
    <xf numFmtId="167" fontId="4" fillId="0" borderId="0" xfId="13" applyNumberFormat="1" applyFont="1" applyFill="1" applyAlignment="1">
      <alignment vertical="center"/>
    </xf>
    <xf numFmtId="167" fontId="8" fillId="0" borderId="0" xfId="13" applyNumberFormat="1" applyFont="1" applyFill="1" applyAlignment="1">
      <alignment vertical="center"/>
    </xf>
    <xf numFmtId="166" fontId="8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horizontal="left" vertical="center"/>
    </xf>
    <xf numFmtId="167" fontId="8" fillId="0" borderId="0" xfId="13" applyNumberFormat="1" applyFont="1" applyFill="1" applyAlignment="1">
      <alignment horizontal="centerContinuous" vertical="center"/>
    </xf>
    <xf numFmtId="166" fontId="8" fillId="0" borderId="0" xfId="13" applyNumberFormat="1" applyFont="1" applyFill="1" applyAlignment="1">
      <alignment horizontal="centerContinuous" vertical="center"/>
    </xf>
    <xf numFmtId="167" fontId="4" fillId="0" borderId="1" xfId="13" applyNumberFormat="1" applyFont="1" applyFill="1" applyBorder="1" applyAlignment="1">
      <alignment horizontal="left" vertical="center"/>
    </xf>
    <xf numFmtId="167" fontId="4" fillId="0" borderId="8" xfId="13" applyNumberFormat="1" applyFont="1" applyFill="1" applyBorder="1" applyAlignment="1">
      <alignment horizontal="left" vertical="center"/>
    </xf>
    <xf numFmtId="167" fontId="8" fillId="0" borderId="8" xfId="13" applyNumberFormat="1" applyFont="1" applyFill="1" applyBorder="1" applyAlignment="1">
      <alignment horizontal="centerContinuous" vertical="center"/>
    </xf>
    <xf numFmtId="166" fontId="8" fillId="0" borderId="8" xfId="13" applyNumberFormat="1" applyFont="1" applyFill="1" applyBorder="1" applyAlignment="1">
      <alignment horizontal="centerContinuous" vertical="center"/>
    </xf>
    <xf numFmtId="167" fontId="4" fillId="0" borderId="2" xfId="13" applyNumberFormat="1" applyFont="1" applyFill="1" applyBorder="1" applyAlignment="1">
      <alignment horizontal="lef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9" xfId="13" applyNumberFormat="1" applyFont="1" applyFill="1" applyBorder="1" applyAlignment="1">
      <alignment horizontal="center" vertical="center"/>
    </xf>
    <xf numFmtId="167" fontId="4" fillId="0" borderId="0" xfId="13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horizontal="center" vertical="center"/>
    </xf>
    <xf numFmtId="166" fontId="2" fillId="0" borderId="0" xfId="11" applyNumberFormat="1" applyFont="1" applyFill="1" applyAlignment="1">
      <alignment vertical="center"/>
    </xf>
    <xf numFmtId="166" fontId="4" fillId="0" borderId="1" xfId="13" applyNumberFormat="1" applyFont="1" applyFill="1" applyBorder="1" applyAlignment="1">
      <alignment horizontal="center" vertical="top"/>
    </xf>
    <xf numFmtId="166" fontId="4" fillId="0" borderId="0" xfId="13" applyNumberFormat="1" applyFont="1" applyFill="1" applyAlignment="1">
      <alignment horizontal="right" vertical="center"/>
    </xf>
    <xf numFmtId="166" fontId="4" fillId="0" borderId="0" xfId="13" applyNumberFormat="1" applyFont="1" applyFill="1" applyAlignment="1">
      <alignment horizontal="center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top"/>
    </xf>
    <xf numFmtId="168" fontId="3" fillId="0" borderId="0" xfId="11" applyNumberFormat="1" applyFont="1" applyFill="1" applyAlignment="1">
      <alignment horizontal="right" vertical="center"/>
    </xf>
    <xf numFmtId="167" fontId="4" fillId="0" borderId="0" xfId="13" quotePrefix="1" applyNumberFormat="1" applyFont="1" applyFill="1" applyAlignment="1">
      <alignment horizontal="left" vertical="center"/>
    </xf>
    <xf numFmtId="167" fontId="8" fillId="0" borderId="0" xfId="13" applyNumberFormat="1" applyFont="1" applyFill="1" applyAlignment="1">
      <alignment vertical="top"/>
    </xf>
    <xf numFmtId="168" fontId="8" fillId="0" borderId="0" xfId="13" applyNumberFormat="1" applyFont="1" applyFill="1" applyAlignment="1">
      <alignment vertical="center"/>
    </xf>
    <xf numFmtId="168" fontId="11" fillId="0" borderId="0" xfId="13" applyNumberFormat="1" applyFont="1" applyFill="1" applyAlignment="1">
      <alignment vertical="center"/>
    </xf>
    <xf numFmtId="0" fontId="8" fillId="0" borderId="8" xfId="13" applyFont="1" applyFill="1" applyBorder="1" applyAlignment="1">
      <alignment horizontal="left" vertical="center"/>
    </xf>
    <xf numFmtId="166" fontId="8" fillId="0" borderId="8" xfId="13" applyNumberFormat="1" applyFont="1" applyFill="1" applyBorder="1" applyAlignment="1">
      <alignment vertical="center"/>
    </xf>
    <xf numFmtId="166" fontId="8" fillId="0" borderId="0" xfId="13" applyNumberFormat="1" applyFont="1" applyFill="1" applyAlignment="1">
      <alignment horizontal="right" vertical="center"/>
    </xf>
    <xf numFmtId="167" fontId="8" fillId="0" borderId="0" xfId="13" applyNumberFormat="1" applyFont="1" applyFill="1" applyAlignment="1">
      <alignment horizontal="left" vertical="center"/>
    </xf>
    <xf numFmtId="166" fontId="4" fillId="0" borderId="6" xfId="13" applyNumberFormat="1" applyFont="1" applyFill="1" applyBorder="1" applyAlignment="1">
      <alignment horizontal="center" vertical="center"/>
    </xf>
    <xf numFmtId="166" fontId="4" fillId="0" borderId="8" xfId="13" applyNumberFormat="1" applyFont="1" applyFill="1" applyBorder="1" applyAlignment="1">
      <alignment horizontal="center" vertical="center"/>
    </xf>
    <xf numFmtId="166" fontId="4" fillId="0" borderId="0" xfId="13" applyNumberFormat="1" applyFont="1" applyFill="1" applyAlignment="1">
      <alignment vertical="center"/>
    </xf>
    <xf numFmtId="166" fontId="4" fillId="0" borderId="8" xfId="13" applyNumberFormat="1" applyFont="1" applyFill="1" applyBorder="1" applyAlignment="1">
      <alignment horizontal="right" vertical="center"/>
    </xf>
    <xf numFmtId="168" fontId="3" fillId="0" borderId="8" xfId="11" applyNumberFormat="1" applyFont="1" applyFill="1" applyBorder="1" applyAlignment="1">
      <alignment horizontal="right" vertical="center"/>
    </xf>
    <xf numFmtId="0" fontId="8" fillId="0" borderId="8" xfId="13" applyFont="1" applyFill="1" applyBorder="1" applyAlignment="1">
      <alignment vertical="center"/>
    </xf>
    <xf numFmtId="166" fontId="8" fillId="0" borderId="8" xfId="13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Continuous" vertical="center"/>
    </xf>
    <xf numFmtId="0" fontId="4" fillId="0" borderId="0" xfId="1" quotePrefix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168" fontId="11" fillId="0" borderId="0" xfId="11" applyNumberFormat="1" applyFont="1" applyFill="1" applyAlignment="1">
      <alignment horizontal="right" vertical="center"/>
    </xf>
    <xf numFmtId="168" fontId="11" fillId="0" borderId="8" xfId="11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168" fontId="3" fillId="0" borderId="0" xfId="11" applyNumberFormat="1" applyFont="1" applyFill="1" applyAlignment="1">
      <alignment horizontal="center" vertical="center"/>
    </xf>
    <xf numFmtId="168" fontId="3" fillId="0" borderId="0" xfId="11" applyNumberFormat="1" applyFont="1" applyFill="1" applyAlignment="1">
      <alignment vertical="center"/>
    </xf>
    <xf numFmtId="0" fontId="8" fillId="0" borderId="1" xfId="1" applyFont="1" applyFill="1" applyBorder="1" applyAlignment="1">
      <alignment horizontal="justify"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0" xfId="11" applyNumberFormat="1" applyFont="1" applyFill="1" applyBorder="1" applyAlignment="1">
      <alignment horizontal="right" vertical="center"/>
    </xf>
  </cellXfs>
  <cellStyles count="23">
    <cellStyle name="Comma 2 2" xfId="16" xr:uid="{0D02EA62-5ECB-4796-AF53-16A43F4151F3}"/>
    <cellStyle name="Comma 2 2 2 2 10 2 2" xfId="18" xr:uid="{21E782B2-FBCB-471A-A392-F2CE4C09BFD5}"/>
    <cellStyle name="Comma 2 2 2 2 8 2 2" xfId="8" xr:uid="{C7FBA408-BF28-4737-BE14-5D8254E858C2}"/>
    <cellStyle name="Comma 2 7 19 2 10" xfId="4" xr:uid="{E217B71F-0A6C-4419-BB36-B478CEEA10AE}"/>
    <cellStyle name="Comma 2 7 19 2 6 2" xfId="7" xr:uid="{6572B185-2400-4871-8815-88F4DC89C105}"/>
    <cellStyle name="Comma 2 7 19 9" xfId="21" xr:uid="{77953011-9DFB-449C-91DB-2D68AC69A266}"/>
    <cellStyle name="Comma 2 7 3" xfId="3" xr:uid="{18042096-9A90-4E58-A5B3-DE0DBC7FAB06}"/>
    <cellStyle name="Comma 3 2 2" xfId="14" xr:uid="{D25A11F8-A511-4640-B2AA-EE550C45E44E}"/>
    <cellStyle name="Comma 3 3" xfId="15" xr:uid="{86F0176B-DF9D-4C9E-9C2B-2941E89D21DB}"/>
    <cellStyle name="Comma 41" xfId="19" xr:uid="{D0B22071-80A1-4115-8807-5E4440A1C569}"/>
    <cellStyle name="Comma 46 2" xfId="12" xr:uid="{AFA9BC40-3DEF-49F3-A25D-DEFF2BB50911}"/>
    <cellStyle name="Comma 54 7" xfId="20" xr:uid="{9217D65C-C238-4464-925A-F12F3E8DBC73}"/>
    <cellStyle name="Comma 55 2" xfId="5" xr:uid="{B7839D12-2022-4349-8B03-18C74A84FE1D}"/>
    <cellStyle name="Comma 71" xfId="22" xr:uid="{9D013EFE-69FF-4B2A-9C2E-EF476493C953}"/>
    <cellStyle name="Comma 9" xfId="2" xr:uid="{2BACD40F-98E2-4C8D-8013-BC511517B7AB}"/>
    <cellStyle name="Comma_Major Q2'06 2 2" xfId="17" xr:uid="{3FA195FE-4D1C-4F5B-8C42-E4076C0D3A14}"/>
    <cellStyle name="Normal" xfId="0" builtinId="0"/>
    <cellStyle name="Normal 10 3" xfId="6" xr:uid="{F3BCC960-7CC5-4DF1-A1B9-891E4475B302}"/>
    <cellStyle name="Normal 2 2 2" xfId="9" xr:uid="{90F2D859-5EFB-412C-86D8-C10093AC5C11}"/>
    <cellStyle name="Normal 2 3" xfId="1" xr:uid="{A795DAA5-BDA1-410C-9623-B84483DA2DF2}"/>
    <cellStyle name="Normal 7 2" xfId="13" xr:uid="{DB1591F4-0493-44F4-A80C-BADB19ABCBD0}"/>
    <cellStyle name="Normal_CM Q3'07" xfId="11" xr:uid="{129E3F30-7FC4-4DEF-B192-AA43360835F7}"/>
    <cellStyle name="Percent 3 2" xfId="10" xr:uid="{42A68466-676B-42AE-A427-EFB395771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BDA7-FA0B-4EA6-9AE5-418A6D737F84}">
  <sheetPr codeName="Sheet1">
    <tabColor theme="9" tint="0.79998168889431442"/>
  </sheetPr>
  <dimension ref="A1:K126"/>
  <sheetViews>
    <sheetView tabSelected="1" topLeftCell="C104" zoomScale="115" zoomScaleNormal="115" zoomScaleSheetLayoutView="80" workbookViewId="0">
      <selection activeCell="I109" sqref="I109"/>
    </sheetView>
  </sheetViews>
  <sheetFormatPr defaultColWidth="9.42578125" defaultRowHeight="21.75" customHeight="1"/>
  <cols>
    <col min="1" max="1" width="1.5703125" style="114" customWidth="1"/>
    <col min="2" max="2" width="30.140625" style="114" customWidth="1"/>
    <col min="3" max="3" width="7.7109375" style="114" customWidth="1"/>
    <col min="4" max="4" width="0.5703125" style="114" customWidth="1"/>
    <col min="5" max="5" width="14" style="1" customWidth="1"/>
    <col min="6" max="6" width="0.5703125" style="2" customWidth="1"/>
    <col min="7" max="7" width="12.28515625" style="1" customWidth="1"/>
    <col min="8" max="8" width="0.5703125" style="2" customWidth="1"/>
    <col min="9" max="9" width="14" style="1" customWidth="1"/>
    <col min="10" max="10" width="0.5703125" style="2" customWidth="1"/>
    <col min="11" max="11" width="12.28515625" style="1" customWidth="1"/>
    <col min="12" max="16384" width="9.42578125" style="114"/>
  </cols>
  <sheetData>
    <row r="1" spans="1:11" ht="21.75" customHeight="1">
      <c r="A1" s="113" t="s">
        <v>0</v>
      </c>
      <c r="K1" s="3"/>
    </row>
    <row r="2" spans="1:11" ht="21.75" customHeight="1">
      <c r="A2" s="115" t="s">
        <v>1</v>
      </c>
      <c r="B2" s="116"/>
      <c r="C2" s="117"/>
      <c r="D2" s="117"/>
    </row>
    <row r="3" spans="1:11" ht="21.75" customHeight="1">
      <c r="A3" s="118" t="s">
        <v>153</v>
      </c>
      <c r="B3" s="119"/>
      <c r="C3" s="120"/>
      <c r="D3" s="120"/>
      <c r="E3" s="4"/>
      <c r="F3" s="5"/>
      <c r="G3" s="4"/>
      <c r="H3" s="5"/>
      <c r="I3" s="4"/>
      <c r="J3" s="5"/>
      <c r="K3" s="4"/>
    </row>
    <row r="4" spans="1:11" ht="20.85" customHeight="1">
      <c r="A4" s="116"/>
      <c r="B4" s="116"/>
      <c r="C4" s="117"/>
      <c r="D4" s="117"/>
      <c r="E4" s="6"/>
      <c r="F4" s="7"/>
      <c r="G4" s="6"/>
      <c r="H4" s="7"/>
      <c r="I4" s="6"/>
      <c r="J4" s="7"/>
      <c r="K4" s="6"/>
    </row>
    <row r="5" spans="1:11" ht="20.85" customHeight="1">
      <c r="A5" s="116"/>
      <c r="B5" s="116"/>
      <c r="C5" s="117"/>
      <c r="D5" s="117"/>
      <c r="E5" s="106" t="s">
        <v>2</v>
      </c>
      <c r="F5" s="106"/>
      <c r="G5" s="106"/>
      <c r="H5" s="106"/>
      <c r="I5" s="106"/>
      <c r="J5" s="106"/>
      <c r="K5" s="106"/>
    </row>
    <row r="6" spans="1:11" s="113" customFormat="1" ht="20.85" customHeight="1">
      <c r="C6" s="121"/>
      <c r="D6" s="121"/>
      <c r="E6" s="107" t="s">
        <v>3</v>
      </c>
      <c r="F6" s="107"/>
      <c r="G6" s="107"/>
      <c r="H6" s="8"/>
      <c r="I6" s="107" t="s">
        <v>4</v>
      </c>
      <c r="J6" s="107"/>
      <c r="K6" s="107"/>
    </row>
    <row r="7" spans="1:11" s="113" customFormat="1" ht="20.85" customHeight="1">
      <c r="C7" s="121"/>
      <c r="D7" s="121"/>
      <c r="E7" s="122" t="s">
        <v>5</v>
      </c>
      <c r="F7" s="8"/>
      <c r="G7" s="3" t="s">
        <v>6</v>
      </c>
      <c r="H7" s="8"/>
      <c r="I7" s="122" t="s">
        <v>5</v>
      </c>
      <c r="J7" s="8"/>
      <c r="K7" s="3" t="s">
        <v>6</v>
      </c>
    </row>
    <row r="8" spans="1:11" s="113" customFormat="1" ht="20.85" customHeight="1">
      <c r="C8" s="121"/>
      <c r="D8" s="121"/>
      <c r="E8" s="123" t="s">
        <v>154</v>
      </c>
      <c r="F8" s="124"/>
      <c r="G8" s="125" t="s">
        <v>7</v>
      </c>
      <c r="H8" s="124"/>
      <c r="I8" s="123" t="s">
        <v>154</v>
      </c>
      <c r="J8" s="124"/>
      <c r="K8" s="125" t="s">
        <v>7</v>
      </c>
    </row>
    <row r="9" spans="1:11" s="113" customFormat="1" ht="20.85" customHeight="1">
      <c r="C9" s="126" t="s">
        <v>8</v>
      </c>
      <c r="D9" s="127"/>
      <c r="E9" s="9" t="s">
        <v>155</v>
      </c>
      <c r="F9" s="10"/>
      <c r="G9" s="9" t="s">
        <v>9</v>
      </c>
      <c r="H9" s="10"/>
      <c r="I9" s="9" t="s">
        <v>155</v>
      </c>
      <c r="J9" s="10"/>
      <c r="K9" s="9" t="s">
        <v>9</v>
      </c>
    </row>
    <row r="10" spans="1:11" s="113" customFormat="1" ht="20.85" customHeight="1">
      <c r="C10" s="121"/>
      <c r="D10" s="127"/>
      <c r="E10" s="3"/>
      <c r="F10" s="10"/>
      <c r="G10" s="3"/>
      <c r="H10" s="10"/>
      <c r="I10" s="3"/>
      <c r="J10" s="10"/>
      <c r="K10" s="3"/>
    </row>
    <row r="11" spans="1:11" s="113" customFormat="1" ht="20.85" customHeight="1">
      <c r="A11" s="113" t="s">
        <v>10</v>
      </c>
      <c r="C11" s="121"/>
      <c r="D11" s="121"/>
      <c r="E11" s="1"/>
      <c r="F11" s="10"/>
      <c r="G11" s="1"/>
      <c r="H11" s="2"/>
      <c r="I11" s="1"/>
      <c r="J11" s="2"/>
      <c r="K11" s="1"/>
    </row>
    <row r="12" spans="1:11" ht="6" customHeight="1">
      <c r="B12" s="113"/>
      <c r="C12" s="128"/>
      <c r="D12" s="128"/>
    </row>
    <row r="13" spans="1:11" ht="20.85" customHeight="1">
      <c r="A13" s="113" t="s">
        <v>11</v>
      </c>
      <c r="B13" s="113"/>
      <c r="C13" s="128"/>
      <c r="D13" s="128"/>
    </row>
    <row r="14" spans="1:11" ht="6" customHeight="1">
      <c r="A14" s="113"/>
      <c r="B14" s="113"/>
      <c r="C14" s="128"/>
      <c r="D14" s="128"/>
    </row>
    <row r="15" spans="1:11" ht="20.85" customHeight="1">
      <c r="A15" s="129" t="s">
        <v>12</v>
      </c>
      <c r="B15" s="129"/>
      <c r="C15" s="11">
        <v>4</v>
      </c>
      <c r="D15" s="128"/>
      <c r="E15" s="12">
        <v>12079406</v>
      </c>
      <c r="G15" s="25">
        <v>3785906</v>
      </c>
      <c r="H15" s="96"/>
      <c r="I15" s="25">
        <v>9726967</v>
      </c>
      <c r="J15" s="130"/>
      <c r="K15" s="130">
        <v>346983</v>
      </c>
    </row>
    <row r="16" spans="1:11" ht="20.85" customHeight="1">
      <c r="A16" s="129" t="s">
        <v>13</v>
      </c>
      <c r="B16" s="129"/>
      <c r="C16" s="11">
        <v>5</v>
      </c>
      <c r="D16" s="128"/>
      <c r="E16" s="12">
        <v>108962770</v>
      </c>
      <c r="G16" s="25">
        <v>41912754</v>
      </c>
      <c r="H16" s="96"/>
      <c r="I16" s="25">
        <v>99286589</v>
      </c>
      <c r="J16" s="130"/>
      <c r="K16" s="130">
        <v>39728980</v>
      </c>
    </row>
    <row r="17" spans="1:11" ht="20.85" customHeight="1">
      <c r="A17" s="129" t="s">
        <v>14</v>
      </c>
      <c r="B17" s="129"/>
      <c r="C17" s="14">
        <v>17.399999999999999</v>
      </c>
      <c r="D17" s="128"/>
      <c r="E17" s="12">
        <v>0</v>
      </c>
      <c r="G17" s="25">
        <v>0</v>
      </c>
      <c r="H17" s="96"/>
      <c r="I17" s="25">
        <v>13950000</v>
      </c>
      <c r="J17" s="130"/>
      <c r="K17" s="130">
        <v>11700000</v>
      </c>
    </row>
    <row r="18" spans="1:11" ht="20.85" customHeight="1">
      <c r="A18" s="129" t="s">
        <v>16</v>
      </c>
      <c r="B18" s="129"/>
      <c r="C18" s="11">
        <v>6</v>
      </c>
      <c r="D18" s="128"/>
      <c r="E18" s="12">
        <v>236250398</v>
      </c>
      <c r="G18" s="25">
        <v>175106911</v>
      </c>
      <c r="H18" s="96"/>
      <c r="I18" s="25">
        <v>233571717</v>
      </c>
      <c r="J18" s="130"/>
      <c r="K18" s="130">
        <v>172605550</v>
      </c>
    </row>
    <row r="19" spans="1:11" ht="20.85" customHeight="1">
      <c r="A19" s="129" t="s">
        <v>17</v>
      </c>
      <c r="B19" s="129"/>
      <c r="C19" s="128">
        <v>7</v>
      </c>
      <c r="D19" s="128"/>
      <c r="E19" s="15">
        <v>1618249</v>
      </c>
      <c r="G19" s="97">
        <v>475332</v>
      </c>
      <c r="H19" s="98"/>
      <c r="I19" s="97">
        <v>0</v>
      </c>
      <c r="J19" s="130"/>
      <c r="K19" s="131">
        <v>0</v>
      </c>
    </row>
    <row r="20" spans="1:11" ht="6" customHeight="1">
      <c r="A20" s="129"/>
      <c r="B20" s="129"/>
      <c r="C20" s="128"/>
      <c r="D20" s="128"/>
      <c r="E20" s="17"/>
      <c r="I20" s="17"/>
    </row>
    <row r="21" spans="1:11" ht="20.85" customHeight="1">
      <c r="A21" s="116" t="s">
        <v>18</v>
      </c>
      <c r="C21" s="128"/>
      <c r="D21" s="128"/>
      <c r="E21" s="16">
        <f>SUM(E15:E19)</f>
        <v>358910823</v>
      </c>
      <c r="G21" s="16">
        <f>SUM(G15:G19)</f>
        <v>221280903</v>
      </c>
      <c r="I21" s="16">
        <f>SUM(I15:I19)</f>
        <v>356535273</v>
      </c>
      <c r="K21" s="16">
        <f>SUM(K15:K19)</f>
        <v>224381513</v>
      </c>
    </row>
    <row r="22" spans="1:11" ht="13.5" customHeight="1">
      <c r="A22" s="129"/>
      <c r="B22" s="129"/>
      <c r="C22" s="128"/>
      <c r="D22" s="128"/>
    </row>
    <row r="23" spans="1:11" ht="20.85" customHeight="1">
      <c r="A23" s="116" t="s">
        <v>19</v>
      </c>
      <c r="B23" s="116"/>
      <c r="C23" s="128"/>
      <c r="D23" s="128"/>
    </row>
    <row r="24" spans="1:11" ht="6" customHeight="1">
      <c r="A24" s="116"/>
      <c r="B24" s="116"/>
      <c r="C24" s="128"/>
      <c r="D24" s="128"/>
    </row>
    <row r="25" spans="1:11" ht="20.85" customHeight="1">
      <c r="A25" s="129" t="s">
        <v>20</v>
      </c>
      <c r="B25" s="129"/>
      <c r="C25" s="14">
        <v>17.399999999999999</v>
      </c>
      <c r="D25" s="128"/>
      <c r="E25" s="18">
        <v>0</v>
      </c>
      <c r="G25" s="99">
        <v>0</v>
      </c>
      <c r="I25" s="99">
        <v>32690066</v>
      </c>
      <c r="K25" s="132">
        <v>26992079</v>
      </c>
    </row>
    <row r="26" spans="1:11" ht="20.85" customHeight="1">
      <c r="A26" s="129" t="s">
        <v>21</v>
      </c>
      <c r="B26" s="116"/>
      <c r="C26" s="19">
        <v>8</v>
      </c>
      <c r="D26" s="128"/>
      <c r="E26" s="18">
        <v>2831895</v>
      </c>
      <c r="G26" s="100">
        <v>2729139</v>
      </c>
      <c r="H26" s="98"/>
      <c r="I26" s="100">
        <v>0</v>
      </c>
      <c r="J26" s="98"/>
      <c r="K26" s="133">
        <v>0</v>
      </c>
    </row>
    <row r="27" spans="1:11" ht="20.85" customHeight="1">
      <c r="A27" s="129" t="s">
        <v>22</v>
      </c>
      <c r="B27" s="116"/>
      <c r="C27" s="19">
        <v>8</v>
      </c>
      <c r="D27" s="128"/>
      <c r="E27" s="18">
        <v>0</v>
      </c>
      <c r="G27" s="100">
        <v>0</v>
      </c>
      <c r="H27" s="96"/>
      <c r="I27" s="99">
        <v>136929048</v>
      </c>
      <c r="J27" s="130"/>
      <c r="K27" s="133">
        <v>136929048</v>
      </c>
    </row>
    <row r="28" spans="1:11" ht="20.85" customHeight="1">
      <c r="A28" s="129" t="s">
        <v>23</v>
      </c>
      <c r="B28" s="116"/>
      <c r="C28" s="19">
        <v>9</v>
      </c>
      <c r="D28" s="128"/>
      <c r="E28" s="18">
        <v>483140147</v>
      </c>
      <c r="G28" s="100">
        <v>467285281</v>
      </c>
      <c r="H28" s="96"/>
      <c r="I28" s="99">
        <v>429145438</v>
      </c>
      <c r="J28" s="130"/>
      <c r="K28" s="133">
        <v>408158506</v>
      </c>
    </row>
    <row r="29" spans="1:11" ht="20.85" customHeight="1">
      <c r="A29" s="129" t="s">
        <v>24</v>
      </c>
      <c r="B29" s="116"/>
      <c r="C29" s="19">
        <v>11</v>
      </c>
      <c r="D29" s="128"/>
      <c r="E29" s="18">
        <v>37106555</v>
      </c>
      <c r="G29" s="100">
        <v>40287372</v>
      </c>
      <c r="H29" s="96"/>
      <c r="I29" s="99">
        <v>15144925</v>
      </c>
      <c r="J29" s="130"/>
      <c r="K29" s="133">
        <v>16104029</v>
      </c>
    </row>
    <row r="30" spans="1:11" ht="20.85" customHeight="1">
      <c r="A30" s="114" t="s">
        <v>25</v>
      </c>
      <c r="B30" s="116"/>
      <c r="C30" s="19"/>
      <c r="D30" s="128"/>
      <c r="E30" s="18">
        <v>1150000</v>
      </c>
      <c r="G30" s="100">
        <v>1150000</v>
      </c>
      <c r="H30" s="96"/>
      <c r="I30" s="99">
        <v>0</v>
      </c>
      <c r="J30" s="130"/>
      <c r="K30" s="134">
        <v>0</v>
      </c>
    </row>
    <row r="31" spans="1:11" ht="20.85" customHeight="1">
      <c r="A31" s="129" t="s">
        <v>26</v>
      </c>
      <c r="B31" s="116"/>
      <c r="C31" s="19">
        <v>10</v>
      </c>
      <c r="D31" s="128"/>
      <c r="E31" s="18">
        <v>0</v>
      </c>
      <c r="G31" s="100">
        <v>0</v>
      </c>
      <c r="H31" s="96"/>
      <c r="I31" s="99">
        <v>0</v>
      </c>
      <c r="J31" s="130"/>
      <c r="K31" s="134">
        <v>0</v>
      </c>
    </row>
    <row r="32" spans="1:11" ht="20.85" customHeight="1">
      <c r="A32" s="114" t="s">
        <v>27</v>
      </c>
      <c r="B32" s="116"/>
      <c r="C32" s="19">
        <v>9</v>
      </c>
      <c r="D32" s="128"/>
      <c r="E32" s="18">
        <v>701551</v>
      </c>
      <c r="G32" s="100">
        <v>735617</v>
      </c>
      <c r="H32" s="96"/>
      <c r="I32" s="99">
        <v>124147</v>
      </c>
      <c r="J32" s="130"/>
      <c r="K32" s="134">
        <v>135476</v>
      </c>
    </row>
    <row r="33" spans="1:11" ht="20.85" customHeight="1">
      <c r="A33" s="114" t="s">
        <v>28</v>
      </c>
      <c r="B33" s="116"/>
      <c r="C33" s="19"/>
      <c r="D33" s="128"/>
      <c r="E33" s="18">
        <v>1863039</v>
      </c>
      <c r="G33" s="100">
        <v>1956580</v>
      </c>
      <c r="H33" s="96"/>
      <c r="I33" s="99">
        <v>818328</v>
      </c>
      <c r="J33" s="130"/>
      <c r="K33" s="134">
        <v>828848</v>
      </c>
    </row>
    <row r="34" spans="1:11" ht="20.85" customHeight="1">
      <c r="A34" s="114" t="s">
        <v>29</v>
      </c>
      <c r="B34" s="116"/>
      <c r="D34" s="128"/>
      <c r="E34" s="92">
        <v>18832765</v>
      </c>
      <c r="G34" s="101">
        <v>18431762</v>
      </c>
      <c r="H34" s="96"/>
      <c r="I34" s="102">
        <v>13315357</v>
      </c>
      <c r="J34" s="130"/>
      <c r="K34" s="135">
        <v>13110590</v>
      </c>
    </row>
    <row r="35" spans="1:11" ht="6" customHeight="1">
      <c r="B35" s="116"/>
      <c r="D35" s="128"/>
      <c r="E35" s="18"/>
      <c r="G35" s="100"/>
      <c r="H35" s="96"/>
      <c r="I35" s="100"/>
      <c r="J35" s="130"/>
      <c r="K35" s="226"/>
    </row>
    <row r="36" spans="1:11" ht="20.85" customHeight="1">
      <c r="A36" s="113" t="s">
        <v>30</v>
      </c>
      <c r="C36" s="128"/>
      <c r="D36" s="128"/>
      <c r="E36" s="13">
        <f>SUM(E25:E34)</f>
        <v>545625952</v>
      </c>
      <c r="G36" s="13">
        <f>SUM(G25:G34)</f>
        <v>532575751</v>
      </c>
      <c r="I36" s="13">
        <f>SUM(I25:I34)</f>
        <v>628167309</v>
      </c>
      <c r="K36" s="13">
        <f>SUM(K25:K34)</f>
        <v>602258576</v>
      </c>
    </row>
    <row r="37" spans="1:11" ht="6" customHeight="1">
      <c r="A37" s="116"/>
      <c r="B37" s="116"/>
      <c r="C37" s="128"/>
      <c r="D37" s="128"/>
      <c r="E37" s="20"/>
      <c r="G37" s="20"/>
      <c r="I37" s="20"/>
      <c r="K37" s="20"/>
    </row>
    <row r="38" spans="1:11" ht="20.85" customHeight="1" thickBot="1">
      <c r="A38" s="113" t="s">
        <v>31</v>
      </c>
      <c r="B38" s="113"/>
      <c r="C38" s="128"/>
      <c r="D38" s="128"/>
      <c r="E38" s="21">
        <f>+E21+E36</f>
        <v>904536775</v>
      </c>
      <c r="G38" s="21">
        <f>+G21+G36</f>
        <v>753856654</v>
      </c>
      <c r="I38" s="21">
        <f>+I21+I36</f>
        <v>984702582</v>
      </c>
      <c r="K38" s="21">
        <f>+K21+K36</f>
        <v>826640089</v>
      </c>
    </row>
    <row r="39" spans="1:11" ht="18.75" customHeight="1" thickTop="1">
      <c r="A39" s="113"/>
      <c r="B39" s="113"/>
      <c r="C39" s="128"/>
      <c r="D39" s="128"/>
      <c r="E39" s="13"/>
      <c r="G39" s="13"/>
      <c r="I39" s="13"/>
      <c r="K39" s="13"/>
    </row>
    <row r="40" spans="1:11" ht="15.75" customHeight="1">
      <c r="A40" s="113"/>
      <c r="B40" s="113"/>
      <c r="C40" s="128"/>
      <c r="D40" s="128"/>
    </row>
    <row r="41" spans="1:11" ht="21.75" customHeight="1">
      <c r="A41" s="136" t="s">
        <v>32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spans="1:11" ht="13.5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</row>
    <row r="43" spans="1:11" ht="22.35" customHeight="1">
      <c r="A43" s="137" t="s">
        <v>33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</row>
    <row r="44" spans="1:11" ht="21.75" customHeight="1">
      <c r="A44" s="113" t="s">
        <v>34</v>
      </c>
      <c r="B44" s="116"/>
      <c r="C44" s="117"/>
      <c r="D44" s="117"/>
      <c r="E44" s="3"/>
      <c r="I44" s="3"/>
      <c r="K44" s="3"/>
    </row>
    <row r="45" spans="1:11" ht="21.75" customHeight="1">
      <c r="A45" s="116" t="s">
        <v>35</v>
      </c>
      <c r="B45" s="116"/>
      <c r="C45" s="117"/>
      <c r="D45" s="117"/>
    </row>
    <row r="46" spans="1:11" ht="21.75" customHeight="1">
      <c r="A46" s="119" t="str">
        <f>+A3</f>
        <v>ณ วันที่ 31 มีนาคม พ.ศ. 2569</v>
      </c>
      <c r="B46" s="119"/>
      <c r="C46" s="120"/>
      <c r="D46" s="120"/>
      <c r="E46" s="4"/>
      <c r="F46" s="5"/>
      <c r="G46" s="4"/>
      <c r="H46" s="5"/>
      <c r="I46" s="4"/>
      <c r="J46" s="5"/>
      <c r="K46" s="4"/>
    </row>
    <row r="47" spans="1:11" ht="21.75" customHeight="1">
      <c r="A47" s="116"/>
      <c r="B47" s="116"/>
      <c r="C47" s="117"/>
      <c r="D47" s="117"/>
      <c r="E47" s="6"/>
      <c r="F47" s="7"/>
      <c r="G47" s="6"/>
      <c r="H47" s="7"/>
      <c r="I47" s="6"/>
      <c r="J47" s="7"/>
      <c r="K47" s="6"/>
    </row>
    <row r="48" spans="1:11" ht="21.75" customHeight="1">
      <c r="A48" s="116"/>
      <c r="B48" s="116"/>
      <c r="C48" s="117"/>
      <c r="D48" s="117"/>
      <c r="E48" s="106" t="s">
        <v>2</v>
      </c>
      <c r="F48" s="106"/>
      <c r="G48" s="106"/>
      <c r="H48" s="106"/>
      <c r="I48" s="106"/>
      <c r="J48" s="106"/>
      <c r="K48" s="106"/>
    </row>
    <row r="49" spans="1:11" s="113" customFormat="1" ht="21.75" customHeight="1">
      <c r="C49" s="121"/>
      <c r="D49" s="121"/>
      <c r="E49" s="108" t="s">
        <v>3</v>
      </c>
      <c r="F49" s="108"/>
      <c r="G49" s="108"/>
      <c r="H49" s="8"/>
      <c r="I49" s="107" t="s">
        <v>4</v>
      </c>
      <c r="J49" s="107"/>
      <c r="K49" s="107"/>
    </row>
    <row r="50" spans="1:11" s="113" customFormat="1" ht="21.75" customHeight="1">
      <c r="C50" s="121"/>
      <c r="D50" s="121"/>
      <c r="E50" s="122" t="s">
        <v>5</v>
      </c>
      <c r="F50" s="8"/>
      <c r="G50" s="3" t="s">
        <v>6</v>
      </c>
      <c r="H50" s="8"/>
      <c r="I50" s="122" t="s">
        <v>5</v>
      </c>
      <c r="J50" s="8"/>
      <c r="K50" s="3" t="s">
        <v>6</v>
      </c>
    </row>
    <row r="51" spans="1:11" s="113" customFormat="1" ht="21.75" customHeight="1">
      <c r="C51" s="121"/>
      <c r="D51" s="121"/>
      <c r="E51" s="123" t="s">
        <v>154</v>
      </c>
      <c r="F51" s="124"/>
      <c r="G51" s="125" t="s">
        <v>7</v>
      </c>
      <c r="H51" s="124"/>
      <c r="I51" s="123" t="s">
        <v>154</v>
      </c>
      <c r="J51" s="124"/>
      <c r="K51" s="125" t="s">
        <v>7</v>
      </c>
    </row>
    <row r="52" spans="1:11" s="113" customFormat="1" ht="21.75" customHeight="1">
      <c r="C52" s="126" t="s">
        <v>8</v>
      </c>
      <c r="D52" s="127"/>
      <c r="E52" s="9" t="s">
        <v>155</v>
      </c>
      <c r="F52" s="10"/>
      <c r="G52" s="9" t="s">
        <v>9</v>
      </c>
      <c r="H52" s="10"/>
      <c r="I52" s="9" t="s">
        <v>155</v>
      </c>
      <c r="J52" s="10"/>
      <c r="K52" s="9" t="s">
        <v>9</v>
      </c>
    </row>
    <row r="53" spans="1:11" s="113" customFormat="1" ht="21.75" customHeight="1">
      <c r="C53" s="121"/>
      <c r="D53" s="127"/>
      <c r="E53" s="3"/>
      <c r="F53" s="10"/>
      <c r="G53" s="3"/>
      <c r="H53" s="10"/>
      <c r="I53" s="3"/>
      <c r="J53" s="10"/>
      <c r="K53" s="3"/>
    </row>
    <row r="54" spans="1:11" ht="21.75" customHeight="1">
      <c r="A54" s="116" t="s">
        <v>36</v>
      </c>
      <c r="B54" s="113"/>
      <c r="C54" s="121"/>
      <c r="D54" s="121"/>
      <c r="F54" s="10"/>
    </row>
    <row r="55" spans="1:11" ht="6" customHeight="1">
      <c r="B55" s="116"/>
      <c r="C55" s="128"/>
      <c r="D55" s="128"/>
    </row>
    <row r="56" spans="1:11" ht="21.75" customHeight="1">
      <c r="A56" s="113" t="s">
        <v>37</v>
      </c>
      <c r="B56" s="113"/>
      <c r="C56" s="138"/>
      <c r="D56" s="138"/>
    </row>
    <row r="57" spans="1:11" ht="6" customHeight="1">
      <c r="A57" s="113"/>
      <c r="B57" s="113"/>
      <c r="C57" s="138"/>
      <c r="D57" s="138"/>
    </row>
    <row r="58" spans="1:11" ht="21.75" customHeight="1">
      <c r="A58" s="114" t="s">
        <v>38</v>
      </c>
      <c r="B58" s="113"/>
      <c r="C58" s="138"/>
      <c r="D58" s="138"/>
      <c r="E58" s="139"/>
      <c r="F58" s="114"/>
      <c r="H58" s="114"/>
      <c r="I58" s="139"/>
      <c r="J58" s="114"/>
    </row>
    <row r="59" spans="1:11" ht="21.75" customHeight="1">
      <c r="B59" s="114" t="s">
        <v>39</v>
      </c>
      <c r="C59" s="138">
        <v>13</v>
      </c>
      <c r="D59" s="138"/>
      <c r="E59" s="22">
        <v>282838070</v>
      </c>
      <c r="G59" s="99">
        <v>108070184</v>
      </c>
      <c r="H59" s="98"/>
      <c r="I59" s="99">
        <v>275244840</v>
      </c>
      <c r="J59" s="98"/>
      <c r="K59" s="99">
        <v>103479584</v>
      </c>
    </row>
    <row r="60" spans="1:11" ht="21.75" customHeight="1">
      <c r="A60" s="114" t="s">
        <v>40</v>
      </c>
      <c r="C60" s="138">
        <v>12</v>
      </c>
      <c r="D60" s="138"/>
      <c r="E60" s="1">
        <v>50452170</v>
      </c>
      <c r="G60" s="99">
        <v>30557682</v>
      </c>
      <c r="H60" s="98"/>
      <c r="I60" s="99">
        <v>94062487</v>
      </c>
      <c r="J60" s="130"/>
      <c r="K60" s="130">
        <v>74638597</v>
      </c>
    </row>
    <row r="61" spans="1:11" ht="21.75" customHeight="1">
      <c r="A61" s="114" t="s">
        <v>41</v>
      </c>
      <c r="C61" s="140">
        <v>17.5</v>
      </c>
      <c r="D61" s="138"/>
      <c r="E61" s="22">
        <v>10050000</v>
      </c>
      <c r="G61" s="99">
        <v>7950000</v>
      </c>
      <c r="H61" s="98"/>
      <c r="I61" s="99">
        <v>0</v>
      </c>
      <c r="J61" s="130"/>
      <c r="K61" s="130">
        <v>0</v>
      </c>
    </row>
    <row r="62" spans="1:11" ht="21.75" customHeight="1">
      <c r="A62" s="114" t="s">
        <v>42</v>
      </c>
      <c r="C62" s="140"/>
      <c r="D62" s="138"/>
      <c r="G62" s="23"/>
      <c r="H62" s="24"/>
      <c r="J62" s="130"/>
      <c r="K62" s="130"/>
    </row>
    <row r="63" spans="1:11" ht="21.75" customHeight="1">
      <c r="B63" s="114" t="s">
        <v>43</v>
      </c>
      <c r="C63" s="138">
        <v>13</v>
      </c>
      <c r="D63" s="138"/>
      <c r="E63" s="13">
        <v>12525654</v>
      </c>
      <c r="G63" s="99">
        <v>12450248</v>
      </c>
      <c r="H63" s="98"/>
      <c r="I63" s="25">
        <v>3719380</v>
      </c>
      <c r="J63" s="130"/>
      <c r="K63" s="130">
        <v>3738832</v>
      </c>
    </row>
    <row r="64" spans="1:11" ht="21.75" customHeight="1">
      <c r="A64" s="26" t="s">
        <v>44</v>
      </c>
      <c r="C64" s="138"/>
      <c r="D64" s="138"/>
      <c r="G64" s="23"/>
      <c r="H64" s="24"/>
      <c r="J64" s="130"/>
      <c r="K64" s="130"/>
    </row>
    <row r="65" spans="1:11" ht="21.75" customHeight="1">
      <c r="B65" s="26" t="s">
        <v>45</v>
      </c>
      <c r="C65" s="138">
        <v>13</v>
      </c>
      <c r="D65" s="138"/>
      <c r="E65" s="22">
        <v>1602500</v>
      </c>
      <c r="G65" s="99">
        <v>1650000</v>
      </c>
      <c r="H65" s="98"/>
      <c r="I65" s="99">
        <v>0</v>
      </c>
      <c r="J65" s="130"/>
      <c r="K65" s="130">
        <v>0</v>
      </c>
    </row>
    <row r="66" spans="1:11" ht="21.75" customHeight="1">
      <c r="A66" s="141" t="s">
        <v>46</v>
      </c>
      <c r="B66" s="26"/>
      <c r="C66" s="138"/>
      <c r="D66" s="138"/>
      <c r="E66" s="1">
        <v>979677</v>
      </c>
      <c r="G66" s="99">
        <v>1153677</v>
      </c>
      <c r="H66" s="98"/>
      <c r="I66" s="25">
        <v>162866</v>
      </c>
      <c r="J66" s="130"/>
      <c r="K66" s="130">
        <v>162866</v>
      </c>
    </row>
    <row r="67" spans="1:11" ht="21.75" customHeight="1">
      <c r="A67" s="114" t="s">
        <v>47</v>
      </c>
      <c r="B67" s="26"/>
      <c r="C67" s="138"/>
      <c r="D67" s="138"/>
      <c r="E67" s="105">
        <v>645356</v>
      </c>
      <c r="G67" s="103">
        <v>645356</v>
      </c>
      <c r="H67" s="98"/>
      <c r="I67" s="102">
        <v>0</v>
      </c>
      <c r="J67" s="130"/>
      <c r="K67" s="131">
        <v>0</v>
      </c>
    </row>
    <row r="68" spans="1:11" ht="6" customHeight="1">
      <c r="A68" s="129"/>
      <c r="B68" s="129"/>
      <c r="C68" s="138"/>
      <c r="D68" s="138"/>
    </row>
    <row r="69" spans="1:11" ht="21.75" customHeight="1">
      <c r="A69" s="113" t="s">
        <v>48</v>
      </c>
      <c r="C69" s="138"/>
      <c r="D69" s="138"/>
      <c r="E69" s="16">
        <f>SUM(E58:E67)</f>
        <v>359093427</v>
      </c>
      <c r="G69" s="16">
        <f>SUM(G58:G67)</f>
        <v>162477147</v>
      </c>
      <c r="I69" s="16">
        <f>SUM(I58:I67)</f>
        <v>373189573</v>
      </c>
      <c r="K69" s="16">
        <f>SUM(K59:K67)</f>
        <v>182019879</v>
      </c>
    </row>
    <row r="70" spans="1:11" ht="21.75" customHeight="1">
      <c r="C70" s="138"/>
      <c r="D70" s="138"/>
    </row>
    <row r="71" spans="1:11" ht="21.75" customHeight="1">
      <c r="A71" s="116" t="s">
        <v>49</v>
      </c>
      <c r="B71" s="116"/>
      <c r="C71" s="138"/>
      <c r="D71" s="138"/>
      <c r="F71" s="142"/>
    </row>
    <row r="72" spans="1:11" ht="6" customHeight="1">
      <c r="A72" s="116"/>
      <c r="B72" s="116"/>
      <c r="C72" s="138"/>
      <c r="D72" s="138"/>
      <c r="F72" s="142"/>
    </row>
    <row r="73" spans="1:11" ht="21.75" customHeight="1">
      <c r="A73" s="129" t="s">
        <v>42</v>
      </c>
      <c r="B73" s="129"/>
      <c r="C73" s="128">
        <v>13</v>
      </c>
      <c r="D73" s="128"/>
      <c r="E73" s="22">
        <v>23481750</v>
      </c>
      <c r="G73" s="100">
        <v>26749070</v>
      </c>
      <c r="H73" s="98"/>
      <c r="I73" s="100">
        <v>8327056</v>
      </c>
      <c r="J73" s="130"/>
      <c r="K73" s="130">
        <v>9322306</v>
      </c>
    </row>
    <row r="74" spans="1:11" ht="21.75" customHeight="1">
      <c r="A74" s="129" t="s">
        <v>50</v>
      </c>
      <c r="B74" s="129"/>
      <c r="C74" s="128">
        <v>13</v>
      </c>
      <c r="D74" s="128"/>
      <c r="E74" s="22">
        <v>251161</v>
      </c>
      <c r="G74" s="100">
        <v>616161</v>
      </c>
      <c r="H74" s="98"/>
      <c r="I74" s="100">
        <v>0</v>
      </c>
      <c r="J74" s="130"/>
      <c r="K74" s="130">
        <v>0</v>
      </c>
    </row>
    <row r="75" spans="1:11" ht="21.75" customHeight="1">
      <c r="A75" s="114" t="s">
        <v>51</v>
      </c>
      <c r="C75" s="128"/>
      <c r="D75" s="128"/>
      <c r="E75" s="27">
        <v>14692144</v>
      </c>
      <c r="G75" s="102">
        <v>14355888</v>
      </c>
      <c r="H75" s="98"/>
      <c r="I75" s="102">
        <v>13231135</v>
      </c>
      <c r="J75" s="98"/>
      <c r="K75" s="101">
        <v>12945571</v>
      </c>
    </row>
    <row r="76" spans="1:11" ht="6" customHeight="1">
      <c r="C76" s="128"/>
      <c r="D76" s="128"/>
      <c r="E76" s="22"/>
      <c r="G76" s="100"/>
      <c r="H76" s="98"/>
      <c r="I76" s="100"/>
      <c r="J76" s="98"/>
      <c r="K76" s="100"/>
    </row>
    <row r="77" spans="1:11" ht="21.75" customHeight="1">
      <c r="A77" s="113" t="s">
        <v>52</v>
      </c>
      <c r="C77" s="138"/>
      <c r="D77" s="138"/>
      <c r="E77" s="43">
        <f>SUM(E73:E75)</f>
        <v>38425055</v>
      </c>
      <c r="F77" s="30"/>
      <c r="G77" s="43">
        <f>SUM(G73:G75)</f>
        <v>41721119</v>
      </c>
      <c r="H77" s="30"/>
      <c r="I77" s="43">
        <f>SUM(I73:I75)</f>
        <v>21558191</v>
      </c>
      <c r="J77" s="30"/>
      <c r="K77" s="43">
        <f>SUM(K73:K75)</f>
        <v>22267877</v>
      </c>
    </row>
    <row r="78" spans="1:11" ht="6" customHeight="1">
      <c r="C78" s="138"/>
      <c r="D78" s="138"/>
    </row>
    <row r="79" spans="1:11" ht="21.75" customHeight="1">
      <c r="A79" s="113" t="s">
        <v>53</v>
      </c>
      <c r="C79" s="143"/>
      <c r="D79" s="143"/>
      <c r="E79" s="16">
        <f>+E69+E77</f>
        <v>397518482</v>
      </c>
      <c r="G79" s="16">
        <f>+G69+G77</f>
        <v>204198266</v>
      </c>
      <c r="I79" s="16">
        <f>+I69+I77</f>
        <v>394747764</v>
      </c>
      <c r="K79" s="16">
        <f>+K69+K77</f>
        <v>204287756</v>
      </c>
    </row>
    <row r="80" spans="1:11" ht="21.75" customHeight="1">
      <c r="A80" s="113"/>
      <c r="C80" s="143"/>
      <c r="D80" s="143"/>
      <c r="E80" s="17"/>
      <c r="G80" s="17"/>
      <c r="I80" s="17"/>
      <c r="K80" s="17"/>
    </row>
    <row r="81" spans="1:11" ht="21.75" customHeight="1">
      <c r="A81" s="113"/>
      <c r="C81" s="143"/>
      <c r="D81" s="143"/>
      <c r="E81" s="17"/>
      <c r="G81" s="17"/>
      <c r="I81" s="17"/>
      <c r="K81" s="17"/>
    </row>
    <row r="82" spans="1:11" ht="17.25" customHeight="1">
      <c r="A82" s="113"/>
      <c r="C82" s="143"/>
      <c r="D82" s="143"/>
      <c r="E82" s="17"/>
      <c r="G82" s="17"/>
      <c r="I82" s="17"/>
      <c r="K82" s="17"/>
    </row>
    <row r="83" spans="1:11" ht="11.25" customHeight="1">
      <c r="A83" s="113"/>
      <c r="C83" s="143"/>
      <c r="D83" s="143"/>
      <c r="E83" s="17"/>
      <c r="G83" s="17"/>
      <c r="I83" s="17"/>
      <c r="K83" s="17"/>
    </row>
    <row r="84" spans="1:11" ht="6.95" customHeight="1">
      <c r="A84" s="113"/>
      <c r="C84" s="143"/>
      <c r="D84" s="143"/>
      <c r="E84" s="17"/>
      <c r="G84" s="17"/>
      <c r="I84" s="17"/>
      <c r="K84" s="17"/>
    </row>
    <row r="85" spans="1:11" ht="22.35" customHeight="1">
      <c r="A85" s="137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</row>
    <row r="86" spans="1:11" ht="21.75" customHeight="1">
      <c r="A86" s="113" t="s">
        <v>34</v>
      </c>
      <c r="B86" s="116"/>
      <c r="C86" s="117"/>
      <c r="D86" s="117"/>
      <c r="E86" s="3"/>
      <c r="I86" s="3"/>
      <c r="K86" s="3"/>
    </row>
    <row r="87" spans="1:11" ht="21.75" customHeight="1">
      <c r="A87" s="116" t="s">
        <v>35</v>
      </c>
      <c r="B87" s="116"/>
      <c r="C87" s="117"/>
      <c r="D87" s="117"/>
    </row>
    <row r="88" spans="1:11" s="113" customFormat="1" ht="21.75" customHeight="1">
      <c r="A88" s="119" t="str">
        <f>+A3</f>
        <v>ณ วันที่ 31 มีนาคม พ.ศ. 2569</v>
      </c>
      <c r="B88" s="119"/>
      <c r="C88" s="120"/>
      <c r="D88" s="120"/>
      <c r="E88" s="4"/>
      <c r="F88" s="5"/>
      <c r="G88" s="4"/>
      <c r="H88" s="5"/>
      <c r="I88" s="4"/>
      <c r="J88" s="5"/>
      <c r="K88" s="4"/>
    </row>
    <row r="89" spans="1:11" s="113" customFormat="1" ht="21.75" customHeight="1">
      <c r="A89" s="116"/>
      <c r="B89" s="116"/>
      <c r="C89" s="117"/>
      <c r="D89" s="117"/>
      <c r="E89" s="6"/>
      <c r="F89" s="7"/>
      <c r="G89" s="6"/>
      <c r="H89" s="7"/>
      <c r="I89" s="6"/>
      <c r="J89" s="7"/>
      <c r="K89" s="6"/>
    </row>
    <row r="90" spans="1:11" ht="21.75" customHeight="1">
      <c r="A90" s="116"/>
      <c r="B90" s="116"/>
      <c r="C90" s="117"/>
      <c r="D90" s="117"/>
      <c r="E90" s="106" t="s">
        <v>2</v>
      </c>
      <c r="F90" s="106"/>
      <c r="G90" s="106"/>
      <c r="H90" s="106"/>
      <c r="I90" s="106"/>
      <c r="J90" s="106"/>
      <c r="K90" s="106"/>
    </row>
    <row r="91" spans="1:11" s="113" customFormat="1" ht="21.75" customHeight="1">
      <c r="C91" s="121"/>
      <c r="D91" s="121"/>
      <c r="E91" s="108" t="s">
        <v>3</v>
      </c>
      <c r="F91" s="108"/>
      <c r="G91" s="108"/>
      <c r="H91" s="8"/>
      <c r="I91" s="107" t="s">
        <v>4</v>
      </c>
      <c r="J91" s="107"/>
      <c r="K91" s="107"/>
    </row>
    <row r="92" spans="1:11" s="113" customFormat="1" ht="21.75" customHeight="1">
      <c r="C92" s="121"/>
      <c r="D92" s="121"/>
      <c r="E92" s="122" t="s">
        <v>5</v>
      </c>
      <c r="F92" s="8"/>
      <c r="G92" s="3" t="s">
        <v>6</v>
      </c>
      <c r="H92" s="8"/>
      <c r="I92" s="122" t="s">
        <v>5</v>
      </c>
      <c r="J92" s="8"/>
      <c r="K92" s="3" t="s">
        <v>6</v>
      </c>
    </row>
    <row r="93" spans="1:11" s="113" customFormat="1" ht="21.75" customHeight="1">
      <c r="C93" s="121"/>
      <c r="D93" s="121"/>
      <c r="E93" s="123" t="s">
        <v>154</v>
      </c>
      <c r="F93" s="124"/>
      <c r="G93" s="125" t="s">
        <v>7</v>
      </c>
      <c r="H93" s="124"/>
      <c r="I93" s="123" t="s">
        <v>154</v>
      </c>
      <c r="J93" s="124"/>
      <c r="K93" s="125" t="s">
        <v>7</v>
      </c>
    </row>
    <row r="94" spans="1:11" s="113" customFormat="1" ht="21.75" customHeight="1">
      <c r="C94" s="121"/>
      <c r="D94" s="127"/>
      <c r="E94" s="9" t="s">
        <v>155</v>
      </c>
      <c r="F94" s="10"/>
      <c r="G94" s="9" t="s">
        <v>9</v>
      </c>
      <c r="H94" s="10"/>
      <c r="I94" s="9" t="s">
        <v>155</v>
      </c>
      <c r="J94" s="10"/>
      <c r="K94" s="9" t="s">
        <v>9</v>
      </c>
    </row>
    <row r="95" spans="1:11" s="113" customFormat="1" ht="21.75" customHeight="1">
      <c r="C95" s="121"/>
      <c r="D95" s="127"/>
      <c r="E95" s="3"/>
      <c r="F95" s="10"/>
      <c r="G95" s="3"/>
      <c r="H95" s="10"/>
      <c r="I95" s="3"/>
      <c r="J95" s="10"/>
      <c r="K95" s="3"/>
    </row>
    <row r="96" spans="1:11" ht="21.75" customHeight="1">
      <c r="A96" s="116" t="s">
        <v>54</v>
      </c>
      <c r="C96" s="121"/>
      <c r="D96" s="121"/>
      <c r="F96" s="10"/>
    </row>
    <row r="97" spans="1:11" ht="6" customHeight="1">
      <c r="C97" s="121"/>
      <c r="D97" s="121"/>
      <c r="F97" s="10"/>
    </row>
    <row r="98" spans="1:11" ht="21.75" customHeight="1">
      <c r="A98" s="113" t="s">
        <v>55</v>
      </c>
      <c r="B98" s="113"/>
      <c r="C98" s="144"/>
      <c r="D98" s="144"/>
    </row>
    <row r="99" spans="1:11" ht="6" customHeight="1">
      <c r="A99" s="113"/>
      <c r="B99" s="113"/>
      <c r="C99" s="144"/>
      <c r="D99" s="144"/>
    </row>
    <row r="100" spans="1:11" ht="21.75" customHeight="1">
      <c r="A100" s="114" t="s">
        <v>56</v>
      </c>
      <c r="C100" s="128"/>
      <c r="D100" s="128"/>
    </row>
    <row r="101" spans="1:11" ht="21.75" customHeight="1">
      <c r="B101" s="114" t="s">
        <v>57</v>
      </c>
      <c r="C101" s="128"/>
      <c r="D101" s="128"/>
      <c r="E101" s="139"/>
      <c r="F101" s="114"/>
      <c r="G101" s="139"/>
      <c r="H101" s="114"/>
      <c r="I101" s="139"/>
      <c r="J101" s="114"/>
      <c r="K101" s="139"/>
    </row>
    <row r="102" spans="1:11" ht="21.75" customHeight="1">
      <c r="B102" s="114" t="s">
        <v>58</v>
      </c>
      <c r="C102" s="128"/>
      <c r="D102" s="128"/>
      <c r="E102" s="139"/>
      <c r="F102" s="114"/>
      <c r="G102" s="139"/>
      <c r="H102" s="114"/>
      <c r="I102" s="139"/>
      <c r="J102" s="114"/>
      <c r="K102" s="139"/>
    </row>
    <row r="103" spans="1:11" ht="21.75" customHeight="1" thickBot="1">
      <c r="B103" s="114" t="s">
        <v>59</v>
      </c>
      <c r="C103" s="128"/>
      <c r="D103" s="128"/>
      <c r="E103" s="29">
        <v>940000000</v>
      </c>
      <c r="F103" s="114"/>
      <c r="G103" s="29">
        <v>940000000</v>
      </c>
      <c r="H103" s="98"/>
      <c r="I103" s="29">
        <v>940000000</v>
      </c>
      <c r="J103" s="130"/>
      <c r="K103" s="29">
        <v>940000000</v>
      </c>
    </row>
    <row r="104" spans="1:11" ht="6" customHeight="1" thickTop="1">
      <c r="C104" s="128"/>
      <c r="D104" s="128"/>
      <c r="E104" s="25"/>
      <c r="G104" s="25"/>
      <c r="H104" s="24"/>
      <c r="I104" s="25"/>
      <c r="J104" s="130"/>
      <c r="K104" s="130"/>
    </row>
    <row r="105" spans="1:11" ht="21.75" customHeight="1">
      <c r="B105" s="114" t="s">
        <v>60</v>
      </c>
      <c r="C105" s="128"/>
      <c r="D105" s="128"/>
      <c r="E105" s="17"/>
      <c r="F105" s="30"/>
      <c r="G105" s="25"/>
      <c r="H105" s="24"/>
      <c r="I105" s="25"/>
      <c r="J105" s="130"/>
      <c r="K105" s="130"/>
    </row>
    <row r="106" spans="1:11" ht="21.75" customHeight="1">
      <c r="B106" s="114" t="s">
        <v>58</v>
      </c>
      <c r="C106" s="128"/>
      <c r="D106" s="128"/>
      <c r="G106" s="25"/>
      <c r="H106" s="24"/>
      <c r="I106" s="25"/>
      <c r="J106" s="130"/>
      <c r="K106" s="130"/>
    </row>
    <row r="107" spans="1:11" ht="21.75" customHeight="1">
      <c r="B107" s="114" t="s">
        <v>61</v>
      </c>
      <c r="C107" s="128"/>
      <c r="D107" s="128"/>
      <c r="E107" s="25">
        <v>940000000</v>
      </c>
      <c r="G107" s="100">
        <v>940000000</v>
      </c>
      <c r="H107" s="98"/>
      <c r="I107" s="100">
        <v>940000000</v>
      </c>
      <c r="J107" s="130"/>
      <c r="K107" s="130">
        <v>940000000</v>
      </c>
    </row>
    <row r="108" spans="1:11" ht="21.75" customHeight="1">
      <c r="A108" s="129" t="s">
        <v>62</v>
      </c>
      <c r="B108" s="129"/>
      <c r="C108" s="128"/>
      <c r="D108" s="128"/>
      <c r="E108" s="25">
        <v>227888500</v>
      </c>
      <c r="G108" s="100">
        <v>227888500</v>
      </c>
      <c r="H108" s="98"/>
      <c r="I108" s="100">
        <v>227888500</v>
      </c>
      <c r="J108" s="130"/>
      <c r="K108" s="130">
        <v>227888500</v>
      </c>
    </row>
    <row r="109" spans="1:11" ht="21.75" customHeight="1">
      <c r="A109" s="129" t="s">
        <v>63</v>
      </c>
      <c r="B109" s="129"/>
      <c r="C109" s="128"/>
      <c r="D109" s="128"/>
      <c r="E109" s="25"/>
      <c r="G109" s="25"/>
      <c r="H109" s="24"/>
      <c r="I109" s="25"/>
      <c r="J109" s="130"/>
      <c r="K109" s="130"/>
    </row>
    <row r="110" spans="1:11" ht="21.75" customHeight="1">
      <c r="A110" s="129"/>
      <c r="B110" s="129" t="s">
        <v>64</v>
      </c>
      <c r="C110" s="128"/>
      <c r="D110" s="128"/>
      <c r="E110" s="25">
        <v>-71756742</v>
      </c>
      <c r="G110" s="100">
        <v>-71756742</v>
      </c>
      <c r="H110" s="98"/>
      <c r="I110" s="100">
        <v>0</v>
      </c>
      <c r="J110" s="130"/>
      <c r="K110" s="145">
        <v>0</v>
      </c>
    </row>
    <row r="111" spans="1:11" ht="21.75" customHeight="1">
      <c r="A111" s="114" t="s">
        <v>65</v>
      </c>
      <c r="C111" s="128"/>
      <c r="D111" s="128"/>
      <c r="E111" s="25"/>
      <c r="G111" s="25"/>
      <c r="H111" s="24"/>
      <c r="I111" s="25"/>
      <c r="J111" s="130"/>
      <c r="K111" s="130"/>
    </row>
    <row r="112" spans="1:11" ht="21.75" customHeight="1">
      <c r="B112" s="114" t="s">
        <v>66</v>
      </c>
      <c r="C112" s="128"/>
      <c r="E112" s="25">
        <v>25300000</v>
      </c>
      <c r="G112" s="100">
        <v>25300000</v>
      </c>
      <c r="H112" s="98"/>
      <c r="I112" s="100">
        <v>25300000</v>
      </c>
      <c r="J112" s="130"/>
      <c r="K112" s="100">
        <v>25300000</v>
      </c>
    </row>
    <row r="113" spans="1:11" ht="21.75" customHeight="1">
      <c r="B113" s="114" t="s">
        <v>104</v>
      </c>
      <c r="C113" s="128"/>
      <c r="D113" s="144"/>
      <c r="E113" s="31">
        <v>-615338532</v>
      </c>
      <c r="G113" s="104">
        <v>-572491948</v>
      </c>
      <c r="H113" s="98"/>
      <c r="I113" s="101">
        <v>-603233682</v>
      </c>
      <c r="J113" s="130"/>
      <c r="K113" s="146">
        <v>-570836167</v>
      </c>
    </row>
    <row r="114" spans="1:11" ht="6" customHeight="1">
      <c r="C114" s="128"/>
      <c r="D114" s="128"/>
    </row>
    <row r="115" spans="1:11" ht="21.75" customHeight="1">
      <c r="A115" s="147" t="s">
        <v>67</v>
      </c>
      <c r="B115" s="129"/>
      <c r="C115" s="144"/>
      <c r="D115" s="144"/>
      <c r="E115" s="13">
        <f>SUM(E107:E113)</f>
        <v>506093226</v>
      </c>
      <c r="F115" s="30"/>
      <c r="G115" s="13">
        <f>SUM(G107:G113)</f>
        <v>548939810</v>
      </c>
      <c r="H115" s="30"/>
      <c r="I115" s="13">
        <f>SUM(I107:I113)</f>
        <v>589954818</v>
      </c>
      <c r="J115" s="30"/>
      <c r="K115" s="13">
        <f>SUM(K107:K113)</f>
        <v>622352333</v>
      </c>
    </row>
    <row r="116" spans="1:11" ht="21.75" customHeight="1">
      <c r="A116" s="147" t="s">
        <v>68</v>
      </c>
      <c r="B116" s="129"/>
      <c r="C116" s="144"/>
      <c r="D116" s="144"/>
      <c r="E116" s="16">
        <v>925067</v>
      </c>
      <c r="G116" s="102">
        <v>718578</v>
      </c>
      <c r="H116" s="98"/>
      <c r="I116" s="102">
        <v>0</v>
      </c>
      <c r="J116" s="98"/>
      <c r="K116" s="102">
        <v>0</v>
      </c>
    </row>
    <row r="117" spans="1:11" ht="6" customHeight="1">
      <c r="A117" s="129"/>
      <c r="B117" s="129"/>
      <c r="C117" s="128"/>
      <c r="D117" s="144"/>
    </row>
    <row r="118" spans="1:11" ht="21.75" customHeight="1">
      <c r="A118" s="116" t="s">
        <v>69</v>
      </c>
      <c r="C118" s="128"/>
      <c r="D118" s="144"/>
      <c r="E118" s="16">
        <f>+E115+E116</f>
        <v>507018293</v>
      </c>
      <c r="G118" s="16">
        <f>+G115+G116</f>
        <v>549658388</v>
      </c>
      <c r="I118" s="16">
        <f>+I115</f>
        <v>589954818</v>
      </c>
      <c r="K118" s="16">
        <f>+K115</f>
        <v>622352333</v>
      </c>
    </row>
    <row r="119" spans="1:11" ht="6" customHeight="1">
      <c r="A119" s="116"/>
      <c r="B119" s="116"/>
      <c r="C119" s="128"/>
      <c r="D119" s="144"/>
    </row>
    <row r="120" spans="1:11" ht="21.75" customHeight="1" thickBot="1">
      <c r="A120" s="116" t="s">
        <v>70</v>
      </c>
      <c r="B120" s="116"/>
      <c r="C120" s="128"/>
      <c r="D120" s="128"/>
      <c r="E120" s="21">
        <f>+E118+E79</f>
        <v>904536775</v>
      </c>
      <c r="G120" s="21">
        <f>+G118+G79</f>
        <v>753856654</v>
      </c>
      <c r="I120" s="21">
        <f>+I118+I79</f>
        <v>984702582</v>
      </c>
      <c r="K120" s="21">
        <f>+K118+K79</f>
        <v>826640089</v>
      </c>
    </row>
    <row r="121" spans="1:11" ht="21.75" customHeight="1" thickTop="1">
      <c r="A121" s="116"/>
      <c r="B121" s="116"/>
      <c r="C121" s="128"/>
      <c r="D121" s="128"/>
      <c r="F121" s="1"/>
      <c r="H121" s="1"/>
      <c r="J121" s="1"/>
    </row>
    <row r="122" spans="1:11" ht="21.75" customHeight="1">
      <c r="A122" s="116"/>
      <c r="B122" s="116"/>
      <c r="C122" s="128"/>
      <c r="D122" s="128"/>
      <c r="E122" s="32"/>
      <c r="F122" s="1"/>
      <c r="G122" s="32"/>
      <c r="H122" s="1"/>
      <c r="I122" s="32"/>
      <c r="J122" s="1"/>
      <c r="K122" s="32"/>
    </row>
    <row r="123" spans="1:11" ht="21.75" customHeight="1">
      <c r="A123" s="116"/>
      <c r="B123" s="116"/>
      <c r="C123" s="128"/>
      <c r="D123" s="128"/>
      <c r="E123" s="32"/>
      <c r="F123" s="1"/>
      <c r="G123" s="32"/>
      <c r="H123" s="1"/>
      <c r="I123" s="32"/>
      <c r="J123" s="1"/>
      <c r="K123" s="32"/>
    </row>
    <row r="124" spans="1:11" ht="21.75" customHeight="1">
      <c r="A124" s="116"/>
      <c r="B124" s="116"/>
      <c r="C124" s="128"/>
      <c r="D124" s="128"/>
      <c r="F124" s="1"/>
      <c r="H124" s="1"/>
      <c r="J124" s="1"/>
    </row>
    <row r="125" spans="1:11" ht="15" customHeight="1">
      <c r="A125" s="116"/>
      <c r="B125" s="116"/>
      <c r="C125" s="128"/>
      <c r="D125" s="128"/>
      <c r="F125" s="1"/>
      <c r="H125" s="1"/>
      <c r="J125" s="1"/>
    </row>
    <row r="126" spans="1:11" ht="22.35" customHeight="1">
      <c r="A126" s="148" t="str">
        <f>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</row>
  </sheetData>
  <mergeCells count="13">
    <mergeCell ref="A126:K126"/>
    <mergeCell ref="E49:G49"/>
    <mergeCell ref="I49:K49"/>
    <mergeCell ref="A85:K85"/>
    <mergeCell ref="E90:K90"/>
    <mergeCell ref="E91:G91"/>
    <mergeCell ref="I91:K91"/>
    <mergeCell ref="E48:K48"/>
    <mergeCell ref="E5:K5"/>
    <mergeCell ref="E6:G6"/>
    <mergeCell ref="I6:K6"/>
    <mergeCell ref="A41:K41"/>
    <mergeCell ref="A43:K4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5727-96DB-4C55-B9B7-5CA41137AF87}">
  <sheetPr>
    <tabColor theme="9" tint="0.79998168889431442"/>
  </sheetPr>
  <dimension ref="A1:K55"/>
  <sheetViews>
    <sheetView zoomScale="115" zoomScaleNormal="115" zoomScaleSheetLayoutView="106" workbookViewId="0">
      <selection activeCell="O36" sqref="O36"/>
    </sheetView>
  </sheetViews>
  <sheetFormatPr defaultColWidth="9.140625" defaultRowHeight="20.100000000000001" customHeight="1"/>
  <cols>
    <col min="1" max="1" width="1.42578125" style="150" customWidth="1"/>
    <col min="2" max="2" width="36.7109375" style="150" customWidth="1"/>
    <col min="3" max="3" width="7.7109375" style="150" customWidth="1"/>
    <col min="4" max="4" width="0.85546875" style="150" customWidth="1"/>
    <col min="5" max="5" width="13.140625" style="48" bestFit="1" customWidth="1"/>
    <col min="6" max="6" width="0.85546875" style="45" customWidth="1"/>
    <col min="7" max="7" width="13.140625" style="48" bestFit="1" customWidth="1"/>
    <col min="8" max="8" width="0.85546875" style="34" customWidth="1"/>
    <col min="9" max="9" width="13.140625" style="48" bestFit="1" customWidth="1"/>
    <col min="10" max="10" width="0.85546875" style="45" customWidth="1"/>
    <col min="11" max="11" width="13.140625" style="48" bestFit="1" customWidth="1"/>
    <col min="12" max="16384" width="9.140625" style="150"/>
  </cols>
  <sheetData>
    <row r="1" spans="1:11" ht="19.5" customHeight="1">
      <c r="A1" s="214" t="s">
        <v>34</v>
      </c>
      <c r="B1" s="115"/>
      <c r="C1" s="156"/>
      <c r="D1" s="156"/>
      <c r="E1" s="33"/>
      <c r="F1" s="33"/>
      <c r="G1" s="33"/>
      <c r="I1" s="35"/>
      <c r="J1" s="33"/>
      <c r="K1" s="35"/>
    </row>
    <row r="2" spans="1:11" ht="19.5" customHeight="1">
      <c r="A2" s="115" t="s">
        <v>71</v>
      </c>
      <c r="B2" s="115"/>
      <c r="C2" s="156"/>
      <c r="D2" s="156"/>
      <c r="E2" s="33"/>
      <c r="F2" s="33"/>
      <c r="G2" s="33"/>
      <c r="I2" s="36"/>
      <c r="J2" s="33"/>
      <c r="K2" s="36"/>
    </row>
    <row r="3" spans="1:11" ht="19.5" customHeight="1">
      <c r="A3" s="215" t="s">
        <v>169</v>
      </c>
      <c r="B3" s="215"/>
      <c r="C3" s="216"/>
      <c r="D3" s="216"/>
      <c r="E3" s="37"/>
      <c r="F3" s="37"/>
      <c r="G3" s="37"/>
      <c r="H3" s="38"/>
      <c r="I3" s="37"/>
      <c r="J3" s="37"/>
      <c r="K3" s="37"/>
    </row>
    <row r="4" spans="1:11" ht="18.600000000000001" customHeight="1">
      <c r="A4" s="115"/>
      <c r="B4" s="115"/>
      <c r="C4" s="156"/>
      <c r="D4" s="156"/>
      <c r="E4" s="33"/>
      <c r="F4" s="33"/>
      <c r="G4" s="33"/>
      <c r="I4" s="33"/>
      <c r="J4" s="33"/>
      <c r="K4" s="33"/>
    </row>
    <row r="5" spans="1:11" ht="18.600000000000001" customHeight="1">
      <c r="A5" s="115"/>
      <c r="B5" s="115"/>
      <c r="C5" s="156"/>
      <c r="D5" s="156"/>
      <c r="E5" s="109" t="s">
        <v>2</v>
      </c>
      <c r="F5" s="109"/>
      <c r="G5" s="109"/>
      <c r="H5" s="109"/>
      <c r="I5" s="109"/>
      <c r="J5" s="109"/>
      <c r="K5" s="109"/>
    </row>
    <row r="6" spans="1:11" ht="18.600000000000001" customHeight="1">
      <c r="A6" s="214"/>
      <c r="B6" s="149"/>
      <c r="C6" s="175"/>
      <c r="D6" s="175"/>
      <c r="E6" s="110" t="s">
        <v>3</v>
      </c>
      <c r="F6" s="110"/>
      <c r="G6" s="110"/>
      <c r="H6" s="39"/>
      <c r="I6" s="111" t="s">
        <v>4</v>
      </c>
      <c r="J6" s="111"/>
      <c r="K6" s="111"/>
    </row>
    <row r="7" spans="1:11" ht="18.600000000000001" customHeight="1">
      <c r="A7" s="214"/>
      <c r="B7" s="149"/>
      <c r="C7" s="175"/>
      <c r="D7" s="175"/>
      <c r="E7" s="123" t="s">
        <v>154</v>
      </c>
      <c r="F7" s="217"/>
      <c r="G7" s="123" t="s">
        <v>154</v>
      </c>
      <c r="H7" s="217"/>
      <c r="I7" s="123" t="s">
        <v>154</v>
      </c>
      <c r="J7" s="217"/>
      <c r="K7" s="123" t="s">
        <v>154</v>
      </c>
    </row>
    <row r="8" spans="1:11" ht="18.600000000000001" customHeight="1">
      <c r="C8" s="160" t="s">
        <v>8</v>
      </c>
      <c r="D8" s="218"/>
      <c r="E8" s="9" t="s">
        <v>155</v>
      </c>
      <c r="F8" s="82"/>
      <c r="G8" s="81" t="s">
        <v>9</v>
      </c>
      <c r="H8" s="82"/>
      <c r="I8" s="9" t="s">
        <v>155</v>
      </c>
      <c r="J8" s="82"/>
      <c r="K8" s="81" t="s">
        <v>9</v>
      </c>
    </row>
    <row r="9" spans="1:11" ht="4.3499999999999996" customHeight="1">
      <c r="B9" s="169"/>
      <c r="C9" s="163"/>
      <c r="D9" s="163"/>
      <c r="E9" s="34"/>
      <c r="F9" s="34"/>
      <c r="G9" s="34"/>
      <c r="I9" s="34"/>
      <c r="J9" s="34"/>
      <c r="K9" s="34"/>
    </row>
    <row r="10" spans="1:11" ht="18.600000000000001" customHeight="1">
      <c r="A10" s="169" t="s">
        <v>72</v>
      </c>
      <c r="C10" s="163"/>
      <c r="D10" s="163"/>
      <c r="E10" s="13">
        <v>339791347</v>
      </c>
      <c r="F10" s="34"/>
      <c r="G10" s="13">
        <v>260804420</v>
      </c>
      <c r="H10" s="42"/>
      <c r="I10" s="13">
        <v>318977011</v>
      </c>
      <c r="J10" s="42"/>
      <c r="K10" s="13">
        <v>239151754</v>
      </c>
    </row>
    <row r="11" spans="1:11" ht="18.600000000000001" customHeight="1">
      <c r="A11" s="169" t="s">
        <v>73</v>
      </c>
      <c r="B11" s="169"/>
      <c r="C11" s="163"/>
      <c r="D11" s="163"/>
      <c r="E11" s="43">
        <v>-346705788</v>
      </c>
      <c r="F11" s="34"/>
      <c r="G11" s="43">
        <v>-273350163</v>
      </c>
      <c r="H11" s="42"/>
      <c r="I11" s="43">
        <v>-321779725</v>
      </c>
      <c r="J11" s="42"/>
      <c r="K11" s="43">
        <v>-255610962</v>
      </c>
    </row>
    <row r="12" spans="1:11" ht="4.3499999999999996" customHeight="1">
      <c r="B12" s="169"/>
      <c r="C12" s="163"/>
      <c r="D12" s="163"/>
      <c r="E12" s="34"/>
      <c r="F12" s="34"/>
      <c r="G12" s="34"/>
      <c r="I12" s="34"/>
      <c r="J12" s="34"/>
      <c r="K12" s="34"/>
    </row>
    <row r="13" spans="1:11" s="214" customFormat="1" ht="18.600000000000001" customHeight="1">
      <c r="A13" s="115" t="s">
        <v>156</v>
      </c>
      <c r="B13" s="115"/>
      <c r="C13" s="175"/>
      <c r="D13" s="175"/>
      <c r="E13" s="13">
        <f>SUM(E10:E11)</f>
        <v>-6914441</v>
      </c>
      <c r="F13" s="34"/>
      <c r="G13" s="13">
        <f>SUM(G10:G11)</f>
        <v>-12545743</v>
      </c>
      <c r="H13" s="42"/>
      <c r="I13" s="13">
        <f>SUM(I10:I11)</f>
        <v>-2802714</v>
      </c>
      <c r="J13" s="42"/>
      <c r="K13" s="13">
        <f>SUM(K10:K11)</f>
        <v>-16459208</v>
      </c>
    </row>
    <row r="14" spans="1:11" ht="18.600000000000001" customHeight="1">
      <c r="A14" s="150" t="s">
        <v>74</v>
      </c>
      <c r="B14" s="169"/>
      <c r="C14" s="163"/>
      <c r="D14" s="163"/>
      <c r="E14" s="219">
        <v>4898</v>
      </c>
      <c r="F14" s="34"/>
      <c r="G14" s="219">
        <v>15404</v>
      </c>
      <c r="H14" s="42"/>
      <c r="I14" s="219">
        <v>518110</v>
      </c>
      <c r="J14" s="42"/>
      <c r="K14" s="219">
        <v>687383</v>
      </c>
    </row>
    <row r="15" spans="1:11" ht="18.600000000000001" customHeight="1">
      <c r="A15" s="150" t="s">
        <v>75</v>
      </c>
      <c r="B15" s="169"/>
      <c r="C15" s="163">
        <v>14</v>
      </c>
      <c r="D15" s="163"/>
      <c r="E15" s="219">
        <v>1061145</v>
      </c>
      <c r="F15" s="34"/>
      <c r="G15" s="219">
        <v>910317</v>
      </c>
      <c r="H15" s="42"/>
      <c r="I15" s="219">
        <v>327433</v>
      </c>
      <c r="J15" s="42"/>
      <c r="K15" s="219">
        <v>242985</v>
      </c>
    </row>
    <row r="16" spans="1:11" ht="18.600000000000001" customHeight="1">
      <c r="A16" s="150" t="s">
        <v>76</v>
      </c>
      <c r="B16" s="169"/>
      <c r="C16" s="163"/>
      <c r="D16" s="163"/>
      <c r="E16" s="219">
        <v>-5517269</v>
      </c>
      <c r="F16" s="34"/>
      <c r="G16" s="219">
        <v>-3493646</v>
      </c>
      <c r="H16" s="42"/>
      <c r="I16" s="219">
        <v>-5492111</v>
      </c>
      <c r="J16" s="42"/>
      <c r="K16" s="219">
        <v>-2911398</v>
      </c>
    </row>
    <row r="17" spans="1:11" ht="18.600000000000001" customHeight="1">
      <c r="A17" s="150" t="s">
        <v>77</v>
      </c>
      <c r="B17" s="169"/>
      <c r="C17" s="163"/>
      <c r="D17" s="163"/>
      <c r="E17" s="219">
        <v>-28560027</v>
      </c>
      <c r="F17" s="34"/>
      <c r="G17" s="219">
        <v>-24486886</v>
      </c>
      <c r="H17" s="42"/>
      <c r="I17" s="219">
        <v>-21158758</v>
      </c>
      <c r="J17" s="42"/>
      <c r="K17" s="219">
        <v>-16798896</v>
      </c>
    </row>
    <row r="18" spans="1:11" ht="18.600000000000001" customHeight="1">
      <c r="A18" s="150" t="s">
        <v>78</v>
      </c>
      <c r="B18" s="169"/>
      <c r="C18" s="163"/>
      <c r="D18" s="163"/>
      <c r="E18" s="219">
        <v>-274781</v>
      </c>
      <c r="F18" s="34"/>
      <c r="G18" s="219">
        <v>-7403</v>
      </c>
      <c r="H18" s="42"/>
      <c r="I18" s="219">
        <v>-274470</v>
      </c>
      <c r="J18" s="42"/>
      <c r="K18" s="219">
        <v>-10089</v>
      </c>
    </row>
    <row r="19" spans="1:11" ht="18.600000000000001" customHeight="1">
      <c r="A19" s="150" t="s">
        <v>186</v>
      </c>
      <c r="B19" s="169"/>
      <c r="C19" s="163"/>
      <c r="D19" s="163"/>
      <c r="E19" s="219">
        <v>0</v>
      </c>
      <c r="F19" s="34"/>
      <c r="G19" s="219">
        <v>0</v>
      </c>
      <c r="H19" s="42"/>
      <c r="I19" s="219">
        <v>-1737377</v>
      </c>
      <c r="J19" s="42"/>
      <c r="K19" s="219">
        <v>-439407</v>
      </c>
    </row>
    <row r="20" spans="1:11" ht="18.600000000000001" customHeight="1">
      <c r="A20" s="150" t="s">
        <v>79</v>
      </c>
      <c r="B20" s="169"/>
      <c r="C20" s="163"/>
      <c r="D20" s="163"/>
      <c r="E20" s="219">
        <v>-2448835</v>
      </c>
      <c r="F20" s="34"/>
      <c r="G20" s="219">
        <v>-1485165</v>
      </c>
      <c r="H20" s="42"/>
      <c r="I20" s="219">
        <v>-1767108</v>
      </c>
      <c r="J20" s="42"/>
      <c r="K20" s="219">
        <v>-752805</v>
      </c>
    </row>
    <row r="21" spans="1:11" ht="18.600000000000001" customHeight="1">
      <c r="A21" s="150" t="s">
        <v>80</v>
      </c>
      <c r="B21" s="169"/>
      <c r="C21" s="163">
        <v>8</v>
      </c>
      <c r="D21" s="163"/>
      <c r="E21" s="220">
        <v>102756</v>
      </c>
      <c r="F21" s="34"/>
      <c r="G21" s="220">
        <v>102765</v>
      </c>
      <c r="H21" s="42"/>
      <c r="I21" s="43">
        <v>0</v>
      </c>
      <c r="J21" s="42"/>
      <c r="K21" s="43">
        <v>0</v>
      </c>
    </row>
    <row r="22" spans="1:11" ht="4.3499999999999996" customHeight="1">
      <c r="B22" s="169"/>
      <c r="C22" s="163"/>
      <c r="D22" s="163"/>
      <c r="E22" s="34"/>
      <c r="F22" s="34"/>
      <c r="G22" s="34"/>
      <c r="I22" s="34"/>
      <c r="J22" s="34"/>
      <c r="K22" s="34"/>
    </row>
    <row r="23" spans="1:11" ht="18.600000000000001" customHeight="1">
      <c r="A23" s="214" t="s">
        <v>157</v>
      </c>
      <c r="C23" s="163"/>
      <c r="D23" s="163"/>
      <c r="E23" s="13">
        <f>SUM(E13:E21)</f>
        <v>-42546554</v>
      </c>
      <c r="F23" s="34"/>
      <c r="G23" s="13">
        <f>SUM(G13:G21)</f>
        <v>-40990357</v>
      </c>
      <c r="H23" s="42"/>
      <c r="I23" s="13">
        <f>SUM(I13:I21)</f>
        <v>-32386995</v>
      </c>
      <c r="J23" s="42"/>
      <c r="K23" s="13">
        <f>SUM(K13:K21)</f>
        <v>-36441435</v>
      </c>
    </row>
    <row r="24" spans="1:11" ht="18.600000000000001" customHeight="1">
      <c r="A24" s="169" t="s">
        <v>177</v>
      </c>
      <c r="B24" s="169"/>
      <c r="C24" s="163">
        <v>15</v>
      </c>
      <c r="D24" s="163"/>
      <c r="E24" s="220">
        <v>-93541</v>
      </c>
      <c r="F24" s="34"/>
      <c r="G24" s="220">
        <v>-1754674</v>
      </c>
      <c r="H24" s="42"/>
      <c r="I24" s="220">
        <v>-10520</v>
      </c>
      <c r="J24" s="42"/>
      <c r="K24" s="220">
        <v>-274086</v>
      </c>
    </row>
    <row r="25" spans="1:11" ht="4.3499999999999996" customHeight="1">
      <c r="A25" s="169"/>
      <c r="B25" s="169"/>
      <c r="C25" s="163"/>
      <c r="D25" s="163"/>
      <c r="E25" s="34"/>
      <c r="F25" s="34"/>
      <c r="G25" s="34"/>
      <c r="I25" s="34"/>
      <c r="J25" s="34"/>
      <c r="K25" s="34"/>
    </row>
    <row r="26" spans="1:11" ht="18.600000000000001" customHeight="1">
      <c r="A26" s="115" t="s">
        <v>158</v>
      </c>
      <c r="B26" s="214"/>
      <c r="C26" s="163"/>
      <c r="E26" s="13">
        <f>SUM(E23:E24)</f>
        <v>-42640095</v>
      </c>
      <c r="F26" s="34"/>
      <c r="G26" s="13">
        <f>SUM(G23:G24)</f>
        <v>-42745031</v>
      </c>
      <c r="H26" s="42"/>
      <c r="I26" s="13">
        <f>SUM(I23:I24)</f>
        <v>-32397515</v>
      </c>
      <c r="J26" s="42"/>
      <c r="K26" s="13">
        <f>SUM(K23:K24)</f>
        <v>-36715521</v>
      </c>
    </row>
    <row r="27" spans="1:11" ht="6" customHeight="1">
      <c r="A27" s="115"/>
      <c r="B27" s="214"/>
      <c r="C27" s="163"/>
      <c r="E27" s="34"/>
      <c r="F27" s="34"/>
      <c r="G27" s="34"/>
      <c r="I27" s="34"/>
      <c r="J27" s="34"/>
      <c r="K27" s="34"/>
    </row>
    <row r="28" spans="1:11" s="114" customFormat="1" ht="18.600000000000001" customHeight="1">
      <c r="A28" s="221" t="s">
        <v>83</v>
      </c>
      <c r="B28" s="222"/>
      <c r="C28" s="223"/>
      <c r="D28" s="224"/>
      <c r="E28" s="198"/>
      <c r="F28" s="198"/>
      <c r="G28" s="198"/>
      <c r="H28" s="198"/>
      <c r="I28" s="198"/>
      <c r="J28" s="198"/>
      <c r="K28" s="198"/>
    </row>
    <row r="29" spans="1:11" s="114" customFormat="1" ht="18.600000000000001" customHeight="1">
      <c r="A29" s="222" t="s">
        <v>84</v>
      </c>
      <c r="B29" s="222"/>
      <c r="C29" s="223"/>
      <c r="D29" s="224"/>
      <c r="E29" s="198"/>
      <c r="F29" s="198"/>
      <c r="G29" s="198"/>
      <c r="H29" s="198"/>
      <c r="I29" s="198"/>
      <c r="J29" s="198"/>
      <c r="K29" s="198"/>
    </row>
    <row r="30" spans="1:11" s="114" customFormat="1" ht="18.600000000000001" customHeight="1">
      <c r="A30" s="222"/>
      <c r="B30" s="222" t="s">
        <v>159</v>
      </c>
      <c r="C30" s="223"/>
      <c r="D30" s="224"/>
      <c r="E30" s="198"/>
      <c r="F30" s="198"/>
      <c r="G30" s="198"/>
      <c r="H30" s="198"/>
      <c r="I30" s="198"/>
      <c r="J30" s="198"/>
      <c r="K30" s="198"/>
    </row>
    <row r="31" spans="1:11" s="114" customFormat="1" ht="18.600000000000001" customHeight="1">
      <c r="A31" s="222"/>
      <c r="B31" s="222" t="s">
        <v>160</v>
      </c>
      <c r="C31" s="223"/>
      <c r="D31" s="224"/>
      <c r="E31" s="198"/>
      <c r="F31" s="198"/>
      <c r="G31" s="198"/>
      <c r="H31" s="198"/>
      <c r="I31" s="198"/>
      <c r="J31" s="198"/>
      <c r="K31" s="198"/>
    </row>
    <row r="32" spans="1:11" s="114" customFormat="1" ht="18.600000000000001" customHeight="1">
      <c r="A32" s="222"/>
      <c r="B32" s="114" t="s">
        <v>161</v>
      </c>
      <c r="C32" s="223"/>
      <c r="D32" s="224"/>
      <c r="E32" s="198">
        <v>0</v>
      </c>
      <c r="F32" s="198"/>
      <c r="G32" s="198">
        <v>-8278148</v>
      </c>
      <c r="H32" s="198"/>
      <c r="I32" s="198">
        <v>0</v>
      </c>
      <c r="J32" s="198"/>
      <c r="K32" s="198">
        <v>-7302217</v>
      </c>
    </row>
    <row r="33" spans="1:11" s="114" customFormat="1" ht="18.600000000000001" customHeight="1">
      <c r="A33" s="222"/>
      <c r="B33" s="114" t="s">
        <v>162</v>
      </c>
      <c r="C33" s="223"/>
      <c r="D33" s="224"/>
      <c r="E33" s="198"/>
      <c r="F33" s="198"/>
      <c r="G33" s="198"/>
      <c r="H33" s="198"/>
      <c r="I33" s="198"/>
      <c r="J33" s="198"/>
      <c r="K33" s="198"/>
    </row>
    <row r="34" spans="1:11" s="114" customFormat="1" ht="18.600000000000001" customHeight="1">
      <c r="A34" s="222"/>
      <c r="B34" s="114" t="s">
        <v>163</v>
      </c>
      <c r="C34" s="223"/>
      <c r="D34" s="224"/>
      <c r="E34" s="211">
        <v>0</v>
      </c>
      <c r="F34" s="198"/>
      <c r="G34" s="211">
        <v>91123</v>
      </c>
      <c r="H34" s="198"/>
      <c r="I34" s="211">
        <v>0</v>
      </c>
      <c r="J34" s="198"/>
      <c r="K34" s="211">
        <v>0</v>
      </c>
    </row>
    <row r="35" spans="1:11" s="114" customFormat="1" ht="5.0999999999999996" customHeight="1">
      <c r="A35" s="222"/>
      <c r="C35" s="223"/>
      <c r="D35" s="224"/>
      <c r="E35" s="198"/>
      <c r="F35" s="198"/>
      <c r="G35" s="198"/>
      <c r="H35" s="198"/>
      <c r="I35" s="198"/>
      <c r="J35" s="198"/>
      <c r="K35" s="198"/>
    </row>
    <row r="36" spans="1:11" s="114" customFormat="1" ht="18.600000000000001" customHeight="1">
      <c r="A36" s="221" t="s">
        <v>85</v>
      </c>
      <c r="C36" s="223"/>
      <c r="D36" s="224"/>
      <c r="E36" s="211">
        <f>SUM(E32:E34)</f>
        <v>0</v>
      </c>
      <c r="F36" s="224"/>
      <c r="G36" s="211">
        <f>SUM(G32:G34)</f>
        <v>-8187025</v>
      </c>
      <c r="H36" s="224"/>
      <c r="I36" s="211">
        <f>SUM(I32:I34)</f>
        <v>0</v>
      </c>
      <c r="J36" s="224"/>
      <c r="K36" s="211">
        <f>SUM(K32:K34)</f>
        <v>-7302217</v>
      </c>
    </row>
    <row r="37" spans="1:11" s="114" customFormat="1" ht="5.0999999999999996" customHeight="1">
      <c r="A37" s="221"/>
      <c r="C37" s="223"/>
      <c r="D37" s="224"/>
      <c r="E37" s="198"/>
      <c r="F37" s="224"/>
      <c r="G37" s="198"/>
      <c r="H37" s="224"/>
      <c r="I37" s="198"/>
      <c r="J37" s="224"/>
      <c r="K37" s="198"/>
    </row>
    <row r="38" spans="1:11" ht="18.600000000000001" customHeight="1" thickBot="1">
      <c r="A38" s="115" t="s">
        <v>164</v>
      </c>
      <c r="B38" s="214"/>
      <c r="C38" s="163"/>
      <c r="D38" s="224"/>
      <c r="E38" s="44">
        <f>E26+E36</f>
        <v>-42640095</v>
      </c>
      <c r="F38" s="224"/>
      <c r="G38" s="44">
        <f>G26+G36</f>
        <v>-50932056</v>
      </c>
      <c r="H38" s="224"/>
      <c r="I38" s="44">
        <f>I26+I36</f>
        <v>-32397515</v>
      </c>
      <c r="J38" s="224"/>
      <c r="K38" s="44">
        <f>K26+K36</f>
        <v>-44017738</v>
      </c>
    </row>
    <row r="39" spans="1:11" ht="5.0999999999999996" customHeight="1" thickTop="1">
      <c r="A39" s="115"/>
      <c r="B39" s="115"/>
      <c r="C39" s="163"/>
      <c r="D39" s="224"/>
      <c r="E39" s="34"/>
      <c r="F39" s="224"/>
      <c r="G39" s="34"/>
      <c r="H39" s="224"/>
      <c r="I39" s="34"/>
      <c r="J39" s="224"/>
      <c r="K39" s="34"/>
    </row>
    <row r="40" spans="1:11" ht="18.600000000000001" customHeight="1">
      <c r="A40" s="115" t="s">
        <v>165</v>
      </c>
      <c r="B40" s="115"/>
      <c r="C40" s="163"/>
      <c r="D40" s="224"/>
      <c r="E40" s="34"/>
      <c r="F40" s="224"/>
      <c r="G40" s="34"/>
      <c r="H40" s="224"/>
      <c r="I40" s="34"/>
      <c r="J40" s="224"/>
      <c r="K40" s="34"/>
    </row>
    <row r="41" spans="1:11" ht="18.600000000000001" customHeight="1">
      <c r="A41" s="169" t="s">
        <v>81</v>
      </c>
      <c r="B41" s="115"/>
      <c r="C41" s="163"/>
      <c r="D41" s="224"/>
      <c r="E41" s="219">
        <v>-42846584</v>
      </c>
      <c r="F41" s="224"/>
      <c r="G41" s="219">
        <v>-42068887</v>
      </c>
      <c r="H41" s="224"/>
      <c r="I41" s="219">
        <v>-32397515</v>
      </c>
      <c r="J41" s="224"/>
      <c r="K41" s="219">
        <v>-36715521</v>
      </c>
    </row>
    <row r="42" spans="1:11" ht="18.600000000000001" customHeight="1">
      <c r="A42" s="169" t="s">
        <v>82</v>
      </c>
      <c r="B42" s="115"/>
      <c r="C42" s="163"/>
      <c r="D42" s="224"/>
      <c r="E42" s="220">
        <v>206489</v>
      </c>
      <c r="F42" s="224"/>
      <c r="G42" s="220">
        <v>-676144</v>
      </c>
      <c r="H42" s="224"/>
      <c r="I42" s="220">
        <v>0</v>
      </c>
      <c r="J42" s="224"/>
      <c r="K42" s="220">
        <v>0</v>
      </c>
    </row>
    <row r="43" spans="1:11" ht="4.3499999999999996" customHeight="1">
      <c r="A43" s="169"/>
      <c r="B43" s="115"/>
      <c r="C43" s="163"/>
      <c r="D43" s="224"/>
      <c r="E43" s="34"/>
      <c r="F43" s="224"/>
      <c r="G43" s="34"/>
      <c r="H43" s="224"/>
      <c r="I43" s="34"/>
      <c r="J43" s="224"/>
      <c r="K43" s="34"/>
    </row>
    <row r="44" spans="1:11" ht="18.600000000000001" customHeight="1" thickBot="1">
      <c r="A44" s="169"/>
      <c r="B44" s="115"/>
      <c r="C44" s="163"/>
      <c r="D44" s="224"/>
      <c r="E44" s="44">
        <f>SUM(E41:E43)</f>
        <v>-42640095</v>
      </c>
      <c r="F44" s="224"/>
      <c r="G44" s="44">
        <f>SUM(G41:G43)</f>
        <v>-42745031</v>
      </c>
      <c r="H44" s="224"/>
      <c r="I44" s="44">
        <f>SUM(I41:I43)</f>
        <v>-32397515</v>
      </c>
      <c r="J44" s="224"/>
      <c r="K44" s="44">
        <f>SUM(K41:K43)</f>
        <v>-36715521</v>
      </c>
    </row>
    <row r="45" spans="1:11" ht="5.0999999999999996" customHeight="1" thickTop="1">
      <c r="A45" s="169"/>
      <c r="B45" s="115"/>
      <c r="C45" s="163"/>
      <c r="D45" s="224"/>
      <c r="E45" s="34"/>
      <c r="F45" s="224"/>
      <c r="G45" s="34"/>
      <c r="H45" s="224"/>
      <c r="I45" s="34"/>
      <c r="J45" s="224"/>
      <c r="K45" s="34"/>
    </row>
    <row r="46" spans="1:11" ht="18.600000000000001" customHeight="1">
      <c r="A46" s="115" t="s">
        <v>166</v>
      </c>
      <c r="B46" s="115"/>
      <c r="C46" s="163"/>
      <c r="D46" s="224"/>
      <c r="E46" s="34"/>
      <c r="F46" s="224"/>
      <c r="G46" s="34"/>
      <c r="H46" s="224"/>
      <c r="I46" s="34"/>
      <c r="J46" s="224"/>
      <c r="K46" s="34"/>
    </row>
    <row r="47" spans="1:11" ht="18.600000000000001" customHeight="1">
      <c r="A47" s="150" t="s">
        <v>81</v>
      </c>
      <c r="C47" s="163"/>
      <c r="D47" s="224"/>
      <c r="E47" s="46">
        <f>E38-E48</f>
        <v>-42846584</v>
      </c>
      <c r="F47" s="224"/>
      <c r="G47" s="46">
        <f>G38-G48</f>
        <v>-50255912</v>
      </c>
      <c r="H47" s="224"/>
      <c r="I47" s="46">
        <f>I38-I48</f>
        <v>-32397515</v>
      </c>
      <c r="J47" s="224"/>
      <c r="K47" s="46">
        <f>K38-K48</f>
        <v>-44017738</v>
      </c>
    </row>
    <row r="48" spans="1:11" ht="18.600000000000001" customHeight="1">
      <c r="A48" s="150" t="s">
        <v>82</v>
      </c>
      <c r="C48" s="163"/>
      <c r="D48" s="224"/>
      <c r="E48" s="47">
        <v>206489</v>
      </c>
      <c r="F48" s="224"/>
      <c r="G48" s="47">
        <v>-676144</v>
      </c>
      <c r="H48" s="224"/>
      <c r="I48" s="47">
        <v>0</v>
      </c>
      <c r="J48" s="224"/>
      <c r="K48" s="47">
        <v>0</v>
      </c>
    </row>
    <row r="49" spans="1:11" ht="4.3499999999999996" customHeight="1">
      <c r="C49" s="163"/>
      <c r="D49" s="224"/>
      <c r="E49" s="34"/>
      <c r="F49" s="224"/>
      <c r="G49" s="34"/>
      <c r="H49" s="224"/>
      <c r="I49" s="34"/>
      <c r="J49" s="224"/>
      <c r="K49" s="34"/>
    </row>
    <row r="50" spans="1:11" ht="18.600000000000001" customHeight="1" thickBot="1">
      <c r="A50" s="115"/>
      <c r="C50" s="163"/>
      <c r="D50" s="224"/>
      <c r="E50" s="44">
        <f>SUM(E47:E49)</f>
        <v>-42640095</v>
      </c>
      <c r="F50" s="224"/>
      <c r="G50" s="44">
        <f>SUM(G47:G49)</f>
        <v>-50932056</v>
      </c>
      <c r="H50" s="224"/>
      <c r="I50" s="44">
        <f>SUM(I47:I49)</f>
        <v>-32397515</v>
      </c>
      <c r="J50" s="224"/>
      <c r="K50" s="44">
        <f>SUM(K47:K49)</f>
        <v>-44017738</v>
      </c>
    </row>
    <row r="51" spans="1:11" ht="5.0999999999999996" customHeight="1" thickTop="1">
      <c r="C51" s="163"/>
      <c r="D51" s="224"/>
      <c r="E51" s="34"/>
      <c r="F51" s="224"/>
      <c r="G51" s="34"/>
      <c r="H51" s="224"/>
      <c r="I51" s="34"/>
      <c r="J51" s="224"/>
      <c r="K51" s="34"/>
    </row>
    <row r="52" spans="1:11" ht="18.600000000000001" customHeight="1">
      <c r="A52" s="115" t="s">
        <v>167</v>
      </c>
      <c r="B52" s="115"/>
      <c r="C52" s="163"/>
      <c r="D52" s="224"/>
      <c r="F52" s="224"/>
      <c r="H52" s="224"/>
      <c r="J52" s="224"/>
    </row>
    <row r="53" spans="1:11" ht="18.600000000000001" customHeight="1">
      <c r="A53" s="150" t="s">
        <v>168</v>
      </c>
      <c r="C53" s="163"/>
      <c r="D53" s="224"/>
      <c r="E53" s="49">
        <f>E26/940000000</f>
        <v>-4.5361803191489358E-2</v>
      </c>
      <c r="F53" s="224"/>
      <c r="G53" s="49">
        <f>G26/940000000</f>
        <v>-4.5473437234042555E-2</v>
      </c>
      <c r="H53" s="224"/>
      <c r="I53" s="49">
        <f>I26/940000000</f>
        <v>-3.4465441489361703E-2</v>
      </c>
      <c r="J53" s="224"/>
      <c r="K53" s="49">
        <f>K26/940000000</f>
        <v>-3.9059064893617018E-2</v>
      </c>
    </row>
    <row r="54" spans="1:11" ht="11.25" customHeight="1">
      <c r="C54" s="163"/>
      <c r="D54" s="163"/>
      <c r="E54" s="34"/>
      <c r="F54" s="50"/>
      <c r="G54" s="34"/>
      <c r="H54" s="50"/>
      <c r="I54" s="34"/>
      <c r="J54" s="50"/>
      <c r="K54" s="34"/>
    </row>
    <row r="55" spans="1:11" ht="22.35" customHeight="1">
      <c r="A55" s="225" t="s">
        <v>33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</row>
  </sheetData>
  <mergeCells count="4">
    <mergeCell ref="E5:K5"/>
    <mergeCell ref="E6:G6"/>
    <mergeCell ref="I6:K6"/>
    <mergeCell ref="A55:K5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6536-4CAD-44DF-B52C-515285A7FB69}">
  <sheetPr codeName="Sheet4">
    <tabColor theme="9" tint="0.79998168889431442"/>
  </sheetPr>
  <dimension ref="A1:R28"/>
  <sheetViews>
    <sheetView topLeftCell="A5" zoomScaleNormal="100" zoomScaleSheetLayoutView="75" workbookViewId="0">
      <selection activeCell="V11" sqref="V11"/>
    </sheetView>
  </sheetViews>
  <sheetFormatPr defaultColWidth="9.42578125" defaultRowHeight="20.100000000000001" customHeight="1"/>
  <cols>
    <col min="1" max="1" width="2" style="178" customWidth="1"/>
    <col min="2" max="2" width="39.140625" style="178" customWidth="1"/>
    <col min="3" max="3" width="5.85546875" style="178" customWidth="1"/>
    <col min="4" max="4" width="12.42578125" style="179" customWidth="1"/>
    <col min="5" max="5" width="0.5703125" style="179" customWidth="1"/>
    <col min="6" max="6" width="11.42578125" style="179" customWidth="1"/>
    <col min="7" max="7" width="0.5703125" style="179" customWidth="1"/>
    <col min="8" max="8" width="15.42578125" style="179" customWidth="1"/>
    <col min="9" max="9" width="0.5703125" style="179" customWidth="1"/>
    <col min="10" max="10" width="11.42578125" style="63" customWidth="1"/>
    <col min="11" max="11" width="0.5703125" style="34" customWidth="1"/>
    <col min="12" max="12" width="12.42578125" style="48" customWidth="1"/>
    <col min="13" max="13" width="0.5703125" style="205" customWidth="1"/>
    <col min="14" max="14" width="14.42578125" style="205" customWidth="1"/>
    <col min="15" max="15" width="0.5703125" style="179" customWidth="1"/>
    <col min="16" max="16" width="12.5703125" style="179" customWidth="1"/>
    <col min="17" max="17" width="0.5703125" style="179" customWidth="1"/>
    <col min="18" max="18" width="11.85546875" style="179" customWidth="1"/>
    <col min="19" max="16384" width="9.42578125" style="178"/>
  </cols>
  <sheetData>
    <row r="1" spans="1:18" ht="21.6" customHeight="1">
      <c r="A1" s="177" t="s">
        <v>34</v>
      </c>
      <c r="C1" s="179"/>
      <c r="J1" s="51"/>
      <c r="K1" s="52"/>
      <c r="L1" s="53"/>
      <c r="R1" s="54"/>
    </row>
    <row r="2" spans="1:18" ht="21.6" customHeight="1">
      <c r="A2" s="180" t="s">
        <v>86</v>
      </c>
      <c r="B2" s="180"/>
      <c r="C2" s="182"/>
      <c r="D2" s="182"/>
      <c r="E2" s="182"/>
      <c r="F2" s="182"/>
      <c r="G2" s="182"/>
      <c r="H2" s="182"/>
      <c r="I2" s="182"/>
      <c r="J2" s="182"/>
      <c r="K2" s="182"/>
      <c r="L2" s="52"/>
      <c r="M2" s="52"/>
      <c r="N2" s="51"/>
      <c r="O2" s="52"/>
      <c r="P2" s="52"/>
      <c r="Q2" s="52"/>
      <c r="R2" s="55"/>
    </row>
    <row r="3" spans="1:18" ht="21.6" customHeight="1">
      <c r="A3" s="183" t="str">
        <f>+'5 (3m)'!A3</f>
        <v>สำหรับรอบระยะเวลาสามเดือนสิ้นสุดวันที่ 31 มีนาคม พ.ศ. 2569</v>
      </c>
      <c r="B3" s="183"/>
      <c r="C3" s="186"/>
      <c r="D3" s="186"/>
      <c r="E3" s="186"/>
      <c r="F3" s="186"/>
      <c r="G3" s="186"/>
      <c r="H3" s="186"/>
      <c r="I3" s="186"/>
      <c r="J3" s="186"/>
      <c r="K3" s="186"/>
      <c r="L3" s="56"/>
      <c r="M3" s="56"/>
      <c r="N3" s="56"/>
      <c r="O3" s="56"/>
      <c r="P3" s="56"/>
      <c r="Q3" s="56"/>
      <c r="R3" s="57"/>
    </row>
    <row r="4" spans="1:18" s="177" customFormat="1" ht="21.75" customHeight="1">
      <c r="A4" s="180"/>
      <c r="B4" s="206"/>
      <c r="C4" s="58"/>
      <c r="D4" s="52"/>
      <c r="E4" s="52"/>
      <c r="F4" s="52"/>
      <c r="G4" s="52"/>
      <c r="H4" s="52"/>
      <c r="I4" s="52"/>
      <c r="J4" s="52"/>
      <c r="K4" s="52"/>
      <c r="L4" s="52"/>
      <c r="M4" s="205"/>
      <c r="N4" s="52"/>
      <c r="O4" s="179"/>
      <c r="P4" s="179"/>
      <c r="Q4" s="179"/>
      <c r="R4" s="205"/>
    </row>
    <row r="5" spans="1:18" ht="21.6" customHeight="1">
      <c r="A5" s="190"/>
      <c r="B5" s="190"/>
      <c r="C5" s="190"/>
      <c r="D5" s="188" t="s">
        <v>2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ht="21.6" customHeight="1">
      <c r="A6" s="190"/>
      <c r="B6" s="190"/>
      <c r="C6" s="190"/>
      <c r="D6" s="207" t="s">
        <v>3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ht="21.6" customHeight="1">
      <c r="A7" s="190"/>
      <c r="B7" s="190"/>
      <c r="C7" s="190"/>
      <c r="D7" s="207" t="s">
        <v>87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195"/>
      <c r="P7" s="195"/>
      <c r="Q7" s="195"/>
      <c r="R7" s="195"/>
    </row>
    <row r="8" spans="1:18" ht="21.6" customHeight="1">
      <c r="A8" s="190"/>
      <c r="B8" s="190"/>
      <c r="C8" s="59"/>
      <c r="D8" s="59"/>
      <c r="E8" s="59"/>
      <c r="F8" s="59"/>
      <c r="G8" s="59"/>
      <c r="H8" s="194" t="s">
        <v>88</v>
      </c>
      <c r="I8" s="59"/>
      <c r="J8" s="208" t="s">
        <v>89</v>
      </c>
      <c r="K8" s="208"/>
      <c r="L8" s="208"/>
      <c r="M8" s="195"/>
      <c r="N8" s="195"/>
      <c r="O8" s="194"/>
      <c r="P8" s="194"/>
      <c r="Q8" s="194"/>
      <c r="R8" s="194"/>
    </row>
    <row r="9" spans="1:18" ht="21.6" customHeight="1">
      <c r="A9" s="190"/>
      <c r="B9" s="190"/>
      <c r="C9" s="59"/>
      <c r="D9" s="59"/>
      <c r="E9" s="59"/>
      <c r="F9" s="59"/>
      <c r="G9" s="59"/>
      <c r="H9" s="194" t="s">
        <v>90</v>
      </c>
      <c r="I9" s="59"/>
      <c r="J9" s="194" t="s">
        <v>91</v>
      </c>
      <c r="K9" s="209"/>
      <c r="L9" s="194"/>
      <c r="M9" s="194"/>
      <c r="N9" s="194" t="s">
        <v>92</v>
      </c>
      <c r="O9" s="194"/>
      <c r="P9" s="194" t="s">
        <v>93</v>
      </c>
      <c r="Q9" s="194"/>
    </row>
    <row r="10" spans="1:18" s="190" customFormat="1" ht="21.6" customHeight="1">
      <c r="C10" s="59"/>
      <c r="D10" s="59" t="s">
        <v>94</v>
      </c>
      <c r="E10" s="59"/>
      <c r="F10" s="59" t="s">
        <v>95</v>
      </c>
      <c r="G10" s="59"/>
      <c r="H10" s="194" t="s">
        <v>96</v>
      </c>
      <c r="I10" s="59"/>
      <c r="J10" s="194" t="s">
        <v>97</v>
      </c>
      <c r="K10" s="194"/>
      <c r="L10" s="194"/>
      <c r="M10" s="194"/>
      <c r="N10" s="194" t="s">
        <v>98</v>
      </c>
      <c r="O10" s="194"/>
      <c r="P10" s="194" t="s">
        <v>99</v>
      </c>
      <c r="Q10" s="194"/>
      <c r="R10" s="194" t="s">
        <v>92</v>
      </c>
    </row>
    <row r="11" spans="1:18" s="190" customFormat="1" ht="21.6" customHeight="1">
      <c r="C11" s="59"/>
      <c r="D11" s="60" t="s">
        <v>100</v>
      </c>
      <c r="E11" s="59"/>
      <c r="F11" s="60" t="s">
        <v>101</v>
      </c>
      <c r="G11" s="59"/>
      <c r="H11" s="196" t="s">
        <v>102</v>
      </c>
      <c r="I11" s="59"/>
      <c r="J11" s="196" t="s">
        <v>103</v>
      </c>
      <c r="K11" s="194"/>
      <c r="L11" s="196" t="s">
        <v>104</v>
      </c>
      <c r="M11" s="194"/>
      <c r="N11" s="196" t="s">
        <v>105</v>
      </c>
      <c r="O11" s="194"/>
      <c r="P11" s="210" t="s">
        <v>106</v>
      </c>
      <c r="Q11" s="194"/>
      <c r="R11" s="196" t="s">
        <v>107</v>
      </c>
    </row>
    <row r="12" spans="1:18" s="190" customFormat="1" ht="8.1" customHeight="1">
      <c r="C12" s="59"/>
      <c r="D12" s="59"/>
      <c r="E12" s="59"/>
      <c r="F12" s="59"/>
      <c r="G12" s="59"/>
      <c r="H12" s="59"/>
      <c r="I12" s="59"/>
      <c r="J12" s="59"/>
      <c r="K12" s="59"/>
      <c r="L12" s="194"/>
      <c r="M12" s="194"/>
      <c r="N12" s="194"/>
      <c r="O12" s="194"/>
      <c r="P12" s="194"/>
      <c r="Q12" s="194"/>
      <c r="R12" s="194"/>
    </row>
    <row r="13" spans="1:18" s="190" customFormat="1" ht="21.6" customHeight="1">
      <c r="A13" s="180" t="s">
        <v>109</v>
      </c>
      <c r="C13" s="59"/>
      <c r="D13" s="13">
        <v>940000000</v>
      </c>
      <c r="E13" s="13"/>
      <c r="F13" s="13">
        <v>227888500</v>
      </c>
      <c r="G13" s="13"/>
      <c r="H13" s="13">
        <v>-71756742</v>
      </c>
      <c r="I13" s="13"/>
      <c r="J13" s="13">
        <v>25300000</v>
      </c>
      <c r="K13" s="13"/>
      <c r="L13" s="198">
        <v>-591487861</v>
      </c>
      <c r="M13" s="13"/>
      <c r="N13" s="13">
        <f>SUM(D13:L13)</f>
        <v>529943897</v>
      </c>
      <c r="O13" s="13"/>
      <c r="P13" s="198">
        <v>-757319</v>
      </c>
      <c r="Q13" s="13"/>
      <c r="R13" s="13">
        <f>SUM(N13,P13)</f>
        <v>529186578</v>
      </c>
    </row>
    <row r="14" spans="1:18" s="177" customFormat="1" ht="21.6" customHeight="1">
      <c r="A14" s="180" t="s">
        <v>108</v>
      </c>
      <c r="B14" s="206"/>
      <c r="C14" s="58"/>
      <c r="D14" s="52"/>
      <c r="E14" s="52"/>
      <c r="F14" s="52"/>
      <c r="G14" s="52"/>
      <c r="H14" s="52"/>
      <c r="I14" s="52"/>
      <c r="J14" s="52"/>
      <c r="K14" s="52"/>
      <c r="L14" s="52"/>
      <c r="M14" s="205"/>
      <c r="N14" s="52"/>
      <c r="O14" s="179"/>
      <c r="P14" s="52"/>
      <c r="Q14" s="179"/>
      <c r="R14" s="13"/>
    </row>
    <row r="15" spans="1:18" ht="21.6" customHeight="1">
      <c r="A15" s="178" t="s">
        <v>164</v>
      </c>
      <c r="C15" s="201"/>
      <c r="D15" s="43" t="s">
        <v>15</v>
      </c>
      <c r="E15" s="201"/>
      <c r="F15" s="43" t="s">
        <v>15</v>
      </c>
      <c r="G15" s="201"/>
      <c r="H15" s="43" t="s">
        <v>15</v>
      </c>
      <c r="I15" s="201"/>
      <c r="J15" s="43" t="s">
        <v>15</v>
      </c>
      <c r="K15" s="58"/>
      <c r="L15" s="62">
        <v>-50255912</v>
      </c>
      <c r="M15" s="13"/>
      <c r="N15" s="43">
        <f>SUM(D15:L15)</f>
        <v>-50255912</v>
      </c>
      <c r="O15" s="13"/>
      <c r="P15" s="211">
        <v>-676144</v>
      </c>
      <c r="Q15" s="13"/>
      <c r="R15" s="43">
        <f>SUM(N15,P15)</f>
        <v>-50932056</v>
      </c>
    </row>
    <row r="16" spans="1:18" ht="8.1" customHeight="1">
      <c r="C16" s="58"/>
      <c r="D16" s="52"/>
      <c r="E16" s="52"/>
      <c r="F16" s="52"/>
      <c r="G16" s="52"/>
      <c r="H16" s="205"/>
      <c r="I16" s="52"/>
      <c r="J16" s="52"/>
      <c r="K16" s="52"/>
      <c r="L16" s="205"/>
      <c r="M16" s="52"/>
      <c r="N16" s="52"/>
      <c r="O16" s="61"/>
      <c r="P16" s="52"/>
      <c r="Q16" s="61"/>
      <c r="R16" s="52"/>
    </row>
    <row r="17" spans="1:18" ht="21.6" customHeight="1" thickBot="1">
      <c r="A17" s="199" t="s">
        <v>171</v>
      </c>
      <c r="B17" s="180"/>
      <c r="C17" s="58"/>
      <c r="D17" s="44">
        <f>SUM(D13:D15)</f>
        <v>940000000</v>
      </c>
      <c r="E17" s="52"/>
      <c r="F17" s="44">
        <f>SUM(F13:F15)</f>
        <v>227888500</v>
      </c>
      <c r="G17" s="34"/>
      <c r="H17" s="44">
        <f>SUM(H13:H15)</f>
        <v>-71756742</v>
      </c>
      <c r="I17" s="34"/>
      <c r="J17" s="44">
        <f>SUM(J13:J15)</f>
        <v>25300000</v>
      </c>
      <c r="L17" s="44">
        <f>SUM(L13:L15)</f>
        <v>-641743773</v>
      </c>
      <c r="M17" s="34"/>
      <c r="N17" s="44">
        <f>SUM(N13:N15)</f>
        <v>479687985</v>
      </c>
      <c r="O17" s="34"/>
      <c r="P17" s="44">
        <f>SUM(P13:P15)</f>
        <v>-1433463</v>
      </c>
      <c r="Q17" s="34"/>
      <c r="R17" s="44">
        <f>SUM(R13:R15)</f>
        <v>478254522</v>
      </c>
    </row>
    <row r="18" spans="1:18" ht="21.75" customHeight="1" thickTop="1">
      <c r="A18" s="199"/>
      <c r="B18" s="180"/>
      <c r="C18" s="58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s="190" customFormat="1" ht="21.6" customHeight="1">
      <c r="A19" s="180" t="s">
        <v>170</v>
      </c>
      <c r="C19" s="59"/>
      <c r="D19" s="198">
        <v>940000000</v>
      </c>
      <c r="E19" s="198"/>
      <c r="F19" s="198">
        <v>227888500</v>
      </c>
      <c r="G19" s="198"/>
      <c r="H19" s="198">
        <v>-71756742</v>
      </c>
      <c r="I19" s="198"/>
      <c r="J19" s="198">
        <v>25300000</v>
      </c>
      <c r="K19" s="198"/>
      <c r="L19" s="198">
        <v>-572491948</v>
      </c>
      <c r="M19" s="198"/>
      <c r="N19" s="198">
        <f>SUM(D19:L19)</f>
        <v>548939810</v>
      </c>
      <c r="O19" s="198"/>
      <c r="P19" s="198">
        <v>718578</v>
      </c>
      <c r="Q19" s="198"/>
      <c r="R19" s="227">
        <f>SUM(N19:P19)</f>
        <v>549658388</v>
      </c>
    </row>
    <row r="20" spans="1:18" s="177" customFormat="1" ht="21.6" customHeight="1">
      <c r="A20" s="180" t="s">
        <v>108</v>
      </c>
      <c r="B20" s="206"/>
      <c r="C20" s="58"/>
      <c r="D20" s="52"/>
      <c r="E20" s="52"/>
      <c r="F20" s="52"/>
      <c r="G20" s="52"/>
      <c r="H20" s="52"/>
      <c r="I20" s="52"/>
      <c r="J20" s="52"/>
      <c r="K20" s="52"/>
      <c r="L20" s="52"/>
      <c r="M20" s="205"/>
      <c r="N20" s="52"/>
      <c r="O20" s="179"/>
      <c r="P20" s="52"/>
      <c r="Q20" s="179"/>
      <c r="R20" s="13"/>
    </row>
    <row r="21" spans="1:18" ht="21.6" customHeight="1">
      <c r="A21" s="178" t="s">
        <v>164</v>
      </c>
      <c r="C21" s="201"/>
      <c r="D21" s="43" t="s">
        <v>15</v>
      </c>
      <c r="E21" s="13"/>
      <c r="F21" s="43" t="s">
        <v>15</v>
      </c>
      <c r="G21" s="13"/>
      <c r="H21" s="43" t="s">
        <v>15</v>
      </c>
      <c r="I21" s="13"/>
      <c r="J21" s="43" t="s">
        <v>15</v>
      </c>
      <c r="K21" s="13"/>
      <c r="L21" s="62">
        <v>-42846584</v>
      </c>
      <c r="M21" s="13"/>
      <c r="N21" s="211">
        <f>SUM(D21:L21)</f>
        <v>-42846584</v>
      </c>
      <c r="O21" s="13"/>
      <c r="P21" s="211">
        <v>206489</v>
      </c>
      <c r="Q21" s="13"/>
      <c r="R21" s="211">
        <f>SUM(N21:P21)</f>
        <v>-42640095</v>
      </c>
    </row>
    <row r="22" spans="1:18" ht="8.1" customHeight="1">
      <c r="C22" s="58"/>
      <c r="D22" s="52"/>
      <c r="E22" s="52"/>
      <c r="F22" s="52"/>
      <c r="G22" s="52"/>
      <c r="H22" s="205"/>
      <c r="I22" s="52"/>
      <c r="J22" s="52"/>
      <c r="K22" s="52"/>
      <c r="L22" s="205"/>
      <c r="M22" s="52"/>
      <c r="N22" s="52"/>
      <c r="O22" s="61"/>
      <c r="P22" s="52"/>
      <c r="Q22" s="61"/>
      <c r="R22" s="52"/>
    </row>
    <row r="23" spans="1:18" ht="21.6" customHeight="1" thickBot="1">
      <c r="A23" s="199" t="s">
        <v>172</v>
      </c>
      <c r="B23" s="180"/>
      <c r="C23" s="58"/>
      <c r="D23" s="44">
        <f>SUM(D19:D21)</f>
        <v>940000000</v>
      </c>
      <c r="E23" s="52"/>
      <c r="F23" s="44">
        <f>SUM(F19:F21)</f>
        <v>227888500</v>
      </c>
      <c r="G23" s="34"/>
      <c r="H23" s="44">
        <f>SUM(H19:H21)</f>
        <v>-71756742</v>
      </c>
      <c r="I23" s="34"/>
      <c r="J23" s="44">
        <f>SUM(J19:J21)</f>
        <v>25300000</v>
      </c>
      <c r="L23" s="44">
        <f>SUM(L19:L21)</f>
        <v>-615338532</v>
      </c>
      <c r="M23" s="34"/>
      <c r="N23" s="44">
        <f>SUM(N19:N21)</f>
        <v>506093226</v>
      </c>
      <c r="O23" s="34"/>
      <c r="P23" s="44">
        <f>SUM(P19:P21)</f>
        <v>925067</v>
      </c>
      <c r="Q23" s="34"/>
      <c r="R23" s="44">
        <f>SUM(R19:R21)</f>
        <v>507018293</v>
      </c>
    </row>
    <row r="24" spans="1:18" ht="21.6" customHeight="1" thickTop="1">
      <c r="A24" s="199"/>
      <c r="B24" s="180"/>
      <c r="C24" s="58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8" ht="21.6" customHeight="1">
      <c r="A25" s="199"/>
      <c r="B25" s="180"/>
      <c r="C25" s="58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ht="21.6" customHeight="1">
      <c r="A26" s="199"/>
      <c r="B26" s="180"/>
      <c r="C26" s="58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ht="19.5" customHeight="1">
      <c r="A27" s="199"/>
      <c r="B27" s="180"/>
      <c r="C27" s="58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ht="22.35" customHeight="1">
      <c r="A28" s="212" t="s">
        <v>33</v>
      </c>
      <c r="B28" s="212"/>
      <c r="C28" s="212"/>
      <c r="D28" s="204"/>
      <c r="E28" s="204"/>
      <c r="F28" s="204"/>
      <c r="G28" s="204"/>
      <c r="H28" s="204"/>
      <c r="I28" s="204"/>
      <c r="J28" s="204"/>
      <c r="K28" s="204"/>
      <c r="L28" s="204"/>
      <c r="M28" s="213"/>
      <c r="N28" s="213"/>
      <c r="O28" s="204"/>
      <c r="P28" s="204"/>
      <c r="Q28" s="204"/>
      <c r="R28" s="204"/>
    </row>
  </sheetData>
  <mergeCells count="4">
    <mergeCell ref="D5:R5"/>
    <mergeCell ref="D6:R6"/>
    <mergeCell ref="D7:N7"/>
    <mergeCell ref="J8:L8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C466-51B4-4856-8D60-B7ABEFB457D6}">
  <sheetPr codeName="Sheet5">
    <tabColor theme="9" tint="0.79998168889431442"/>
  </sheetPr>
  <dimension ref="A1:M26"/>
  <sheetViews>
    <sheetView topLeftCell="A3" zoomScaleNormal="100" zoomScaleSheetLayoutView="75" workbookViewId="0">
      <selection activeCell="T9" sqref="T9"/>
    </sheetView>
  </sheetViews>
  <sheetFormatPr defaultColWidth="9.42578125" defaultRowHeight="21.75" customHeight="1"/>
  <cols>
    <col min="1" max="1" width="1.5703125" style="178" customWidth="1"/>
    <col min="2" max="2" width="29.5703125" style="178" customWidth="1"/>
    <col min="3" max="3" width="19.85546875" style="178" customWidth="1"/>
    <col min="4" max="4" width="9.140625" style="179" customWidth="1"/>
    <col min="5" max="5" width="12.42578125" style="179" customWidth="1"/>
    <col min="6" max="6" width="0.5703125" style="179" customWidth="1"/>
    <col min="7" max="7" width="11.42578125" style="179" customWidth="1"/>
    <col min="8" max="8" width="0.5703125" style="179" customWidth="1"/>
    <col min="9" max="9" width="12.42578125" style="51" customWidth="1"/>
    <col min="10" max="10" width="0.5703125" style="52" customWidth="1"/>
    <col min="11" max="11" width="13.5703125" style="53" customWidth="1"/>
    <col min="12" max="12" width="0.5703125" style="179" customWidth="1"/>
    <col min="13" max="13" width="12.5703125" style="179" customWidth="1"/>
    <col min="14" max="16384" width="9.42578125" style="178"/>
  </cols>
  <sheetData>
    <row r="1" spans="1:13" ht="21.75" customHeight="1">
      <c r="A1" s="177" t="s">
        <v>34</v>
      </c>
      <c r="M1" s="54"/>
    </row>
    <row r="2" spans="1:13" ht="21.75" customHeight="1">
      <c r="A2" s="180" t="s">
        <v>86</v>
      </c>
      <c r="B2" s="180"/>
      <c r="C2" s="181"/>
      <c r="D2" s="182"/>
      <c r="E2" s="182"/>
      <c r="F2" s="182"/>
      <c r="G2" s="182"/>
      <c r="H2" s="182"/>
      <c r="I2" s="182"/>
      <c r="J2" s="182"/>
      <c r="K2" s="52"/>
      <c r="L2" s="52"/>
      <c r="M2" s="55"/>
    </row>
    <row r="3" spans="1:13" ht="21.75" customHeight="1">
      <c r="A3" s="183" t="str">
        <f>'6 (Conso)'!A3</f>
        <v>สำหรับรอบระยะเวลาสามเดือนสิ้นสุดวันที่ 31 มีนาคม พ.ศ. 2569</v>
      </c>
      <c r="B3" s="184"/>
      <c r="C3" s="185"/>
      <c r="D3" s="186"/>
      <c r="E3" s="186"/>
      <c r="F3" s="186"/>
      <c r="G3" s="186"/>
      <c r="H3" s="186"/>
      <c r="I3" s="186"/>
      <c r="J3" s="186"/>
      <c r="K3" s="56"/>
      <c r="L3" s="56"/>
      <c r="M3" s="57"/>
    </row>
    <row r="4" spans="1:13" ht="21.75" customHeight="1">
      <c r="A4" s="187"/>
      <c r="B4" s="180"/>
      <c r="C4" s="181"/>
      <c r="D4" s="182"/>
      <c r="E4" s="182"/>
      <c r="F4" s="182"/>
      <c r="G4" s="182"/>
      <c r="H4" s="182"/>
      <c r="I4" s="182"/>
      <c r="J4" s="182"/>
      <c r="K4" s="52"/>
      <c r="L4" s="52"/>
      <c r="M4" s="64"/>
    </row>
    <row r="5" spans="1:13" ht="21.75" customHeight="1">
      <c r="A5" s="180"/>
      <c r="B5" s="180"/>
      <c r="C5" s="181"/>
      <c r="D5" s="181"/>
      <c r="E5" s="188" t="s">
        <v>2</v>
      </c>
      <c r="F5" s="188"/>
      <c r="G5" s="188"/>
      <c r="H5" s="188"/>
      <c r="I5" s="188"/>
      <c r="J5" s="188"/>
      <c r="K5" s="188"/>
      <c r="L5" s="188"/>
      <c r="M5" s="188"/>
    </row>
    <row r="6" spans="1:13" ht="21.75" customHeight="1">
      <c r="A6" s="180"/>
      <c r="B6" s="180"/>
      <c r="C6" s="181"/>
      <c r="D6" s="181"/>
      <c r="E6" s="189" t="s">
        <v>4</v>
      </c>
      <c r="F6" s="189"/>
      <c r="G6" s="189"/>
      <c r="H6" s="189"/>
      <c r="I6" s="189"/>
      <c r="J6" s="189"/>
      <c r="K6" s="189"/>
      <c r="L6" s="189"/>
      <c r="M6" s="189"/>
    </row>
    <row r="7" spans="1:13" s="190" customFormat="1" ht="21.75" customHeight="1">
      <c r="C7" s="191"/>
      <c r="D7" s="59"/>
      <c r="E7" s="192"/>
      <c r="F7" s="192"/>
      <c r="G7" s="192"/>
      <c r="H7" s="59"/>
      <c r="I7" s="193" t="s">
        <v>89</v>
      </c>
      <c r="J7" s="193"/>
      <c r="K7" s="193"/>
      <c r="L7" s="194"/>
      <c r="M7" s="194"/>
    </row>
    <row r="8" spans="1:13" s="190" customFormat="1" ht="21.75" customHeight="1">
      <c r="C8" s="191"/>
      <c r="D8" s="59"/>
      <c r="E8" s="59"/>
      <c r="F8" s="59"/>
      <c r="G8" s="59"/>
      <c r="H8" s="59"/>
      <c r="I8" s="194" t="s">
        <v>91</v>
      </c>
      <c r="J8" s="195"/>
      <c r="K8" s="194"/>
      <c r="L8" s="194"/>
      <c r="M8" s="194"/>
    </row>
    <row r="9" spans="1:13" s="190" customFormat="1" ht="21.75" customHeight="1">
      <c r="C9" s="191"/>
      <c r="D9" s="59"/>
      <c r="E9" s="59" t="s">
        <v>94</v>
      </c>
      <c r="F9" s="59"/>
      <c r="G9" s="59" t="s">
        <v>95</v>
      </c>
      <c r="H9" s="59"/>
      <c r="I9" s="194" t="s">
        <v>97</v>
      </c>
      <c r="J9" s="194"/>
      <c r="K9" s="194"/>
      <c r="L9" s="194"/>
      <c r="M9" s="194" t="s">
        <v>92</v>
      </c>
    </row>
    <row r="10" spans="1:13" s="190" customFormat="1" ht="21.75" customHeight="1">
      <c r="C10" s="191"/>
      <c r="D10" s="59"/>
      <c r="E10" s="60" t="s">
        <v>100</v>
      </c>
      <c r="F10" s="59"/>
      <c r="G10" s="60" t="s">
        <v>101</v>
      </c>
      <c r="H10" s="59"/>
      <c r="I10" s="196" t="s">
        <v>103</v>
      </c>
      <c r="J10" s="194"/>
      <c r="K10" s="197" t="s">
        <v>104</v>
      </c>
      <c r="L10" s="194"/>
      <c r="M10" s="196" t="s">
        <v>107</v>
      </c>
    </row>
    <row r="11" spans="1:13" s="190" customFormat="1" ht="21.75" customHeight="1">
      <c r="C11" s="191"/>
      <c r="D11" s="59"/>
      <c r="E11" s="59"/>
      <c r="F11" s="59"/>
      <c r="G11" s="59"/>
      <c r="H11" s="59"/>
      <c r="I11" s="59"/>
      <c r="J11" s="59"/>
      <c r="K11" s="194"/>
      <c r="L11" s="194"/>
      <c r="M11" s="194"/>
    </row>
    <row r="12" spans="1:13" s="190" customFormat="1" ht="21.75" customHeight="1">
      <c r="A12" s="180" t="s">
        <v>110</v>
      </c>
      <c r="C12" s="52"/>
      <c r="D12" s="52"/>
      <c r="E12" s="13">
        <v>940000000</v>
      </c>
      <c r="F12" s="13"/>
      <c r="G12" s="13">
        <v>227888500</v>
      </c>
      <c r="H12" s="13"/>
      <c r="I12" s="13">
        <v>25300000</v>
      </c>
      <c r="J12" s="13"/>
      <c r="K12" s="198">
        <v>-555027911</v>
      </c>
      <c r="L12" s="13"/>
      <c r="M12" s="13">
        <f>SUM(E12:K12)</f>
        <v>638160589</v>
      </c>
    </row>
    <row r="13" spans="1:13" s="190" customFormat="1" ht="6" customHeight="1">
      <c r="C13" s="191"/>
      <c r="D13" s="59"/>
      <c r="E13" s="59"/>
      <c r="F13" s="59"/>
      <c r="G13" s="59"/>
      <c r="H13" s="59"/>
      <c r="I13" s="59"/>
      <c r="J13" s="59"/>
      <c r="K13" s="194"/>
      <c r="L13" s="194"/>
      <c r="M13" s="194"/>
    </row>
    <row r="14" spans="1:13" s="67" customFormat="1" ht="21.75" customHeight="1">
      <c r="A14" s="199" t="s">
        <v>108</v>
      </c>
      <c r="B14" s="65"/>
      <c r="C14" s="66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s="67" customFormat="1" ht="21.75" customHeight="1">
      <c r="A15" s="200" t="s">
        <v>164</v>
      </c>
      <c r="C15" s="66"/>
      <c r="D15" s="201"/>
      <c r="E15" s="43">
        <v>0</v>
      </c>
      <c r="F15" s="202"/>
      <c r="G15" s="43">
        <v>0</v>
      </c>
      <c r="H15" s="87"/>
      <c r="I15" s="43">
        <v>0</v>
      </c>
      <c r="J15" s="88"/>
      <c r="K15" s="93">
        <v>-44017738</v>
      </c>
      <c r="L15" s="13"/>
      <c r="M15" s="43">
        <f>SUM(E15:K15)</f>
        <v>-44017738</v>
      </c>
    </row>
    <row r="16" spans="1:13" s="67" customFormat="1" ht="6" customHeight="1">
      <c r="C16" s="66"/>
      <c r="D16" s="34"/>
      <c r="E16" s="34"/>
      <c r="F16" s="34"/>
      <c r="G16" s="34"/>
      <c r="H16" s="34"/>
      <c r="I16" s="34"/>
      <c r="J16" s="34"/>
      <c r="K16" s="34"/>
      <c r="L16" s="45"/>
      <c r="M16" s="34"/>
    </row>
    <row r="17" spans="1:13" s="67" customFormat="1" ht="21.75" customHeight="1" thickBot="1">
      <c r="A17" s="199" t="s">
        <v>171</v>
      </c>
      <c r="B17" s="68"/>
      <c r="C17" s="66"/>
      <c r="D17" s="34"/>
      <c r="E17" s="44">
        <f>SUM(E12:E15)</f>
        <v>940000000</v>
      </c>
      <c r="F17" s="34"/>
      <c r="G17" s="44">
        <f>SUM(G12:G15)</f>
        <v>227888500</v>
      </c>
      <c r="H17" s="34"/>
      <c r="I17" s="44">
        <f>SUM(I12:I15)</f>
        <v>25300000</v>
      </c>
      <c r="J17" s="34"/>
      <c r="K17" s="44">
        <f>SUM(K12:K15)</f>
        <v>-599045649</v>
      </c>
      <c r="L17" s="34"/>
      <c r="M17" s="44">
        <f>SUM(M12:M15)</f>
        <v>594142851</v>
      </c>
    </row>
    <row r="18" spans="1:13" s="67" customFormat="1" ht="21.6" customHeight="1" thickTop="1">
      <c r="A18" s="199"/>
      <c r="B18" s="68"/>
      <c r="C18" s="66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190" customFormat="1" ht="21.75" customHeight="1">
      <c r="A19" s="180" t="s">
        <v>173</v>
      </c>
      <c r="C19" s="52"/>
      <c r="D19" s="52"/>
      <c r="E19" s="198">
        <v>940000000</v>
      </c>
      <c r="F19" s="198"/>
      <c r="G19" s="198">
        <v>227888500</v>
      </c>
      <c r="H19" s="198"/>
      <c r="I19" s="198">
        <v>25300000</v>
      </c>
      <c r="J19" s="198"/>
      <c r="K19" s="198">
        <v>-570836167</v>
      </c>
      <c r="L19" s="198"/>
      <c r="M19" s="198">
        <f>SUM(E19:K19)</f>
        <v>622352333</v>
      </c>
    </row>
    <row r="20" spans="1:13" s="190" customFormat="1" ht="6" customHeight="1">
      <c r="C20" s="191"/>
      <c r="D20" s="59"/>
      <c r="E20" s="59"/>
      <c r="F20" s="59"/>
      <c r="G20" s="59"/>
      <c r="H20" s="59"/>
      <c r="I20" s="59"/>
      <c r="J20" s="59"/>
      <c r="K20" s="194"/>
      <c r="L20" s="194"/>
      <c r="M20" s="194"/>
    </row>
    <row r="21" spans="1:13" s="67" customFormat="1" ht="21.75" customHeight="1">
      <c r="A21" s="199" t="s">
        <v>108</v>
      </c>
      <c r="B21" s="65"/>
      <c r="C21" s="66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s="67" customFormat="1" ht="21.75" customHeight="1">
      <c r="A22" s="200" t="s">
        <v>164</v>
      </c>
      <c r="C22" s="66"/>
      <c r="D22" s="201"/>
      <c r="E22" s="43">
        <v>0</v>
      </c>
      <c r="F22" s="202"/>
      <c r="G22" s="43">
        <v>0</v>
      </c>
      <c r="H22" s="87"/>
      <c r="I22" s="43">
        <v>0</v>
      </c>
      <c r="J22" s="13"/>
      <c r="K22" s="93">
        <v>-32397515</v>
      </c>
      <c r="L22" s="13"/>
      <c r="M22" s="43">
        <f>SUM(E22:K22)</f>
        <v>-32397515</v>
      </c>
    </row>
    <row r="23" spans="1:13" s="67" customFormat="1" ht="6" customHeight="1">
      <c r="C23" s="66"/>
      <c r="D23" s="34"/>
      <c r="E23" s="34"/>
      <c r="F23" s="34"/>
      <c r="G23" s="34"/>
      <c r="H23" s="34"/>
      <c r="I23" s="34"/>
      <c r="J23" s="34"/>
      <c r="K23" s="34"/>
      <c r="L23" s="45"/>
      <c r="M23" s="34"/>
    </row>
    <row r="24" spans="1:13" s="67" customFormat="1" ht="21.75" customHeight="1" thickBot="1">
      <c r="A24" s="199" t="s">
        <v>172</v>
      </c>
      <c r="B24" s="68"/>
      <c r="C24" s="66"/>
      <c r="D24" s="34"/>
      <c r="E24" s="44">
        <f>SUM(E19:E22)</f>
        <v>940000000</v>
      </c>
      <c r="F24" s="34"/>
      <c r="G24" s="44">
        <f>SUM(G19:G22)</f>
        <v>227888500</v>
      </c>
      <c r="H24" s="34"/>
      <c r="I24" s="44">
        <f>SUM(I19:I22)</f>
        <v>25300000</v>
      </c>
      <c r="J24" s="34"/>
      <c r="K24" s="44">
        <f>SUM(K19:K22)</f>
        <v>-603233682</v>
      </c>
      <c r="L24" s="34"/>
      <c r="M24" s="44">
        <f>SUM(M19:M22)</f>
        <v>589954818</v>
      </c>
    </row>
    <row r="25" spans="1:13" s="67" customFormat="1" ht="25.5" customHeight="1" thickTop="1">
      <c r="A25" s="199"/>
      <c r="B25" s="68"/>
      <c r="C25" s="66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21.95" customHeight="1">
      <c r="A26" s="203" t="str">
        <f>'6 (Conso)'!A28:L28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4"/>
      <c r="M26" s="204"/>
    </row>
  </sheetData>
  <mergeCells count="4">
    <mergeCell ref="E5:M5"/>
    <mergeCell ref="E6:M6"/>
    <mergeCell ref="I7:K7"/>
    <mergeCell ref="A26:K2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EF48-A21C-4CF3-A3A2-6F1A555C2A8D}">
  <sheetPr codeName="Sheet6">
    <tabColor theme="9" tint="0.79998168889431442"/>
  </sheetPr>
  <dimension ref="A1:K130"/>
  <sheetViews>
    <sheetView zoomScale="130" zoomScaleNormal="130" zoomScaleSheetLayoutView="105" workbookViewId="0">
      <selection activeCell="P7" sqref="P7"/>
    </sheetView>
  </sheetViews>
  <sheetFormatPr defaultColWidth="9.42578125" defaultRowHeight="21.75" customHeight="1"/>
  <cols>
    <col min="1" max="1" width="1.5703125" style="150" customWidth="1"/>
    <col min="2" max="2" width="41.140625" style="150" customWidth="1"/>
    <col min="3" max="3" width="8.42578125" style="150" customWidth="1"/>
    <col min="4" max="4" width="0.5703125" style="150" customWidth="1"/>
    <col min="5" max="5" width="11.5703125" style="48" customWidth="1"/>
    <col min="6" max="6" width="0.5703125" style="48" customWidth="1"/>
    <col min="7" max="7" width="11.5703125" style="48" customWidth="1"/>
    <col min="8" max="8" width="0.5703125" style="63" customWidth="1"/>
    <col min="9" max="9" width="11.5703125" style="48" customWidth="1"/>
    <col min="10" max="10" width="0.5703125" style="48" customWidth="1"/>
    <col min="11" max="11" width="11.5703125" style="48" customWidth="1"/>
    <col min="12" max="16384" width="9.42578125" style="150"/>
  </cols>
  <sheetData>
    <row r="1" spans="1:11" ht="21.75" customHeight="1">
      <c r="A1" s="149" t="s">
        <v>34</v>
      </c>
    </row>
    <row r="2" spans="1:11" ht="21.75" customHeight="1">
      <c r="A2" s="151" t="s">
        <v>111</v>
      </c>
      <c r="B2" s="152"/>
      <c r="C2" s="153"/>
      <c r="D2" s="153"/>
      <c r="E2" s="33"/>
      <c r="F2" s="33"/>
      <c r="G2" s="33"/>
      <c r="H2" s="34"/>
      <c r="I2" s="36"/>
      <c r="J2" s="36"/>
      <c r="K2" s="36"/>
    </row>
    <row r="3" spans="1:11" ht="21.75" customHeight="1">
      <c r="A3" s="154" t="s">
        <v>169</v>
      </c>
      <c r="B3" s="154"/>
      <c r="C3" s="155"/>
      <c r="D3" s="155"/>
      <c r="E3" s="69"/>
      <c r="F3" s="69"/>
      <c r="G3" s="69"/>
      <c r="H3" s="70"/>
      <c r="I3" s="69"/>
      <c r="J3" s="69"/>
      <c r="K3" s="69"/>
    </row>
    <row r="4" spans="1:11" ht="17.100000000000001" customHeight="1">
      <c r="A4" s="152"/>
      <c r="B4" s="152"/>
      <c r="C4" s="153"/>
      <c r="D4" s="153"/>
      <c r="E4" s="71"/>
      <c r="F4" s="71"/>
      <c r="G4" s="71"/>
      <c r="H4" s="72"/>
      <c r="I4" s="71"/>
      <c r="J4" s="71"/>
      <c r="K4" s="71"/>
    </row>
    <row r="5" spans="1:11" ht="17.100000000000001" customHeight="1">
      <c r="A5" s="115"/>
      <c r="B5" s="115"/>
      <c r="C5" s="156"/>
      <c r="D5" s="156"/>
      <c r="E5" s="157" t="s">
        <v>2</v>
      </c>
      <c r="F5" s="157"/>
      <c r="G5" s="157"/>
      <c r="H5" s="157"/>
      <c r="I5" s="157"/>
      <c r="J5" s="157"/>
      <c r="K5" s="157"/>
    </row>
    <row r="6" spans="1:11" ht="17.100000000000001" customHeight="1">
      <c r="A6" s="149"/>
      <c r="B6" s="149"/>
      <c r="C6" s="158"/>
      <c r="D6" s="158"/>
      <c r="E6" s="112" t="s">
        <v>3</v>
      </c>
      <c r="F6" s="112"/>
      <c r="G6" s="112"/>
      <c r="H6" s="39"/>
      <c r="I6" s="110" t="s">
        <v>4</v>
      </c>
      <c r="J6" s="110"/>
      <c r="K6" s="110"/>
    </row>
    <row r="7" spans="1:11" ht="17.100000000000001" customHeight="1">
      <c r="A7" s="149"/>
      <c r="B7" s="149"/>
      <c r="C7" s="158"/>
      <c r="D7" s="158"/>
      <c r="E7" s="123" t="s">
        <v>154</v>
      </c>
      <c r="F7" s="82"/>
      <c r="G7" s="123" t="s">
        <v>154</v>
      </c>
      <c r="H7" s="82"/>
      <c r="I7" s="123" t="s">
        <v>154</v>
      </c>
      <c r="J7" s="82"/>
      <c r="K7" s="123" t="s">
        <v>154</v>
      </c>
    </row>
    <row r="8" spans="1:11" ht="17.100000000000001" customHeight="1">
      <c r="A8" s="159"/>
      <c r="B8" s="159"/>
      <c r="C8" s="160" t="s">
        <v>8</v>
      </c>
      <c r="D8" s="161"/>
      <c r="E8" s="40" t="s">
        <v>155</v>
      </c>
      <c r="F8" s="41"/>
      <c r="G8" s="40" t="s">
        <v>9</v>
      </c>
      <c r="H8" s="41"/>
      <c r="I8" s="40" t="s">
        <v>155</v>
      </c>
      <c r="J8" s="41"/>
      <c r="K8" s="40" t="s">
        <v>9</v>
      </c>
    </row>
    <row r="9" spans="1:11" ht="17.100000000000001" customHeight="1">
      <c r="A9" s="149" t="s">
        <v>112</v>
      </c>
      <c r="B9" s="149"/>
      <c r="C9" s="162"/>
      <c r="D9" s="162"/>
      <c r="E9" s="34"/>
      <c r="F9" s="73"/>
      <c r="G9" s="34"/>
      <c r="H9" s="34"/>
      <c r="I9" s="34"/>
      <c r="J9" s="41"/>
      <c r="K9" s="34"/>
    </row>
    <row r="10" spans="1:11" ht="17.100000000000001" customHeight="1">
      <c r="A10" s="159" t="s">
        <v>157</v>
      </c>
      <c r="B10" s="159"/>
      <c r="C10" s="162"/>
      <c r="D10" s="162"/>
      <c r="E10" s="74">
        <v>-42546554</v>
      </c>
      <c r="F10" s="75"/>
      <c r="G10" s="74">
        <v>-40990357</v>
      </c>
      <c r="H10" s="11"/>
      <c r="I10" s="85">
        <v>-32386995</v>
      </c>
      <c r="J10" s="25"/>
      <c r="K10" s="74">
        <v>-36441435</v>
      </c>
    </row>
    <row r="11" spans="1:11" ht="17.100000000000001" customHeight="1">
      <c r="A11" s="159" t="s">
        <v>113</v>
      </c>
      <c r="B11" s="159"/>
      <c r="C11" s="162"/>
      <c r="D11" s="162"/>
      <c r="E11" s="34"/>
      <c r="F11" s="75"/>
      <c r="G11" s="34"/>
      <c r="H11" s="34"/>
      <c r="I11" s="34"/>
      <c r="J11" s="34"/>
      <c r="K11" s="34"/>
    </row>
    <row r="12" spans="1:11" ht="17.100000000000001" customHeight="1">
      <c r="B12" s="159" t="s">
        <v>114</v>
      </c>
      <c r="C12" s="162">
        <v>9</v>
      </c>
      <c r="D12" s="162"/>
      <c r="E12" s="74">
        <v>17851850</v>
      </c>
      <c r="F12" s="75"/>
      <c r="G12" s="74">
        <v>19127454</v>
      </c>
      <c r="H12" s="11"/>
      <c r="I12" s="85">
        <v>8803331</v>
      </c>
      <c r="J12" s="25"/>
      <c r="K12" s="74">
        <v>10213952</v>
      </c>
    </row>
    <row r="13" spans="1:11" ht="17.100000000000001" customHeight="1">
      <c r="B13" s="159" t="s">
        <v>115</v>
      </c>
      <c r="C13" s="162">
        <v>9</v>
      </c>
      <c r="D13" s="162"/>
      <c r="E13" s="74">
        <v>34066</v>
      </c>
      <c r="F13" s="75"/>
      <c r="G13" s="74">
        <v>30783</v>
      </c>
      <c r="H13" s="11"/>
      <c r="I13" s="85">
        <v>11329</v>
      </c>
      <c r="J13" s="25"/>
      <c r="K13" s="74">
        <v>8044</v>
      </c>
    </row>
    <row r="14" spans="1:11" ht="17.100000000000001" customHeight="1">
      <c r="B14" s="159" t="s">
        <v>116</v>
      </c>
      <c r="C14" s="162">
        <v>11</v>
      </c>
      <c r="D14" s="162"/>
      <c r="E14" s="74">
        <v>3180817</v>
      </c>
      <c r="F14" s="75"/>
      <c r="G14" s="74">
        <v>2651463</v>
      </c>
      <c r="H14" s="11"/>
      <c r="I14" s="85">
        <v>959104</v>
      </c>
      <c r="J14" s="25"/>
      <c r="K14" s="74">
        <v>573049</v>
      </c>
    </row>
    <row r="15" spans="1:11" ht="17.100000000000001" customHeight="1">
      <c r="B15" s="159" t="s">
        <v>178</v>
      </c>
      <c r="C15" s="163"/>
      <c r="D15" s="162"/>
      <c r="E15" s="34"/>
      <c r="F15" s="75"/>
      <c r="G15" s="34"/>
      <c r="H15" s="34"/>
      <c r="I15" s="34"/>
      <c r="J15" s="34"/>
      <c r="K15" s="34"/>
    </row>
    <row r="16" spans="1:11" ht="17.100000000000001" customHeight="1">
      <c r="B16" s="159" t="s">
        <v>117</v>
      </c>
      <c r="C16" s="163">
        <v>17.399999999999999</v>
      </c>
      <c r="D16" s="162"/>
      <c r="E16" s="74">
        <v>0</v>
      </c>
      <c r="F16" s="75"/>
      <c r="G16" s="74">
        <v>0</v>
      </c>
      <c r="H16" s="11"/>
      <c r="I16" s="25">
        <v>1462013</v>
      </c>
      <c r="J16" s="25"/>
      <c r="K16" s="74">
        <v>434887</v>
      </c>
    </row>
    <row r="17" spans="1:11" ht="17.100000000000001" customHeight="1">
      <c r="B17" s="159" t="s">
        <v>187</v>
      </c>
      <c r="C17" s="163"/>
      <c r="D17" s="162"/>
      <c r="E17" s="74">
        <v>0</v>
      </c>
      <c r="F17" s="75"/>
      <c r="G17" s="74">
        <v>0</v>
      </c>
      <c r="H17" s="11"/>
      <c r="I17" s="25">
        <v>275364</v>
      </c>
      <c r="J17" s="25"/>
      <c r="K17" s="74">
        <v>4521</v>
      </c>
    </row>
    <row r="18" spans="1:11" ht="17.100000000000001" customHeight="1">
      <c r="B18" s="159" t="s">
        <v>179</v>
      </c>
      <c r="C18" s="163">
        <v>9</v>
      </c>
      <c r="D18" s="162"/>
      <c r="E18" s="74">
        <v>-4022296</v>
      </c>
      <c r="F18" s="75"/>
      <c r="G18" s="74">
        <v>0</v>
      </c>
      <c r="H18" s="11"/>
      <c r="I18" s="25">
        <v>-49632</v>
      </c>
      <c r="J18" s="25"/>
      <c r="K18" s="74">
        <v>0</v>
      </c>
    </row>
    <row r="19" spans="1:11" ht="17.100000000000001" customHeight="1">
      <c r="B19" s="159" t="s">
        <v>180</v>
      </c>
      <c r="C19" s="163">
        <v>9</v>
      </c>
      <c r="D19" s="162"/>
      <c r="E19" s="74">
        <v>-8042000</v>
      </c>
      <c r="F19" s="75"/>
      <c r="G19" s="74">
        <v>0</v>
      </c>
      <c r="H19" s="11"/>
      <c r="I19" s="25">
        <v>0</v>
      </c>
      <c r="J19" s="25"/>
      <c r="K19" s="74">
        <v>0</v>
      </c>
    </row>
    <row r="20" spans="1:11" ht="17.100000000000001" customHeight="1">
      <c r="B20" s="159" t="s">
        <v>184</v>
      </c>
      <c r="C20" s="163">
        <v>10</v>
      </c>
      <c r="D20" s="162"/>
      <c r="E20" s="74">
        <v>-182235</v>
      </c>
      <c r="F20" s="75"/>
      <c r="G20" s="74">
        <v>0</v>
      </c>
      <c r="H20" s="11"/>
      <c r="I20" s="25">
        <v>-63365</v>
      </c>
      <c r="J20" s="25"/>
      <c r="K20" s="74">
        <v>0</v>
      </c>
    </row>
    <row r="21" spans="1:11" ht="17.100000000000001" customHeight="1">
      <c r="B21" s="159" t="s">
        <v>185</v>
      </c>
      <c r="C21" s="162"/>
      <c r="D21" s="162"/>
      <c r="E21" s="74">
        <v>-14856484</v>
      </c>
      <c r="F21" s="75"/>
      <c r="G21" s="74">
        <v>-1016384</v>
      </c>
      <c r="H21" s="11"/>
      <c r="I21" s="85">
        <v>-14856478</v>
      </c>
      <c r="J21" s="25"/>
      <c r="K21" s="74">
        <v>-1115020</v>
      </c>
    </row>
    <row r="22" spans="1:11" ht="17.100000000000001" customHeight="1">
      <c r="B22" s="159" t="s">
        <v>118</v>
      </c>
      <c r="C22" s="162"/>
      <c r="D22" s="162"/>
      <c r="E22" s="74">
        <v>-14578</v>
      </c>
      <c r="F22" s="75"/>
      <c r="G22" s="74">
        <v>-3873</v>
      </c>
      <c r="H22" s="11"/>
      <c r="I22" s="85">
        <v>-12394</v>
      </c>
      <c r="J22" s="25"/>
      <c r="K22" s="74">
        <v>-3868</v>
      </c>
    </row>
    <row r="23" spans="1:11" ht="17.100000000000001" customHeight="1">
      <c r="B23" s="159" t="s">
        <v>119</v>
      </c>
      <c r="C23" s="162">
        <v>14</v>
      </c>
      <c r="D23" s="162"/>
      <c r="E23" s="74">
        <v>-549997</v>
      </c>
      <c r="F23" s="75"/>
      <c r="G23" s="74">
        <v>-329999</v>
      </c>
      <c r="H23" s="11"/>
      <c r="I23" s="85">
        <v>0</v>
      </c>
      <c r="J23" s="25"/>
      <c r="K23" s="74">
        <v>0</v>
      </c>
    </row>
    <row r="24" spans="1:11" ht="17.100000000000001" customHeight="1">
      <c r="B24" s="159" t="s">
        <v>152</v>
      </c>
      <c r="C24" s="162">
        <v>9</v>
      </c>
      <c r="D24" s="162"/>
      <c r="E24" s="74">
        <v>4033854</v>
      </c>
      <c r="F24" s="75"/>
      <c r="G24" s="74">
        <v>1</v>
      </c>
      <c r="H24" s="11"/>
      <c r="I24" s="85">
        <v>61190</v>
      </c>
      <c r="J24" s="25"/>
      <c r="K24" s="74">
        <v>0</v>
      </c>
    </row>
    <row r="25" spans="1:11" ht="17.100000000000001" customHeight="1">
      <c r="B25" s="159" t="s">
        <v>176</v>
      </c>
      <c r="C25" s="162">
        <v>9</v>
      </c>
      <c r="D25" s="162"/>
      <c r="E25" s="74">
        <v>8042000</v>
      </c>
      <c r="F25" s="75"/>
      <c r="G25" s="74">
        <v>0</v>
      </c>
      <c r="H25" s="11"/>
      <c r="I25" s="85">
        <v>0</v>
      </c>
      <c r="J25" s="25"/>
      <c r="K25" s="74">
        <v>0</v>
      </c>
    </row>
    <row r="26" spans="1:11" ht="17.100000000000001" customHeight="1">
      <c r="B26" s="159" t="s">
        <v>183</v>
      </c>
      <c r="C26" s="162">
        <v>10</v>
      </c>
      <c r="D26" s="162"/>
      <c r="E26" s="74">
        <v>182235</v>
      </c>
      <c r="F26" s="75"/>
      <c r="G26" s="74">
        <v>0</v>
      </c>
      <c r="H26" s="11"/>
      <c r="I26" s="85">
        <v>63365</v>
      </c>
      <c r="J26" s="25"/>
      <c r="K26" s="74">
        <v>0</v>
      </c>
    </row>
    <row r="27" spans="1:11" ht="17.100000000000001" customHeight="1">
      <c r="B27" s="159" t="s">
        <v>78</v>
      </c>
      <c r="C27" s="162"/>
      <c r="D27" s="162"/>
      <c r="E27" s="74">
        <v>268289</v>
      </c>
      <c r="F27" s="75"/>
      <c r="G27" s="74">
        <v>19802</v>
      </c>
      <c r="H27" s="11"/>
      <c r="I27" s="85">
        <v>267978</v>
      </c>
      <c r="J27" s="25"/>
      <c r="K27" s="74">
        <v>19602</v>
      </c>
    </row>
    <row r="28" spans="1:11" ht="17.100000000000001" customHeight="1">
      <c r="B28" s="159" t="s">
        <v>120</v>
      </c>
      <c r="C28" s="162"/>
      <c r="D28" s="162"/>
      <c r="E28" s="74">
        <v>336256</v>
      </c>
      <c r="F28" s="75"/>
      <c r="G28" s="74">
        <v>360046</v>
      </c>
      <c r="H28" s="11"/>
      <c r="I28" s="85">
        <v>285564</v>
      </c>
      <c r="J28" s="25"/>
      <c r="K28" s="74">
        <v>292353</v>
      </c>
    </row>
    <row r="29" spans="1:11" ht="17.100000000000001" customHeight="1">
      <c r="B29" s="159" t="s">
        <v>121</v>
      </c>
      <c r="C29" s="162"/>
      <c r="D29" s="162"/>
      <c r="E29" s="74">
        <v>2448835</v>
      </c>
      <c r="F29" s="75"/>
      <c r="G29" s="74">
        <v>1485165</v>
      </c>
      <c r="H29" s="11"/>
      <c r="I29" s="85">
        <v>1767108</v>
      </c>
      <c r="J29" s="25"/>
      <c r="K29" s="74">
        <v>752805</v>
      </c>
    </row>
    <row r="30" spans="1:11" ht="17.100000000000001" customHeight="1">
      <c r="B30" s="159" t="s">
        <v>74</v>
      </c>
      <c r="C30" s="162"/>
      <c r="D30" s="162"/>
      <c r="E30" s="74">
        <v>-4898</v>
      </c>
      <c r="F30" s="73"/>
      <c r="G30" s="74">
        <v>-15404</v>
      </c>
      <c r="H30" s="11"/>
      <c r="I30" s="85">
        <v>-518110</v>
      </c>
      <c r="J30" s="25"/>
      <c r="K30" s="74">
        <v>-687383</v>
      </c>
    </row>
    <row r="31" spans="1:11" ht="17.100000000000001" customHeight="1">
      <c r="B31" s="159" t="s">
        <v>80</v>
      </c>
      <c r="C31" s="163">
        <v>8</v>
      </c>
      <c r="D31" s="162"/>
      <c r="E31" s="74">
        <v>-102756</v>
      </c>
      <c r="F31" s="73"/>
      <c r="G31" s="74">
        <v>-102765</v>
      </c>
      <c r="H31" s="11"/>
      <c r="I31" s="85">
        <v>0</v>
      </c>
      <c r="J31" s="25"/>
      <c r="K31" s="74">
        <v>0</v>
      </c>
    </row>
    <row r="32" spans="1:11" ht="17.100000000000001" customHeight="1">
      <c r="A32" s="159" t="s">
        <v>122</v>
      </c>
      <c r="B32" s="159"/>
      <c r="C32" s="162"/>
      <c r="D32" s="162"/>
      <c r="E32" s="34"/>
      <c r="F32" s="75"/>
      <c r="G32" s="34"/>
      <c r="H32" s="34"/>
      <c r="I32" s="34"/>
      <c r="J32" s="34"/>
      <c r="K32" s="34"/>
    </row>
    <row r="33" spans="1:11" ht="17.100000000000001" customHeight="1">
      <c r="A33" s="159"/>
      <c r="B33" s="159" t="s">
        <v>123</v>
      </c>
      <c r="C33" s="162"/>
      <c r="D33" s="162"/>
      <c r="E33" s="74">
        <v>-67050016</v>
      </c>
      <c r="F33" s="75"/>
      <c r="G33" s="74">
        <v>-48696148</v>
      </c>
      <c r="H33" s="11"/>
      <c r="I33" s="25">
        <v>-59637776</v>
      </c>
      <c r="J33" s="25"/>
      <c r="K33" s="74">
        <v>-46337208</v>
      </c>
    </row>
    <row r="34" spans="1:11" ht="17.100000000000001" customHeight="1">
      <c r="A34" s="159"/>
      <c r="B34" s="164" t="s">
        <v>124</v>
      </c>
      <c r="C34" s="162"/>
      <c r="D34" s="162"/>
      <c r="E34" s="74">
        <v>-46272425</v>
      </c>
      <c r="F34" s="75"/>
      <c r="G34" s="74">
        <v>-600813</v>
      </c>
      <c r="H34" s="11"/>
      <c r="I34" s="25">
        <v>-46097295</v>
      </c>
      <c r="J34" s="25"/>
      <c r="K34" s="74">
        <v>-312313</v>
      </c>
    </row>
    <row r="35" spans="1:11" ht="17.100000000000001" customHeight="1">
      <c r="A35" s="159"/>
      <c r="B35" s="159" t="s">
        <v>29</v>
      </c>
      <c r="C35" s="162"/>
      <c r="D35" s="162"/>
      <c r="E35" s="74">
        <v>198933</v>
      </c>
      <c r="F35" s="75"/>
      <c r="G35" s="74">
        <v>-203731</v>
      </c>
      <c r="H35" s="11"/>
      <c r="I35" s="25">
        <v>202932</v>
      </c>
      <c r="J35" s="25"/>
      <c r="K35" s="74">
        <v>-203731</v>
      </c>
    </row>
    <row r="36" spans="1:11" ht="17.100000000000001" customHeight="1">
      <c r="A36" s="159"/>
      <c r="B36" s="159" t="s">
        <v>40</v>
      </c>
      <c r="C36" s="162"/>
      <c r="D36" s="162"/>
      <c r="E36" s="74">
        <v>16008630</v>
      </c>
      <c r="F36" s="73"/>
      <c r="G36" s="74">
        <v>14853485</v>
      </c>
      <c r="H36" s="11"/>
      <c r="I36" s="25">
        <v>13545545</v>
      </c>
      <c r="J36" s="25"/>
      <c r="K36" s="74">
        <v>21308062</v>
      </c>
    </row>
    <row r="37" spans="1:11" ht="17.100000000000001" customHeight="1">
      <c r="A37" s="159"/>
      <c r="B37" s="165" t="s">
        <v>17</v>
      </c>
      <c r="C37" s="162"/>
      <c r="D37" s="162"/>
      <c r="E37" s="74">
        <v>-1142917</v>
      </c>
      <c r="F37" s="73"/>
      <c r="G37" s="74">
        <v>-302864</v>
      </c>
      <c r="H37" s="11"/>
      <c r="I37" s="25">
        <v>0</v>
      </c>
      <c r="J37" s="25"/>
      <c r="K37" s="74">
        <v>0</v>
      </c>
    </row>
    <row r="38" spans="1:11" ht="17.100000000000001" customHeight="1">
      <c r="B38" s="159" t="s">
        <v>125</v>
      </c>
      <c r="C38" s="162"/>
      <c r="D38" s="162"/>
      <c r="E38" s="76">
        <v>-174000</v>
      </c>
      <c r="F38" s="73"/>
      <c r="G38" s="28">
        <v>0</v>
      </c>
      <c r="H38" s="19"/>
      <c r="I38" s="28">
        <v>0</v>
      </c>
      <c r="J38" s="25"/>
      <c r="K38" s="28">
        <v>0</v>
      </c>
    </row>
    <row r="39" spans="1:11" ht="6" customHeight="1">
      <c r="A39" s="159"/>
      <c r="B39" s="159"/>
      <c r="C39" s="162"/>
      <c r="D39" s="162"/>
      <c r="E39" s="34"/>
      <c r="F39" s="75"/>
      <c r="G39" s="34"/>
      <c r="H39" s="34"/>
      <c r="I39" s="34"/>
      <c r="J39" s="34"/>
      <c r="K39" s="34"/>
    </row>
    <row r="40" spans="1:11" s="159" customFormat="1" ht="17.100000000000001" customHeight="1">
      <c r="A40" s="159" t="s">
        <v>126</v>
      </c>
      <c r="E40" s="34">
        <f>SUM(E10:E39)</f>
        <v>-132375391</v>
      </c>
      <c r="F40" s="166"/>
      <c r="G40" s="34">
        <f>SUM(G10:G39)</f>
        <v>-53734139</v>
      </c>
      <c r="H40" s="166"/>
      <c r="I40" s="34">
        <f>SUM(I10:I39)</f>
        <v>-125917222</v>
      </c>
      <c r="J40" s="166"/>
      <c r="K40" s="34">
        <f>SUM(K10:K39)</f>
        <v>-51493683</v>
      </c>
    </row>
    <row r="41" spans="1:11" ht="17.100000000000001" customHeight="1">
      <c r="B41" s="150" t="s">
        <v>127</v>
      </c>
      <c r="C41" s="163"/>
      <c r="D41" s="163"/>
      <c r="E41" s="74">
        <v>4898</v>
      </c>
      <c r="F41" s="34"/>
      <c r="G41" s="74">
        <v>15404</v>
      </c>
      <c r="H41" s="25"/>
      <c r="I41" s="25">
        <v>322913</v>
      </c>
      <c r="J41" s="25"/>
      <c r="K41" s="77">
        <v>218354</v>
      </c>
    </row>
    <row r="42" spans="1:11" ht="17.100000000000001" customHeight="1">
      <c r="A42" s="159"/>
      <c r="B42" s="150" t="s">
        <v>128</v>
      </c>
      <c r="C42" s="162"/>
      <c r="D42" s="162"/>
      <c r="E42" s="74">
        <v>-2464480</v>
      </c>
      <c r="F42" s="75"/>
      <c r="G42" s="74">
        <v>-1534023</v>
      </c>
      <c r="H42" s="11"/>
      <c r="I42" s="25">
        <v>-1897058</v>
      </c>
      <c r="J42" s="25"/>
      <c r="K42" s="77">
        <v>-852609</v>
      </c>
    </row>
    <row r="43" spans="1:11" ht="17.100000000000001" customHeight="1">
      <c r="B43" s="159" t="s">
        <v>129</v>
      </c>
      <c r="C43" s="162"/>
      <c r="D43" s="162"/>
      <c r="E43" s="76">
        <v>-599936</v>
      </c>
      <c r="F43" s="75"/>
      <c r="G43" s="76">
        <v>-418432</v>
      </c>
      <c r="H43" s="11"/>
      <c r="I43" s="31">
        <v>-407699</v>
      </c>
      <c r="J43" s="25"/>
      <c r="K43" s="94">
        <v>-249873</v>
      </c>
    </row>
    <row r="44" spans="1:11" ht="6" customHeight="1">
      <c r="A44" s="159"/>
      <c r="B44" s="159"/>
      <c r="C44" s="162"/>
      <c r="D44" s="162"/>
      <c r="E44" s="34"/>
      <c r="F44" s="75"/>
      <c r="G44" s="34"/>
      <c r="H44" s="34"/>
      <c r="I44" s="34"/>
      <c r="J44" s="34"/>
      <c r="K44" s="34"/>
    </row>
    <row r="45" spans="1:11" ht="17.100000000000001" customHeight="1">
      <c r="A45" s="159" t="s">
        <v>181</v>
      </c>
      <c r="B45" s="159"/>
      <c r="C45" s="162"/>
      <c r="D45" s="162"/>
      <c r="E45" s="70">
        <f>SUM(E40:E44)</f>
        <v>-135434909</v>
      </c>
      <c r="F45" s="75"/>
      <c r="G45" s="70">
        <f>SUM(G40:G44)</f>
        <v>-55671190</v>
      </c>
      <c r="H45" s="34"/>
      <c r="I45" s="70">
        <f>SUM(I40:I44)</f>
        <v>-127899066</v>
      </c>
      <c r="J45" s="34"/>
      <c r="K45" s="70">
        <f>SUM(K40:K44)</f>
        <v>-52377811</v>
      </c>
    </row>
    <row r="46" spans="1:11" ht="17.100000000000001" customHeight="1">
      <c r="A46" s="159"/>
      <c r="B46" s="159"/>
      <c r="C46" s="162"/>
      <c r="D46" s="162"/>
      <c r="E46" s="34"/>
      <c r="F46" s="75"/>
      <c r="G46" s="34"/>
      <c r="H46" s="34"/>
      <c r="I46" s="34"/>
      <c r="J46" s="34"/>
      <c r="K46" s="34"/>
    </row>
    <row r="47" spans="1:11" ht="17.100000000000001" customHeight="1">
      <c r="A47" s="159"/>
      <c r="B47" s="159"/>
      <c r="C47" s="162"/>
      <c r="D47" s="162"/>
      <c r="E47" s="34"/>
      <c r="F47" s="75"/>
      <c r="G47" s="34"/>
      <c r="H47" s="34"/>
      <c r="I47" s="34"/>
      <c r="J47" s="34"/>
      <c r="K47" s="34"/>
    </row>
    <row r="48" spans="1:11" ht="20.25" customHeight="1">
      <c r="A48" s="159"/>
      <c r="B48" s="159"/>
      <c r="C48" s="162"/>
      <c r="D48" s="162"/>
      <c r="E48" s="34"/>
      <c r="F48" s="75"/>
      <c r="G48" s="34"/>
      <c r="H48" s="34"/>
      <c r="I48" s="34"/>
      <c r="J48" s="34"/>
      <c r="K48" s="34"/>
    </row>
    <row r="49" spans="1:11" ht="22.35" customHeight="1">
      <c r="A49" s="167" t="str">
        <f>'7 (Comp)'!A26:K26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9" s="167"/>
      <c r="C49" s="168"/>
      <c r="D49" s="168"/>
      <c r="E49" s="70"/>
      <c r="F49" s="78"/>
      <c r="G49" s="70"/>
      <c r="H49" s="70"/>
      <c r="I49" s="70"/>
      <c r="J49" s="70"/>
      <c r="K49" s="70"/>
    </row>
    <row r="50" spans="1:11" ht="21.75" customHeight="1">
      <c r="A50" s="149" t="s">
        <v>34</v>
      </c>
    </row>
    <row r="51" spans="1:11" ht="21.75" customHeight="1">
      <c r="A51" s="151" t="s">
        <v>130</v>
      </c>
      <c r="B51" s="152"/>
      <c r="C51" s="153"/>
      <c r="D51" s="153"/>
      <c r="E51" s="33"/>
      <c r="F51" s="33"/>
      <c r="G51" s="33"/>
      <c r="H51" s="34"/>
      <c r="I51" s="36"/>
      <c r="J51" s="36"/>
      <c r="K51" s="36"/>
    </row>
    <row r="52" spans="1:11" ht="21.75" customHeight="1">
      <c r="A52" s="154" t="str">
        <f>A3</f>
        <v>สำหรับรอบระยะเวลาสามเดือนสิ้นสุดวันที่ 31 มีนาคม พ.ศ. 2569</v>
      </c>
      <c r="B52" s="154"/>
      <c r="C52" s="155"/>
      <c r="D52" s="155"/>
      <c r="E52" s="69"/>
      <c r="F52" s="69"/>
      <c r="G52" s="69"/>
      <c r="H52" s="70"/>
      <c r="I52" s="69"/>
      <c r="J52" s="69"/>
      <c r="K52" s="69"/>
    </row>
    <row r="53" spans="1:11" ht="21.75" customHeight="1">
      <c r="A53" s="159"/>
      <c r="B53" s="159"/>
      <c r="C53" s="162"/>
      <c r="D53" s="162"/>
      <c r="E53" s="34"/>
      <c r="F53" s="75"/>
      <c r="G53" s="34"/>
      <c r="H53" s="34"/>
      <c r="I53" s="34"/>
      <c r="J53" s="34"/>
      <c r="K53" s="34"/>
    </row>
    <row r="54" spans="1:11" ht="21.75" customHeight="1">
      <c r="A54" s="115"/>
      <c r="B54" s="115"/>
      <c r="C54" s="156"/>
      <c r="D54" s="156"/>
      <c r="E54" s="157" t="s">
        <v>2</v>
      </c>
      <c r="F54" s="157"/>
      <c r="G54" s="157"/>
      <c r="H54" s="157"/>
      <c r="I54" s="157"/>
      <c r="J54" s="157"/>
      <c r="K54" s="157"/>
    </row>
    <row r="55" spans="1:11" ht="21.75" customHeight="1">
      <c r="A55" s="149"/>
      <c r="B55" s="149"/>
      <c r="C55" s="158"/>
      <c r="D55" s="158"/>
      <c r="E55" s="110" t="s">
        <v>3</v>
      </c>
      <c r="F55" s="110"/>
      <c r="G55" s="110"/>
      <c r="H55" s="39"/>
      <c r="I55" s="110" t="s">
        <v>4</v>
      </c>
      <c r="J55" s="110"/>
      <c r="K55" s="110"/>
    </row>
    <row r="56" spans="1:11" ht="21.75" customHeight="1">
      <c r="A56" s="149"/>
      <c r="B56" s="149"/>
      <c r="C56" s="158"/>
      <c r="D56" s="158"/>
      <c r="E56" s="123" t="s">
        <v>154</v>
      </c>
      <c r="F56" s="82"/>
      <c r="G56" s="123" t="s">
        <v>154</v>
      </c>
      <c r="H56" s="82"/>
      <c r="I56" s="123" t="s">
        <v>154</v>
      </c>
      <c r="J56" s="82"/>
      <c r="K56" s="123" t="s">
        <v>154</v>
      </c>
    </row>
    <row r="57" spans="1:11" ht="21.75" customHeight="1">
      <c r="A57" s="159"/>
      <c r="B57" s="159"/>
      <c r="C57" s="160" t="s">
        <v>8</v>
      </c>
      <c r="D57" s="161"/>
      <c r="E57" s="40" t="s">
        <v>155</v>
      </c>
      <c r="F57" s="41"/>
      <c r="G57" s="40" t="s">
        <v>9</v>
      </c>
      <c r="H57" s="41"/>
      <c r="I57" s="40" t="s">
        <v>155</v>
      </c>
      <c r="J57" s="41"/>
      <c r="K57" s="40" t="s">
        <v>9</v>
      </c>
    </row>
    <row r="58" spans="1:11" ht="21.75" customHeight="1">
      <c r="A58" s="149" t="s">
        <v>131</v>
      </c>
      <c r="B58" s="149"/>
      <c r="C58" s="162"/>
      <c r="D58" s="162"/>
      <c r="E58" s="34"/>
      <c r="F58" s="73"/>
      <c r="G58" s="34"/>
      <c r="H58" s="34"/>
      <c r="I58" s="34"/>
      <c r="J58" s="41"/>
      <c r="K58" s="34"/>
    </row>
    <row r="59" spans="1:11" ht="21.75" customHeight="1">
      <c r="A59" s="150" t="s">
        <v>132</v>
      </c>
      <c r="B59" s="149"/>
      <c r="C59" s="162"/>
      <c r="D59" s="162"/>
      <c r="E59" s="34"/>
      <c r="F59" s="73"/>
      <c r="G59" s="34"/>
      <c r="H59" s="34"/>
      <c r="I59" s="34"/>
      <c r="J59" s="41"/>
      <c r="K59" s="34"/>
    </row>
    <row r="60" spans="1:11" ht="21.75" customHeight="1">
      <c r="A60" s="150" t="s">
        <v>133</v>
      </c>
      <c r="C60" s="163">
        <v>17.399999999999999</v>
      </c>
      <c r="D60" s="163"/>
      <c r="E60" s="34">
        <v>0</v>
      </c>
      <c r="F60" s="34"/>
      <c r="G60" s="34">
        <v>0</v>
      </c>
      <c r="H60" s="25"/>
      <c r="I60" s="25">
        <v>-12910000</v>
      </c>
      <c r="J60" s="25"/>
      <c r="K60" s="34">
        <v>-6110000</v>
      </c>
    </row>
    <row r="61" spans="1:11" ht="21.75" customHeight="1">
      <c r="A61" s="150" t="s">
        <v>134</v>
      </c>
      <c r="C61" s="163"/>
      <c r="D61" s="163"/>
      <c r="E61" s="34"/>
      <c r="F61" s="34"/>
      <c r="G61" s="34"/>
      <c r="H61" s="34"/>
      <c r="I61" s="34"/>
      <c r="J61" s="34"/>
      <c r="K61" s="34"/>
    </row>
    <row r="62" spans="1:11" ht="21.75" customHeight="1">
      <c r="A62" s="150" t="s">
        <v>133</v>
      </c>
      <c r="C62" s="163">
        <v>17.399999999999999</v>
      </c>
      <c r="D62" s="163"/>
      <c r="E62" s="34">
        <v>0</v>
      </c>
      <c r="F62" s="34"/>
      <c r="G62" s="34">
        <v>0</v>
      </c>
      <c r="H62" s="25"/>
      <c r="I62" s="25">
        <v>3500000</v>
      </c>
      <c r="J62" s="25"/>
      <c r="K62" s="34">
        <v>1100000</v>
      </c>
    </row>
    <row r="63" spans="1:11" ht="21.75" customHeight="1">
      <c r="A63" s="150" t="s">
        <v>135</v>
      </c>
      <c r="B63" s="169"/>
      <c r="C63" s="163"/>
      <c r="D63" s="162"/>
      <c r="E63" s="79">
        <v>-30123556</v>
      </c>
      <c r="F63" s="34"/>
      <c r="G63" s="79">
        <v>-7985682</v>
      </c>
      <c r="H63" s="25"/>
      <c r="I63" s="25">
        <v>-24113949</v>
      </c>
      <c r="J63" s="25"/>
      <c r="K63" s="34">
        <v>-7506073</v>
      </c>
    </row>
    <row r="64" spans="1:11" ht="21.75" customHeight="1">
      <c r="A64" s="150" t="s">
        <v>136</v>
      </c>
      <c r="B64" s="169"/>
      <c r="C64" s="163"/>
      <c r="D64" s="162"/>
      <c r="E64" s="80">
        <v>550000</v>
      </c>
      <c r="F64" s="34"/>
      <c r="G64" s="80">
        <v>330000</v>
      </c>
      <c r="H64" s="34"/>
      <c r="I64" s="38">
        <v>0</v>
      </c>
      <c r="J64" s="34"/>
      <c r="K64" s="38">
        <v>0</v>
      </c>
    </row>
    <row r="65" spans="1:11" ht="6" customHeight="1">
      <c r="A65" s="169"/>
      <c r="B65" s="169"/>
      <c r="C65" s="162"/>
      <c r="D65" s="162"/>
      <c r="E65" s="34"/>
      <c r="F65" s="34"/>
      <c r="G65" s="34"/>
      <c r="H65" s="34"/>
      <c r="I65" s="34"/>
      <c r="J65" s="34"/>
      <c r="K65" s="34"/>
    </row>
    <row r="66" spans="1:11" ht="21.75" customHeight="1">
      <c r="A66" s="169" t="s">
        <v>137</v>
      </c>
      <c r="B66" s="159"/>
      <c r="C66" s="162"/>
      <c r="D66" s="162"/>
      <c r="E66" s="70">
        <f>SUM(E60:E65)</f>
        <v>-29573556</v>
      </c>
      <c r="F66" s="34"/>
      <c r="G66" s="70">
        <f>SUM(G60:G65)</f>
        <v>-7655682</v>
      </c>
      <c r="H66" s="34"/>
      <c r="I66" s="70">
        <f>SUM(I60:I65)</f>
        <v>-33523949</v>
      </c>
      <c r="J66" s="34"/>
      <c r="K66" s="70">
        <f>SUM(K60:K65)</f>
        <v>-12516073</v>
      </c>
    </row>
    <row r="67" spans="1:11" ht="21.75" customHeight="1">
      <c r="A67" s="169"/>
      <c r="B67" s="159"/>
      <c r="C67" s="162"/>
      <c r="D67" s="162"/>
      <c r="E67" s="34"/>
      <c r="F67" s="34"/>
      <c r="G67" s="34"/>
      <c r="H67" s="34"/>
      <c r="I67" s="34"/>
      <c r="J67" s="34"/>
      <c r="K67" s="34"/>
    </row>
    <row r="68" spans="1:11" ht="21.75" customHeight="1">
      <c r="A68" s="149" t="s">
        <v>138</v>
      </c>
      <c r="B68" s="149"/>
      <c r="C68" s="162"/>
      <c r="D68" s="162"/>
      <c r="E68" s="34"/>
      <c r="F68" s="73"/>
      <c r="G68" s="34"/>
      <c r="H68" s="34"/>
      <c r="I68" s="34"/>
      <c r="J68" s="41"/>
      <c r="K68" s="34"/>
    </row>
    <row r="69" spans="1:11" ht="21.75" customHeight="1">
      <c r="A69" s="159" t="s">
        <v>139</v>
      </c>
      <c r="B69" s="149"/>
      <c r="C69" s="163">
        <v>17.5</v>
      </c>
      <c r="D69" s="162"/>
      <c r="E69" s="79">
        <v>2100000</v>
      </c>
      <c r="F69" s="73"/>
      <c r="G69" s="79">
        <v>0</v>
      </c>
      <c r="H69" s="19"/>
      <c r="I69" s="25">
        <v>0</v>
      </c>
      <c r="J69" s="25"/>
      <c r="K69" s="79">
        <v>2500000</v>
      </c>
    </row>
    <row r="70" spans="1:11" ht="21.75" customHeight="1">
      <c r="A70" s="159" t="s">
        <v>140</v>
      </c>
      <c r="B70" s="149"/>
      <c r="C70" s="163"/>
      <c r="D70" s="162"/>
      <c r="E70" s="79">
        <v>0</v>
      </c>
      <c r="F70" s="73"/>
      <c r="G70" s="79">
        <v>0</v>
      </c>
      <c r="H70" s="34"/>
      <c r="I70" s="79">
        <v>0</v>
      </c>
      <c r="J70" s="41"/>
      <c r="K70" s="79">
        <v>-1740000</v>
      </c>
    </row>
    <row r="71" spans="1:11" ht="21.75" customHeight="1">
      <c r="A71" s="159" t="s">
        <v>141</v>
      </c>
      <c r="B71" s="149"/>
      <c r="C71" s="163"/>
      <c r="D71" s="162"/>
      <c r="E71" s="79">
        <v>191864000</v>
      </c>
      <c r="F71" s="73"/>
      <c r="G71" s="79">
        <v>87005000</v>
      </c>
      <c r="H71" s="19"/>
      <c r="I71" s="83">
        <v>189000000</v>
      </c>
      <c r="J71" s="25"/>
      <c r="K71" s="79">
        <v>86000000</v>
      </c>
    </row>
    <row r="72" spans="1:11" ht="21.75" customHeight="1">
      <c r="A72" s="159" t="s">
        <v>142</v>
      </c>
      <c r="B72" s="149"/>
      <c r="C72" s="163"/>
      <c r="D72" s="162"/>
      <c r="E72" s="79">
        <v>-17123600</v>
      </c>
      <c r="F72" s="73"/>
      <c r="G72" s="79">
        <v>-14000000</v>
      </c>
      <c r="H72" s="19"/>
      <c r="I72" s="83">
        <v>-17000000</v>
      </c>
      <c r="J72" s="25"/>
      <c r="K72" s="79">
        <v>-14000000</v>
      </c>
    </row>
    <row r="73" spans="1:11" ht="21.75" customHeight="1">
      <c r="A73" s="170" t="s">
        <v>143</v>
      </c>
      <c r="B73" s="149"/>
      <c r="C73" s="162">
        <v>13</v>
      </c>
      <c r="D73" s="162"/>
      <c r="E73" s="79">
        <v>-3153421</v>
      </c>
      <c r="F73" s="73"/>
      <c r="G73" s="79">
        <v>-2775830</v>
      </c>
      <c r="H73" s="19"/>
      <c r="I73" s="83">
        <v>-962257</v>
      </c>
      <c r="J73" s="25"/>
      <c r="K73" s="79">
        <v>-825428</v>
      </c>
    </row>
    <row r="74" spans="1:11" ht="21.75" customHeight="1">
      <c r="A74" s="170" t="s">
        <v>144</v>
      </c>
      <c r="B74" s="149"/>
      <c r="C74" s="162">
        <v>13</v>
      </c>
      <c r="D74" s="162"/>
      <c r="E74" s="76">
        <v>-412500</v>
      </c>
      <c r="F74" s="34"/>
      <c r="G74" s="84">
        <v>-412500</v>
      </c>
      <c r="H74" s="25"/>
      <c r="I74" s="84">
        <v>0</v>
      </c>
      <c r="J74" s="25"/>
      <c r="K74" s="171">
        <v>0</v>
      </c>
    </row>
    <row r="75" spans="1:11" ht="6" customHeight="1">
      <c r="A75" s="159"/>
      <c r="B75" s="159"/>
      <c r="C75" s="162"/>
      <c r="D75" s="162"/>
      <c r="E75" s="34"/>
      <c r="F75" s="75"/>
      <c r="G75" s="34"/>
      <c r="H75" s="34"/>
      <c r="I75" s="34"/>
      <c r="J75" s="34"/>
      <c r="K75" s="34"/>
    </row>
    <row r="76" spans="1:11" ht="21.75" customHeight="1">
      <c r="A76" s="170" t="s">
        <v>182</v>
      </c>
      <c r="B76" s="170"/>
      <c r="C76" s="162"/>
      <c r="D76" s="162"/>
      <c r="E76" s="31">
        <f>SUM(E69:E75)</f>
        <v>173274479</v>
      </c>
      <c r="F76" s="34"/>
      <c r="G76" s="31">
        <f>SUM(G69:G75)</f>
        <v>69816670</v>
      </c>
      <c r="H76" s="34"/>
      <c r="I76" s="31">
        <f>SUM(I69:I75)</f>
        <v>171037743</v>
      </c>
      <c r="J76" s="34"/>
      <c r="K76" s="31">
        <f>SUM(K69:K75)</f>
        <v>71934572</v>
      </c>
    </row>
    <row r="77" spans="1:11" ht="21.75" customHeight="1">
      <c r="A77" s="159"/>
      <c r="B77" s="159"/>
      <c r="C77" s="162"/>
      <c r="D77" s="162"/>
      <c r="E77" s="34"/>
      <c r="F77" s="75"/>
      <c r="G77" s="34"/>
      <c r="H77" s="34"/>
      <c r="I77" s="34"/>
      <c r="J77" s="34"/>
      <c r="K77" s="34"/>
    </row>
    <row r="78" spans="1:11" ht="21.75" customHeight="1">
      <c r="A78" s="149" t="s">
        <v>145</v>
      </c>
      <c r="B78" s="149"/>
      <c r="C78" s="162"/>
      <c r="D78" s="162"/>
      <c r="E78" s="34">
        <f>E45+E66+E76</f>
        <v>8266014</v>
      </c>
      <c r="F78" s="73"/>
      <c r="G78" s="34">
        <f>G45+G66+G76</f>
        <v>6489798</v>
      </c>
      <c r="H78" s="34"/>
      <c r="I78" s="34">
        <f>I45+I66+I76</f>
        <v>9614728</v>
      </c>
      <c r="J78" s="41"/>
      <c r="K78" s="34">
        <f>K45+K66+K76</f>
        <v>7040688</v>
      </c>
    </row>
    <row r="79" spans="1:11" ht="21.75" customHeight="1">
      <c r="A79" s="172" t="s">
        <v>146</v>
      </c>
      <c r="B79" s="170"/>
      <c r="C79" s="162"/>
      <c r="D79" s="162"/>
      <c r="E79" s="91">
        <v>3306322</v>
      </c>
      <c r="F79" s="34"/>
      <c r="G79" s="94">
        <v>4674663</v>
      </c>
      <c r="H79" s="25"/>
      <c r="I79" s="89">
        <v>-132601</v>
      </c>
      <c r="J79" s="25"/>
      <c r="K79" s="95">
        <v>1167981</v>
      </c>
    </row>
    <row r="80" spans="1:11" ht="6" customHeight="1">
      <c r="A80" s="159"/>
      <c r="B80" s="159"/>
      <c r="C80" s="162"/>
      <c r="D80" s="162"/>
      <c r="E80" s="34"/>
      <c r="F80" s="75"/>
      <c r="G80" s="34"/>
      <c r="H80" s="34"/>
      <c r="I80" s="34"/>
      <c r="J80" s="34"/>
      <c r="K80" s="34"/>
    </row>
    <row r="81" spans="1:11" ht="21.75" customHeight="1" thickBot="1">
      <c r="A81" s="151" t="s">
        <v>147</v>
      </c>
      <c r="B81" s="170"/>
      <c r="C81" s="162"/>
      <c r="D81" s="162"/>
      <c r="E81" s="44">
        <f>SUM(E78:E80)</f>
        <v>11572336</v>
      </c>
      <c r="F81" s="34"/>
      <c r="G81" s="44">
        <f>SUM(G78:G80)</f>
        <v>11164461</v>
      </c>
      <c r="H81" s="34"/>
      <c r="I81" s="44">
        <f>SUM(I78:I80)</f>
        <v>9482127</v>
      </c>
      <c r="J81" s="34"/>
      <c r="K81" s="44">
        <f>SUM(K78:K80)</f>
        <v>8208669</v>
      </c>
    </row>
    <row r="82" spans="1:11" ht="21.75" customHeight="1" thickTop="1">
      <c r="A82" s="151"/>
      <c r="B82" s="170"/>
      <c r="C82" s="162"/>
      <c r="D82" s="162"/>
      <c r="E82" s="34"/>
      <c r="F82" s="34"/>
      <c r="G82" s="34"/>
      <c r="H82" s="34"/>
      <c r="I82" s="34"/>
      <c r="J82" s="34"/>
      <c r="K82" s="34"/>
    </row>
    <row r="83" spans="1:11" ht="21.75" customHeight="1">
      <c r="A83" s="151"/>
      <c r="B83" s="170"/>
      <c r="C83" s="162"/>
      <c r="D83" s="162"/>
      <c r="E83" s="34"/>
      <c r="F83" s="34"/>
      <c r="G83" s="34"/>
      <c r="H83" s="34"/>
      <c r="I83" s="34"/>
      <c r="J83" s="34"/>
      <c r="K83" s="34"/>
    </row>
    <row r="84" spans="1:11" ht="21.75" customHeight="1">
      <c r="A84" s="151"/>
      <c r="B84" s="170"/>
      <c r="C84" s="162"/>
      <c r="D84" s="162"/>
      <c r="E84" s="34"/>
      <c r="F84" s="34"/>
      <c r="G84" s="34"/>
      <c r="H84" s="34"/>
      <c r="I84" s="34"/>
      <c r="J84" s="34"/>
      <c r="K84" s="34"/>
    </row>
    <row r="85" spans="1:11" ht="21.75" customHeight="1">
      <c r="A85" s="151"/>
      <c r="B85" s="170"/>
      <c r="C85" s="162"/>
      <c r="D85" s="162"/>
      <c r="E85" s="34"/>
      <c r="F85" s="34"/>
      <c r="G85" s="34"/>
      <c r="H85" s="34"/>
      <c r="I85" s="34"/>
      <c r="J85" s="34"/>
      <c r="K85" s="34"/>
    </row>
    <row r="86" spans="1:11" ht="21.75" customHeight="1">
      <c r="A86" s="151"/>
      <c r="B86" s="170"/>
      <c r="C86" s="162"/>
      <c r="D86" s="162"/>
      <c r="E86" s="34"/>
      <c r="F86" s="34"/>
      <c r="G86" s="34"/>
      <c r="H86" s="34"/>
      <c r="I86" s="34"/>
      <c r="J86" s="34"/>
      <c r="K86" s="34"/>
    </row>
    <row r="87" spans="1:11" ht="21.75" customHeight="1">
      <c r="A87" s="151"/>
      <c r="B87" s="170"/>
      <c r="C87" s="162"/>
      <c r="D87" s="162"/>
      <c r="E87" s="34"/>
      <c r="F87" s="34"/>
      <c r="G87" s="34"/>
      <c r="H87" s="34"/>
      <c r="I87" s="34"/>
      <c r="J87" s="34"/>
      <c r="K87" s="34"/>
    </row>
    <row r="88" spans="1:11" ht="21.75" customHeight="1">
      <c r="A88" s="151"/>
      <c r="B88" s="170"/>
      <c r="C88" s="162"/>
      <c r="D88" s="162"/>
      <c r="E88" s="34"/>
      <c r="F88" s="34"/>
      <c r="G88" s="34"/>
      <c r="H88" s="34"/>
      <c r="I88" s="34"/>
      <c r="J88" s="34"/>
      <c r="K88" s="34"/>
    </row>
    <row r="89" spans="1:11" ht="12.75" customHeight="1">
      <c r="A89" s="152"/>
      <c r="B89" s="170"/>
      <c r="C89" s="162"/>
      <c r="D89" s="162"/>
      <c r="E89" s="34"/>
      <c r="F89" s="34"/>
      <c r="G89" s="34"/>
      <c r="H89" s="34"/>
      <c r="I89" s="34"/>
      <c r="J89" s="34"/>
      <c r="K89" s="34"/>
    </row>
    <row r="90" spans="1:11" ht="22.35" customHeight="1">
      <c r="A90" s="173" t="str">
        <f>+A49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173"/>
      <c r="C90" s="174"/>
      <c r="D90" s="174"/>
      <c r="E90" s="38"/>
      <c r="F90" s="38"/>
      <c r="G90" s="38"/>
      <c r="H90" s="38"/>
      <c r="I90" s="38"/>
      <c r="J90" s="38"/>
      <c r="K90" s="38"/>
    </row>
    <row r="91" spans="1:11" ht="21.75" customHeight="1">
      <c r="A91" s="149" t="s">
        <v>34</v>
      </c>
    </row>
    <row r="92" spans="1:11" ht="21.75" customHeight="1">
      <c r="A92" s="151" t="s">
        <v>130</v>
      </c>
      <c r="B92" s="152"/>
      <c r="C92" s="153"/>
      <c r="D92" s="153"/>
      <c r="E92" s="33"/>
      <c r="F92" s="33"/>
      <c r="G92" s="33"/>
      <c r="H92" s="34"/>
      <c r="I92" s="36"/>
      <c r="J92" s="36"/>
      <c r="K92" s="36"/>
    </row>
    <row r="93" spans="1:11" ht="21.75" customHeight="1">
      <c r="A93" s="154" t="str">
        <f>+A3</f>
        <v>สำหรับรอบระยะเวลาสามเดือนสิ้นสุดวันที่ 31 มีนาคม พ.ศ. 2569</v>
      </c>
      <c r="B93" s="154"/>
      <c r="C93" s="155"/>
      <c r="D93" s="155"/>
      <c r="E93" s="69"/>
      <c r="F93" s="69"/>
      <c r="G93" s="69"/>
      <c r="H93" s="70"/>
      <c r="I93" s="69"/>
      <c r="J93" s="69"/>
      <c r="K93" s="69"/>
    </row>
    <row r="94" spans="1:11" ht="21.75" customHeight="1">
      <c r="A94" s="159"/>
      <c r="B94" s="159"/>
      <c r="C94" s="162"/>
      <c r="D94" s="162"/>
      <c r="E94" s="34"/>
      <c r="F94" s="75"/>
      <c r="G94" s="34"/>
      <c r="H94" s="34"/>
      <c r="I94" s="34"/>
      <c r="J94" s="34"/>
      <c r="K94" s="34"/>
    </row>
    <row r="95" spans="1:11" ht="21.75" customHeight="1">
      <c r="A95" s="115"/>
      <c r="B95" s="115"/>
      <c r="C95" s="156"/>
      <c r="D95" s="156"/>
      <c r="E95" s="157" t="s">
        <v>2</v>
      </c>
      <c r="F95" s="157"/>
      <c r="G95" s="157"/>
      <c r="H95" s="157"/>
      <c r="I95" s="157"/>
      <c r="J95" s="157"/>
      <c r="K95" s="157"/>
    </row>
    <row r="96" spans="1:11" ht="21.75" customHeight="1">
      <c r="A96" s="149"/>
      <c r="B96" s="149"/>
      <c r="C96" s="158"/>
      <c r="D96" s="158"/>
      <c r="E96" s="110" t="s">
        <v>3</v>
      </c>
      <c r="F96" s="110"/>
      <c r="G96" s="110"/>
      <c r="H96" s="39"/>
      <c r="I96" s="110" t="s">
        <v>4</v>
      </c>
      <c r="J96" s="110"/>
      <c r="K96" s="110"/>
    </row>
    <row r="97" spans="1:11" ht="21.75" customHeight="1">
      <c r="A97" s="149"/>
      <c r="B97" s="149"/>
      <c r="C97" s="158"/>
      <c r="D97" s="158"/>
      <c r="E97" s="123" t="s">
        <v>154</v>
      </c>
      <c r="F97" s="82"/>
      <c r="G97" s="123" t="s">
        <v>154</v>
      </c>
      <c r="H97" s="82"/>
      <c r="I97" s="123" t="s">
        <v>154</v>
      </c>
      <c r="J97" s="82"/>
      <c r="K97" s="123" t="s">
        <v>154</v>
      </c>
    </row>
    <row r="98" spans="1:11" ht="21.75" customHeight="1">
      <c r="A98" s="159"/>
      <c r="B98" s="159"/>
      <c r="C98" s="160" t="s">
        <v>8</v>
      </c>
      <c r="D98" s="161"/>
      <c r="E98" s="40" t="s">
        <v>155</v>
      </c>
      <c r="F98" s="41"/>
      <c r="G98" s="40" t="s">
        <v>9</v>
      </c>
      <c r="H98" s="41"/>
      <c r="I98" s="40" t="s">
        <v>155</v>
      </c>
      <c r="J98" s="41"/>
      <c r="K98" s="40" t="s">
        <v>9</v>
      </c>
    </row>
    <row r="99" spans="1:11" ht="22.35" customHeight="1">
      <c r="A99" s="170"/>
      <c r="B99" s="170"/>
      <c r="C99" s="162"/>
      <c r="D99" s="162"/>
      <c r="E99" s="34"/>
      <c r="F99" s="34"/>
      <c r="G99" s="34"/>
      <c r="H99" s="34"/>
      <c r="I99" s="34"/>
      <c r="J99" s="34"/>
      <c r="K99" s="34"/>
    </row>
    <row r="100" spans="1:11" ht="21.75" customHeight="1">
      <c r="A100" s="151" t="s">
        <v>175</v>
      </c>
      <c r="B100" s="170"/>
      <c r="C100" s="162"/>
      <c r="D100" s="162"/>
      <c r="E100" s="34"/>
      <c r="F100" s="34"/>
      <c r="G100" s="34"/>
      <c r="H100" s="34"/>
      <c r="I100" s="34"/>
      <c r="J100" s="34"/>
      <c r="K100" s="34"/>
    </row>
    <row r="101" spans="1:11" ht="21.75" customHeight="1">
      <c r="A101" s="172" t="s">
        <v>12</v>
      </c>
      <c r="B101" s="152"/>
      <c r="C101" s="162">
        <v>4</v>
      </c>
      <c r="D101" s="162"/>
      <c r="E101" s="74">
        <v>12079406</v>
      </c>
      <c r="F101" s="34"/>
      <c r="G101" s="74">
        <v>11350284</v>
      </c>
      <c r="H101" s="25"/>
      <c r="I101" s="85">
        <v>9726967</v>
      </c>
      <c r="J101" s="25"/>
      <c r="K101" s="74">
        <v>8394492</v>
      </c>
    </row>
    <row r="102" spans="1:11" ht="21.75" customHeight="1">
      <c r="A102" s="172" t="s">
        <v>148</v>
      </c>
      <c r="B102" s="152"/>
      <c r="C102" s="162">
        <v>13</v>
      </c>
      <c r="D102" s="162"/>
      <c r="E102" s="80">
        <v>-507070</v>
      </c>
      <c r="F102" s="34"/>
      <c r="G102" s="76">
        <v>-185823</v>
      </c>
      <c r="H102" s="25"/>
      <c r="I102" s="84">
        <v>-244840</v>
      </c>
      <c r="J102" s="25"/>
      <c r="K102" s="76">
        <v>-185823</v>
      </c>
    </row>
    <row r="103" spans="1:11" ht="6" customHeight="1">
      <c r="A103" s="152"/>
      <c r="B103" s="152"/>
      <c r="C103" s="162"/>
      <c r="D103" s="162"/>
      <c r="E103" s="34"/>
      <c r="F103" s="34"/>
      <c r="G103" s="34"/>
      <c r="H103" s="34"/>
      <c r="I103" s="34"/>
      <c r="J103" s="34"/>
      <c r="K103" s="34"/>
    </row>
    <row r="104" spans="1:11" ht="21.75" customHeight="1" thickBot="1">
      <c r="A104" s="152"/>
      <c r="B104" s="170"/>
      <c r="C104" s="162"/>
      <c r="D104" s="162"/>
      <c r="E104" s="44">
        <f>SUM(E101:E103)</f>
        <v>11572336</v>
      </c>
      <c r="F104" s="34"/>
      <c r="G104" s="44">
        <f>SUM(G101:G103)</f>
        <v>11164461</v>
      </c>
      <c r="H104" s="34"/>
      <c r="I104" s="44">
        <f>SUM(I101:I103)</f>
        <v>9482127</v>
      </c>
      <c r="J104" s="34"/>
      <c r="K104" s="44">
        <f>SUM(K101:K103)</f>
        <v>8208669</v>
      </c>
    </row>
    <row r="105" spans="1:11" ht="21.75" customHeight="1" thickTop="1">
      <c r="A105" s="152"/>
      <c r="B105" s="170"/>
      <c r="C105" s="162"/>
      <c r="D105" s="162"/>
      <c r="E105" s="34"/>
      <c r="F105" s="34"/>
      <c r="G105" s="34"/>
      <c r="H105" s="34"/>
      <c r="I105" s="34"/>
      <c r="J105" s="34"/>
      <c r="K105" s="34"/>
    </row>
    <row r="106" spans="1:11" ht="21.75" customHeight="1">
      <c r="A106" s="152" t="s">
        <v>149</v>
      </c>
      <c r="B106" s="152"/>
      <c r="C106" s="153"/>
      <c r="D106" s="33"/>
      <c r="E106" s="33"/>
      <c r="F106" s="34"/>
      <c r="G106" s="33"/>
      <c r="H106" s="33"/>
      <c r="I106" s="33"/>
      <c r="J106" s="33"/>
      <c r="K106" s="33"/>
    </row>
    <row r="107" spans="1:11" ht="21.75" customHeight="1">
      <c r="A107" s="159"/>
      <c r="B107" s="159"/>
      <c r="C107" s="162"/>
      <c r="D107" s="162"/>
      <c r="E107" s="34"/>
      <c r="F107" s="75"/>
      <c r="G107" s="34"/>
      <c r="H107" s="34"/>
      <c r="I107" s="34"/>
      <c r="J107" s="34"/>
      <c r="K107" s="34"/>
    </row>
    <row r="108" spans="1:11" ht="21.75" customHeight="1">
      <c r="A108" s="170" t="s">
        <v>174</v>
      </c>
      <c r="B108" s="170"/>
      <c r="C108" s="153"/>
      <c r="D108" s="33"/>
      <c r="E108" s="33"/>
      <c r="F108" s="34"/>
      <c r="G108" s="33"/>
      <c r="H108" s="33"/>
      <c r="I108" s="33"/>
      <c r="J108" s="33"/>
      <c r="K108" s="33"/>
    </row>
    <row r="109" spans="1:11" ht="21.75" customHeight="1">
      <c r="A109" s="170"/>
      <c r="B109" s="170"/>
      <c r="C109" s="153"/>
      <c r="D109" s="33"/>
      <c r="E109" s="33"/>
      <c r="F109" s="34"/>
      <c r="G109" s="33"/>
      <c r="H109" s="33"/>
      <c r="I109" s="33"/>
      <c r="J109" s="33"/>
      <c r="K109" s="33"/>
    </row>
    <row r="110" spans="1:11" ht="21.75" customHeight="1">
      <c r="A110" s="115"/>
      <c r="B110" s="115"/>
      <c r="C110" s="156"/>
      <c r="D110" s="156"/>
      <c r="E110" s="157" t="s">
        <v>2</v>
      </c>
      <c r="F110" s="157"/>
      <c r="G110" s="157"/>
      <c r="H110" s="157"/>
      <c r="I110" s="157"/>
      <c r="J110" s="157"/>
      <c r="K110" s="157"/>
    </row>
    <row r="111" spans="1:11" ht="21.75" customHeight="1">
      <c r="A111" s="149"/>
      <c r="B111" s="149"/>
      <c r="C111" s="158"/>
      <c r="D111" s="158"/>
      <c r="E111" s="112" t="s">
        <v>3</v>
      </c>
      <c r="F111" s="112"/>
      <c r="G111" s="112"/>
      <c r="H111" s="39"/>
      <c r="I111" s="110" t="s">
        <v>4</v>
      </c>
      <c r="J111" s="110"/>
      <c r="K111" s="110"/>
    </row>
    <row r="112" spans="1:11" ht="21.75" customHeight="1">
      <c r="A112" s="149"/>
      <c r="B112" s="149"/>
      <c r="C112" s="158"/>
      <c r="D112" s="158"/>
      <c r="E112" s="123" t="s">
        <v>154</v>
      </c>
      <c r="F112" s="82"/>
      <c r="G112" s="123" t="s">
        <v>154</v>
      </c>
      <c r="H112" s="82"/>
      <c r="I112" s="123" t="s">
        <v>154</v>
      </c>
      <c r="J112" s="82"/>
      <c r="K112" s="123" t="s">
        <v>154</v>
      </c>
    </row>
    <row r="113" spans="1:11" ht="21.75" customHeight="1">
      <c r="A113" s="159"/>
      <c r="B113" s="159"/>
      <c r="C113" s="175"/>
      <c r="D113" s="161"/>
      <c r="E113" s="40" t="s">
        <v>155</v>
      </c>
      <c r="F113" s="41"/>
      <c r="G113" s="40" t="s">
        <v>9</v>
      </c>
      <c r="H113" s="41"/>
      <c r="I113" s="40" t="s">
        <v>155</v>
      </c>
      <c r="J113" s="41"/>
      <c r="K113" s="40" t="s">
        <v>9</v>
      </c>
    </row>
    <row r="114" spans="1:11" ht="21.75" customHeight="1">
      <c r="A114" s="170"/>
      <c r="B114" s="170"/>
      <c r="C114" s="176"/>
      <c r="D114" s="41"/>
      <c r="E114" s="41"/>
      <c r="F114" s="41"/>
      <c r="G114" s="41"/>
      <c r="H114" s="41"/>
      <c r="I114" s="41"/>
      <c r="J114" s="41"/>
      <c r="K114" s="41"/>
    </row>
    <row r="115" spans="1:11" ht="21.75" customHeight="1">
      <c r="A115" s="150" t="s">
        <v>150</v>
      </c>
      <c r="D115" s="48"/>
      <c r="E115" s="77">
        <v>13299712</v>
      </c>
      <c r="G115" s="77">
        <v>560971</v>
      </c>
      <c r="H115" s="86"/>
      <c r="I115" s="90">
        <v>13105888</v>
      </c>
      <c r="J115" s="86"/>
      <c r="K115" s="77">
        <v>180636</v>
      </c>
    </row>
    <row r="116" spans="1:11" ht="21.75" customHeight="1">
      <c r="A116" s="150" t="s">
        <v>151</v>
      </c>
      <c r="D116" s="48"/>
      <c r="E116" s="79">
        <v>0</v>
      </c>
      <c r="G116" s="79">
        <v>1263400</v>
      </c>
      <c r="H116" s="86"/>
      <c r="I116" s="90">
        <v>0</v>
      </c>
      <c r="J116" s="86"/>
      <c r="K116" s="79">
        <v>1263400</v>
      </c>
    </row>
    <row r="117" spans="1:11" ht="21.75" customHeight="1">
      <c r="D117" s="48"/>
      <c r="E117" s="34"/>
      <c r="G117" s="34"/>
      <c r="H117" s="48"/>
      <c r="I117" s="34"/>
      <c r="K117" s="34"/>
    </row>
    <row r="129" spans="1:11" ht="2.4500000000000002" customHeight="1"/>
    <row r="130" spans="1:11" ht="22.35" customHeight="1">
      <c r="A130" s="167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0" s="167"/>
      <c r="C130" s="168"/>
      <c r="D130" s="168"/>
      <c r="E130" s="70"/>
      <c r="F130" s="78"/>
      <c r="G130" s="70"/>
      <c r="H130" s="70"/>
      <c r="I130" s="70"/>
      <c r="J130" s="70"/>
      <c r="K130" s="70"/>
    </row>
  </sheetData>
  <mergeCells count="12">
    <mergeCell ref="E95:K95"/>
    <mergeCell ref="E96:G96"/>
    <mergeCell ref="I96:K96"/>
    <mergeCell ref="E110:K110"/>
    <mergeCell ref="E111:G111"/>
    <mergeCell ref="I111:K111"/>
    <mergeCell ref="E5:K5"/>
    <mergeCell ref="E6:G6"/>
    <mergeCell ref="I6:K6"/>
    <mergeCell ref="E54:K54"/>
    <mergeCell ref="E55:G55"/>
    <mergeCell ref="I55:K5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(Conso)</vt:lpstr>
      <vt:lpstr>7 (Comp)</vt:lpstr>
      <vt:lpstr>8-10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Pakhathorn Khannarong (TH)</cp:lastModifiedBy>
  <cp:revision/>
  <cp:lastPrinted>2026-05-12T09:44:57Z</cp:lastPrinted>
  <dcterms:created xsi:type="dcterms:W3CDTF">2025-07-24T07:06:06Z</dcterms:created>
  <dcterms:modified xsi:type="dcterms:W3CDTF">2026-05-12T09:52:43Z</dcterms:modified>
  <cp:category/>
  <cp:contentStatus/>
</cp:coreProperties>
</file>