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D73D6B44-840E-4C11-BC6D-8B4F292932F6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FS-3-4" sheetId="14" r:id="rId1"/>
    <sheet name="PL-5" sheetId="12" r:id="rId2"/>
    <sheet name="COE-6 " sheetId="16" r:id="rId3"/>
    <sheet name="COE2-7" sheetId="17" r:id="rId4"/>
    <sheet name="CFS-8-9" sheetId="13" r:id="rId5"/>
    <sheet name="COE(OLD)" sheetId="8" state="hidden" r:id="rId6"/>
  </sheets>
  <definedNames>
    <definedName name="_xlnm.Print_Area" localSheetId="4">'CFS-8-9'!$A$1:$I$82</definedName>
    <definedName name="_xlnm.Print_Area" localSheetId="3">'COE2-7'!$A$1:$L$38</definedName>
    <definedName name="_xlnm.Print_Area" localSheetId="2">'COE-6 '!$A$1:$R$47</definedName>
    <definedName name="_xlnm.Print_Area" localSheetId="0">'FS-3-4'!$A$1:$K$75</definedName>
    <definedName name="_xlnm.Print_Area" localSheetId="1">'PL-5'!$A$1:$J$51</definedName>
    <definedName name="_xlnm.Print_Titles" localSheetId="1">'PL-5'!$1:$8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4" i="14" l="1"/>
  <c r="I54" i="14"/>
  <c r="G54" i="14"/>
  <c r="E54" i="14"/>
  <c r="P37" i="16"/>
  <c r="A28" i="17"/>
  <c r="K28" i="14"/>
  <c r="I28" i="14"/>
  <c r="G28" i="14"/>
  <c r="E28" i="14"/>
  <c r="K18" i="14"/>
  <c r="I18" i="14"/>
  <c r="G18" i="14"/>
  <c r="E18" i="14"/>
  <c r="D83" i="13"/>
  <c r="F83" i="13"/>
  <c r="H83" i="13"/>
  <c r="E30" i="14" l="1"/>
  <c r="I30" i="14"/>
  <c r="K30" i="14"/>
  <c r="G30" i="14"/>
  <c r="F76" i="14"/>
  <c r="H76" i="14"/>
  <c r="J76" i="14"/>
  <c r="R37" i="16" l="1"/>
  <c r="L13" i="17" l="1"/>
  <c r="L14" i="17"/>
  <c r="J14" i="17"/>
  <c r="L10" i="17"/>
  <c r="I13" i="13"/>
  <c r="G13" i="13"/>
  <c r="C13" i="13"/>
  <c r="E13" i="13"/>
  <c r="I12" i="13"/>
  <c r="G12" i="13"/>
  <c r="C12" i="13"/>
  <c r="E12" i="13"/>
  <c r="P18" i="16"/>
  <c r="P12" i="16"/>
  <c r="R12" i="16"/>
  <c r="H41" i="16" l="1"/>
  <c r="D17" i="12" l="1"/>
  <c r="D12" i="12"/>
  <c r="D27" i="12" l="1"/>
  <c r="D19" i="12"/>
  <c r="D22" i="12" s="1"/>
  <c r="H27" i="12"/>
  <c r="D29" i="12" l="1"/>
  <c r="D31" i="12" s="1"/>
  <c r="D33" i="12" s="1"/>
  <c r="D52" i="12" s="1"/>
  <c r="R40" i="16"/>
  <c r="J43" i="16" l="1"/>
  <c r="C10" i="13"/>
  <c r="D45" i="16"/>
  <c r="G74" i="13"/>
  <c r="C74" i="13"/>
  <c r="D41" i="16" l="1"/>
  <c r="L32" i="17" l="1"/>
  <c r="L33" i="17" s="1"/>
  <c r="L29" i="17"/>
  <c r="C66" i="13" l="1"/>
  <c r="C56" i="13"/>
  <c r="H14" i="17" l="1"/>
  <c r="H18" i="17" s="1"/>
  <c r="F14" i="17"/>
  <c r="F18" i="17" s="1"/>
  <c r="D14" i="17"/>
  <c r="D18" i="17" s="1"/>
  <c r="R43" i="16" l="1"/>
  <c r="C25" i="13"/>
  <c r="C36" i="13" s="1"/>
  <c r="C38" i="13" s="1"/>
  <c r="C69" i="13" s="1"/>
  <c r="C73" i="13" l="1"/>
  <c r="C75" i="13" s="1"/>
  <c r="C83" i="13" s="1"/>
  <c r="R15" i="16"/>
  <c r="R16" i="16" s="1"/>
  <c r="D16" i="16"/>
  <c r="F16" i="16"/>
  <c r="H16" i="16"/>
  <c r="J16" i="16"/>
  <c r="L16" i="16"/>
  <c r="N16" i="16"/>
  <c r="P16" i="16"/>
  <c r="E48" i="14" l="1"/>
  <c r="J33" i="17" l="1"/>
  <c r="H33" i="17"/>
  <c r="F33" i="17"/>
  <c r="D33" i="17"/>
  <c r="F48" i="12"/>
  <c r="N19" i="16" s="1"/>
  <c r="H48" i="12"/>
  <c r="D48" i="12"/>
  <c r="N44" i="16" s="1"/>
  <c r="P19" i="16" l="1"/>
  <c r="R19" i="16"/>
  <c r="H22" i="12"/>
  <c r="H29" i="12" l="1"/>
  <c r="H31" i="12" s="1"/>
  <c r="H33" i="12" s="1"/>
  <c r="H52" i="12" s="1"/>
  <c r="J35" i="17" l="1"/>
  <c r="L35" i="17" s="1"/>
  <c r="L36" i="17" s="1"/>
  <c r="L37" i="17" s="1"/>
  <c r="G10" i="13"/>
  <c r="G25" i="13" s="1"/>
  <c r="G36" i="13" s="1"/>
  <c r="G38" i="13" s="1"/>
  <c r="H49" i="12"/>
  <c r="J48" i="12" l="1"/>
  <c r="H36" i="17" l="1"/>
  <c r="H37" i="17" s="1"/>
  <c r="I69" i="14" s="1"/>
  <c r="F36" i="17"/>
  <c r="F37" i="17" s="1"/>
  <c r="D36" i="17"/>
  <c r="D37" i="17" s="1"/>
  <c r="L20" i="16"/>
  <c r="H20" i="16"/>
  <c r="F20" i="16"/>
  <c r="D20" i="16"/>
  <c r="F41" i="16"/>
  <c r="J41" i="16"/>
  <c r="L41" i="16"/>
  <c r="N41" i="16"/>
  <c r="P41" i="16"/>
  <c r="L45" i="16"/>
  <c r="H45" i="16"/>
  <c r="F45" i="16"/>
  <c r="R41" i="16"/>
  <c r="P20" i="16"/>
  <c r="P21" i="16" s="1"/>
  <c r="N20" i="16"/>
  <c r="N21" i="16" s="1"/>
  <c r="L46" i="16" l="1"/>
  <c r="L21" i="16"/>
  <c r="D21" i="16"/>
  <c r="F21" i="16"/>
  <c r="H21" i="16"/>
  <c r="F46" i="16"/>
  <c r="H46" i="16"/>
  <c r="E69" i="14" s="1"/>
  <c r="D46" i="16"/>
  <c r="J36" i="17" l="1"/>
  <c r="J37" i="17" s="1"/>
  <c r="I70" i="14" s="1"/>
  <c r="J27" i="12" l="1"/>
  <c r="J22" i="12"/>
  <c r="F27" i="12"/>
  <c r="F17" i="12"/>
  <c r="F12" i="12"/>
  <c r="I66" i="13"/>
  <c r="I56" i="13"/>
  <c r="E66" i="13"/>
  <c r="E56" i="13"/>
  <c r="F19" i="12" l="1"/>
  <c r="F22" i="12" s="1"/>
  <c r="J29" i="12"/>
  <c r="J31" i="12" s="1"/>
  <c r="J33" i="12" s="1"/>
  <c r="J16" i="17" l="1"/>
  <c r="I10" i="13"/>
  <c r="J49" i="12"/>
  <c r="I25" i="13"/>
  <c r="I36" i="13" s="1"/>
  <c r="I38" i="13" s="1"/>
  <c r="I69" i="13" s="1"/>
  <c r="F29" i="12"/>
  <c r="L16" i="17" l="1"/>
  <c r="L17" i="17" s="1"/>
  <c r="L18" i="17" s="1"/>
  <c r="J17" i="17"/>
  <c r="J18" i="17" s="1"/>
  <c r="F31" i="12"/>
  <c r="F33" i="12" s="1"/>
  <c r="I73" i="13"/>
  <c r="I75" i="13" s="1"/>
  <c r="K72" i="14"/>
  <c r="K48" i="14"/>
  <c r="G48" i="14"/>
  <c r="F49" i="12" l="1"/>
  <c r="J18" i="16"/>
  <c r="E10" i="13"/>
  <c r="E25" i="13" s="1"/>
  <c r="E36" i="13" s="1"/>
  <c r="E38" i="13" s="1"/>
  <c r="E69" i="13" s="1"/>
  <c r="E73" i="13" s="1"/>
  <c r="E75" i="13" s="1"/>
  <c r="R18" i="16"/>
  <c r="R20" i="16" s="1"/>
  <c r="R21" i="16" s="1"/>
  <c r="J20" i="16"/>
  <c r="J21" i="16" s="1"/>
  <c r="K55" i="14"/>
  <c r="K74" i="14" s="1"/>
  <c r="K76" i="14" s="1"/>
  <c r="G55" i="14"/>
  <c r="I48" i="14"/>
  <c r="I55" i="14" l="1"/>
  <c r="E55" i="14" l="1"/>
  <c r="G66" i="13"/>
  <c r="G56" i="13"/>
  <c r="G69" i="13" l="1"/>
  <c r="D49" i="12"/>
  <c r="I72" i="14"/>
  <c r="I74" i="14" s="1"/>
  <c r="I76" i="14" s="1"/>
  <c r="P44" i="16" l="1"/>
  <c r="P45" i="16" s="1"/>
  <c r="P46" i="16" s="1"/>
  <c r="E71" i="14" s="1"/>
  <c r="R44" i="16"/>
  <c r="R45" i="16" s="1"/>
  <c r="R46" i="16" s="1"/>
  <c r="N45" i="16"/>
  <c r="N46" i="16" s="1"/>
  <c r="J45" i="16"/>
  <c r="J46" i="16" s="1"/>
  <c r="E70" i="14" s="1"/>
  <c r="J22" i="8"/>
  <c r="J23" i="8" s="1"/>
  <c r="J19" i="8"/>
  <c r="H19" i="8"/>
  <c r="H24" i="8" s="1"/>
  <c r="F19" i="8"/>
  <c r="D19" i="8"/>
  <c r="D24" i="8" s="1"/>
  <c r="L18" i="8"/>
  <c r="L17" i="8"/>
  <c r="E72" i="14" l="1"/>
  <c r="E74" i="14" s="1"/>
  <c r="E76" i="14" s="1"/>
  <c r="L19" i="8"/>
  <c r="F21" i="8"/>
  <c r="F23" i="8" s="1"/>
  <c r="L23" i="8" s="1"/>
  <c r="J24" i="8"/>
  <c r="L22" i="8"/>
  <c r="F24" i="8" l="1"/>
  <c r="L24" i="8" s="1"/>
  <c r="L21" i="8"/>
  <c r="G73" i="13" l="1"/>
  <c r="G75" i="13" s="1"/>
  <c r="G83" i="13" s="1"/>
  <c r="G72" i="14" l="1"/>
  <c r="G74" i="14" s="1"/>
  <c r="G76" i="14" s="1"/>
</calcChain>
</file>

<file path=xl/sharedStrings.xml><?xml version="1.0" encoding="utf-8"?>
<sst xmlns="http://schemas.openxmlformats.org/spreadsheetml/2006/main" count="379" uniqueCount="210">
  <si>
    <t>บริษัท พีเอ็ม โทรีเซน เอเชีย โฮลดิ้งส์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</si>
  <si>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</si>
  <si>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</si>
  <si>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</si>
  <si>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</si>
  <si>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</si>
  <si>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</si>
  <si>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</si>
  <si>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</si>
  <si>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</si>
  <si>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</si>
  <si>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</si>
  <si>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</si>
  <si>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</si>
  <si>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</si>
  <si>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</si>
  <si>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</si>
  <si>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</si>
  <si>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</si>
  <si>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</si>
  <si>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</si>
  <si>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อาคารและอุปกรณ์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</si>
  <si>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</si>
  <si>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</si>
  <si>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</si>
  <si>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</si>
  <si>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</si>
  <si>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</si>
  <si>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</si>
  <si>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</si>
  <si>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</si>
  <si>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</si>
  <si>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เงินรับล่วงหน้าจากลูกค้า</t>
  </si>
  <si>
    <t>ส่วนของหนี้สินตามสัญญาเช่า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</si>
  <si>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</si>
  <si>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</si>
  <si>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</si>
  <si>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</si>
  <si>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</si>
  <si>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</si>
  <si>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</si>
  <si>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</si>
  <si>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</si>
  <si>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</si>
  <si>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(หุ้นสามัญจำนวน 101,200,000 หุ้น </t>
  </si>
  <si>
    <t>มูลค่า 10 บาทต่อหุ้น)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</si>
  <si>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</si>
  <si>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</si>
  <si>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</si>
  <si>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</si>
  <si>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</si>
  <si>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 xml:space="preserve"> 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</si>
  <si>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</si>
  <si>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</si>
  <si>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</si>
  <si>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</si>
  <si>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</si>
  <si>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</si>
  <si>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</si>
  <si>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 xml:space="preserve">รายได้จากการขาย 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</si>
  <si>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</si>
  <si>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</si>
  <si>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</si>
  <si>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</si>
  <si>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</si>
  <si>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</si>
  <si>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</si>
  <si>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</si>
  <si>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ผลกำไรจากอัตราแลกเปลี่ยนสุทธิ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</si>
  <si>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</si>
  <si>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</si>
  <si>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</si>
  <si>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ผลขาดทุนจากอัตราแลกเปลี่ยนสุทธิ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</si>
  <si>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</si>
  <si>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</si>
  <si>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</si>
  <si>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</si>
  <si>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</si>
  <si>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</si>
  <si>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</si>
  <si>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</t>
  </si>
  <si>
    <t xml:space="preserve">   การแปลงค่าหน่วยงานต่างประเทศ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</si>
  <si>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</si>
  <si>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</si>
  <si>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</t>
  </si>
  <si>
    <t xml:space="preserve">   หรือขาดทุนในภายหลัง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</si>
  <si>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</si>
  <si>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</si>
  <si>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</si>
  <si>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</si>
  <si>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</si>
  <si>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</si>
  <si>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ผลต่างที่เกิด</t>
  </si>
  <si>
    <t>รวมองค์</t>
  </si>
  <si>
    <t>ทุน</t>
  </si>
  <si>
    <t>ขึ้นจากการรวม</t>
  </si>
  <si>
    <t>การแปลงค่า</t>
  </si>
  <si>
    <t>ประกอบอื่น</t>
  </si>
  <si>
    <t>ที่ออกและ</t>
  </si>
  <si>
    <t>ส่วนเกิน</t>
  </si>
  <si>
    <t>สำรอง</t>
  </si>
  <si>
    <t>ธุรกิจภายใต้การ</t>
  </si>
  <si>
    <t>หน่วยงาน</t>
  </si>
  <si>
    <t>ของส่วนของ</t>
  </si>
  <si>
    <t>รวมส่วน</t>
  </si>
  <si>
    <t>ชำระแล้ว</t>
  </si>
  <si>
    <t>มูลค่าหุ้นสามัญ</t>
  </si>
  <si>
    <t>ตามกฎหมาย</t>
  </si>
  <si>
    <t>ควบคุมเดียวกัน</t>
  </si>
  <si>
    <t>ต่างประเทศ</t>
  </si>
  <si>
    <t>ผู้ถือหุ้น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</si>
  <si>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</si>
  <si>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</si>
  <si>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</si>
  <si>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</si>
  <si>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ขาดทุน</t>
  </si>
  <si>
    <t xml:space="preserve">  เงินปันผล</t>
  </si>
  <si>
    <t>กำไร</t>
  </si>
  <si>
    <t>กำไรเบ็ดเสร็จอื่น</t>
  </si>
  <si>
    <t>รวมกำไรเบ็ดเสร็จสำหรับงวด</t>
  </si>
  <si>
    <t xml:space="preserve">งบการเปลี่ยนแปลงส่วนของผู้ถือหุ้น (ไม่ได้ตรวจสอบ) </t>
  </si>
  <si>
    <t>ทุนที่ออก</t>
  </si>
  <si>
    <t>และชำระแล้ว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</si>
  <si>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</si>
  <si>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</si>
  <si>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</si>
  <si>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</t>
  </si>
  <si>
    <t>ค่าตัดจำหน่ายสินทรัพย์ไม่มีตัวตน</t>
  </si>
  <si>
    <t>กำไรจากการยกเลิกสัญญาเช่า</t>
  </si>
  <si>
    <t>กำไรจากการจำหน่ายอาคารและอุปกรณ์</t>
  </si>
  <si>
    <t>ตัดจำหน่ายอาคารและอุปกรณ์</t>
  </si>
  <si>
    <t>ขาดทุนจากการปรับมูลค่าสินค้า</t>
  </si>
  <si>
    <t>ประมาณการหนี้สินสำหรับผลประโยชน์พนักงาน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</si>
  <si>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</si>
  <si>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</si>
  <si>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</si>
  <si>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</si>
  <si>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</si>
  <si>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</si>
  <si>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</si>
  <si>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</si>
  <si>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</si>
  <si>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เงินสดจ่ายซื้อสินทรัพย์ไม่มีตัวตน</t>
  </si>
  <si>
    <t>เงินสดรับชำระคืนจากเงินให้กู้ยืมระยะยาวแก่บริษัทย่อย</t>
  </si>
  <si>
    <t>เงินให้กู้ยืมแก่กิจการที่เกี่ยวข้องกัน</t>
  </si>
  <si>
    <t>เงินปันผลรับจากบริษัทย่อย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</si>
  <si>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</si>
  <si>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</si>
  <si>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เงินสดรับจากการออกหุ้นทุน</t>
  </si>
  <si>
    <t>-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</si>
  <si>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</si>
  <si>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</si>
  <si>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</si>
  <si>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เงินปันผลให้ผู้ถือหุ้นของบริษัท</t>
  </si>
  <si>
    <t>เงินสดจ่ายชำระหนี้สินตามสัญญาเช่า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</si>
  <si>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</si>
  <si>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</si>
  <si>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</si>
  <si>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</t>
  </si>
  <si>
    <t>ก่อนผลกระทบของอัตราแลกเปลี่ยน</t>
  </si>
  <si>
    <t>ผลต่างอัตราแลกเปลี่ยนจากการแปลงค่างบการเงิน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</si>
  <si>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</si>
  <si>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</si>
  <si>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</si>
  <si>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</si>
  <si>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หนี้สินตามสัญญาเช่าที่ยกเลิกสัญญา</t>
  </si>
  <si>
    <t>เจ้าหนี้ค่าซื้ออาคารและอุปกรณ์</t>
  </si>
  <si>
    <t>เงินปันผลค้างรับ</t>
  </si>
  <si>
    <t xml:space="preserve">บริษัท พีเอ็ม โทรีเซน เอเชีย โฮลดิ้งส์ จำกัด (มหาชน) </t>
  </si>
  <si>
    <t>(เดิมชื่อ "บริษัท พีเอ็ม โทรีเซน เอเชีย โฮลดิ้งส์ จำกัด")</t>
  </si>
  <si>
    <t>และบริษัทย่อย</t>
  </si>
  <si>
    <t>งบแสดงการเปลี่ยนแปลงส่วนของผู้ถือหุ้น</t>
  </si>
  <si>
    <t>สำหรับงวดหกเดือนสิ้นสุดวันที่ 31 มีนาคม 2557 (ไม่ได้ตรวจสอบ)</t>
  </si>
  <si>
    <t>งบการเงินรวม-หลังการจัดโครงสร้างธุรกิจ</t>
  </si>
  <si>
    <t>ผลต่างที่เกิดขึ้นจาก</t>
  </si>
  <si>
    <t>การรวมธุรกิจ</t>
  </si>
  <si>
    <t>ผลต่าง</t>
  </si>
  <si>
    <t>ภายใต้การควบคุม</t>
  </si>
  <si>
    <t>อัตราแลกเปลี่ยนจาก</t>
  </si>
  <si>
    <t>เดียวกัน 1(ข)</t>
  </si>
  <si>
    <t>การแปลงค่างบการเงิน</t>
  </si>
  <si>
    <t>ยอดคงเหลือ ณ วันที่ 1 ตุลาคม 2556</t>
  </si>
  <si>
    <t>เงินทุนที่ได้รับจากผู้ถือหุ้น</t>
  </si>
  <si>
    <t>ออกหุ้นสามัญใหม่</t>
  </si>
  <si>
    <t>เงินสดจ่ายสำหรับซื้อบริษัทย่อย</t>
  </si>
  <si>
    <t>1(ข)</t>
  </si>
  <si>
    <t>รวมเงินทุนที่ได้รับจากผู้ถือหุ้น</t>
  </si>
  <si>
    <t>กำไรเบ็ดเสร็จสำหรับงวด</t>
  </si>
  <si>
    <t>กำไรสุทธิสำหรับงวด</t>
  </si>
  <si>
    <t>ยอดคงเหลือ ณ วันที่ 31 มีนาคม 2557</t>
  </si>
  <si>
    <t>รวมกำไร (ขาดทุน) เบ็ดเสร็จสำหรับงวด</t>
  </si>
  <si>
    <t>ตัดจำหน่ายสินทรัพย์ถาวร</t>
  </si>
  <si>
    <t>(กำไร) ขาดทุนจากอัตราแลกเปลี่ยนที่ยังไม่เกิดขึ้น</t>
  </si>
  <si>
    <t>31 มีนาคม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</si>
  <si>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</si>
  <si>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</si>
  <si>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</si>
  <si>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</si>
  <si>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31 มีนาคม</t>
  </si>
  <si>
    <t>สินทรัพย์ไม่หมุนเวียนอื่น</t>
  </si>
  <si>
    <t>กำไรขาดทุนเบ็ดเสร็จอื่น</t>
  </si>
  <si>
    <t>กำไร (ขาดทุน) เบ็ดเสร็จอื่นสำหรับงวด</t>
  </si>
  <si>
    <t>2, 5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</si>
  <si>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</si>
  <si>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</si>
  <si>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</si>
  <si>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ขาดทุนจากอัตราแลกเปลี่ยนที่เกิดขึ้นจริง</t>
  </si>
  <si>
    <t>เจ้าหนี้ค่าซื้ออาคารและอุปกรณ์ระยะยาว</t>
  </si>
  <si>
    <t>กำไร (ขาดทุน) เบ็ดเสร็จสำหรับงวด</t>
  </si>
  <si>
    <t>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</si>
</sst>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  <numFmt numFmtId="168" formatCode="_(* #,##0.00_);_(* \(#,##0.00\);_(* &quot;-&quot;_);_(@_)"/>
  </numFmts>
  <fonts count="3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5"/>
      <name val="Times New Roman"/>
      <family val="1"/>
    </font>
    <font>
      <i/>
      <sz val="16"/>
      <name val="Times New Roman"/>
      <family val="1"/>
    </font>
    <font>
      <i/>
      <sz val="15"/>
      <color theme="0" tint="-0.34998626667073579"/>
      <name val="Times New Roman"/>
      <family val="1"/>
    </font>
    <font>
      <sz val="15"/>
      <color theme="0" tint="-0.34998626667073579"/>
      <name val="Angsana New"/>
      <family val="1"/>
    </font>
    <font>
      <i/>
      <sz val="15"/>
      <color theme="0"/>
      <name val="Angsana New"/>
      <family val="1"/>
    </font>
    <font>
      <sz val="11"/>
      <color theme="0"/>
      <name val="Times New Roman"/>
      <family val="1"/>
    </font>
    <font>
      <sz val="15"/>
      <color theme="0"/>
      <name val="Angsana New"/>
      <family val="1"/>
    </font>
    <font>
      <i/>
      <sz val="15"/>
      <color theme="0"/>
      <name val="Times New Roman"/>
      <family val="1"/>
    </font>
    <font>
      <i/>
      <sz val="12"/>
      <color rgb="FFFF0000"/>
      <name val="Times New Roman"/>
      <family val="1"/>
    </font>
    <font>
      <b/>
      <sz val="15"/>
      <color theme="0" tint="-0.34998626667073579"/>
      <name val="Angsana New"/>
      <family val="1"/>
    </font>
    <font>
      <b/>
      <i/>
      <sz val="15"/>
      <color theme="0" tint="-0.3499862666707357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5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3" fillId="0" borderId="0" xfId="0" applyNumberFormat="1" applyFont="1"/>
    <xf numFmtId="0" fontId="0" fillId="0" borderId="0" xfId="0" applyAlignment="1">
      <alignment horizontal="center"/>
    </xf>
    <xf numFmtId="166" fontId="11" fillId="0" borderId="2" xfId="1" applyNumberFormat="1" applyFont="1" applyFill="1" applyBorder="1" applyAlignment="1">
      <alignment horizontal="right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right"/>
    </xf>
    <xf numFmtId="43" fontId="11" fillId="0" borderId="0" xfId="1" applyFont="1" applyBorder="1" applyAlignme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9" fontId="0" fillId="0" borderId="0" xfId="0" applyNumberFormat="1"/>
    <xf numFmtId="0" fontId="15" fillId="0" borderId="0" xfId="0" applyFont="1"/>
    <xf numFmtId="0" fontId="16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43" fontId="19" fillId="0" borderId="0" xfId="1" applyFont="1" applyFill="1" applyAlignment="1">
      <alignment horizont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41" fontId="0" fillId="0" borderId="0" xfId="1" applyNumberFormat="1" applyFont="1" applyFill="1" applyBorder="1" applyAlignment="1"/>
    <xf numFmtId="49" fontId="11" fillId="0" borderId="0" xfId="0" applyNumberFormat="1" applyFont="1"/>
    <xf numFmtId="166" fontId="11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left" indent="5"/>
    </xf>
    <xf numFmtId="41" fontId="0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Alignment="1">
      <alignment horizontal="center"/>
    </xf>
    <xf numFmtId="41" fontId="0" fillId="0" borderId="0" xfId="0" applyNumberFormat="1"/>
    <xf numFmtId="0" fontId="20" fillId="0" borderId="0" xfId="0" applyFont="1"/>
    <xf numFmtId="166" fontId="11" fillId="0" borderId="0" xfId="1" applyNumberFormat="1" applyFont="1" applyFill="1" applyBorder="1" applyAlignment="1"/>
    <xf numFmtId="166" fontId="11" fillId="0" borderId="2" xfId="1" applyNumberFormat="1" applyFont="1" applyFill="1" applyBorder="1" applyAlignment="1"/>
    <xf numFmtId="37" fontId="11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1" fillId="0" borderId="0" xfId="1" applyNumberFormat="1" applyFont="1" applyBorder="1" applyAlignment="1"/>
    <xf numFmtId="37" fontId="11" fillId="0" borderId="2" xfId="1" applyNumberFormat="1" applyFont="1" applyBorder="1" applyAlignment="1"/>
    <xf numFmtId="37" fontId="11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9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9" fillId="0" borderId="0" xfId="1" applyNumberFormat="1" applyFont="1" applyFill="1" applyAlignment="1"/>
    <xf numFmtId="37" fontId="0" fillId="0" borderId="0" xfId="1" applyNumberFormat="1" applyFont="1" applyFill="1" applyAlignment="1"/>
    <xf numFmtId="37" fontId="11" fillId="0" borderId="4" xfId="1" applyNumberFormat="1" applyFont="1" applyFill="1" applyBorder="1" applyAlignment="1"/>
    <xf numFmtId="37" fontId="11" fillId="0" borderId="0" xfId="1" applyNumberFormat="1" applyFont="1" applyFill="1" applyAlignment="1"/>
    <xf numFmtId="37" fontId="11" fillId="0" borderId="2" xfId="1" applyNumberFormat="1" applyFont="1" applyFill="1" applyBorder="1" applyAlignment="1"/>
    <xf numFmtId="37" fontId="11" fillId="0" borderId="0" xfId="1" applyNumberFormat="1" applyFont="1" applyFill="1" applyBorder="1" applyAlignment="1"/>
    <xf numFmtId="37" fontId="11" fillId="0" borderId="4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1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left" indent="5"/>
    </xf>
    <xf numFmtId="0" fontId="20" fillId="0" borderId="1" xfId="0" applyFont="1" applyBorder="1" applyAlignment="1">
      <alignment horizontal="center"/>
    </xf>
    <xf numFmtId="43" fontId="0" fillId="0" borderId="0" xfId="1" applyFont="1" applyFill="1" applyAlignment="1">
      <alignment horizontal="center"/>
    </xf>
    <xf numFmtId="49" fontId="12" fillId="0" borderId="0" xfId="0" applyNumberFormat="1" applyFont="1"/>
    <xf numFmtId="166" fontId="11" fillId="0" borderId="0" xfId="1" applyNumberFormat="1" applyFont="1" applyFill="1" applyBorder="1" applyAlignment="1">
      <alignment horizontal="right"/>
    </xf>
    <xf numFmtId="0" fontId="22" fillId="0" borderId="0" xfId="0" applyFont="1"/>
    <xf numFmtId="37" fontId="0" fillId="0" borderId="0" xfId="1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/>
    <xf numFmtId="166" fontId="19" fillId="0" borderId="0" xfId="1" applyNumberFormat="1" applyFont="1" applyFill="1" applyAlignment="1"/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1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166" fontId="0" fillId="0" borderId="1" xfId="1" applyNumberFormat="1" applyFont="1" applyFill="1" applyBorder="1" applyAlignment="1"/>
    <xf numFmtId="166" fontId="11" fillId="0" borderId="5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 indent="6"/>
    </xf>
    <xf numFmtId="166" fontId="12" fillId="0" borderId="0" xfId="1" applyNumberFormat="1" applyFont="1" applyFill="1" applyAlignment="1">
      <alignment horizontal="left" indent="6"/>
    </xf>
    <xf numFmtId="166" fontId="11" fillId="0" borderId="3" xfId="1" applyNumberFormat="1" applyFont="1" applyFill="1" applyBorder="1" applyAlignment="1"/>
    <xf numFmtId="43" fontId="8" fillId="0" borderId="0" xfId="0" applyNumberFormat="1" applyFont="1" applyAlignment="1">
      <alignment horizontal="center"/>
    </xf>
    <xf numFmtId="166" fontId="15" fillId="0" borderId="0" xfId="1" applyNumberFormat="1" applyFont="1" applyFill="1" applyBorder="1" applyAlignment="1">
      <alignment horizontal="right"/>
    </xf>
    <xf numFmtId="166" fontId="15" fillId="0" borderId="0" xfId="1" applyNumberFormat="1" applyFont="1" applyBorder="1" applyAlignment="1">
      <alignment horizontal="center"/>
    </xf>
    <xf numFmtId="166" fontId="15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0" applyFont="1"/>
    <xf numFmtId="166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left" indent="11"/>
    </xf>
    <xf numFmtId="41" fontId="8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8" fillId="0" borderId="0" xfId="1" applyNumberFormat="1" applyFont="1" applyFill="1" applyBorder="1" applyAlignment="1"/>
    <xf numFmtId="43" fontId="0" fillId="0" borderId="0" xfId="1" applyFont="1" applyFill="1" applyBorder="1" applyAlignment="1"/>
    <xf numFmtId="166" fontId="19" fillId="0" borderId="0" xfId="1" applyNumberFormat="1" applyFont="1" applyFill="1" applyBorder="1" applyAlignment="1"/>
    <xf numFmtId="41" fontId="11" fillId="0" borderId="0" xfId="1" applyNumberFormat="1" applyFont="1" applyFill="1" applyBorder="1" applyAlignment="1">
      <alignment horizontal="right" indent="2"/>
    </xf>
    <xf numFmtId="166" fontId="0" fillId="0" borderId="0" xfId="1" applyNumberFormat="1" applyFont="1" applyFill="1" applyAlignment="1">
      <alignment horizontal="center"/>
    </xf>
    <xf numFmtId="37" fontId="11" fillId="0" borderId="0" xfId="1" applyNumberFormat="1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166" fontId="11" fillId="0" borderId="0" xfId="4" applyNumberFormat="1" applyFont="1" applyFill="1" applyAlignment="1">
      <alignment horizontal="center"/>
    </xf>
    <xf numFmtId="166" fontId="15" fillId="0" borderId="4" xfId="1" applyNumberFormat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43" fontId="12" fillId="0" borderId="0" xfId="0" applyNumberFormat="1" applyFont="1" applyAlignment="1">
      <alignment horizontal="left" indent="6"/>
    </xf>
    <xf numFmtId="166" fontId="11" fillId="0" borderId="0" xfId="1" applyNumberFormat="1" applyFont="1" applyFill="1" applyAlignment="1">
      <alignment horizontal="center"/>
    </xf>
    <xf numFmtId="166" fontId="19" fillId="0" borderId="0" xfId="1" applyNumberFormat="1" applyFont="1" applyFill="1" applyBorder="1" applyAlignment="1">
      <alignment horizontal="right" indent="2"/>
    </xf>
    <xf numFmtId="49" fontId="23" fillId="0" borderId="0" xfId="0" applyNumberFormat="1" applyFont="1"/>
    <xf numFmtId="0" fontId="0" fillId="0" borderId="0" xfId="0" applyAlignment="1">
      <alignment horizontal="left" vertical="center"/>
    </xf>
    <xf numFmtId="43" fontId="8" fillId="0" borderId="0" xfId="1" applyFont="1" applyFill="1" applyBorder="1" applyAlignment="1"/>
    <xf numFmtId="0" fontId="19" fillId="0" borderId="0" xfId="0" applyFont="1" applyAlignment="1">
      <alignment horizontal="left"/>
    </xf>
    <xf numFmtId="0" fontId="21" fillId="0" borderId="0" xfId="0" applyFont="1"/>
    <xf numFmtId="166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0" fontId="8" fillId="0" borderId="0" xfId="0" applyFont="1" applyAlignment="1">
      <alignment horizontal="left" indent="9"/>
    </xf>
    <xf numFmtId="0" fontId="8" fillId="0" borderId="0" xfId="0" applyFont="1" applyAlignment="1">
      <alignment horizontal="left" indent="11"/>
    </xf>
    <xf numFmtId="166" fontId="8" fillId="0" borderId="0" xfId="1" applyNumberFormat="1" applyFont="1" applyFill="1" applyBorder="1" applyAlignment="1">
      <alignment horizontal="right" indent="2"/>
    </xf>
    <xf numFmtId="166" fontId="19" fillId="0" borderId="1" xfId="1" applyNumberFormat="1" applyFont="1" applyFill="1" applyBorder="1" applyAlignment="1">
      <alignment horizontal="right"/>
    </xf>
    <xf numFmtId="49" fontId="18" fillId="0" borderId="0" xfId="0" applyNumberFormat="1" applyFont="1"/>
    <xf numFmtId="166" fontId="0" fillId="0" borderId="0" xfId="1" applyNumberFormat="1" applyFont="1" applyFill="1"/>
    <xf numFmtId="166" fontId="0" fillId="0" borderId="0" xfId="4" applyNumberFormat="1" applyFont="1" applyFill="1"/>
    <xf numFmtId="166" fontId="0" fillId="0" borderId="0" xfId="4" applyNumberFormat="1" applyFont="1" applyFill="1" applyAlignment="1">
      <alignment horizontal="center"/>
    </xf>
    <xf numFmtId="43" fontId="15" fillId="0" borderId="0" xfId="1" applyFont="1" applyFill="1" applyBorder="1" applyAlignment="1">
      <alignment horizontal="center"/>
    </xf>
    <xf numFmtId="43" fontId="0" fillId="0" borderId="0" xfId="1" applyFont="1" applyFill="1"/>
    <xf numFmtId="166" fontId="19" fillId="0" borderId="0" xfId="1" applyNumberFormat="1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right"/>
    </xf>
    <xf numFmtId="166" fontId="0" fillId="0" borderId="0" xfId="0" applyNumberFormat="1"/>
    <xf numFmtId="43" fontId="12" fillId="0" borderId="0" xfId="1" applyFont="1" applyFill="1" applyAlignment="1">
      <alignment horizontal="center"/>
    </xf>
    <xf numFmtId="164" fontId="11" fillId="0" borderId="0" xfId="2" applyNumberFormat="1" applyFont="1" applyAlignment="1">
      <alignment horizontal="right"/>
    </xf>
    <xf numFmtId="166" fontId="11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43" fontId="0" fillId="0" borderId="4" xfId="1" applyFont="1" applyFill="1" applyBorder="1" applyAlignment="1">
      <alignment horizontal="center" vertical="center"/>
    </xf>
    <xf numFmtId="43" fontId="11" fillId="0" borderId="1" xfId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left" indent="6"/>
    </xf>
    <xf numFmtId="41" fontId="11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19" fillId="0" borderId="1" xfId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>
      <alignment horizontal="right"/>
    </xf>
    <xf numFmtId="43" fontId="11" fillId="0" borderId="1" xfId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>
      <alignment horizontal="right"/>
    </xf>
    <xf numFmtId="43" fontId="14" fillId="0" borderId="0" xfId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" fontId="0" fillId="0" borderId="0" xfId="0" applyNumberFormat="1"/>
    <xf numFmtId="0" fontId="8" fillId="0" borderId="0" xfId="0" applyFont="1"/>
    <xf numFmtId="164" fontId="0" fillId="0" borderId="0" xfId="0" applyNumberFormat="1" applyAlignment="1">
      <alignment horizontal="right"/>
    </xf>
    <xf numFmtId="41" fontId="19" fillId="0" borderId="0" xfId="0" applyNumberFormat="1" applyFont="1" applyAlignment="1">
      <alignment horizontal="right" indent="2"/>
    </xf>
    <xf numFmtId="0" fontId="19" fillId="0" borderId="0" xfId="0" applyFont="1"/>
    <xf numFmtId="0" fontId="8" fillId="0" borderId="0" xfId="0" applyFont="1" applyAlignment="1">
      <alignment horizontal="right" indent="2"/>
    </xf>
    <xf numFmtId="0" fontId="19" fillId="0" borderId="0" xfId="0" applyFont="1" applyAlignment="1">
      <alignment horizontal="center"/>
    </xf>
    <xf numFmtId="41" fontId="11" fillId="0" borderId="0" xfId="0" applyNumberFormat="1" applyFont="1" applyAlignment="1">
      <alignment horizontal="right" indent="2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0" fontId="8" fillId="0" borderId="0" xfId="0" applyFont="1" applyAlignment="1">
      <alignment vertic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right" indent="6"/>
    </xf>
    <xf numFmtId="0" fontId="8" fillId="0" borderId="0" xfId="0" applyFont="1" applyAlignment="1">
      <alignment horizontal="left" indent="6"/>
    </xf>
    <xf numFmtId="41" fontId="11" fillId="0" borderId="0" xfId="0" applyNumberFormat="1" applyFont="1" applyAlignment="1">
      <alignment horizontal="left" indent="5"/>
    </xf>
    <xf numFmtId="0" fontId="12" fillId="0" borderId="0" xfId="0" applyFont="1" applyAlignment="1">
      <alignment horizontal="left" indent="6"/>
    </xf>
    <xf numFmtId="41" fontId="0" fillId="0" borderId="0" xfId="0" applyNumberFormat="1" applyAlignment="1">
      <alignment horizontal="left" indent="5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left" indent="5"/>
    </xf>
    <xf numFmtId="0" fontId="9" fillId="0" borderId="0" xfId="0" applyFont="1"/>
    <xf numFmtId="0" fontId="23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165" fontId="14" fillId="0" borderId="0" xfId="0" applyNumberFormat="1" applyFont="1"/>
    <xf numFmtId="164" fontId="15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43" fontId="14" fillId="0" borderId="0" xfId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left" indent="5"/>
    </xf>
    <xf numFmtId="0" fontId="14" fillId="0" borderId="0" xfId="0" applyFont="1" applyAlignment="1">
      <alignment horizontal="left" indent="8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43" fontId="19" fillId="0" borderId="0" xfId="1" applyFont="1" applyFill="1" applyBorder="1" applyAlignment="1">
      <alignment horizontal="center"/>
    </xf>
    <xf numFmtId="165" fontId="15" fillId="0" borderId="0" xfId="0" applyNumberFormat="1" applyFont="1"/>
    <xf numFmtId="164" fontId="0" fillId="0" borderId="1" xfId="0" applyNumberFormat="1" applyBorder="1" applyAlignment="1">
      <alignment horizontal="right"/>
    </xf>
    <xf numFmtId="0" fontId="16" fillId="0" borderId="0" xfId="0" applyFont="1" applyAlignment="1">
      <alignment vertical="center"/>
    </xf>
    <xf numFmtId="49" fontId="16" fillId="0" borderId="0" xfId="0" applyNumberFormat="1" applyFont="1"/>
    <xf numFmtId="164" fontId="11" fillId="0" borderId="0" xfId="0" applyNumberFormat="1" applyFont="1" applyAlignment="1">
      <alignment horizontal="right"/>
    </xf>
    <xf numFmtId="2" fontId="17" fillId="0" borderId="0" xfId="0" applyNumberFormat="1" applyFont="1" applyAlignment="1">
      <alignment horizontal="right"/>
    </xf>
    <xf numFmtId="165" fontId="17" fillId="0" borderId="0" xfId="0" applyNumberFormat="1" applyFont="1"/>
    <xf numFmtId="49" fontId="15" fillId="0" borderId="0" xfId="0" applyNumberFormat="1" applyFont="1"/>
    <xf numFmtId="166" fontId="15" fillId="0" borderId="0" xfId="1" applyNumberFormat="1" applyFont="1" applyFill="1" applyBorder="1" applyAlignment="1">
      <alignment horizontal="left" indent="5"/>
    </xf>
    <xf numFmtId="166" fontId="15" fillId="0" borderId="0" xfId="0" applyNumberFormat="1" applyFont="1" applyAlignment="1">
      <alignment horizontal="left" indent="5"/>
    </xf>
    <xf numFmtId="166" fontId="15" fillId="0" borderId="0" xfId="0" applyNumberFormat="1" applyFont="1"/>
    <xf numFmtId="165" fontId="16" fillId="0" borderId="0" xfId="0" applyNumberFormat="1" applyFont="1"/>
    <xf numFmtId="166" fontId="16" fillId="0" borderId="0" xfId="0" applyNumberFormat="1" applyFont="1"/>
    <xf numFmtId="166" fontId="15" fillId="0" borderId="1" xfId="0" applyNumberFormat="1" applyFont="1" applyBorder="1" applyAlignment="1">
      <alignment horizontal="center"/>
    </xf>
    <xf numFmtId="166" fontId="16" fillId="0" borderId="5" xfId="0" applyNumberFormat="1" applyFont="1" applyBorder="1"/>
    <xf numFmtId="43" fontId="15" fillId="0" borderId="0" xfId="1" applyFont="1" applyFill="1" applyAlignment="1">
      <alignment horizontal="center"/>
    </xf>
    <xf numFmtId="0" fontId="27" fillId="0" borderId="0" xfId="0" applyFont="1" applyAlignment="1">
      <alignment horizontal="center"/>
    </xf>
    <xf numFmtId="0" fontId="28" fillId="0" borderId="0" xfId="0" applyFont="1"/>
    <xf numFmtId="166" fontId="29" fillId="0" borderId="0" xfId="0" applyNumberFormat="1" applyFont="1" applyAlignment="1">
      <alignment horizontal="center"/>
    </xf>
    <xf numFmtId="0" fontId="30" fillId="0" borderId="0" xfId="0" applyFont="1"/>
    <xf numFmtId="0" fontId="29" fillId="0" borderId="0" xfId="0" applyFont="1" applyAlignment="1">
      <alignment horizontal="center"/>
    </xf>
    <xf numFmtId="0" fontId="31" fillId="0" borderId="0" xfId="0" applyFont="1"/>
    <xf numFmtId="0" fontId="32" fillId="0" borderId="0" xfId="0" applyFont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4" fontId="19" fillId="0" borderId="0" xfId="2" applyNumberFormat="1" applyFont="1" applyAlignment="1">
      <alignment horizontal="right"/>
    </xf>
    <xf numFmtId="37" fontId="11" fillId="0" borderId="0" xfId="0" applyNumberFormat="1" applyFont="1"/>
    <xf numFmtId="37" fontId="11" fillId="0" borderId="0" xfId="1" applyNumberFormat="1" applyFont="1" applyFill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" fontId="0" fillId="0" borderId="0" xfId="0" applyNumberFormat="1" applyAlignment="1">
      <alignment horizontal="center"/>
    </xf>
    <xf numFmtId="166" fontId="0" fillId="0" borderId="0" xfId="1" applyNumberFormat="1" applyFont="1" applyFill="1" applyBorder="1" applyAlignment="1">
      <alignment horizontal="right" indent="2"/>
    </xf>
    <xf numFmtId="41" fontId="19" fillId="0" borderId="0" xfId="1" applyNumberFormat="1" applyFont="1" applyFill="1" applyBorder="1" applyAlignment="1">
      <alignment horizontal="right"/>
    </xf>
    <xf numFmtId="41" fontId="19" fillId="0" borderId="3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left" indent="11"/>
    </xf>
    <xf numFmtId="164" fontId="19" fillId="0" borderId="0" xfId="0" applyNumberFormat="1" applyFont="1" applyAlignment="1">
      <alignment horizontal="right"/>
    </xf>
    <xf numFmtId="0" fontId="19" fillId="0" borderId="0" xfId="0" applyFont="1" applyAlignment="1">
      <alignment horizontal="right" indent="2"/>
    </xf>
    <xf numFmtId="166" fontId="12" fillId="0" borderId="0" xfId="0" applyNumberFormat="1" applyFont="1" applyAlignment="1">
      <alignment horizontal="left" indent="6"/>
    </xf>
    <xf numFmtId="166" fontId="8" fillId="0" borderId="0" xfId="0" applyNumberFormat="1" applyFont="1" applyAlignment="1">
      <alignment horizontal="left" indent="6"/>
    </xf>
    <xf numFmtId="166" fontId="15" fillId="0" borderId="0" xfId="0" quotePrefix="1" applyNumberFormat="1" applyFont="1"/>
    <xf numFmtId="41" fontId="11" fillId="0" borderId="3" xfId="1" applyNumberFormat="1" applyFont="1" applyFill="1" applyBorder="1" applyAlignment="1">
      <alignment horizontal="right"/>
    </xf>
    <xf numFmtId="168" fontId="11" fillId="0" borderId="3" xfId="1" applyNumberFormat="1" applyFont="1" applyFill="1" applyBorder="1" applyAlignment="1">
      <alignment horizontal="right"/>
    </xf>
    <xf numFmtId="41" fontId="11" fillId="0" borderId="1" xfId="0" applyNumberFormat="1" applyFont="1" applyBorder="1" applyAlignment="1">
      <alignment horizontal="right"/>
    </xf>
    <xf numFmtId="41" fontId="11" fillId="0" borderId="2" xfId="1" applyNumberFormat="1" applyFont="1" applyFill="1" applyBorder="1" applyAlignment="1">
      <alignment horizontal="right"/>
    </xf>
    <xf numFmtId="41" fontId="0" fillId="0" borderId="4" xfId="1" applyNumberFormat="1" applyFont="1" applyFill="1" applyBorder="1" applyAlignment="1">
      <alignment horizontal="right"/>
    </xf>
    <xf numFmtId="41" fontId="15" fillId="0" borderId="4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11" fillId="0" borderId="2" xfId="4" applyNumberFormat="1" applyFont="1" applyFill="1" applyBorder="1" applyAlignment="1">
      <alignment horizontal="center"/>
    </xf>
    <xf numFmtId="41" fontId="16" fillId="0" borderId="2" xfId="0" applyNumberFormat="1" applyFont="1" applyBorder="1"/>
    <xf numFmtId="41" fontId="16" fillId="0" borderId="0" xfId="0" applyNumberFormat="1" applyFont="1"/>
    <xf numFmtId="41" fontId="11" fillId="0" borderId="2" xfId="1" applyNumberFormat="1" applyFont="1" applyFill="1" applyBorder="1" applyAlignment="1"/>
    <xf numFmtId="41" fontId="11" fillId="0" borderId="3" xfId="1" applyNumberFormat="1" applyFont="1" applyFill="1" applyBorder="1" applyAlignment="1"/>
    <xf numFmtId="41" fontId="11" fillId="0" borderId="2" xfId="1" applyNumberFormat="1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41" fontId="11" fillId="0" borderId="0" xfId="1" applyNumberFormat="1" applyFont="1" applyFill="1" applyBorder="1" applyAlignment="1"/>
    <xf numFmtId="41" fontId="11" fillId="0" borderId="5" xfId="1" applyNumberFormat="1" applyFont="1" applyFill="1" applyBorder="1" applyAlignment="1"/>
    <xf numFmtId="41" fontId="11" fillId="0" borderId="1" xfId="1" applyNumberFormat="1" applyFont="1" applyFill="1" applyBorder="1" applyAlignment="1"/>
    <xf numFmtId="41" fontId="19" fillId="0" borderId="1" xfId="1" applyNumberFormat="1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0" fontId="0" fillId="2" borderId="0" xfId="0" applyFill="1" applyAlignment="1">
      <alignment vertical="center"/>
    </xf>
    <xf numFmtId="49" fontId="0" fillId="2" borderId="0" xfId="0" applyNumberFormat="1" applyFill="1"/>
    <xf numFmtId="0" fontId="8" fillId="2" borderId="0" xfId="0" applyFont="1" applyFill="1" applyAlignment="1">
      <alignment horizontal="center"/>
    </xf>
    <xf numFmtId="0" fontId="18" fillId="2" borderId="0" xfId="0" applyFont="1" applyFill="1"/>
    <xf numFmtId="43" fontId="33" fillId="0" borderId="0" xfId="1" applyFont="1" applyAlignment="1">
      <alignment horizontal="center"/>
    </xf>
    <xf numFmtId="0" fontId="0" fillId="2" borderId="0" xfId="0" applyFill="1"/>
    <xf numFmtId="43" fontId="15" fillId="2" borderId="0" xfId="1" applyFont="1" applyFill="1" applyBorder="1" applyAlignment="1">
      <alignment horizontal="center"/>
    </xf>
    <xf numFmtId="43" fontId="19" fillId="2" borderId="0" xfId="1" applyFont="1" applyFill="1" applyBorder="1" applyAlignment="1">
      <alignment horizontal="center"/>
    </xf>
    <xf numFmtId="43" fontId="19" fillId="0" borderId="0" xfId="1" applyFont="1" applyFill="1" applyAlignment="1"/>
    <xf numFmtId="43" fontId="11" fillId="0" borderId="2" xfId="1" applyFont="1" applyFill="1" applyBorder="1" applyAlignment="1"/>
    <xf numFmtId="43" fontId="8" fillId="0" borderId="0" xfId="1" applyFont="1" applyAlignment="1">
      <alignment horizontal="left" indent="6"/>
    </xf>
    <xf numFmtId="43" fontId="11" fillId="0" borderId="2" xfId="1" applyFont="1" applyFill="1" applyBorder="1" applyAlignment="1">
      <alignment horizontal="center"/>
    </xf>
    <xf numFmtId="43" fontId="11" fillId="0" borderId="0" xfId="1" applyFont="1" applyAlignment="1">
      <alignment horizontal="center"/>
    </xf>
    <xf numFmtId="43" fontId="8" fillId="0" borderId="0" xfId="1" applyFont="1" applyFill="1" applyAlignment="1">
      <alignment horizontal="center"/>
    </xf>
    <xf numFmtId="43" fontId="8" fillId="0" borderId="0" xfId="1" applyFont="1" applyAlignment="1">
      <alignment horizontal="center"/>
    </xf>
    <xf numFmtId="43" fontId="12" fillId="0" borderId="0" xfId="1" applyFont="1" applyAlignment="1">
      <alignment horizontal="center"/>
    </xf>
    <xf numFmtId="43" fontId="11" fillId="0" borderId="0" xfId="1" applyFont="1" applyFill="1" applyBorder="1" applyAlignment="1"/>
    <xf numFmtId="43" fontId="11" fillId="0" borderId="0" xfId="1" applyFont="1" applyFill="1" applyAlignment="1">
      <alignment horizontal="center"/>
    </xf>
    <xf numFmtId="43" fontId="8" fillId="0" borderId="0" xfId="1" applyFont="1" applyAlignment="1">
      <alignment horizontal="center" vertical="center"/>
    </xf>
    <xf numFmtId="43" fontId="12" fillId="0" borderId="0" xfId="1" applyFont="1" applyAlignment="1">
      <alignment horizontal="center" vertical="center"/>
    </xf>
    <xf numFmtId="43" fontId="11" fillId="0" borderId="0" xfId="1" applyFont="1" applyFill="1" applyBorder="1" applyAlignment="1">
      <alignment horizontal="center"/>
    </xf>
    <xf numFmtId="43" fontId="19" fillId="0" borderId="1" xfId="1" applyFont="1" applyFill="1" applyBorder="1" applyAlignment="1">
      <alignment horizontal="center"/>
    </xf>
    <xf numFmtId="43" fontId="0" fillId="0" borderId="0" xfId="1" applyFont="1" applyFill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11" fillId="0" borderId="0" xfId="1" applyFont="1" applyFill="1" applyAlignment="1">
      <alignment horizontal="right"/>
    </xf>
    <xf numFmtId="43" fontId="15" fillId="0" borderId="0" xfId="1" applyFont="1" applyAlignment="1">
      <alignment horizontal="right"/>
    </xf>
    <xf numFmtId="43" fontId="0" fillId="2" borderId="0" xfId="1" applyFont="1" applyFill="1"/>
    <xf numFmtId="43" fontId="0" fillId="0" borderId="0" xfId="1" applyFont="1"/>
    <xf numFmtId="43" fontId="19" fillId="2" borderId="0" xfId="1" applyFont="1" applyFill="1" applyBorder="1" applyAlignment="1"/>
    <xf numFmtId="43" fontId="19" fillId="2" borderId="0" xfId="1" applyFont="1" applyFill="1" applyAlignment="1">
      <alignment horizontal="right" indent="2"/>
    </xf>
    <xf numFmtId="43" fontId="19" fillId="2" borderId="0" xfId="1" applyFont="1" applyFill="1"/>
    <xf numFmtId="43" fontId="19" fillId="0" borderId="0" xfId="1" applyFont="1" applyAlignment="1">
      <alignment horizontal="right" indent="2"/>
    </xf>
    <xf numFmtId="43" fontId="19" fillId="0" borderId="0" xfId="1" applyFont="1"/>
    <xf numFmtId="43" fontId="34" fillId="0" borderId="0" xfId="1" applyFont="1" applyFill="1" applyBorder="1" applyAlignment="1">
      <alignment horizontal="right"/>
    </xf>
    <xf numFmtId="43" fontId="35" fillId="0" borderId="0" xfId="0" applyNumberFormat="1" applyFont="1" applyAlignment="1">
      <alignment horizontal="left" indent="6"/>
    </xf>
    <xf numFmtId="166" fontId="19" fillId="0" borderId="0" xfId="1" applyNumberFormat="1" applyFont="1" applyFill="1" applyBorder="1" applyAlignment="1">
      <alignment horizontal="right"/>
    </xf>
    <xf numFmtId="166" fontId="0" fillId="0" borderId="0" xfId="1" applyNumberFormat="1" applyFont="1" applyAlignment="1">
      <alignment horizontal="right"/>
    </xf>
    <xf numFmtId="166" fontId="0" fillId="0" borderId="0" xfId="0" quotePrefix="1" applyNumberFormat="1"/>
    <xf numFmtId="166" fontId="15" fillId="0" borderId="1" xfId="0" quotePrefix="1" applyNumberFormat="1" applyFont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7" fontId="1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</cellXfs>
  <cellStyles count="15">
    <cellStyle name="Comma" xfId="1" builtinId="3"/>
    <cellStyle name="Comma 2" xfId="3" xr:uid="{00000000-0005-0000-0000-000001000000}"/>
    <cellStyle name="Comma 2 2" xfId="4" xr:uid="{00000000-0005-0000-0000-000002000000}"/>
    <cellStyle name="Comma 2 2 2" xfId="6" xr:uid="{507DE06C-2B88-4B14-ABE2-F1431E4C08F6}"/>
    <cellStyle name="Comma 2 2 2 2" xfId="12" xr:uid="{7C2472B6-C8C6-4712-9D24-E30FE87187BF}"/>
    <cellStyle name="Comma 2 2 3" xfId="8" xr:uid="{A46315D6-969C-4B6F-9D9F-74FC54A60BD0}"/>
    <cellStyle name="Comma 2 2 3 2" xfId="14" xr:uid="{E17EB36E-4685-4879-805C-83FCAB2AF6CD}"/>
    <cellStyle name="Comma 2 2 4" xfId="10" xr:uid="{B809C927-E4EA-4139-965D-1D66D83EF773}"/>
    <cellStyle name="Comma 2 3" xfId="5" xr:uid="{6AA28A8F-663E-47C3-AC96-9F3B28FC44C8}"/>
    <cellStyle name="Comma 2 3 2" xfId="11" xr:uid="{58ABFBF9-8E51-4960-8E21-AA58BBEE19F1}"/>
    <cellStyle name="Comma 2 4" xfId="7" xr:uid="{262798C2-E25C-4D34-9B59-6FA13846D7EF}"/>
    <cellStyle name="Comma 2 4 2" xfId="13" xr:uid="{6712CFA0-C4A3-4C38-874B-7CFE9A4E1D71}"/>
    <cellStyle name="Comma 2 5" xfId="9" xr:uid="{E19BE1FB-4F8F-4B81-A044-1BD54258C0E6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L82"/>
  <sheetViews>
    <sheetView view="pageBreakPreview" zoomScale="79" zoomScaleNormal="90" zoomScaleSheetLayoutView="90" workbookViewId="0">
      <selection activeCell="N36" sqref="N36"/>
    </sheetView>
  </sheetViews>
  <sheetFormatPr defaultColWidth="9.09765625" defaultRowHeight="21.5" x14ac:dyDescent="0.65"/>
  <cols>
    <col min="1" max="1" width="3.09765625" style="14" customWidth="1"/>
    <col min="2" max="2" width="48.69921875" style="10" customWidth="1"/>
    <col min="3" max="3" width="9.09765625" style="17" customWidth="1"/>
    <col min="4" max="4" width="0.69921875" style="17" customWidth="1"/>
    <col min="5" max="5" width="17" style="17" customWidth="1"/>
    <col min="6" max="6" width="1" style="17" customWidth="1"/>
    <col min="7" max="7" width="17" style="17" customWidth="1"/>
    <col min="8" max="8" width="1.09765625" style="17" customWidth="1"/>
    <col min="9" max="9" width="17" customWidth="1"/>
    <col min="10" max="10" width="1" customWidth="1"/>
    <col min="11" max="11" width="17" customWidth="1"/>
    <col min="12" max="16384" width="9.09765625" style="1"/>
  </cols>
  <sheetData>
    <row r="1" spans="1:11" s="68" customFormat="1" ht="23.25" customHeight="1" x14ac:dyDescent="0.7">
      <c r="A1" s="4" t="s">
        <v>0</v>
      </c>
      <c r="B1" s="110"/>
      <c r="C1" s="86"/>
      <c r="D1" s="86"/>
      <c r="E1" s="86"/>
      <c r="F1" s="86"/>
      <c r="G1" s="86"/>
      <c r="H1" s="86"/>
      <c r="I1" s="87"/>
      <c r="J1" s="87"/>
      <c r="K1" s="87"/>
    </row>
    <row r="2" spans="1:11" s="68" customFormat="1" ht="23.25" customHeight="1" x14ac:dyDescent="0.7">
      <c r="A2" s="4" t="s">
        <v>1</v>
      </c>
      <c r="B2" s="110"/>
      <c r="C2" s="86"/>
      <c r="D2" s="86"/>
      <c r="E2" s="86"/>
      <c r="F2" s="86"/>
      <c r="G2" s="86"/>
      <c r="H2" s="86"/>
      <c r="I2" s="87"/>
      <c r="J2" s="87"/>
      <c r="K2" s="87"/>
    </row>
    <row r="3" spans="1:11" ht="23.25" customHeight="1" x14ac:dyDescent="0.65">
      <c r="A3" s="5"/>
      <c r="E3" s="1"/>
      <c r="F3" s="1"/>
      <c r="G3" s="1"/>
      <c r="H3" s="1"/>
      <c r="I3" s="1"/>
      <c r="J3" s="1"/>
      <c r="K3" s="1"/>
    </row>
    <row r="4" spans="1:11" ht="23.25" customHeight="1" x14ac:dyDescent="0.7">
      <c r="A4" s="10"/>
      <c r="E4" s="285" t="s">
        <v>2</v>
      </c>
      <c r="F4" s="285"/>
      <c r="G4" s="285"/>
      <c r="H4" s="150"/>
      <c r="I4" s="285" t="s">
        <v>3</v>
      </c>
      <c r="J4" s="285"/>
      <c r="K4" s="285"/>
    </row>
    <row r="5" spans="1:11" ht="23.25" customHeight="1" x14ac:dyDescent="0.7">
      <c r="A5" s="10"/>
      <c r="E5" s="214" t="s">
        <v>193</v>
      </c>
      <c r="F5" s="151"/>
      <c r="G5" s="214" t="s">
        <v>4</v>
      </c>
      <c r="H5" s="150"/>
      <c r="I5" s="214" t="s">
        <v>193</v>
      </c>
      <c r="J5" s="151"/>
      <c r="K5" s="214" t="s">
        <v>4</v>
      </c>
    </row>
    <row r="6" spans="1:11" s="22" customFormat="1" ht="23.25" customHeight="1" x14ac:dyDescent="0.65">
      <c r="A6" s="5" t="s">
        <v>5</v>
      </c>
      <c r="B6" s="19"/>
      <c r="C6" s="3" t="s">
        <v>6</v>
      </c>
      <c r="D6" s="3"/>
      <c r="E6" s="11">
        <v>2569</v>
      </c>
      <c r="F6" s="11"/>
      <c r="G6" s="11">
        <v>2568</v>
      </c>
      <c r="H6" s="17"/>
      <c r="I6" s="11">
        <v>2569</v>
      </c>
      <c r="J6" s="11"/>
      <c r="K6" s="11">
        <v>2568</v>
      </c>
    </row>
    <row r="7" spans="1:11" s="22" customFormat="1" ht="23.25" customHeight="1" x14ac:dyDescent="0.65">
      <c r="A7" s="5"/>
      <c r="B7" s="19"/>
      <c r="C7" s="3"/>
      <c r="D7" s="3"/>
      <c r="E7" s="11" t="s">
        <v>7</v>
      </c>
      <c r="F7" s="11"/>
      <c r="G7" s="11"/>
      <c r="H7" s="17"/>
      <c r="I7" s="11" t="s">
        <v>7</v>
      </c>
      <c r="J7" s="11"/>
      <c r="K7" s="11"/>
    </row>
    <row r="8" spans="1:11" s="22" customFormat="1" ht="23.25" customHeight="1" x14ac:dyDescent="0.65">
      <c r="A8" s="19"/>
      <c r="B8" s="19"/>
      <c r="C8" s="17"/>
      <c r="D8" s="152"/>
      <c r="E8" s="284" t="s">
        <v>8</v>
      </c>
      <c r="F8" s="284"/>
      <c r="G8" s="284"/>
      <c r="H8" s="284"/>
      <c r="I8" s="284"/>
      <c r="J8" s="284"/>
      <c r="K8" s="284"/>
    </row>
    <row r="9" spans="1:11" s="22" customFormat="1" ht="23.25" customHeight="1" x14ac:dyDescent="0.65">
      <c r="A9" s="6" t="s">
        <v>9</v>
      </c>
      <c r="B9" s="19"/>
      <c r="C9" s="17"/>
      <c r="D9" s="17"/>
      <c r="E9" s="17"/>
      <c r="F9" s="17"/>
      <c r="G9" s="17"/>
      <c r="H9" s="17"/>
      <c r="I9"/>
      <c r="J9"/>
      <c r="K9" s="26"/>
    </row>
    <row r="10" spans="1:11" s="22" customFormat="1" ht="23.25" customHeight="1" x14ac:dyDescent="0.65">
      <c r="A10" s="111" t="s">
        <v>10</v>
      </c>
      <c r="B10" s="7"/>
      <c r="C10" s="17"/>
      <c r="D10" s="17"/>
      <c r="E10" s="95">
        <v>720928</v>
      </c>
      <c r="F10" s="88"/>
      <c r="G10" s="73">
        <v>311625</v>
      </c>
      <c r="H10" s="89"/>
      <c r="I10" s="73">
        <v>61004</v>
      </c>
      <c r="J10" s="29"/>
      <c r="K10" s="73">
        <v>68256</v>
      </c>
    </row>
    <row r="11" spans="1:11" s="22" customFormat="1" ht="23.25" customHeight="1" x14ac:dyDescent="0.65">
      <c r="A11" s="111" t="s">
        <v>11</v>
      </c>
      <c r="B11" s="7"/>
      <c r="C11" s="17" t="s">
        <v>202</v>
      </c>
      <c r="D11" s="17"/>
      <c r="E11" s="95">
        <v>277792</v>
      </c>
      <c r="F11" s="88"/>
      <c r="G11" s="73">
        <v>654584</v>
      </c>
      <c r="H11" s="89"/>
      <c r="I11" s="74">
        <v>0</v>
      </c>
      <c r="J11" s="74"/>
      <c r="K11" s="74">
        <v>0</v>
      </c>
    </row>
    <row r="12" spans="1:11" s="22" customFormat="1" ht="23.25" customHeight="1" x14ac:dyDescent="0.65">
      <c r="A12" s="26" t="s">
        <v>12</v>
      </c>
      <c r="B12" s="7"/>
      <c r="C12" s="17">
        <v>2</v>
      </c>
      <c r="D12" s="17"/>
      <c r="E12" s="73">
        <v>124993</v>
      </c>
      <c r="F12" s="88"/>
      <c r="G12" s="73">
        <v>8758</v>
      </c>
      <c r="H12" s="89"/>
      <c r="I12" s="33">
        <v>100445</v>
      </c>
      <c r="J12" s="29"/>
      <c r="K12" s="33">
        <v>96574</v>
      </c>
    </row>
    <row r="13" spans="1:11" s="22" customFormat="1" ht="23.25" hidden="1" customHeight="1" x14ac:dyDescent="0.65">
      <c r="A13" s="26" t="s">
        <v>13</v>
      </c>
      <c r="B13" s="7"/>
      <c r="C13" s="17">
        <v>2</v>
      </c>
      <c r="D13" s="17"/>
      <c r="E13" s="74"/>
      <c r="F13" s="112"/>
      <c r="G13" s="74"/>
      <c r="H13" s="89"/>
      <c r="I13" s="33"/>
      <c r="J13" s="29"/>
      <c r="K13" s="33"/>
    </row>
    <row r="14" spans="1:11" s="22" customFormat="1" ht="23.25" customHeight="1" x14ac:dyDescent="0.65">
      <c r="A14" s="26" t="s">
        <v>14</v>
      </c>
      <c r="B14" s="7"/>
      <c r="C14" s="17"/>
      <c r="D14" s="17"/>
      <c r="E14" s="74"/>
      <c r="F14" s="112"/>
      <c r="G14" s="74"/>
      <c r="H14" s="89"/>
      <c r="I14" s="33"/>
      <c r="J14" s="29"/>
      <c r="K14" s="33"/>
    </row>
    <row r="15" spans="1:11" s="22" customFormat="1" ht="23.25" customHeight="1" x14ac:dyDescent="0.65">
      <c r="A15" s="26"/>
      <c r="B15" s="19" t="s">
        <v>15</v>
      </c>
      <c r="C15" s="17">
        <v>2</v>
      </c>
      <c r="D15" s="17"/>
      <c r="E15" s="74">
        <v>0</v>
      </c>
      <c r="F15" s="112"/>
      <c r="G15" s="74">
        <v>0</v>
      </c>
      <c r="H15" s="89"/>
      <c r="I15" s="33">
        <v>11438</v>
      </c>
      <c r="J15" s="29"/>
      <c r="K15" s="33">
        <v>3645</v>
      </c>
    </row>
    <row r="16" spans="1:11" s="22" customFormat="1" ht="23.25" customHeight="1" x14ac:dyDescent="0.65">
      <c r="A16" s="113" t="s">
        <v>16</v>
      </c>
      <c r="B16" s="7"/>
      <c r="C16" s="17"/>
      <c r="D16" s="17"/>
      <c r="E16" s="73">
        <v>735723</v>
      </c>
      <c r="F16" s="88"/>
      <c r="G16" s="73">
        <v>930160</v>
      </c>
      <c r="H16" s="89"/>
      <c r="I16" s="74">
        <v>0</v>
      </c>
      <c r="J16" s="94"/>
      <c r="K16" s="74">
        <v>0</v>
      </c>
    </row>
    <row r="17" spans="1:11" s="22" customFormat="1" ht="23.25" customHeight="1" x14ac:dyDescent="0.65">
      <c r="A17" s="111" t="s">
        <v>17</v>
      </c>
      <c r="B17" s="7"/>
      <c r="C17" s="17"/>
      <c r="D17" s="17"/>
      <c r="E17" s="77">
        <v>25228</v>
      </c>
      <c r="F17" s="88"/>
      <c r="G17" s="77">
        <v>38076</v>
      </c>
      <c r="H17" s="89"/>
      <c r="I17" s="73">
        <v>933</v>
      </c>
      <c r="J17" s="29"/>
      <c r="K17" s="73">
        <v>66</v>
      </c>
    </row>
    <row r="18" spans="1:11" s="114" customFormat="1" ht="23.25" customHeight="1" x14ac:dyDescent="0.7">
      <c r="A18" s="5" t="s">
        <v>18</v>
      </c>
      <c r="B18" s="30"/>
      <c r="C18" s="17"/>
      <c r="D18" s="18"/>
      <c r="E18" s="235">
        <f>SUM(E10:E17)</f>
        <v>1884664</v>
      </c>
      <c r="F18" s="37">
        <v>0</v>
      </c>
      <c r="G18" s="235">
        <f>SUM(G10:G17)</f>
        <v>1943203</v>
      </c>
      <c r="H18" s="37">
        <v>0</v>
      </c>
      <c r="I18" s="235">
        <f>SUM(I10:I17)</f>
        <v>173820</v>
      </c>
      <c r="J18" s="37">
        <v>0</v>
      </c>
      <c r="K18" s="38">
        <f>SUM(K10:K17)</f>
        <v>168541</v>
      </c>
    </row>
    <row r="19" spans="1:11" s="22" customFormat="1" ht="23.25" customHeight="1" x14ac:dyDescent="0.65">
      <c r="A19" s="5"/>
      <c r="B19" s="19"/>
      <c r="C19" s="17"/>
      <c r="D19" s="17"/>
      <c r="E19" s="90"/>
      <c r="F19" s="90"/>
      <c r="G19" s="90"/>
      <c r="H19" s="89"/>
      <c r="I19" s="91"/>
      <c r="J19" s="29"/>
      <c r="K19" s="91"/>
    </row>
    <row r="20" spans="1:11" s="22" customFormat="1" ht="23.25" customHeight="1" x14ac:dyDescent="0.7">
      <c r="A20" s="27" t="s">
        <v>19</v>
      </c>
      <c r="B20" s="19"/>
      <c r="C20" s="17"/>
      <c r="D20" s="17"/>
      <c r="E20" s="90"/>
      <c r="F20" s="90"/>
      <c r="G20" s="90"/>
      <c r="H20" s="89"/>
      <c r="I20" s="91"/>
      <c r="J20" s="29"/>
      <c r="K20" s="91"/>
    </row>
    <row r="21" spans="1:11" s="22" customFormat="1" ht="23.25" customHeight="1" x14ac:dyDescent="0.65">
      <c r="A21" s="26" t="s">
        <v>20</v>
      </c>
      <c r="B21" s="19"/>
      <c r="C21" s="17"/>
      <c r="D21" s="17"/>
      <c r="E21" s="74">
        <v>0</v>
      </c>
      <c r="F21" s="94"/>
      <c r="G21" s="74">
        <v>0</v>
      </c>
      <c r="H21" s="92"/>
      <c r="I21" s="33">
        <v>1053320</v>
      </c>
      <c r="J21" s="92"/>
      <c r="K21" s="33">
        <v>1053320</v>
      </c>
    </row>
    <row r="22" spans="1:11" s="22" customFormat="1" ht="23.25" customHeight="1" x14ac:dyDescent="0.65">
      <c r="A22" s="26" t="s">
        <v>14</v>
      </c>
      <c r="B22" s="19"/>
      <c r="C22" s="17">
        <v>2</v>
      </c>
      <c r="D22" s="17"/>
      <c r="E22" s="74">
        <v>0</v>
      </c>
      <c r="F22" s="94"/>
      <c r="G22" s="74">
        <v>0</v>
      </c>
      <c r="H22" s="92"/>
      <c r="I22" s="117">
        <v>0</v>
      </c>
      <c r="J22" s="92"/>
      <c r="K22" s="33">
        <v>7353</v>
      </c>
    </row>
    <row r="23" spans="1:11" s="22" customFormat="1" ht="23.25" customHeight="1" x14ac:dyDescent="0.65">
      <c r="A23" s="26" t="s">
        <v>21</v>
      </c>
      <c r="B23" s="19"/>
      <c r="C23" s="17"/>
      <c r="D23" s="17"/>
      <c r="E23" s="73">
        <v>633760</v>
      </c>
      <c r="F23" s="92"/>
      <c r="G23" s="73">
        <v>616433</v>
      </c>
      <c r="H23" s="92"/>
      <c r="I23" s="69">
        <v>247</v>
      </c>
      <c r="J23" s="92"/>
      <c r="K23" s="69">
        <v>271</v>
      </c>
    </row>
    <row r="24" spans="1:11" s="22" customFormat="1" ht="23.25" customHeight="1" x14ac:dyDescent="0.65">
      <c r="A24" s="26" t="s">
        <v>22</v>
      </c>
      <c r="B24" s="19"/>
      <c r="C24" s="17"/>
      <c r="D24" s="17"/>
      <c r="E24" s="73">
        <v>84096</v>
      </c>
      <c r="F24" s="92"/>
      <c r="G24" s="73">
        <v>82823</v>
      </c>
      <c r="H24" s="92"/>
      <c r="I24" s="115">
        <v>2022</v>
      </c>
      <c r="J24" s="94"/>
      <c r="K24" s="115">
        <v>2156</v>
      </c>
    </row>
    <row r="25" spans="1:11" s="22" customFormat="1" ht="23.25" hidden="1" customHeight="1" x14ac:dyDescent="0.65">
      <c r="A25" s="26" t="s">
        <v>23</v>
      </c>
      <c r="B25" s="19"/>
      <c r="C25" s="17"/>
      <c r="D25" s="17"/>
      <c r="E25" s="209">
        <v>0</v>
      </c>
      <c r="F25" s="92"/>
      <c r="G25" s="209">
        <v>0</v>
      </c>
      <c r="H25" s="92"/>
      <c r="I25" s="116">
        <v>0</v>
      </c>
      <c r="J25" s="94"/>
      <c r="K25" s="116">
        <v>0</v>
      </c>
    </row>
    <row r="26" spans="1:11" s="22" customFormat="1" ht="23.25" customHeight="1" x14ac:dyDescent="0.65">
      <c r="A26" s="19" t="s">
        <v>24</v>
      </c>
      <c r="B26" s="19"/>
      <c r="C26" s="17"/>
      <c r="D26" s="17"/>
      <c r="E26" s="73">
        <v>7072</v>
      </c>
      <c r="F26" s="92"/>
      <c r="G26" s="73">
        <v>6817</v>
      </c>
      <c r="H26" s="92"/>
      <c r="I26" s="117">
        <v>0</v>
      </c>
      <c r="J26" s="94"/>
      <c r="K26" s="117">
        <v>0</v>
      </c>
    </row>
    <row r="27" spans="1:11" s="22" customFormat="1" ht="23.25" customHeight="1" x14ac:dyDescent="0.65">
      <c r="A27" s="19" t="s">
        <v>199</v>
      </c>
      <c r="B27" s="19"/>
      <c r="C27" s="17"/>
      <c r="D27" s="17"/>
      <c r="E27" s="73">
        <v>153</v>
      </c>
      <c r="F27" s="92"/>
      <c r="G27" s="73">
        <v>147</v>
      </c>
      <c r="H27" s="92"/>
      <c r="I27" s="117">
        <v>0</v>
      </c>
      <c r="J27" s="94"/>
      <c r="K27" s="117">
        <v>0</v>
      </c>
    </row>
    <row r="28" spans="1:11" s="114" customFormat="1" ht="23.25" customHeight="1" x14ac:dyDescent="0.7">
      <c r="A28" s="5" t="s">
        <v>25</v>
      </c>
      <c r="B28" s="30"/>
      <c r="C28" s="18"/>
      <c r="D28" s="18"/>
      <c r="E28" s="235">
        <f>SUM(E21:E27)</f>
        <v>725081</v>
      </c>
      <c r="F28" s="37">
        <v>0</v>
      </c>
      <c r="G28" s="38">
        <f>SUM(G21:G27)</f>
        <v>706220</v>
      </c>
      <c r="H28" s="37">
        <v>0</v>
      </c>
      <c r="I28" s="235">
        <f>SUM(I21:I27)</f>
        <v>1055589</v>
      </c>
      <c r="J28" s="37">
        <v>0</v>
      </c>
      <c r="K28" s="38">
        <f>SUM(K21:K27)</f>
        <v>1063100</v>
      </c>
    </row>
    <row r="29" spans="1:11" s="22" customFormat="1" ht="23.25" customHeight="1" x14ac:dyDescent="0.65">
      <c r="A29" s="5"/>
      <c r="B29" s="19"/>
      <c r="C29" s="17"/>
      <c r="D29" s="17"/>
      <c r="E29" s="88"/>
      <c r="F29" s="93"/>
      <c r="G29" s="88"/>
      <c r="H29" s="93"/>
      <c r="I29" s="94"/>
      <c r="J29" s="92"/>
      <c r="K29" s="94"/>
    </row>
    <row r="30" spans="1:11" s="114" customFormat="1" ht="23.25" customHeight="1" thickBot="1" x14ac:dyDescent="0.75">
      <c r="A30" s="5" t="s">
        <v>26</v>
      </c>
      <c r="B30" s="30"/>
      <c r="C30" s="18"/>
      <c r="D30" s="18"/>
      <c r="E30" s="236">
        <f>SUM(E18+E28)</f>
        <v>2609745</v>
      </c>
      <c r="F30" s="37">
        <v>0</v>
      </c>
      <c r="G30" s="81">
        <f>SUM(G18+G28)</f>
        <v>2649423</v>
      </c>
      <c r="H30" s="37">
        <v>0</v>
      </c>
      <c r="I30" s="236">
        <f>SUM(I18+I28)</f>
        <v>1229409</v>
      </c>
      <c r="J30" s="37">
        <v>0</v>
      </c>
      <c r="K30" s="81">
        <f>SUM(K18+K28)</f>
        <v>1231641</v>
      </c>
    </row>
    <row r="31" spans="1:11" s="22" customFormat="1" ht="23.25" customHeight="1" thickTop="1" x14ac:dyDescent="0.7">
      <c r="A31" s="5"/>
      <c r="B31" s="19"/>
      <c r="C31" s="17"/>
      <c r="D31" s="17"/>
      <c r="E31" s="118"/>
      <c r="F31" s="118"/>
      <c r="G31" s="118"/>
      <c r="H31" s="119"/>
      <c r="I31" s="219"/>
      <c r="J31"/>
      <c r="K31" s="129"/>
    </row>
    <row r="32" spans="1:11" s="68" customFormat="1" ht="23.25" customHeight="1" x14ac:dyDescent="0.7">
      <c r="A32" s="4" t="s">
        <v>0</v>
      </c>
      <c r="B32" s="110"/>
      <c r="C32" s="86"/>
      <c r="D32" s="86"/>
      <c r="E32" s="86"/>
      <c r="F32" s="86"/>
      <c r="G32" s="86"/>
      <c r="H32" s="86"/>
      <c r="I32" s="87"/>
      <c r="J32" s="87"/>
      <c r="K32" s="87"/>
    </row>
    <row r="33" spans="1:11" s="68" customFormat="1" ht="23.25" customHeight="1" x14ac:dyDescent="0.7">
      <c r="A33" s="4" t="s">
        <v>1</v>
      </c>
      <c r="B33" s="110"/>
      <c r="C33" s="86"/>
      <c r="D33" s="86"/>
      <c r="E33" s="86"/>
      <c r="F33" s="86"/>
      <c r="G33" s="86"/>
      <c r="H33" s="86"/>
      <c r="I33" s="87"/>
      <c r="J33" s="87"/>
      <c r="K33" s="87"/>
    </row>
    <row r="34" spans="1:11" ht="23.25" customHeight="1" x14ac:dyDescent="0.65">
      <c r="A34" s="5"/>
    </row>
    <row r="35" spans="1:11" ht="23.25" customHeight="1" x14ac:dyDescent="0.7">
      <c r="A35" s="10"/>
      <c r="E35" s="285" t="s">
        <v>2</v>
      </c>
      <c r="F35" s="285"/>
      <c r="G35" s="285"/>
      <c r="H35" s="150"/>
      <c r="I35" s="285" t="s">
        <v>3</v>
      </c>
      <c r="J35" s="285"/>
      <c r="K35" s="285"/>
    </row>
    <row r="36" spans="1:11" ht="23.25" customHeight="1" x14ac:dyDescent="0.7">
      <c r="A36" s="10"/>
      <c r="E36" s="214" t="s">
        <v>193</v>
      </c>
      <c r="F36" s="151"/>
      <c r="G36" s="214" t="s">
        <v>4</v>
      </c>
      <c r="H36" s="150"/>
      <c r="I36" s="214" t="s">
        <v>193</v>
      </c>
      <c r="J36" s="151"/>
      <c r="K36" s="214" t="s">
        <v>4</v>
      </c>
    </row>
    <row r="37" spans="1:11" s="22" customFormat="1" ht="23.25" customHeight="1" x14ac:dyDescent="0.65">
      <c r="A37" s="5" t="s">
        <v>27</v>
      </c>
      <c r="B37" s="19"/>
      <c r="C37" s="3" t="s">
        <v>6</v>
      </c>
      <c r="D37" s="3"/>
      <c r="E37" s="11">
        <v>2569</v>
      </c>
      <c r="F37" s="11"/>
      <c r="G37" s="11">
        <v>2568</v>
      </c>
      <c r="H37" s="17"/>
      <c r="I37" s="11">
        <v>2569</v>
      </c>
      <c r="J37" s="11"/>
      <c r="K37" s="11">
        <v>2568</v>
      </c>
    </row>
    <row r="38" spans="1:11" s="22" customFormat="1" ht="23.25" customHeight="1" x14ac:dyDescent="0.65">
      <c r="A38" s="5"/>
      <c r="B38" s="19"/>
      <c r="C38" s="3"/>
      <c r="D38" s="3"/>
      <c r="E38" s="11" t="s">
        <v>7</v>
      </c>
      <c r="F38" s="11"/>
      <c r="G38" s="11"/>
      <c r="H38" s="17"/>
      <c r="I38" s="11" t="s">
        <v>7</v>
      </c>
      <c r="J38" s="11"/>
      <c r="K38" s="11"/>
    </row>
    <row r="39" spans="1:11" s="22" customFormat="1" ht="23.25" customHeight="1" x14ac:dyDescent="0.65">
      <c r="A39" s="19"/>
      <c r="B39" s="19"/>
      <c r="C39" s="17"/>
      <c r="D39" s="152"/>
      <c r="E39" s="284" t="s">
        <v>8</v>
      </c>
      <c r="F39" s="284"/>
      <c r="G39" s="284"/>
      <c r="H39" s="284"/>
      <c r="I39" s="284"/>
      <c r="J39" s="284"/>
      <c r="K39" s="284"/>
    </row>
    <row r="40" spans="1:11" s="22" customFormat="1" ht="23.25" customHeight="1" x14ac:dyDescent="0.65">
      <c r="A40" s="6" t="s">
        <v>28</v>
      </c>
      <c r="B40" s="19"/>
      <c r="C40" s="17"/>
      <c r="D40" s="17"/>
      <c r="E40" s="17"/>
      <c r="F40" s="17"/>
      <c r="G40" s="17"/>
      <c r="H40" s="17"/>
      <c r="I40"/>
      <c r="J40"/>
      <c r="K40" s="153"/>
    </row>
    <row r="41" spans="1:11" s="22" customFormat="1" ht="23.25" customHeight="1" x14ac:dyDescent="0.65">
      <c r="A41" s="7" t="s">
        <v>29</v>
      </c>
      <c r="B41" s="19"/>
      <c r="C41" s="17">
        <v>3</v>
      </c>
      <c r="D41" s="17"/>
      <c r="E41" s="95">
        <v>457571</v>
      </c>
      <c r="F41" s="17"/>
      <c r="G41" s="95">
        <v>660315</v>
      </c>
      <c r="H41" s="17"/>
      <c r="I41" s="74">
        <v>0</v>
      </c>
      <c r="J41" s="272"/>
      <c r="K41" s="74">
        <v>0</v>
      </c>
    </row>
    <row r="42" spans="1:11" s="22" customFormat="1" ht="23.25" customHeight="1" x14ac:dyDescent="0.65">
      <c r="A42" s="7" t="s">
        <v>30</v>
      </c>
      <c r="B42" s="19"/>
      <c r="C42" s="17">
        <v>2</v>
      </c>
      <c r="D42" s="17"/>
      <c r="E42" s="95">
        <v>132404</v>
      </c>
      <c r="F42" s="154"/>
      <c r="G42" s="95">
        <v>136913</v>
      </c>
      <c r="H42" s="154"/>
      <c r="I42" s="95">
        <v>12581</v>
      </c>
      <c r="J42" s="95"/>
      <c r="K42" s="95">
        <v>11646</v>
      </c>
    </row>
    <row r="43" spans="1:11" s="22" customFormat="1" ht="23.25" customHeight="1" x14ac:dyDescent="0.65">
      <c r="A43" s="111" t="s">
        <v>31</v>
      </c>
      <c r="B43" s="19"/>
      <c r="C43" s="17">
        <v>2</v>
      </c>
      <c r="D43" s="17"/>
      <c r="E43" s="95">
        <v>189801</v>
      </c>
      <c r="F43" s="154"/>
      <c r="G43" s="95">
        <v>96052</v>
      </c>
      <c r="H43" s="154"/>
      <c r="I43" s="220">
        <v>1344</v>
      </c>
      <c r="J43" s="155"/>
      <c r="K43" s="220">
        <v>3150</v>
      </c>
    </row>
    <row r="44" spans="1:11" s="248" customFormat="1" ht="23.25" hidden="1" customHeight="1" x14ac:dyDescent="0.65">
      <c r="A44" s="245" t="s">
        <v>32</v>
      </c>
      <c r="B44" s="246"/>
      <c r="C44" s="247"/>
      <c r="D44" s="247"/>
      <c r="E44" s="273"/>
      <c r="F44" s="274"/>
      <c r="G44" s="273"/>
      <c r="H44" s="274"/>
      <c r="I44" s="252"/>
      <c r="J44" s="275"/>
      <c r="K44" s="252"/>
    </row>
    <row r="45" spans="1:11" s="22" customFormat="1" ht="23.25" customHeight="1" x14ac:dyDescent="0.65">
      <c r="A45" s="7" t="s">
        <v>33</v>
      </c>
      <c r="B45" s="19"/>
      <c r="C45" s="17"/>
      <c r="D45" s="17"/>
      <c r="E45" s="95"/>
      <c r="F45" s="154"/>
      <c r="G45" s="95"/>
      <c r="H45" s="154"/>
      <c r="I45" s="128"/>
      <c r="J45" s="155"/>
      <c r="K45" s="128"/>
    </row>
    <row r="46" spans="1:11" s="22" customFormat="1" ht="23.25" customHeight="1" x14ac:dyDescent="0.65">
      <c r="A46" s="7"/>
      <c r="B46" s="19" t="s">
        <v>15</v>
      </c>
      <c r="C46" s="17">
        <v>2</v>
      </c>
      <c r="D46" s="17"/>
      <c r="E46" s="95">
        <v>4539</v>
      </c>
      <c r="F46" s="109"/>
      <c r="G46" s="95">
        <v>4284</v>
      </c>
      <c r="H46" s="109"/>
      <c r="I46" s="128">
        <v>511</v>
      </c>
      <c r="J46" s="95"/>
      <c r="K46" s="128">
        <v>502</v>
      </c>
    </row>
    <row r="47" spans="1:11" s="22" customFormat="1" ht="23.25" customHeight="1" x14ac:dyDescent="0.65">
      <c r="A47" s="7" t="s">
        <v>34</v>
      </c>
      <c r="B47" s="19"/>
      <c r="C47"/>
      <c r="D47" s="17"/>
      <c r="E47" s="95">
        <v>5323</v>
      </c>
      <c r="F47" s="154"/>
      <c r="G47" s="95">
        <v>1996</v>
      </c>
      <c r="H47" s="276"/>
      <c r="I47" s="185">
        <v>0</v>
      </c>
      <c r="J47" s="277"/>
      <c r="K47" s="185">
        <v>0</v>
      </c>
    </row>
    <row r="48" spans="1:11" s="114" customFormat="1" ht="23.25" customHeight="1" x14ac:dyDescent="0.7">
      <c r="A48" s="5" t="s">
        <v>35</v>
      </c>
      <c r="B48" s="30"/>
      <c r="C48" s="18"/>
      <c r="D48" s="18"/>
      <c r="E48" s="235">
        <f>SUM(E41:E47)</f>
        <v>789638</v>
      </c>
      <c r="F48" s="37">
        <v>0</v>
      </c>
      <c r="G48" s="38">
        <f>SUM(G41:G47)</f>
        <v>899560</v>
      </c>
      <c r="H48" s="37">
        <v>0</v>
      </c>
      <c r="I48" s="235">
        <f>SUM(I41:I47)</f>
        <v>14436</v>
      </c>
      <c r="J48" s="37">
        <v>0</v>
      </c>
      <c r="K48" s="38">
        <f>SUM(K41:K47)</f>
        <v>15298</v>
      </c>
    </row>
    <row r="49" spans="1:11" s="22" customFormat="1" ht="15.75" customHeight="1" x14ac:dyDescent="0.65">
      <c r="A49" s="5"/>
      <c r="B49" s="19"/>
      <c r="C49" s="17"/>
      <c r="D49" s="17"/>
      <c r="E49" s="156"/>
      <c r="F49" s="156"/>
      <c r="G49" s="156"/>
      <c r="H49" s="156"/>
      <c r="I49" s="221"/>
      <c r="J49" s="155"/>
      <c r="K49" s="221"/>
    </row>
    <row r="50" spans="1:11" s="22" customFormat="1" ht="23.25" customHeight="1" x14ac:dyDescent="0.65">
      <c r="A50" s="6" t="s">
        <v>36</v>
      </c>
      <c r="B50" s="19"/>
      <c r="C50" s="17"/>
      <c r="D50" s="17"/>
      <c r="E50" s="156"/>
      <c r="F50" s="156"/>
      <c r="G50" s="156"/>
      <c r="H50" s="156"/>
      <c r="I50" s="221"/>
      <c r="J50" s="155"/>
      <c r="K50" s="221"/>
    </row>
    <row r="51" spans="1:11" s="22" customFormat="1" ht="23.25" customHeight="1" x14ac:dyDescent="0.65">
      <c r="A51" s="7" t="s">
        <v>37</v>
      </c>
      <c r="B51" s="19"/>
      <c r="C51" s="17">
        <v>2</v>
      </c>
      <c r="D51" s="17"/>
      <c r="E51" s="215">
        <v>93936</v>
      </c>
      <c r="F51" s="120"/>
      <c r="G51" s="109">
        <v>92044</v>
      </c>
      <c r="H51" s="120"/>
      <c r="I51" s="109">
        <v>1590</v>
      </c>
      <c r="J51" s="155"/>
      <c r="K51" s="109">
        <v>1724</v>
      </c>
    </row>
    <row r="52" spans="1:11" s="22" customFormat="1" ht="23.25" customHeight="1" x14ac:dyDescent="0.65">
      <c r="A52" s="19" t="s">
        <v>38</v>
      </c>
      <c r="B52" s="19"/>
      <c r="C52" s="17"/>
      <c r="D52" s="17"/>
      <c r="E52" s="280">
        <v>12363</v>
      </c>
      <c r="F52" s="95"/>
      <c r="G52" s="280">
        <v>11792</v>
      </c>
      <c r="H52" s="95"/>
      <c r="I52" s="280">
        <v>4495</v>
      </c>
      <c r="J52" s="157"/>
      <c r="K52" s="280">
        <v>4372</v>
      </c>
    </row>
    <row r="53" spans="1:11" s="22" customFormat="1" ht="23.25" customHeight="1" x14ac:dyDescent="0.65">
      <c r="A53" s="19" t="s">
        <v>36</v>
      </c>
      <c r="B53" s="19"/>
      <c r="C53" s="17"/>
      <c r="D53" s="17"/>
      <c r="E53" s="121">
        <v>63592</v>
      </c>
      <c r="F53" s="95"/>
      <c r="G53" s="121">
        <v>61297</v>
      </c>
      <c r="H53" s="95"/>
      <c r="I53" s="121">
        <v>0</v>
      </c>
      <c r="J53" s="157"/>
      <c r="K53" s="121">
        <v>0</v>
      </c>
    </row>
    <row r="54" spans="1:11" s="114" customFormat="1" ht="23.25" customHeight="1" x14ac:dyDescent="0.7">
      <c r="A54" s="30" t="s">
        <v>39</v>
      </c>
      <c r="B54" s="30"/>
      <c r="C54" s="18"/>
      <c r="D54" s="18"/>
      <c r="E54" s="235">
        <f>SUM(E51:E53)</f>
        <v>169891</v>
      </c>
      <c r="F54" s="96">
        <v>0</v>
      </c>
      <c r="G54" s="235">
        <f>SUM(G51:G53)</f>
        <v>165133</v>
      </c>
      <c r="H54" s="158"/>
      <c r="I54" s="235">
        <f>SUM(I51:I53)</f>
        <v>6085</v>
      </c>
      <c r="J54" s="159"/>
      <c r="K54" s="235">
        <f>SUM(K51:K53)</f>
        <v>6096</v>
      </c>
    </row>
    <row r="55" spans="1:11" s="22" customFormat="1" ht="23.25" customHeight="1" x14ac:dyDescent="0.7">
      <c r="A55" s="5" t="s">
        <v>40</v>
      </c>
      <c r="B55" s="19"/>
      <c r="C55" s="17"/>
      <c r="D55" s="17"/>
      <c r="E55" s="235">
        <f>SUM(E48+E54)</f>
        <v>959529</v>
      </c>
      <c r="F55" s="96">
        <v>0</v>
      </c>
      <c r="G55" s="38">
        <f>SUM(G48+G54)</f>
        <v>1064693</v>
      </c>
      <c r="H55" s="96"/>
      <c r="I55" s="235">
        <f>SUM(I48+I54)</f>
        <v>20521</v>
      </c>
      <c r="J55" s="160"/>
      <c r="K55" s="38">
        <f>SUM(K48+K54)</f>
        <v>21394</v>
      </c>
    </row>
    <row r="56" spans="1:11" s="22" customFormat="1" ht="17.5" customHeight="1" x14ac:dyDescent="0.7">
      <c r="A56" s="30"/>
      <c r="B56" s="19"/>
      <c r="C56" s="17"/>
      <c r="D56" s="17"/>
      <c r="E56" s="17"/>
      <c r="F56" s="17"/>
      <c r="G56" s="17"/>
      <c r="H56" s="17"/>
      <c r="I56" s="155"/>
      <c r="J56" s="155"/>
      <c r="K56" s="155"/>
    </row>
    <row r="57" spans="1:11" s="22" customFormat="1" ht="23.25" customHeight="1" x14ac:dyDescent="0.65">
      <c r="A57" s="6" t="s">
        <v>41</v>
      </c>
      <c r="B57" s="19"/>
      <c r="C57" s="3"/>
      <c r="D57" s="3"/>
      <c r="E57" s="157"/>
      <c r="F57" s="157"/>
      <c r="G57" s="157"/>
      <c r="H57" s="17"/>
      <c r="I57" s="157"/>
      <c r="J57" s="157"/>
      <c r="K57" s="157"/>
    </row>
    <row r="58" spans="1:11" s="22" customFormat="1" ht="23.25" customHeight="1" x14ac:dyDescent="0.65">
      <c r="A58" s="7" t="s">
        <v>42</v>
      </c>
      <c r="B58" s="7"/>
      <c r="C58" s="17"/>
      <c r="D58" s="17"/>
      <c r="E58" s="17"/>
      <c r="F58" s="17"/>
      <c r="G58" s="17"/>
      <c r="H58" s="17"/>
      <c r="I58" s="155"/>
      <c r="J58" s="155"/>
      <c r="K58" s="155"/>
    </row>
    <row r="59" spans="1:11" s="22" customFormat="1" ht="23.25" customHeight="1" x14ac:dyDescent="0.65">
      <c r="A59" s="7"/>
      <c r="B59" s="7" t="s">
        <v>43</v>
      </c>
      <c r="C59" s="17"/>
      <c r="D59" s="17"/>
    </row>
    <row r="60" spans="1:11" s="22" customFormat="1" ht="23.25" customHeight="1" x14ac:dyDescent="0.65">
      <c r="A60" s="7"/>
      <c r="B60" s="161" t="s">
        <v>44</v>
      </c>
      <c r="C60" s="17"/>
      <c r="D60" s="17"/>
      <c r="E60" s="216"/>
      <c r="F60" s="17"/>
      <c r="G60" s="216"/>
      <c r="H60" s="17"/>
      <c r="I60" s="216"/>
      <c r="J60" s="155"/>
      <c r="K60" s="216"/>
    </row>
    <row r="61" spans="1:11" s="22" customFormat="1" ht="23.25" customHeight="1" thickBot="1" x14ac:dyDescent="0.7">
      <c r="A61" s="7"/>
      <c r="B61" s="161" t="s">
        <v>45</v>
      </c>
      <c r="C61" s="17"/>
      <c r="D61" s="17"/>
      <c r="E61" s="217">
        <v>1012000</v>
      </c>
      <c r="F61" s="17"/>
      <c r="G61" s="217">
        <v>1012000</v>
      </c>
      <c r="H61" s="17"/>
      <c r="I61" s="217">
        <v>1012000</v>
      </c>
      <c r="J61" s="155"/>
      <c r="K61" s="217">
        <v>1012000</v>
      </c>
    </row>
    <row r="62" spans="1:11" s="22" customFormat="1" ht="23.25" customHeight="1" thickTop="1" x14ac:dyDescent="0.65">
      <c r="A62" s="7"/>
      <c r="B62" s="7" t="s">
        <v>46</v>
      </c>
      <c r="D62" s="17"/>
    </row>
    <row r="63" spans="1:11" s="22" customFormat="1" ht="23.25" customHeight="1" x14ac:dyDescent="0.65">
      <c r="A63" s="7"/>
      <c r="B63" s="161" t="s">
        <v>44</v>
      </c>
      <c r="D63" s="17"/>
      <c r="E63" s="216"/>
      <c r="F63" s="154"/>
      <c r="G63" s="216"/>
      <c r="H63" s="154"/>
      <c r="I63" s="216"/>
      <c r="J63" s="155"/>
      <c r="K63" s="216"/>
    </row>
    <row r="64" spans="1:11" s="22" customFormat="1" ht="23.25" customHeight="1" x14ac:dyDescent="0.65">
      <c r="A64" s="7"/>
      <c r="B64" s="161" t="s">
        <v>45</v>
      </c>
      <c r="D64" s="17"/>
      <c r="E64" s="216">
        <v>1012000</v>
      </c>
      <c r="F64" s="154"/>
      <c r="G64" s="216">
        <v>1012000</v>
      </c>
      <c r="H64" s="154"/>
      <c r="I64" s="216">
        <v>1012000</v>
      </c>
      <c r="J64" s="155"/>
      <c r="K64" s="216">
        <v>1012000</v>
      </c>
    </row>
    <row r="65" spans="1:12" s="22" customFormat="1" ht="23.25" customHeight="1" x14ac:dyDescent="0.65">
      <c r="A65" s="7" t="s">
        <v>47</v>
      </c>
      <c r="B65" s="7"/>
      <c r="C65" s="17"/>
      <c r="D65" s="17"/>
      <c r="E65" s="154"/>
      <c r="F65" s="154"/>
      <c r="G65" s="154"/>
      <c r="H65" s="154"/>
      <c r="I65" s="154"/>
      <c r="J65" s="155"/>
      <c r="K65" s="154"/>
    </row>
    <row r="66" spans="1:12" s="22" customFormat="1" ht="23.25" customHeight="1" x14ac:dyDescent="0.65">
      <c r="A66" s="7"/>
      <c r="B66" s="7" t="s">
        <v>48</v>
      </c>
      <c r="C66" s="17"/>
      <c r="D66" s="17"/>
      <c r="E66" s="95">
        <v>60384</v>
      </c>
      <c r="F66" s="95"/>
      <c r="G66" s="95">
        <v>60384</v>
      </c>
      <c r="H66" s="95"/>
      <c r="I66" s="95">
        <v>60384</v>
      </c>
      <c r="J66" s="95"/>
      <c r="K66" s="95">
        <v>60384</v>
      </c>
    </row>
    <row r="67" spans="1:12" s="22" customFormat="1" ht="23.25" customHeight="1" x14ac:dyDescent="0.65">
      <c r="A67" s="7" t="s">
        <v>49</v>
      </c>
      <c r="B67" s="7"/>
      <c r="D67" s="17"/>
      <c r="E67" s="95"/>
      <c r="F67" s="95"/>
      <c r="G67" s="95"/>
      <c r="H67" s="95"/>
      <c r="I67" s="95"/>
      <c r="J67" s="95"/>
      <c r="K67" s="95"/>
    </row>
    <row r="68" spans="1:12" s="22" customFormat="1" ht="23.25" customHeight="1" x14ac:dyDescent="0.65">
      <c r="A68" s="7"/>
      <c r="B68" s="7" t="s">
        <v>50</v>
      </c>
      <c r="D68" s="17"/>
      <c r="E68" s="95"/>
      <c r="F68" s="95"/>
      <c r="G68" s="95"/>
      <c r="H68" s="95"/>
      <c r="I68" s="95"/>
      <c r="J68" s="95"/>
      <c r="K68" s="95"/>
    </row>
    <row r="69" spans="1:12" s="22" customFormat="1" ht="23.25" customHeight="1" x14ac:dyDescent="0.65">
      <c r="A69" s="7"/>
      <c r="B69" s="7" t="s">
        <v>51</v>
      </c>
      <c r="C69" s="17"/>
      <c r="D69" s="17"/>
      <c r="E69" s="95">
        <f>+'COE-6 '!H46</f>
        <v>59900</v>
      </c>
      <c r="F69" s="95"/>
      <c r="G69" s="95">
        <v>59900</v>
      </c>
      <c r="H69" s="95"/>
      <c r="I69" s="95">
        <f>+'COE2-7'!H37</f>
        <v>59900</v>
      </c>
      <c r="J69" s="95"/>
      <c r="K69" s="95">
        <v>59900</v>
      </c>
    </row>
    <row r="70" spans="1:12" s="22" customFormat="1" ht="23.25" customHeight="1" x14ac:dyDescent="0.65">
      <c r="A70" s="7"/>
      <c r="B70" s="7" t="s">
        <v>52</v>
      </c>
      <c r="C70" s="17"/>
      <c r="D70" s="17"/>
      <c r="E70" s="95">
        <f>+'COE-6 '!J46</f>
        <v>695073</v>
      </c>
      <c r="F70" s="95"/>
      <c r="G70" s="95">
        <v>682394</v>
      </c>
      <c r="H70" s="95"/>
      <c r="I70" s="95">
        <f>+'COE2-7'!J37</f>
        <v>76604</v>
      </c>
      <c r="J70" s="95"/>
      <c r="K70" s="73">
        <v>77963</v>
      </c>
    </row>
    <row r="71" spans="1:12" s="22" customFormat="1" ht="23.25" customHeight="1" x14ac:dyDescent="0.65">
      <c r="A71" s="7" t="s">
        <v>53</v>
      </c>
      <c r="B71" s="7"/>
      <c r="C71" s="17"/>
      <c r="D71" s="17"/>
      <c r="E71" s="95">
        <f>+'COE-6 '!P46</f>
        <v>-177141</v>
      </c>
      <c r="F71" s="95"/>
      <c r="G71" s="95">
        <v>-229948</v>
      </c>
      <c r="H71" s="95"/>
      <c r="I71" s="74">
        <v>0</v>
      </c>
      <c r="J71" s="185"/>
      <c r="K71" s="74">
        <v>0</v>
      </c>
    </row>
    <row r="72" spans="1:12" s="114" customFormat="1" ht="23.25" customHeight="1" x14ac:dyDescent="0.7">
      <c r="A72" s="5" t="s">
        <v>54</v>
      </c>
      <c r="B72" s="30"/>
      <c r="C72" s="18"/>
      <c r="D72" s="18"/>
      <c r="E72" s="228">
        <f>SUM(E64:E71)</f>
        <v>1650216</v>
      </c>
      <c r="F72" s="67">
        <v>0</v>
      </c>
      <c r="G72" s="12">
        <f>SUM(G64:G71)</f>
        <v>1584730</v>
      </c>
      <c r="H72" s="67">
        <v>0</v>
      </c>
      <c r="I72" s="228">
        <f>SUM(I64:I71)</f>
        <v>1208888</v>
      </c>
      <c r="J72" s="67">
        <v>0</v>
      </c>
      <c r="K72" s="12">
        <f>SUM(K64:K71)</f>
        <v>1210247</v>
      </c>
    </row>
    <row r="73" spans="1:12" s="22" customFormat="1" ht="15" customHeight="1" x14ac:dyDescent="0.65">
      <c r="A73" s="19"/>
      <c r="B73" s="19"/>
      <c r="C73" s="17"/>
      <c r="D73" s="17"/>
      <c r="E73" s="156"/>
      <c r="F73" s="156"/>
      <c r="G73" s="156"/>
      <c r="H73" s="156"/>
      <c r="I73" s="221"/>
      <c r="J73" s="155"/>
      <c r="K73" s="221"/>
    </row>
    <row r="74" spans="1:12" s="114" customFormat="1" ht="23.25" customHeight="1" thickBot="1" x14ac:dyDescent="0.75">
      <c r="A74" s="5" t="s">
        <v>55</v>
      </c>
      <c r="B74" s="30"/>
      <c r="C74" s="18"/>
      <c r="D74" s="18"/>
      <c r="E74" s="225">
        <f>SUM(E55+E72)</f>
        <v>2609745</v>
      </c>
      <c r="F74" s="67">
        <v>0</v>
      </c>
      <c r="G74" s="218">
        <f>SUM(G55+G72)</f>
        <v>2649423</v>
      </c>
      <c r="H74" s="67">
        <v>0</v>
      </c>
      <c r="I74" s="225">
        <f>SUM(I55+I72)</f>
        <v>1229409</v>
      </c>
      <c r="J74" s="67">
        <v>0</v>
      </c>
      <c r="K74" s="218">
        <f>SUM(K55+K72)</f>
        <v>1231641</v>
      </c>
    </row>
    <row r="75" spans="1:12" ht="23.25" customHeight="1" thickTop="1" x14ac:dyDescent="0.65">
      <c r="E75" s="100"/>
      <c r="F75" s="100"/>
      <c r="G75" s="100"/>
      <c r="H75" s="100"/>
      <c r="I75" s="100"/>
      <c r="J75" s="100"/>
      <c r="K75" s="100"/>
    </row>
    <row r="76" spans="1:12" ht="23.25" customHeight="1" x14ac:dyDescent="0.65">
      <c r="E76" s="130">
        <f t="shared" ref="E76:H76" si="0">+E74-E30</f>
        <v>0</v>
      </c>
      <c r="F76" s="130">
        <f t="shared" si="0"/>
        <v>0</v>
      </c>
      <c r="G76" s="130">
        <f t="shared" si="0"/>
        <v>0</v>
      </c>
      <c r="H76" s="130">
        <f t="shared" si="0"/>
        <v>0</v>
      </c>
      <c r="I76" s="130">
        <f>+I74-I30</f>
        <v>0</v>
      </c>
      <c r="J76" s="130">
        <f t="shared" ref="J76:K76" si="1">+J74-J30</f>
        <v>0</v>
      </c>
      <c r="K76" s="130">
        <f t="shared" si="1"/>
        <v>0</v>
      </c>
    </row>
    <row r="77" spans="1:12" ht="23.25" customHeight="1" x14ac:dyDescent="0.65">
      <c r="E77" s="204"/>
      <c r="F77" s="204"/>
      <c r="G77" s="204"/>
      <c r="H77" s="204"/>
      <c r="I77" s="204"/>
      <c r="J77" s="204"/>
      <c r="K77" s="204"/>
      <c r="L77" s="205"/>
    </row>
    <row r="78" spans="1:12" ht="23.25" customHeight="1" x14ac:dyDescent="0.65">
      <c r="E78" s="206"/>
      <c r="F78" s="206"/>
      <c r="G78" s="206"/>
      <c r="H78" s="206"/>
      <c r="I78" s="207"/>
      <c r="J78" s="207"/>
      <c r="K78" s="207"/>
      <c r="L78" s="205"/>
    </row>
    <row r="79" spans="1:12" ht="23.25" customHeight="1" x14ac:dyDescent="0.65">
      <c r="E79" s="206"/>
      <c r="F79" s="206"/>
      <c r="G79" s="206"/>
      <c r="H79" s="206"/>
      <c r="I79" s="207"/>
      <c r="J79" s="207"/>
      <c r="K79" s="207"/>
      <c r="L79" s="205"/>
    </row>
    <row r="80" spans="1:12" ht="23.25" customHeight="1" x14ac:dyDescent="0.65"/>
    <row r="81" ht="23.25" customHeight="1" x14ac:dyDescent="0.65"/>
    <row r="82" ht="23.25" customHeight="1" x14ac:dyDescent="0.65"/>
  </sheetData>
  <mergeCells count="6">
    <mergeCell ref="E39:K39"/>
    <mergeCell ref="E4:G4"/>
    <mergeCell ref="I4:K4"/>
    <mergeCell ref="E8:K8"/>
    <mergeCell ref="E35:G35"/>
    <mergeCell ref="I35:K35"/>
  </mergeCells>
  <pageMargins left="0.7" right="0.7" top="0.48" bottom="0.5" header="0.5" footer="0.5"/>
  <pageSetup paperSize="9" scale="7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J53"/>
  <sheetViews>
    <sheetView view="pageBreakPreview" zoomScale="83" zoomScaleNormal="100" zoomScaleSheetLayoutView="130" workbookViewId="0">
      <selection activeCell="O12" sqref="O12"/>
    </sheetView>
  </sheetViews>
  <sheetFormatPr defaultColWidth="9.09765625" defaultRowHeight="21.5" x14ac:dyDescent="0.65"/>
  <cols>
    <col min="1" max="1" width="55.3984375" customWidth="1"/>
    <col min="2" max="2" width="8.69921875" customWidth="1"/>
    <col min="3" max="3" width="1.09765625" customWidth="1"/>
    <col min="4" max="4" width="13.09765625" customWidth="1"/>
    <col min="5" max="5" width="1.09765625" customWidth="1"/>
    <col min="6" max="6" width="13.09765625" customWidth="1"/>
    <col min="7" max="7" width="1.09765625" customWidth="1"/>
    <col min="8" max="8" width="13.09765625" customWidth="1"/>
    <col min="9" max="9" width="1.09765625" customWidth="1"/>
    <col min="10" max="10" width="13.09765625" customWidth="1"/>
  </cols>
  <sheetData>
    <row r="1" spans="1:10" s="1" customFormat="1" ht="23.25" customHeight="1" x14ac:dyDescent="0.65">
      <c r="A1" s="4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s="68" customFormat="1" ht="23.25" customHeight="1" x14ac:dyDescent="0.7">
      <c r="A2" s="4" t="s">
        <v>56</v>
      </c>
      <c r="B2" s="86"/>
      <c r="C2" s="86"/>
      <c r="D2" s="86"/>
      <c r="E2" s="86"/>
      <c r="F2" s="86"/>
      <c r="G2" s="86"/>
      <c r="H2" s="86"/>
      <c r="I2" s="86"/>
      <c r="J2" s="86"/>
    </row>
    <row r="3" spans="1:10" s="1" customFormat="1" ht="16.5" customHeight="1" x14ac:dyDescent="0.65">
      <c r="A3" s="5"/>
      <c r="B3" s="17"/>
      <c r="C3" s="17"/>
      <c r="D3" s="17"/>
      <c r="E3" s="17"/>
      <c r="F3" s="17"/>
      <c r="G3" s="17"/>
      <c r="H3" s="17"/>
      <c r="I3" s="17"/>
      <c r="J3" s="17"/>
    </row>
    <row r="4" spans="1:10" s="1" customFormat="1" ht="22.75" customHeight="1" x14ac:dyDescent="0.7">
      <c r="A4" s="10"/>
      <c r="B4" s="17"/>
      <c r="C4" s="17"/>
      <c r="D4" s="285" t="s">
        <v>2</v>
      </c>
      <c r="E4" s="285"/>
      <c r="F4" s="285"/>
      <c r="G4" s="17"/>
      <c r="H4" s="286" t="s">
        <v>3</v>
      </c>
      <c r="I4" s="286"/>
      <c r="J4" s="286"/>
    </row>
    <row r="5" spans="1:10" s="1" customFormat="1" ht="23.25" customHeight="1" x14ac:dyDescent="0.65">
      <c r="A5" s="10"/>
      <c r="B5" s="17"/>
      <c r="C5" s="17"/>
      <c r="D5" s="287" t="s">
        <v>57</v>
      </c>
      <c r="E5" s="287"/>
      <c r="F5" s="287"/>
      <c r="G5" s="17"/>
      <c r="H5" s="287" t="s">
        <v>57</v>
      </c>
      <c r="I5" s="287"/>
      <c r="J5" s="287"/>
    </row>
    <row r="6" spans="1:10" s="1" customFormat="1" ht="23.25" customHeight="1" x14ac:dyDescent="0.65">
      <c r="A6" s="10"/>
      <c r="B6" s="17"/>
      <c r="C6" s="17"/>
      <c r="D6" s="288" t="s">
        <v>194</v>
      </c>
      <c r="E6" s="289"/>
      <c r="F6" s="289"/>
      <c r="G6" s="17"/>
      <c r="H6" s="288" t="s">
        <v>194</v>
      </c>
      <c r="I6" s="289"/>
      <c r="J6" s="289"/>
    </row>
    <row r="7" spans="1:10" s="2" customFormat="1" ht="22.75" customHeight="1" x14ac:dyDescent="0.65">
      <c r="A7" s="62"/>
      <c r="B7" s="3" t="s">
        <v>6</v>
      </c>
      <c r="C7" s="3"/>
      <c r="D7" s="11">
        <v>2569</v>
      </c>
      <c r="E7" s="11"/>
      <c r="F7" s="11">
        <v>2568</v>
      </c>
      <c r="G7" s="17"/>
      <c r="H7" s="11">
        <v>2569</v>
      </c>
      <c r="I7" s="11"/>
      <c r="J7" s="11">
        <v>2568</v>
      </c>
    </row>
    <row r="8" spans="1:10" s="22" customFormat="1" ht="22.75" customHeight="1" x14ac:dyDescent="0.65">
      <c r="A8" s="19"/>
      <c r="D8" s="284" t="s">
        <v>8</v>
      </c>
      <c r="E8" s="284"/>
      <c r="F8" s="284"/>
      <c r="G8" s="284"/>
      <c r="H8" s="284"/>
      <c r="I8" s="284"/>
      <c r="J8" s="284"/>
    </row>
    <row r="9" spans="1:10" ht="21.75" customHeight="1" x14ac:dyDescent="0.7">
      <c r="A9" s="27" t="s">
        <v>58</v>
      </c>
      <c r="B9" s="3"/>
      <c r="C9" s="17"/>
      <c r="D9" s="162"/>
      <c r="E9" s="162"/>
      <c r="F9" s="162"/>
      <c r="G9" s="162"/>
      <c r="H9" s="162"/>
      <c r="I9" s="162"/>
      <c r="J9" s="162"/>
    </row>
    <row r="10" spans="1:10" ht="21.75" customHeight="1" x14ac:dyDescent="0.65">
      <c r="A10" s="7" t="s">
        <v>59</v>
      </c>
      <c r="B10" s="17"/>
      <c r="C10" s="17"/>
      <c r="D10" s="97">
        <v>827491</v>
      </c>
      <c r="E10" s="72"/>
      <c r="F10" s="71">
        <v>897756</v>
      </c>
      <c r="G10" s="163"/>
      <c r="H10" s="65">
        <v>0</v>
      </c>
      <c r="I10" s="24"/>
      <c r="J10" s="65">
        <v>0</v>
      </c>
    </row>
    <row r="11" spans="1:10" ht="21.75" customHeight="1" x14ac:dyDescent="0.65">
      <c r="A11" s="7" t="s">
        <v>60</v>
      </c>
      <c r="B11" s="17"/>
      <c r="C11" s="17"/>
      <c r="D11" s="97">
        <v>27146</v>
      </c>
      <c r="E11" s="72"/>
      <c r="F11" s="71">
        <v>28700</v>
      </c>
      <c r="G11" s="163"/>
      <c r="H11" s="65">
        <v>0</v>
      </c>
      <c r="I11" s="24"/>
      <c r="J11" s="65">
        <v>0</v>
      </c>
    </row>
    <row r="12" spans="1:10" ht="21.75" customHeight="1" x14ac:dyDescent="0.7">
      <c r="A12" s="28" t="s">
        <v>61</v>
      </c>
      <c r="B12" s="17">
        <v>4</v>
      </c>
      <c r="C12" s="17"/>
      <c r="D12" s="235">
        <f>SUM(D10:D11)</f>
        <v>854637</v>
      </c>
      <c r="E12" s="75"/>
      <c r="F12" s="38">
        <f>SUM(F10:F11)</f>
        <v>926456</v>
      </c>
      <c r="G12" s="164"/>
      <c r="H12" s="256">
        <v>0</v>
      </c>
      <c r="I12" s="257"/>
      <c r="J12" s="256">
        <v>0</v>
      </c>
    </row>
    <row r="13" spans="1:10" ht="10" customHeight="1" x14ac:dyDescent="0.7">
      <c r="A13" s="28"/>
      <c r="B13" s="28"/>
      <c r="C13" s="28"/>
      <c r="D13" s="100"/>
      <c r="E13" s="165"/>
      <c r="F13" s="165"/>
      <c r="G13" s="164"/>
      <c r="H13" s="17"/>
      <c r="I13" s="17"/>
      <c r="J13" s="17"/>
    </row>
    <row r="14" spans="1:10" ht="21.75" customHeight="1" x14ac:dyDescent="0.7">
      <c r="A14" s="27" t="s">
        <v>62</v>
      </c>
      <c r="B14" s="28"/>
      <c r="C14" s="28"/>
      <c r="D14" s="100"/>
      <c r="E14" s="165"/>
      <c r="F14" s="165"/>
      <c r="G14" s="164"/>
      <c r="H14" s="17"/>
      <c r="I14" s="17"/>
      <c r="J14" s="17"/>
    </row>
    <row r="15" spans="1:10" ht="21.75" customHeight="1" x14ac:dyDescent="0.65">
      <c r="A15" s="26" t="s">
        <v>63</v>
      </c>
      <c r="B15" s="17"/>
      <c r="C15" s="26"/>
      <c r="D15" s="209">
        <v>742768</v>
      </c>
      <c r="E15" s="72"/>
      <c r="F15" s="71">
        <v>785297</v>
      </c>
      <c r="G15" s="164"/>
      <c r="H15" s="74">
        <v>0</v>
      </c>
      <c r="I15" s="259"/>
      <c r="J15" s="74">
        <v>0</v>
      </c>
    </row>
    <row r="16" spans="1:10" ht="21.75" customHeight="1" x14ac:dyDescent="0.65">
      <c r="A16" s="26" t="s">
        <v>64</v>
      </c>
      <c r="B16" s="26"/>
      <c r="C16" s="26"/>
      <c r="D16" s="101">
        <v>23341</v>
      </c>
      <c r="E16" s="72"/>
      <c r="F16" s="71">
        <v>23695</v>
      </c>
      <c r="G16" s="164"/>
      <c r="H16" s="76">
        <v>0</v>
      </c>
      <c r="I16" s="259"/>
      <c r="J16" s="76">
        <v>0</v>
      </c>
    </row>
    <row r="17" spans="1:10" ht="21.75" customHeight="1" x14ac:dyDescent="0.7">
      <c r="A17" s="28" t="s">
        <v>65</v>
      </c>
      <c r="B17" s="17"/>
      <c r="C17" s="17"/>
      <c r="D17" s="235">
        <f>SUM(D15:D16)</f>
        <v>766109</v>
      </c>
      <c r="E17" s="75"/>
      <c r="F17" s="38">
        <f>SUM(F15:F16)</f>
        <v>808992</v>
      </c>
      <c r="G17" s="166"/>
      <c r="H17" s="256">
        <v>0</v>
      </c>
      <c r="I17" s="260"/>
      <c r="J17" s="256">
        <v>0</v>
      </c>
    </row>
    <row r="18" spans="1:10" ht="10" customHeight="1" x14ac:dyDescent="0.7">
      <c r="A18" s="26"/>
      <c r="B18" s="26"/>
      <c r="C18" s="26"/>
      <c r="D18" s="100"/>
      <c r="E18" s="63"/>
      <c r="F18" s="63"/>
      <c r="G18" s="37"/>
      <c r="H18" s="258"/>
      <c r="I18" s="259"/>
      <c r="J18" s="258"/>
    </row>
    <row r="19" spans="1:10" s="13" customFormat="1" ht="21.75" customHeight="1" x14ac:dyDescent="0.7">
      <c r="A19" s="28" t="s">
        <v>66</v>
      </c>
      <c r="B19" s="28"/>
      <c r="C19" s="28"/>
      <c r="D19" s="239">
        <f>D12-D17</f>
        <v>88528</v>
      </c>
      <c r="E19" s="37"/>
      <c r="F19" s="37">
        <f>F12-F17</f>
        <v>117464</v>
      </c>
      <c r="G19" s="166"/>
      <c r="H19" s="262">
        <v>0</v>
      </c>
      <c r="I19" s="131"/>
      <c r="J19" s="262">
        <v>0</v>
      </c>
    </row>
    <row r="20" spans="1:10" ht="21.75" customHeight="1" x14ac:dyDescent="0.65">
      <c r="A20" s="26" t="s">
        <v>67</v>
      </c>
      <c r="B20" s="17"/>
      <c r="C20" s="17"/>
      <c r="D20" s="71">
        <v>201</v>
      </c>
      <c r="E20" s="167"/>
      <c r="F20" s="71">
        <v>1093</v>
      </c>
      <c r="G20" s="164"/>
      <c r="H20" s="71">
        <v>172</v>
      </c>
      <c r="I20" s="164"/>
      <c r="J20" s="71">
        <v>202</v>
      </c>
    </row>
    <row r="21" spans="1:10" ht="21.75" customHeight="1" x14ac:dyDescent="0.65">
      <c r="A21" s="26" t="s">
        <v>68</v>
      </c>
      <c r="B21" s="17"/>
      <c r="C21" s="17"/>
      <c r="D21" s="71">
        <v>4616</v>
      </c>
      <c r="E21" s="167"/>
      <c r="F21" s="71">
        <v>2162</v>
      </c>
      <c r="G21" s="164"/>
      <c r="H21" s="71">
        <v>3871</v>
      </c>
      <c r="I21" s="164"/>
      <c r="J21" s="71">
        <v>0</v>
      </c>
    </row>
    <row r="22" spans="1:10" s="13" customFormat="1" ht="21.75" customHeight="1" x14ac:dyDescent="0.7">
      <c r="A22" s="28" t="s">
        <v>69</v>
      </c>
      <c r="B22" s="17"/>
      <c r="C22" s="17"/>
      <c r="D22" s="235">
        <f>SUM(D19:D21)</f>
        <v>93345</v>
      </c>
      <c r="E22" s="75"/>
      <c r="F22" s="38">
        <f>SUM(F19:F21)</f>
        <v>120719</v>
      </c>
      <c r="G22" s="166"/>
      <c r="H22" s="235">
        <f>SUM(H19:H21)</f>
        <v>4043</v>
      </c>
      <c r="I22" s="166"/>
      <c r="J22" s="38">
        <f>SUM(J19:J21)</f>
        <v>202</v>
      </c>
    </row>
    <row r="23" spans="1:10" s="13" customFormat="1" ht="10" customHeight="1" x14ac:dyDescent="0.7">
      <c r="A23" s="28"/>
      <c r="B23" s="17"/>
      <c r="C23" s="17"/>
      <c r="D23" s="222"/>
      <c r="E23" s="165"/>
      <c r="F23" s="165"/>
      <c r="G23" s="166"/>
      <c r="H23" s="166"/>
      <c r="I23" s="166"/>
      <c r="J23" s="166"/>
    </row>
    <row r="24" spans="1:10" ht="21.75" customHeight="1" x14ac:dyDescent="0.65">
      <c r="A24" s="26" t="s">
        <v>70</v>
      </c>
      <c r="B24" s="100"/>
      <c r="C24" s="17"/>
      <c r="D24" s="209">
        <v>36334</v>
      </c>
      <c r="E24" s="72"/>
      <c r="F24" s="71">
        <v>53794</v>
      </c>
      <c r="G24" s="164"/>
      <c r="H24" s="74">
        <v>0</v>
      </c>
      <c r="I24" s="164"/>
      <c r="J24" s="74">
        <v>0</v>
      </c>
    </row>
    <row r="25" spans="1:10" ht="21.75" customHeight="1" x14ac:dyDescent="0.65">
      <c r="A25" s="26" t="s">
        <v>71</v>
      </c>
      <c r="B25" s="17"/>
      <c r="C25" s="17"/>
      <c r="D25" s="73">
        <v>25683</v>
      </c>
      <c r="E25" s="95"/>
      <c r="F25" s="73">
        <v>24396</v>
      </c>
      <c r="G25" s="164"/>
      <c r="H25" s="73">
        <v>5363</v>
      </c>
      <c r="I25" s="164"/>
      <c r="J25" s="73">
        <v>5483</v>
      </c>
    </row>
    <row r="26" spans="1:10" x14ac:dyDescent="0.65">
      <c r="A26" s="26" t="s">
        <v>72</v>
      </c>
      <c r="B26" s="17"/>
      <c r="C26" s="17"/>
      <c r="D26" s="76">
        <v>0</v>
      </c>
      <c r="E26" s="253"/>
      <c r="F26" s="76">
        <v>0</v>
      </c>
      <c r="G26" s="164"/>
      <c r="H26" s="101">
        <v>0</v>
      </c>
      <c r="I26" s="164"/>
      <c r="J26" s="101">
        <v>231</v>
      </c>
    </row>
    <row r="27" spans="1:10" s="13" customFormat="1" ht="21.75" customHeight="1" x14ac:dyDescent="0.7">
      <c r="A27" s="28" t="s">
        <v>73</v>
      </c>
      <c r="B27" s="17"/>
      <c r="C27" s="17"/>
      <c r="D27" s="235">
        <f>SUM(D24:D26)</f>
        <v>62017</v>
      </c>
      <c r="E27" s="166"/>
      <c r="F27" s="38">
        <f>SUM(F24:F26)</f>
        <v>78190</v>
      </c>
      <c r="G27" s="166"/>
      <c r="H27" s="235">
        <f>SUM(H24:H26)</f>
        <v>5363</v>
      </c>
      <c r="I27" s="166"/>
      <c r="J27" s="38">
        <f>SUM(J24:J26)</f>
        <v>5714</v>
      </c>
    </row>
    <row r="28" spans="1:10" ht="10" customHeight="1" x14ac:dyDescent="0.7">
      <c r="A28" s="28"/>
      <c r="B28" s="28"/>
      <c r="C28" s="28"/>
      <c r="D28" s="223"/>
      <c r="E28" s="167"/>
      <c r="F28" s="167"/>
      <c r="G28" s="164"/>
      <c r="H28" s="164"/>
      <c r="I28" s="164"/>
      <c r="J28" s="164"/>
    </row>
    <row r="29" spans="1:10" s="13" customFormat="1" ht="21.75" customHeight="1" x14ac:dyDescent="0.7">
      <c r="A29" s="28" t="s">
        <v>74</v>
      </c>
      <c r="B29" s="17"/>
      <c r="C29" s="17"/>
      <c r="D29" s="239">
        <f>+D22-D27</f>
        <v>31328</v>
      </c>
      <c r="E29" s="37"/>
      <c r="F29" s="37">
        <f>F22-F27</f>
        <v>42529</v>
      </c>
      <c r="G29" s="166"/>
      <c r="H29" s="239">
        <f>+H22-H27</f>
        <v>-1320</v>
      </c>
      <c r="I29" s="166"/>
      <c r="J29" s="37">
        <f>+J22-J27</f>
        <v>-5512</v>
      </c>
    </row>
    <row r="30" spans="1:10" ht="21.75" customHeight="1" x14ac:dyDescent="0.65">
      <c r="A30" s="26" t="s">
        <v>75</v>
      </c>
      <c r="B30" s="17"/>
      <c r="C30" s="17"/>
      <c r="D30" s="101">
        <v>13441</v>
      </c>
      <c r="E30" s="73"/>
      <c r="F30" s="77">
        <v>8200</v>
      </c>
      <c r="G30" s="164"/>
      <c r="H30" s="101">
        <v>39</v>
      </c>
      <c r="I30" s="164"/>
      <c r="J30" s="101">
        <v>47</v>
      </c>
    </row>
    <row r="31" spans="1:10" s="13" customFormat="1" ht="21.75" customHeight="1" x14ac:dyDescent="0.7">
      <c r="A31" s="28" t="s">
        <v>76</v>
      </c>
      <c r="B31" s="17">
        <v>4</v>
      </c>
      <c r="C31" s="28"/>
      <c r="D31" s="239">
        <f>D29-D30</f>
        <v>17887</v>
      </c>
      <c r="E31" s="166"/>
      <c r="F31" s="37">
        <f>F29-F30</f>
        <v>34329</v>
      </c>
      <c r="G31" s="73"/>
      <c r="H31" s="239">
        <f>H29-H30</f>
        <v>-1359</v>
      </c>
      <c r="I31" s="166"/>
      <c r="J31" s="37">
        <f>J29-J30</f>
        <v>-5559</v>
      </c>
    </row>
    <row r="32" spans="1:10" s="13" customFormat="1" ht="21.75" customHeight="1" x14ac:dyDescent="0.7">
      <c r="A32" s="26" t="s">
        <v>77</v>
      </c>
      <c r="B32" s="17"/>
      <c r="C32" s="17"/>
      <c r="D32" s="209">
        <v>5209</v>
      </c>
      <c r="E32" s="164"/>
      <c r="F32" s="77">
        <v>10390</v>
      </c>
      <c r="G32" s="164"/>
      <c r="H32" s="74">
        <v>0</v>
      </c>
      <c r="I32" s="255"/>
      <c r="J32" s="76">
        <v>0</v>
      </c>
    </row>
    <row r="33" spans="1:10" s="13" customFormat="1" ht="21.75" customHeight="1" thickBot="1" x14ac:dyDescent="0.75">
      <c r="A33" s="28" t="s">
        <v>78</v>
      </c>
      <c r="B33" s="28"/>
      <c r="C33" s="28"/>
      <c r="D33" s="240">
        <f>D31-D32</f>
        <v>12678</v>
      </c>
      <c r="E33" s="79"/>
      <c r="F33" s="78">
        <f>F31-F32</f>
        <v>23939</v>
      </c>
      <c r="G33" s="166"/>
      <c r="H33" s="240">
        <f>H31-H32</f>
        <v>-1359</v>
      </c>
      <c r="I33" s="166"/>
      <c r="J33" s="78">
        <f>J31</f>
        <v>-5559</v>
      </c>
    </row>
    <row r="34" spans="1:10" ht="10" customHeight="1" thickTop="1" x14ac:dyDescent="0.7">
      <c r="A34" s="28"/>
      <c r="B34" s="28"/>
      <c r="C34" s="28"/>
      <c r="D34" s="167"/>
      <c r="E34" s="167"/>
      <c r="F34" s="167"/>
      <c r="G34" s="164"/>
      <c r="H34" s="164"/>
      <c r="I34" s="164"/>
      <c r="J34" s="164"/>
    </row>
    <row r="35" spans="1:10" ht="21.75" customHeight="1" x14ac:dyDescent="0.7">
      <c r="A35" s="30" t="s">
        <v>200</v>
      </c>
      <c r="B35" s="28"/>
      <c r="C35" s="28"/>
      <c r="D35" s="167"/>
      <c r="E35" s="167"/>
      <c r="F35" s="167"/>
      <c r="G35" s="164"/>
      <c r="H35" s="164"/>
      <c r="I35" s="164"/>
      <c r="J35" s="164"/>
    </row>
    <row r="36" spans="1:10" ht="21.75" customHeight="1" x14ac:dyDescent="0.7">
      <c r="A36" s="66" t="s">
        <v>79</v>
      </c>
      <c r="B36" s="28"/>
      <c r="C36" s="28"/>
      <c r="D36" s="167"/>
      <c r="E36" s="167"/>
      <c r="F36" s="167"/>
      <c r="G36" s="164"/>
      <c r="H36" s="164"/>
      <c r="I36" s="164"/>
      <c r="J36" s="164"/>
    </row>
    <row r="37" spans="1:10" ht="21.75" customHeight="1" x14ac:dyDescent="0.7">
      <c r="A37" s="19" t="s">
        <v>80</v>
      </c>
      <c r="B37" s="28"/>
      <c r="C37" s="28"/>
      <c r="D37" s="167"/>
      <c r="E37" s="167"/>
      <c r="F37" s="167"/>
      <c r="G37" s="164"/>
      <c r="H37" s="164"/>
      <c r="I37" s="164"/>
      <c r="J37" s="164"/>
    </row>
    <row r="38" spans="1:10" x14ac:dyDescent="0.65">
      <c r="A38" s="26" t="s">
        <v>81</v>
      </c>
      <c r="B38" s="26"/>
      <c r="C38" s="26"/>
      <c r="D38" s="77">
        <v>52808</v>
      </c>
      <c r="E38" s="72"/>
      <c r="F38" s="77">
        <v>-7759</v>
      </c>
      <c r="G38" s="164"/>
      <c r="H38" s="103">
        <v>0</v>
      </c>
      <c r="I38" s="263"/>
      <c r="J38" s="103">
        <v>0</v>
      </c>
    </row>
    <row r="39" spans="1:10" ht="22.75" hidden="1" customHeight="1" x14ac:dyDescent="0.7">
      <c r="A39" s="28" t="s">
        <v>82</v>
      </c>
      <c r="B39" s="26"/>
      <c r="C39" s="26"/>
      <c r="D39" s="134"/>
      <c r="E39" s="71"/>
      <c r="F39" s="134"/>
      <c r="G39" s="164"/>
      <c r="H39" s="135"/>
      <c r="I39" s="263"/>
      <c r="J39" s="135"/>
    </row>
    <row r="40" spans="1:10" s="13" customFormat="1" ht="22.75" hidden="1" customHeight="1" x14ac:dyDescent="0.7">
      <c r="A40" s="30" t="s">
        <v>83</v>
      </c>
      <c r="B40" s="28"/>
      <c r="C40" s="28"/>
      <c r="D40" s="144"/>
      <c r="E40" s="80"/>
      <c r="F40" s="144"/>
      <c r="G40" s="166">
        <v>0</v>
      </c>
      <c r="H40" s="136">
        <v>0</v>
      </c>
      <c r="I40" s="264"/>
      <c r="J40" s="136">
        <v>0</v>
      </c>
    </row>
    <row r="41" spans="1:10" s="13" customFormat="1" ht="21.65" hidden="1" customHeight="1" x14ac:dyDescent="0.7">
      <c r="A41" s="30"/>
      <c r="B41" s="28"/>
      <c r="C41" s="28"/>
      <c r="D41" s="37"/>
      <c r="E41" s="80"/>
      <c r="F41" s="37"/>
      <c r="G41" s="166"/>
      <c r="H41" s="265"/>
      <c r="I41" s="264"/>
      <c r="J41" s="265"/>
    </row>
    <row r="42" spans="1:10" s="13" customFormat="1" ht="22.75" hidden="1" customHeight="1" x14ac:dyDescent="0.7">
      <c r="A42" s="66" t="s">
        <v>84</v>
      </c>
      <c r="B42" s="28"/>
      <c r="C42" s="28"/>
      <c r="D42" s="37"/>
      <c r="E42" s="80"/>
      <c r="F42" s="37"/>
      <c r="G42" s="166"/>
      <c r="H42" s="265"/>
      <c r="I42" s="264"/>
      <c r="J42" s="265"/>
    </row>
    <row r="43" spans="1:10" s="13" customFormat="1" ht="22.75" hidden="1" customHeight="1" x14ac:dyDescent="0.7">
      <c r="A43" s="66" t="s">
        <v>85</v>
      </c>
      <c r="B43" s="28"/>
      <c r="C43" s="28"/>
      <c r="D43" s="37"/>
      <c r="E43" s="80"/>
      <c r="F43" s="37"/>
      <c r="G43" s="166"/>
      <c r="H43" s="265"/>
      <c r="I43" s="264"/>
      <c r="J43" s="265"/>
    </row>
    <row r="44" spans="1:10" s="13" customFormat="1" ht="22.75" hidden="1" customHeight="1" x14ac:dyDescent="0.7">
      <c r="A44" s="19" t="s">
        <v>86</v>
      </c>
      <c r="B44" s="28"/>
      <c r="C44" s="28"/>
      <c r="D44" s="37"/>
      <c r="E44" s="80"/>
      <c r="F44" s="37"/>
      <c r="G44" s="166"/>
      <c r="H44" s="265"/>
      <c r="I44" s="264"/>
      <c r="J44" s="265"/>
    </row>
    <row r="45" spans="1:10" s="13" customFormat="1" ht="22.75" hidden="1" customHeight="1" x14ac:dyDescent="0.7">
      <c r="A45" s="19" t="s">
        <v>87</v>
      </c>
      <c r="B45" s="28"/>
      <c r="C45" s="28"/>
      <c r="D45" s="142">
        <v>0</v>
      </c>
      <c r="E45" s="137"/>
      <c r="F45" s="142">
        <v>0</v>
      </c>
      <c r="G45" s="164"/>
      <c r="H45" s="76">
        <v>0</v>
      </c>
      <c r="I45" s="263"/>
      <c r="J45" s="76">
        <v>0</v>
      </c>
    </row>
    <row r="46" spans="1:10" s="13" customFormat="1" ht="22.75" hidden="1" customHeight="1" x14ac:dyDescent="0.7">
      <c r="A46" s="30" t="s">
        <v>88</v>
      </c>
      <c r="B46" s="28"/>
      <c r="C46" s="28"/>
      <c r="D46" s="37"/>
      <c r="E46" s="80"/>
      <c r="F46" s="37"/>
      <c r="G46" s="166"/>
      <c r="H46" s="135"/>
      <c r="I46" s="264"/>
      <c r="J46" s="135"/>
    </row>
    <row r="47" spans="1:10" s="13" customFormat="1" ht="22.75" hidden="1" customHeight="1" x14ac:dyDescent="0.7">
      <c r="A47" s="30" t="s">
        <v>85</v>
      </c>
      <c r="B47" s="28"/>
      <c r="C47" s="28"/>
      <c r="D47" s="145">
        <v>0</v>
      </c>
      <c r="E47" s="80"/>
      <c r="F47" s="145">
        <v>0</v>
      </c>
      <c r="G47" s="166"/>
      <c r="H47" s="136">
        <v>0</v>
      </c>
      <c r="I47" s="264"/>
      <c r="J47" s="136">
        <v>0</v>
      </c>
    </row>
    <row r="48" spans="1:10" s="13" customFormat="1" ht="22" x14ac:dyDescent="0.7">
      <c r="A48" s="30" t="s">
        <v>201</v>
      </c>
      <c r="B48" s="28"/>
      <c r="C48" s="28"/>
      <c r="D48" s="241">
        <f>+D38</f>
        <v>52808</v>
      </c>
      <c r="E48" s="80"/>
      <c r="F48" s="102">
        <f>+F38</f>
        <v>-7759</v>
      </c>
      <c r="G48" s="166"/>
      <c r="H48" s="256">
        <f>+H38</f>
        <v>0</v>
      </c>
      <c r="I48" s="264"/>
      <c r="J48" s="256">
        <f>+J38</f>
        <v>0</v>
      </c>
    </row>
    <row r="49" spans="1:10" s="13" customFormat="1" ht="21.75" customHeight="1" thickBot="1" x14ac:dyDescent="0.75">
      <c r="A49" s="30" t="s">
        <v>89</v>
      </c>
      <c r="B49" s="28"/>
      <c r="C49" s="28"/>
      <c r="D49" s="236">
        <f>SUM(D33,D48)</f>
        <v>65486</v>
      </c>
      <c r="E49" s="165"/>
      <c r="F49" s="81">
        <f>SUM(F33,F48)</f>
        <v>16180</v>
      </c>
      <c r="G49" s="166"/>
      <c r="H49" s="236">
        <f>SUM(H33,H48)</f>
        <v>-1359</v>
      </c>
      <c r="I49" s="166"/>
      <c r="J49" s="81">
        <f>SUM(J33,J48)</f>
        <v>-5559</v>
      </c>
    </row>
    <row r="50" spans="1:10" s="22" customFormat="1" ht="10" customHeight="1" thickTop="1" x14ac:dyDescent="0.65">
      <c r="A50" s="19"/>
      <c r="B50" s="17"/>
      <c r="C50" s="17"/>
      <c r="D50" s="169"/>
      <c r="E50" s="169"/>
      <c r="F50" s="169"/>
      <c r="G50" s="164"/>
      <c r="H50" s="164"/>
      <c r="I50" s="164"/>
      <c r="J50" s="164"/>
    </row>
    <row r="51" spans="1:10" s="22" customFormat="1" ht="23.25" customHeight="1" thickBot="1" x14ac:dyDescent="0.75">
      <c r="A51" s="5" t="s">
        <v>90</v>
      </c>
      <c r="B51" s="17"/>
      <c r="C51" s="18"/>
      <c r="D51" s="244">
        <v>0.13</v>
      </c>
      <c r="E51" s="106"/>
      <c r="F51" s="226">
        <v>0.24</v>
      </c>
      <c r="G51" s="107"/>
      <c r="H51" s="244">
        <v>-0.01</v>
      </c>
      <c r="I51" s="107"/>
      <c r="J51" s="226">
        <v>-0.05</v>
      </c>
    </row>
    <row r="52" spans="1:10" s="22" customFormat="1" ht="23.25" customHeight="1" thickTop="1" x14ac:dyDescent="0.7">
      <c r="A52" s="5"/>
      <c r="B52" s="17"/>
      <c r="C52" s="18"/>
      <c r="D52" s="278">
        <f>+D33/101200</f>
        <v>0.12527667984189722</v>
      </c>
      <c r="E52" s="278"/>
      <c r="F52" s="278"/>
      <c r="G52" s="279"/>
      <c r="H52" s="278">
        <f>+H33/101200</f>
        <v>-1.3428853754940712E-2</v>
      </c>
      <c r="I52" s="279"/>
      <c r="J52" s="278"/>
    </row>
    <row r="53" spans="1:10" s="22" customFormat="1" ht="23.25" customHeight="1" x14ac:dyDescent="0.65">
      <c r="A53"/>
      <c r="B53" s="17"/>
      <c r="C53" s="17"/>
      <c r="D53" s="100"/>
      <c r="E53" s="82"/>
      <c r="F53" s="82"/>
      <c r="G53" s="100"/>
      <c r="H53" s="100"/>
      <c r="I53" s="100"/>
      <c r="J53" s="100"/>
    </row>
  </sheetData>
  <mergeCells count="7">
    <mergeCell ref="D8:J8"/>
    <mergeCell ref="D4:F4"/>
    <mergeCell ref="H4:J4"/>
    <mergeCell ref="H5:J5"/>
    <mergeCell ref="D5:F5"/>
    <mergeCell ref="D6:F6"/>
    <mergeCell ref="H6:J6"/>
  </mergeCells>
  <pageMargins left="0.7" right="0.7" top="0.48" bottom="0.5" header="0.5" footer="0.5"/>
  <pageSetup paperSize="9" scale="82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1CA4-286F-4300-89C1-726F566911D7}">
  <sheetPr>
    <tabColor theme="6" tint="0.79998168889431442"/>
  </sheetPr>
  <dimension ref="A1:S47"/>
  <sheetViews>
    <sheetView view="pageBreakPreview" topLeftCell="A7" zoomScale="70" zoomScaleNormal="90" zoomScaleSheetLayoutView="70" workbookViewId="0">
      <selection activeCell="C8" sqref="C8"/>
    </sheetView>
  </sheetViews>
  <sheetFormatPr defaultColWidth="9.09765625" defaultRowHeight="22.75" customHeight="1" x14ac:dyDescent="0.65"/>
  <cols>
    <col min="1" max="1" width="2.59765625" customWidth="1"/>
    <col min="2" max="2" width="46.69921875" customWidth="1"/>
    <col min="3" max="3" width="9.8984375" style="11" bestFit="1" customWidth="1"/>
    <col min="4" max="4" width="21.3984375" customWidth="1"/>
    <col min="5" max="5" width="1.09765625" customWidth="1"/>
    <col min="6" max="6" width="21.3984375" customWidth="1"/>
    <col min="7" max="7" width="1.09765625" customWidth="1"/>
    <col min="8" max="8" width="21.3984375" customWidth="1"/>
    <col min="9" max="9" width="1.09765625" customWidth="1"/>
    <col min="10" max="10" width="21.3984375" customWidth="1"/>
    <col min="11" max="11" width="1.09765625" customWidth="1"/>
    <col min="12" max="12" width="21.3984375" customWidth="1"/>
    <col min="13" max="13" width="1.09765625" customWidth="1"/>
    <col min="14" max="14" width="21.3984375" customWidth="1"/>
    <col min="15" max="15" width="1.09765625" customWidth="1"/>
    <col min="16" max="16" width="21.3984375" customWidth="1"/>
    <col min="17" max="17" width="1.09765625" customWidth="1"/>
    <col min="18" max="18" width="21.3984375" customWidth="1"/>
  </cols>
  <sheetData>
    <row r="1" spans="1:18" ht="22.75" customHeight="1" x14ac:dyDescent="0.7">
      <c r="A1" s="170" t="s">
        <v>0</v>
      </c>
      <c r="D1" s="13"/>
      <c r="E1" s="13"/>
      <c r="F1" s="13"/>
      <c r="G1" s="13"/>
      <c r="H1" s="13"/>
      <c r="I1" s="13"/>
      <c r="J1" s="13"/>
      <c r="K1" s="13"/>
    </row>
    <row r="2" spans="1:18" s="87" customFormat="1" ht="22.75" customHeight="1" x14ac:dyDescent="0.7">
      <c r="A2" s="170" t="s">
        <v>91</v>
      </c>
      <c r="C2" s="171"/>
      <c r="D2" s="170"/>
      <c r="E2" s="170"/>
      <c r="F2" s="170"/>
      <c r="G2" s="170"/>
      <c r="H2" s="170"/>
      <c r="I2" s="170"/>
      <c r="J2" s="170"/>
      <c r="K2" s="170"/>
    </row>
    <row r="3" spans="1:18" ht="22.75" customHeight="1" x14ac:dyDescent="0.7">
      <c r="A3" s="13"/>
      <c r="D3" s="13"/>
      <c r="E3" s="13"/>
      <c r="F3" s="13"/>
      <c r="G3" s="13"/>
      <c r="H3" s="13"/>
      <c r="I3" s="13"/>
      <c r="J3" s="13"/>
      <c r="K3" s="13"/>
    </row>
    <row r="4" spans="1:18" ht="22.75" customHeight="1" x14ac:dyDescent="0.7">
      <c r="A4" s="13"/>
      <c r="D4" s="290" t="s">
        <v>2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</row>
    <row r="5" spans="1:18" ht="21.5" x14ac:dyDescent="0.65">
      <c r="C5" s="17"/>
      <c r="H5" s="291" t="s">
        <v>49</v>
      </c>
      <c r="I5" s="291"/>
      <c r="J5" s="291"/>
      <c r="L5" s="291" t="s">
        <v>53</v>
      </c>
      <c r="M5" s="291"/>
      <c r="N5" s="291"/>
      <c r="O5" s="291"/>
      <c r="P5" s="291"/>
    </row>
    <row r="6" spans="1:18" ht="21.5" x14ac:dyDescent="0.65">
      <c r="C6" s="17"/>
      <c r="L6" s="11" t="s">
        <v>92</v>
      </c>
      <c r="M6" s="11"/>
      <c r="N6" s="11"/>
      <c r="O6" s="11"/>
      <c r="P6" s="11" t="s">
        <v>93</v>
      </c>
    </row>
    <row r="7" spans="1:18" ht="21.5" x14ac:dyDescent="0.65">
      <c r="C7" s="17"/>
      <c r="D7" s="11" t="s">
        <v>94</v>
      </c>
      <c r="I7" s="11"/>
      <c r="J7" s="11"/>
      <c r="K7" s="11"/>
      <c r="L7" s="11" t="s">
        <v>95</v>
      </c>
      <c r="M7" s="11"/>
      <c r="N7" s="11" t="s">
        <v>96</v>
      </c>
      <c r="O7" s="11"/>
      <c r="P7" s="11" t="s">
        <v>97</v>
      </c>
      <c r="Q7" s="15"/>
    </row>
    <row r="8" spans="1:18" ht="21.5" x14ac:dyDescent="0.65">
      <c r="C8" s="17"/>
      <c r="D8" s="11" t="s">
        <v>98</v>
      </c>
      <c r="E8" s="11"/>
      <c r="F8" s="11" t="s">
        <v>99</v>
      </c>
      <c r="G8" s="11"/>
      <c r="H8" s="11" t="s">
        <v>100</v>
      </c>
      <c r="I8" s="11"/>
      <c r="J8" s="11"/>
      <c r="K8" s="11"/>
      <c r="L8" s="11" t="s">
        <v>101</v>
      </c>
      <c r="M8" s="11"/>
      <c r="N8" s="11" t="s">
        <v>102</v>
      </c>
      <c r="O8" s="11"/>
      <c r="P8" s="11" t="s">
        <v>103</v>
      </c>
      <c r="Q8" s="15"/>
      <c r="R8" s="11" t="s">
        <v>104</v>
      </c>
    </row>
    <row r="9" spans="1:18" ht="22.75" customHeight="1" x14ac:dyDescent="0.7">
      <c r="A9" s="13"/>
      <c r="C9" s="17"/>
      <c r="D9" s="11" t="s">
        <v>105</v>
      </c>
      <c r="E9" s="11"/>
      <c r="F9" s="11" t="s">
        <v>106</v>
      </c>
      <c r="G9" s="11"/>
      <c r="H9" s="11" t="s">
        <v>107</v>
      </c>
      <c r="I9" s="11"/>
      <c r="J9" s="11" t="s">
        <v>52</v>
      </c>
      <c r="K9" s="11"/>
      <c r="L9" s="11" t="s">
        <v>108</v>
      </c>
      <c r="M9" s="11"/>
      <c r="N9" s="11" t="s">
        <v>109</v>
      </c>
      <c r="O9" s="11"/>
      <c r="P9" s="11" t="s">
        <v>110</v>
      </c>
      <c r="Q9" s="11"/>
      <c r="R9" s="11" t="s">
        <v>111</v>
      </c>
    </row>
    <row r="10" spans="1:18" ht="22.75" customHeight="1" x14ac:dyDescent="0.7">
      <c r="A10" s="13"/>
      <c r="C10" s="17"/>
      <c r="D10" s="284" t="s">
        <v>8</v>
      </c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</row>
    <row r="11" spans="1:18" ht="22.75" customHeight="1" x14ac:dyDescent="0.7">
      <c r="A11" s="13" t="s">
        <v>195</v>
      </c>
      <c r="B11" s="13"/>
      <c r="C11" s="150"/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48"/>
      <c r="R11" s="211"/>
    </row>
    <row r="12" spans="1:18" ht="22.75" customHeight="1" x14ac:dyDescent="0.7">
      <c r="A12" s="13" t="s">
        <v>196</v>
      </c>
      <c r="D12" s="108">
        <v>1012000</v>
      </c>
      <c r="E12" s="108"/>
      <c r="F12" s="108">
        <v>60384</v>
      </c>
      <c r="G12" s="108"/>
      <c r="H12" s="108">
        <v>56100</v>
      </c>
      <c r="I12" s="108">
        <v>0</v>
      </c>
      <c r="J12" s="108">
        <v>636308</v>
      </c>
      <c r="K12" s="108"/>
      <c r="L12" s="108">
        <v>359606</v>
      </c>
      <c r="M12" s="108"/>
      <c r="N12" s="108">
        <v>-435545</v>
      </c>
      <c r="O12" s="108"/>
      <c r="P12" s="108">
        <f>SUM(L12:N12)</f>
        <v>-75939</v>
      </c>
      <c r="Q12" s="108"/>
      <c r="R12" s="108">
        <f>SUM(D12:N12)</f>
        <v>1688853</v>
      </c>
    </row>
    <row r="13" spans="1:18" ht="22.75" hidden="1" customHeight="1" x14ac:dyDescent="0.7">
      <c r="A13" s="13" t="s">
        <v>112</v>
      </c>
      <c r="C13"/>
      <c r="D13" s="37"/>
      <c r="E13" s="37"/>
      <c r="F13" s="37"/>
      <c r="G13" s="75"/>
      <c r="H13" s="75"/>
      <c r="I13" s="75"/>
      <c r="J13" s="75"/>
      <c r="K13" s="75"/>
      <c r="L13" s="75"/>
      <c r="M13" s="75"/>
      <c r="N13" s="75"/>
      <c r="O13" s="75"/>
      <c r="P13" s="108"/>
      <c r="Q13" s="75"/>
      <c r="R13" s="75"/>
    </row>
    <row r="14" spans="1:18" ht="22.75" hidden="1" customHeight="1" x14ac:dyDescent="0.7">
      <c r="A14" s="27"/>
      <c r="B14" s="61" t="s">
        <v>113</v>
      </c>
      <c r="C14"/>
      <c r="D14" s="37"/>
      <c r="E14" s="37"/>
      <c r="F14" s="37"/>
      <c r="G14" s="75"/>
      <c r="H14" s="75"/>
      <c r="I14" s="75"/>
      <c r="J14" s="75"/>
      <c r="K14" s="75"/>
      <c r="L14" s="75"/>
      <c r="M14" s="75"/>
      <c r="N14" s="75"/>
      <c r="O14" s="75"/>
      <c r="P14" s="108"/>
      <c r="Q14" s="75"/>
      <c r="R14" s="75"/>
    </row>
    <row r="15" spans="1:18" ht="22.75" hidden="1" customHeight="1" x14ac:dyDescent="0.7">
      <c r="A15" s="26"/>
      <c r="B15" t="s">
        <v>116</v>
      </c>
      <c r="C15" s="17"/>
      <c r="D15" s="101"/>
      <c r="E15" s="67"/>
      <c r="F15" s="101"/>
      <c r="G15" s="108"/>
      <c r="H15" s="101"/>
      <c r="I15" s="75"/>
      <c r="J15" s="77"/>
      <c r="K15" s="75"/>
      <c r="L15" s="101"/>
      <c r="M15" s="108"/>
      <c r="N15" s="101"/>
      <c r="O15" s="108"/>
      <c r="P15" s="101"/>
      <c r="Q15" s="75"/>
      <c r="R15" s="146">
        <f>SUM(D15:P15)</f>
        <v>0</v>
      </c>
    </row>
    <row r="16" spans="1:18" ht="22.75" hidden="1" customHeight="1" x14ac:dyDescent="0.7">
      <c r="A16" s="27"/>
      <c r="B16" s="61" t="s">
        <v>114</v>
      </c>
      <c r="C16"/>
      <c r="D16" s="38">
        <f>SUM(D15)</f>
        <v>0</v>
      </c>
      <c r="E16" s="31"/>
      <c r="F16" s="38">
        <f>SUM(F15)</f>
        <v>0</v>
      </c>
      <c r="G16" s="108"/>
      <c r="H16" s="38">
        <f>SUM(H15)</f>
        <v>0</v>
      </c>
      <c r="I16" s="75"/>
      <c r="J16" s="38">
        <f>SUM(J15)</f>
        <v>0</v>
      </c>
      <c r="K16" s="75"/>
      <c r="L16" s="38">
        <f>SUM(L15)</f>
        <v>0</v>
      </c>
      <c r="M16" s="75"/>
      <c r="N16" s="38">
        <f>SUM(N15)</f>
        <v>0</v>
      </c>
      <c r="O16" s="75"/>
      <c r="P16" s="38">
        <f>SUM(P15)</f>
        <v>0</v>
      </c>
      <c r="Q16" s="75"/>
      <c r="R16" s="38">
        <f>SUM(R15)</f>
        <v>0</v>
      </c>
    </row>
    <row r="17" spans="1:19" ht="22.75" customHeight="1" x14ac:dyDescent="0.7">
      <c r="A17" s="13" t="s">
        <v>208</v>
      </c>
      <c r="C17" s="1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</row>
    <row r="18" spans="1:19" ht="22.75" customHeight="1" x14ac:dyDescent="0.7">
      <c r="A18" s="13"/>
      <c r="B18" t="s">
        <v>117</v>
      </c>
      <c r="C18" s="18"/>
      <c r="D18" s="267">
        <v>0</v>
      </c>
      <c r="E18" s="140"/>
      <c r="F18" s="267">
        <v>0</v>
      </c>
      <c r="G18" s="140"/>
      <c r="H18" s="267">
        <v>0</v>
      </c>
      <c r="I18" s="37"/>
      <c r="J18" s="209">
        <f>'PL-5'!F33</f>
        <v>23939</v>
      </c>
      <c r="K18" s="37"/>
      <c r="L18" s="185">
        <v>0</v>
      </c>
      <c r="M18" s="67"/>
      <c r="N18" s="185">
        <v>0</v>
      </c>
      <c r="O18" s="67"/>
      <c r="P18" s="185">
        <f t="shared" ref="P18:P19" si="0">SUM(L18:N18)</f>
        <v>0</v>
      </c>
      <c r="Q18" s="37"/>
      <c r="R18" s="71">
        <f>SUM(D18:N18)</f>
        <v>23939</v>
      </c>
    </row>
    <row r="19" spans="1:19" ht="22.75" customHeight="1" x14ac:dyDescent="0.7">
      <c r="A19" s="13"/>
      <c r="B19" t="s">
        <v>209</v>
      </c>
      <c r="C19" s="13"/>
      <c r="D19" s="103">
        <v>0</v>
      </c>
      <c r="E19" s="141"/>
      <c r="F19" s="103">
        <v>0</v>
      </c>
      <c r="G19" s="140"/>
      <c r="H19" s="103">
        <v>0</v>
      </c>
      <c r="I19" s="73"/>
      <c r="J19" s="103">
        <v>0</v>
      </c>
      <c r="K19" s="37"/>
      <c r="L19" s="266">
        <v>0</v>
      </c>
      <c r="M19" s="209"/>
      <c r="N19" s="101">
        <f>'PL-5'!F48</f>
        <v>-7759</v>
      </c>
      <c r="O19" s="209"/>
      <c r="P19" s="101">
        <f t="shared" si="0"/>
        <v>-7759</v>
      </c>
      <c r="Q19" s="73"/>
      <c r="R19" s="71">
        <f>SUM(D19:N19)</f>
        <v>-7759</v>
      </c>
    </row>
    <row r="20" spans="1:19" ht="22.75" customHeight="1" x14ac:dyDescent="0.7">
      <c r="A20" s="13" t="s">
        <v>190</v>
      </c>
      <c r="B20" s="13"/>
      <c r="C20" s="13"/>
      <c r="D20" s="256">
        <f>SUM(D18:D19)</f>
        <v>0</v>
      </c>
      <c r="E20" s="37"/>
      <c r="F20" s="256">
        <f>SUM(F18:F19)</f>
        <v>0</v>
      </c>
      <c r="G20" s="31"/>
      <c r="H20" s="256">
        <f>SUM(H18:H19)</f>
        <v>0</v>
      </c>
      <c r="I20" s="31"/>
      <c r="J20" s="70">
        <f>SUM(J18:J19)</f>
        <v>23939</v>
      </c>
      <c r="K20" s="31"/>
      <c r="L20" s="256">
        <f>SUM(L18:L19)</f>
        <v>0</v>
      </c>
      <c r="M20" s="31"/>
      <c r="N20" s="70">
        <f>SUM(N18:N19)</f>
        <v>-7759</v>
      </c>
      <c r="O20" s="31"/>
      <c r="P20" s="70">
        <f>SUM(P18:P19)</f>
        <v>-7759</v>
      </c>
      <c r="Q20" s="31"/>
      <c r="R20" s="70">
        <f>SUM(R18:R19)</f>
        <v>16180</v>
      </c>
    </row>
    <row r="21" spans="1:19" ht="22.75" customHeight="1" thickBot="1" x14ac:dyDescent="0.75">
      <c r="A21" s="13" t="s">
        <v>197</v>
      </c>
      <c r="C21" s="18"/>
      <c r="D21" s="78">
        <f>D12+D16+D20</f>
        <v>1012000</v>
      </c>
      <c r="E21" s="37" t="e">
        <v>#REF!</v>
      </c>
      <c r="F21" s="78">
        <f>F12+F16+F20</f>
        <v>60384</v>
      </c>
      <c r="G21" s="37"/>
      <c r="H21" s="78">
        <f>H12+H16+H20</f>
        <v>56100</v>
      </c>
      <c r="I21" s="37"/>
      <c r="J21" s="78">
        <f>J12+J16+J20</f>
        <v>660247</v>
      </c>
      <c r="K21" s="37"/>
      <c r="L21" s="78">
        <f>L12+L16+L20</f>
        <v>359606</v>
      </c>
      <c r="M21" s="37"/>
      <c r="N21" s="78">
        <f>N12+N16+N20</f>
        <v>-443304</v>
      </c>
      <c r="O21" s="37"/>
      <c r="P21" s="78">
        <f>P12+P16+P20</f>
        <v>-83698</v>
      </c>
      <c r="Q21" s="37"/>
      <c r="R21" s="78">
        <f>R12+R16+R20</f>
        <v>1705033</v>
      </c>
      <c r="S21" s="130"/>
    </row>
    <row r="22" spans="1:19" ht="22.75" hidden="1" customHeight="1" thickTop="1" x14ac:dyDescent="0.65"/>
    <row r="23" spans="1:19" ht="22.75" hidden="1" customHeight="1" x14ac:dyDescent="0.7">
      <c r="A23" s="170"/>
      <c r="D23" s="13"/>
      <c r="E23" s="13"/>
      <c r="F23" s="13"/>
      <c r="G23" s="13"/>
      <c r="H23" s="13"/>
      <c r="I23" s="13"/>
      <c r="J23" s="13"/>
      <c r="K23" s="13"/>
    </row>
    <row r="24" spans="1:19" s="87" customFormat="1" ht="22.75" hidden="1" customHeight="1" x14ac:dyDescent="0.7">
      <c r="A24" s="170"/>
      <c r="C24" s="171"/>
      <c r="D24" s="170"/>
      <c r="E24" s="170"/>
      <c r="F24" s="170"/>
      <c r="G24" s="170"/>
      <c r="H24" s="170"/>
      <c r="I24" s="170"/>
      <c r="J24" s="170"/>
      <c r="K24" s="170"/>
    </row>
    <row r="25" spans="1:19" ht="12" customHeight="1" thickTop="1" x14ac:dyDescent="0.7">
      <c r="A25" s="13"/>
      <c r="D25" s="13"/>
      <c r="E25" s="13"/>
      <c r="F25" s="13"/>
      <c r="G25" s="13"/>
      <c r="H25" s="13"/>
      <c r="I25" s="13"/>
      <c r="J25" s="13"/>
      <c r="K25" s="13"/>
    </row>
    <row r="26" spans="1:19" ht="22.75" hidden="1" customHeight="1" x14ac:dyDescent="0.7">
      <c r="A26" s="170"/>
      <c r="D26" s="290"/>
      <c r="E26" s="290"/>
      <c r="F26" s="290"/>
      <c r="G26" s="290"/>
      <c r="H26" s="290"/>
      <c r="I26" s="290"/>
      <c r="J26" s="290"/>
      <c r="K26" s="290"/>
      <c r="L26" s="290"/>
      <c r="M26" s="290"/>
      <c r="N26" s="290"/>
      <c r="O26" s="290"/>
      <c r="P26" s="290"/>
      <c r="Q26" s="290"/>
      <c r="R26" s="290"/>
    </row>
    <row r="27" spans="1:19" ht="23" hidden="1" x14ac:dyDescent="0.7">
      <c r="A27" s="170"/>
      <c r="C27" s="17"/>
    </row>
    <row r="28" spans="1:19" ht="21.5" hidden="1" x14ac:dyDescent="0.65">
      <c r="C28" s="17"/>
      <c r="L28" s="11"/>
      <c r="M28" s="11"/>
      <c r="N28" s="11"/>
      <c r="O28" s="11"/>
      <c r="P28" s="11"/>
    </row>
    <row r="29" spans="1:19" ht="22" hidden="1" x14ac:dyDescent="0.7">
      <c r="C29" s="17"/>
      <c r="D29" s="290" t="s">
        <v>2</v>
      </c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</row>
    <row r="30" spans="1:19" ht="21.5" hidden="1" x14ac:dyDescent="0.65">
      <c r="C30" s="17"/>
      <c r="H30" s="291" t="s">
        <v>49</v>
      </c>
      <c r="I30" s="291"/>
      <c r="J30" s="291"/>
      <c r="L30" s="291" t="s">
        <v>53</v>
      </c>
      <c r="M30" s="291"/>
      <c r="N30" s="291"/>
      <c r="O30" s="291"/>
      <c r="P30" s="291"/>
    </row>
    <row r="31" spans="1:19" ht="22.75" hidden="1" customHeight="1" x14ac:dyDescent="0.7">
      <c r="A31" s="13"/>
      <c r="C31" s="17"/>
      <c r="L31" s="11" t="s">
        <v>92</v>
      </c>
      <c r="M31" s="11"/>
      <c r="N31" s="11"/>
      <c r="O31" s="11"/>
      <c r="P31" s="11" t="s">
        <v>93</v>
      </c>
    </row>
    <row r="32" spans="1:19" ht="22.75" hidden="1" customHeight="1" x14ac:dyDescent="0.7">
      <c r="A32" s="13"/>
      <c r="C32" s="17"/>
      <c r="D32" s="11" t="s">
        <v>94</v>
      </c>
      <c r="I32" s="11"/>
      <c r="J32" s="11"/>
      <c r="K32" s="11"/>
      <c r="L32" s="11" t="s">
        <v>95</v>
      </c>
      <c r="M32" s="11"/>
      <c r="N32" s="11" t="s">
        <v>96</v>
      </c>
      <c r="O32" s="11"/>
      <c r="P32" s="11" t="s">
        <v>97</v>
      </c>
      <c r="Q32" s="15"/>
    </row>
    <row r="33" spans="1:18" ht="22.75" hidden="1" customHeight="1" x14ac:dyDescent="0.7">
      <c r="A33" s="13"/>
      <c r="C33" s="17"/>
      <c r="D33" s="11" t="s">
        <v>98</v>
      </c>
      <c r="E33" s="11"/>
      <c r="F33" s="11" t="s">
        <v>99</v>
      </c>
      <c r="G33" s="11"/>
      <c r="H33" s="11" t="s">
        <v>100</v>
      </c>
      <c r="I33" s="11"/>
      <c r="J33" s="11"/>
      <c r="K33" s="11"/>
      <c r="L33" s="11" t="s">
        <v>101</v>
      </c>
      <c r="M33" s="11"/>
      <c r="N33" s="11" t="s">
        <v>102</v>
      </c>
      <c r="O33" s="11"/>
      <c r="P33" s="11" t="s">
        <v>103</v>
      </c>
      <c r="Q33" s="15"/>
      <c r="R33" s="11" t="s">
        <v>104</v>
      </c>
    </row>
    <row r="34" spans="1:18" ht="22.75" hidden="1" customHeight="1" x14ac:dyDescent="0.7">
      <c r="A34" s="13"/>
      <c r="C34" s="17"/>
      <c r="D34" s="11" t="s">
        <v>105</v>
      </c>
      <c r="E34" s="11"/>
      <c r="F34" s="11" t="s">
        <v>106</v>
      </c>
      <c r="G34" s="11"/>
      <c r="H34" s="11" t="s">
        <v>107</v>
      </c>
      <c r="I34" s="11"/>
      <c r="J34" s="11" t="s">
        <v>52</v>
      </c>
      <c r="K34" s="11"/>
      <c r="L34" s="11" t="s">
        <v>108</v>
      </c>
      <c r="M34" s="11"/>
      <c r="N34" s="11" t="s">
        <v>109</v>
      </c>
      <c r="O34" s="11"/>
      <c r="P34" s="11" t="s">
        <v>110</v>
      </c>
      <c r="Q34" s="11"/>
      <c r="R34" s="11" t="s">
        <v>111</v>
      </c>
    </row>
    <row r="35" spans="1:18" ht="22.75" hidden="1" customHeight="1" x14ac:dyDescent="0.7">
      <c r="A35" s="13"/>
      <c r="C35" s="17"/>
      <c r="D35" s="284" t="s">
        <v>8</v>
      </c>
      <c r="E35" s="284"/>
      <c r="F35" s="284"/>
      <c r="G35" s="284"/>
      <c r="H35" s="284"/>
      <c r="I35" s="284"/>
      <c r="J35" s="284"/>
      <c r="K35" s="284"/>
      <c r="L35" s="284"/>
      <c r="M35" s="284"/>
      <c r="N35" s="284"/>
      <c r="O35" s="284"/>
      <c r="P35" s="284"/>
      <c r="Q35" s="284"/>
      <c r="R35" s="284"/>
    </row>
    <row r="36" spans="1:18" ht="22.75" customHeight="1" x14ac:dyDescent="0.7">
      <c r="A36" s="13" t="s">
        <v>203</v>
      </c>
      <c r="B36" s="13"/>
      <c r="C36" s="150"/>
    </row>
    <row r="37" spans="1:18" ht="22.75" customHeight="1" x14ac:dyDescent="0.7">
      <c r="A37" s="13" t="s">
        <v>204</v>
      </c>
      <c r="D37" s="108">
        <v>1012000</v>
      </c>
      <c r="E37" s="108"/>
      <c r="F37" s="108">
        <v>60384</v>
      </c>
      <c r="G37" s="108">
        <v>0</v>
      </c>
      <c r="H37" s="108">
        <v>59900</v>
      </c>
      <c r="I37" s="108">
        <v>0</v>
      </c>
      <c r="J37" s="108">
        <v>682395</v>
      </c>
      <c r="K37" s="108">
        <v>0</v>
      </c>
      <c r="L37" s="108">
        <v>359606</v>
      </c>
      <c r="M37" s="108">
        <v>0</v>
      </c>
      <c r="N37" s="108">
        <v>-589555</v>
      </c>
      <c r="O37" s="108"/>
      <c r="P37" s="31">
        <f>L37+N37</f>
        <v>-229949</v>
      </c>
      <c r="Q37" s="108"/>
      <c r="R37" s="67">
        <f>SUM(D37:N37)</f>
        <v>1584730</v>
      </c>
    </row>
    <row r="38" spans="1:18" ht="22.75" hidden="1" customHeight="1" x14ac:dyDescent="0.7">
      <c r="A38" s="13" t="s">
        <v>112</v>
      </c>
      <c r="C38"/>
      <c r="D38" s="37"/>
      <c r="E38" s="37"/>
      <c r="F38" s="37"/>
      <c r="G38" s="75"/>
      <c r="H38" s="75"/>
      <c r="I38" s="75"/>
      <c r="J38" s="75"/>
      <c r="K38" s="75"/>
      <c r="L38" s="75"/>
      <c r="M38" s="75"/>
      <c r="N38" s="75"/>
      <c r="O38" s="75"/>
      <c r="P38" s="108"/>
      <c r="Q38" s="75"/>
      <c r="R38" s="75"/>
    </row>
    <row r="39" spans="1:18" ht="22.75" hidden="1" customHeight="1" x14ac:dyDescent="0.7">
      <c r="A39" s="27"/>
      <c r="B39" s="61" t="s">
        <v>113</v>
      </c>
      <c r="C39"/>
      <c r="D39" s="37"/>
      <c r="E39" s="37"/>
      <c r="F39" s="37"/>
      <c r="G39" s="75"/>
      <c r="H39" s="75"/>
      <c r="I39" s="75"/>
      <c r="J39" s="75"/>
      <c r="K39" s="75"/>
      <c r="L39" s="75"/>
      <c r="M39" s="75"/>
      <c r="N39" s="75"/>
      <c r="O39" s="75"/>
      <c r="P39" s="108"/>
      <c r="Q39" s="75"/>
      <c r="R39" s="75"/>
    </row>
    <row r="40" spans="1:18" ht="22.75" hidden="1" customHeight="1" x14ac:dyDescent="0.7">
      <c r="A40" s="26"/>
      <c r="B40" t="s">
        <v>116</v>
      </c>
      <c r="C40" s="17"/>
      <c r="D40" s="101"/>
      <c r="E40" s="67"/>
      <c r="F40" s="101"/>
      <c r="G40" s="108"/>
      <c r="H40" s="101"/>
      <c r="I40" s="75"/>
      <c r="J40" s="77"/>
      <c r="K40" s="75"/>
      <c r="L40" s="101"/>
      <c r="M40" s="108"/>
      <c r="N40" s="101"/>
      <c r="O40" s="108"/>
      <c r="P40" s="101"/>
      <c r="Q40" s="75"/>
      <c r="R40" s="146">
        <f>SUM(D40:N40)</f>
        <v>0</v>
      </c>
    </row>
    <row r="41" spans="1:18" ht="22.75" hidden="1" customHeight="1" x14ac:dyDescent="0.7">
      <c r="A41" s="27"/>
      <c r="B41" s="61" t="s">
        <v>114</v>
      </c>
      <c r="C41"/>
      <c r="D41" s="38">
        <f>SUM(D40)</f>
        <v>0</v>
      </c>
      <c r="E41" s="31"/>
      <c r="F41" s="38">
        <f>SUM(F40)</f>
        <v>0</v>
      </c>
      <c r="G41" s="108"/>
      <c r="H41" s="38">
        <f>SUM(H40)</f>
        <v>0</v>
      </c>
      <c r="I41" s="75"/>
      <c r="J41" s="38">
        <f>SUM(J40)</f>
        <v>0</v>
      </c>
      <c r="K41" s="75"/>
      <c r="L41" s="38">
        <f>SUM(L40)</f>
        <v>0</v>
      </c>
      <c r="M41" s="75"/>
      <c r="N41" s="38">
        <f>SUM(N40)</f>
        <v>0</v>
      </c>
      <c r="O41" s="75"/>
      <c r="P41" s="38">
        <f>SUM(P40)</f>
        <v>0</v>
      </c>
      <c r="Q41" s="75"/>
      <c r="R41" s="38">
        <f>SUM(R40)</f>
        <v>0</v>
      </c>
    </row>
    <row r="42" spans="1:18" ht="22.75" customHeight="1" x14ac:dyDescent="0.7">
      <c r="A42" s="13" t="s">
        <v>208</v>
      </c>
      <c r="C42" s="1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</row>
    <row r="43" spans="1:18" ht="22.75" customHeight="1" x14ac:dyDescent="0.7">
      <c r="A43" s="13"/>
      <c r="B43" t="s">
        <v>117</v>
      </c>
      <c r="C43" s="18"/>
      <c r="D43" s="267">
        <v>0</v>
      </c>
      <c r="E43" s="268"/>
      <c r="F43" s="267">
        <v>0</v>
      </c>
      <c r="G43" s="268"/>
      <c r="H43" s="267">
        <v>0</v>
      </c>
      <c r="I43" s="37"/>
      <c r="J43" s="33">
        <f>'PL-5'!D33</f>
        <v>12678</v>
      </c>
      <c r="K43" s="37"/>
      <c r="L43" s="65">
        <v>0</v>
      </c>
      <c r="M43" s="239"/>
      <c r="N43" s="65">
        <v>0</v>
      </c>
      <c r="O43" s="261"/>
      <c r="P43" s="65">
        <v>0</v>
      </c>
      <c r="Q43" s="37"/>
      <c r="R43" s="231">
        <f>SUM(D43:N43)</f>
        <v>12678</v>
      </c>
    </row>
    <row r="44" spans="1:18" ht="22.75" customHeight="1" x14ac:dyDescent="0.7">
      <c r="A44" s="13"/>
      <c r="B44" t="s">
        <v>209</v>
      </c>
      <c r="C44" s="13"/>
      <c r="D44" s="103">
        <v>0</v>
      </c>
      <c r="E44" s="116"/>
      <c r="F44" s="103">
        <v>0</v>
      </c>
      <c r="G44" s="268"/>
      <c r="H44" s="103">
        <v>0</v>
      </c>
      <c r="I44" s="73"/>
      <c r="J44" s="65">
        <v>0</v>
      </c>
      <c r="K44" s="37"/>
      <c r="L44" s="76">
        <v>0</v>
      </c>
      <c r="M44" s="209"/>
      <c r="N44" s="238">
        <f>'PL-5'!D48</f>
        <v>52808</v>
      </c>
      <c r="O44" s="209"/>
      <c r="P44" s="238">
        <f>L44+N44</f>
        <v>52808</v>
      </c>
      <c r="Q44" s="73"/>
      <c r="R44" s="243">
        <f>SUM(D44:N44)</f>
        <v>52808</v>
      </c>
    </row>
    <row r="45" spans="1:18" ht="22.75" customHeight="1" x14ac:dyDescent="0.7">
      <c r="A45" s="13" t="s">
        <v>190</v>
      </c>
      <c r="B45" s="13"/>
      <c r="C45" s="13"/>
      <c r="D45" s="256">
        <f>SUM(D43:D44)</f>
        <v>0</v>
      </c>
      <c r="E45" s="261"/>
      <c r="F45" s="256">
        <f>SUM(F43:F44)</f>
        <v>0</v>
      </c>
      <c r="G45" s="265"/>
      <c r="H45" s="256">
        <f>SUM(H43:H44)</f>
        <v>0</v>
      </c>
      <c r="I45" s="31"/>
      <c r="J45" s="237">
        <f>SUM(J43:J44)</f>
        <v>12678</v>
      </c>
      <c r="K45" s="31"/>
      <c r="L45" s="256">
        <f>SUM(L43:L44)</f>
        <v>0</v>
      </c>
      <c r="M45" s="31"/>
      <c r="N45" s="237">
        <f>SUM(N43:N44)</f>
        <v>52808</v>
      </c>
      <c r="O45" s="31"/>
      <c r="P45" s="237">
        <f>SUM(P43:P44)</f>
        <v>52808</v>
      </c>
      <c r="Q45" s="31"/>
      <c r="R45" s="237">
        <f>SUM(R43:R44)</f>
        <v>65486</v>
      </c>
    </row>
    <row r="46" spans="1:18" ht="22.75" customHeight="1" thickBot="1" x14ac:dyDescent="0.75">
      <c r="A46" s="13" t="s">
        <v>205</v>
      </c>
      <c r="C46" s="18"/>
      <c r="D46" s="78">
        <f>D37+D41+D45</f>
        <v>1012000</v>
      </c>
      <c r="E46" s="37"/>
      <c r="F46" s="78">
        <f>F37+F41+F45</f>
        <v>60384</v>
      </c>
      <c r="G46" s="37"/>
      <c r="H46" s="78">
        <f>H37+H41+H45</f>
        <v>59900</v>
      </c>
      <c r="I46" s="37"/>
      <c r="J46" s="78">
        <f>J37+J41+J45</f>
        <v>695073</v>
      </c>
      <c r="K46" s="37"/>
      <c r="L46" s="78">
        <f>L37+L41+L45</f>
        <v>359606</v>
      </c>
      <c r="M46" s="37"/>
      <c r="N46" s="78">
        <f>N37+N41+N45</f>
        <v>-536747</v>
      </c>
      <c r="O46" s="37"/>
      <c r="P46" s="78">
        <f>P37+P41+P45</f>
        <v>-177141</v>
      </c>
      <c r="Q46" s="37"/>
      <c r="R46" s="78">
        <f>R37+R41+R45</f>
        <v>1650216</v>
      </c>
    </row>
    <row r="47" spans="1:18" ht="22.75" customHeight="1" thickTop="1" x14ac:dyDescent="0.65"/>
  </sheetData>
  <mergeCells count="9">
    <mergeCell ref="D35:R35"/>
    <mergeCell ref="D4:R4"/>
    <mergeCell ref="H5:J5"/>
    <mergeCell ref="L5:P5"/>
    <mergeCell ref="D10:R10"/>
    <mergeCell ref="D26:R26"/>
    <mergeCell ref="D29:R29"/>
    <mergeCell ref="H30:J30"/>
    <mergeCell ref="L30:P30"/>
  </mergeCells>
  <pageMargins left="0.7" right="0.7" top="0.48" bottom="0.5" header="0.5" footer="0.5"/>
  <pageSetup paperSize="9" scale="63" firstPageNumber="6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R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DCEC4-3C9B-4360-96E1-3F7AEF762FFF}">
  <sheetPr>
    <tabColor theme="6" tint="0.79998168889431442"/>
  </sheetPr>
  <dimension ref="A1:M38"/>
  <sheetViews>
    <sheetView view="pageBreakPreview" topLeftCell="A28" zoomScale="70" zoomScaleNormal="90" zoomScaleSheetLayoutView="70" workbookViewId="0">
      <selection activeCell="H42" sqref="H42"/>
    </sheetView>
  </sheetViews>
  <sheetFormatPr defaultColWidth="9.09765625" defaultRowHeight="22.75" customHeight="1" x14ac:dyDescent="0.65"/>
  <cols>
    <col min="1" max="1" width="2.59765625" customWidth="1"/>
    <col min="2" max="2" width="51.09765625" customWidth="1"/>
    <col min="3" max="3" width="9.59765625" customWidth="1"/>
    <col min="4" max="4" width="24.3984375" customWidth="1"/>
    <col min="5" max="5" width="1.59765625" customWidth="1"/>
    <col min="6" max="6" width="24.3984375" customWidth="1"/>
    <col min="7" max="7" width="1.59765625" customWidth="1"/>
    <col min="8" max="8" width="24.3984375" customWidth="1"/>
    <col min="9" max="9" width="1.59765625" customWidth="1"/>
    <col min="10" max="10" width="24.3984375" customWidth="1"/>
    <col min="11" max="11" width="1.59765625" customWidth="1"/>
    <col min="12" max="12" width="24.3984375" customWidth="1"/>
  </cols>
  <sheetData>
    <row r="1" spans="1:13" s="87" customFormat="1" ht="22.75" customHeight="1" x14ac:dyDescent="0.7">
      <c r="A1" s="4" t="s">
        <v>0</v>
      </c>
      <c r="D1" s="170"/>
      <c r="E1" s="170"/>
      <c r="F1" s="170"/>
      <c r="G1" s="170"/>
    </row>
    <row r="2" spans="1:13" s="87" customFormat="1" ht="22.75" customHeight="1" x14ac:dyDescent="0.7">
      <c r="A2" s="4" t="s">
        <v>120</v>
      </c>
      <c r="D2" s="170"/>
      <c r="E2" s="170"/>
      <c r="F2" s="170"/>
      <c r="G2" s="170"/>
    </row>
    <row r="3" spans="1:13" ht="22.75" customHeight="1" x14ac:dyDescent="0.7">
      <c r="A3" s="5"/>
      <c r="D3" s="13"/>
      <c r="E3" s="13"/>
      <c r="F3" s="13"/>
      <c r="G3" s="13"/>
    </row>
    <row r="4" spans="1:13" ht="22.75" customHeight="1" x14ac:dyDescent="0.7">
      <c r="A4" s="5"/>
      <c r="D4" s="290" t="s">
        <v>3</v>
      </c>
      <c r="E4" s="290"/>
      <c r="F4" s="290"/>
      <c r="G4" s="290"/>
      <c r="H4" s="290"/>
      <c r="I4" s="290"/>
      <c r="J4" s="290"/>
      <c r="K4" s="290"/>
      <c r="L4" s="290"/>
    </row>
    <row r="5" spans="1:13" ht="21.5" x14ac:dyDescent="0.65">
      <c r="H5" s="291" t="s">
        <v>49</v>
      </c>
      <c r="I5" s="291"/>
      <c r="J5" s="291"/>
    </row>
    <row r="6" spans="1:13" ht="21.5" x14ac:dyDescent="0.65">
      <c r="D6" s="8" t="s">
        <v>121</v>
      </c>
      <c r="E6" s="8"/>
      <c r="F6" s="8" t="s">
        <v>99</v>
      </c>
      <c r="G6" s="11"/>
      <c r="H6" s="11" t="s">
        <v>100</v>
      </c>
      <c r="I6" s="15"/>
      <c r="J6" s="8"/>
      <c r="K6" s="15"/>
      <c r="L6" s="11" t="s">
        <v>104</v>
      </c>
    </row>
    <row r="7" spans="1:13" ht="22.75" customHeight="1" x14ac:dyDescent="0.7">
      <c r="A7" s="13"/>
      <c r="C7" s="17"/>
      <c r="D7" s="8" t="s">
        <v>122</v>
      </c>
      <c r="E7" s="8"/>
      <c r="F7" s="8" t="s">
        <v>106</v>
      </c>
      <c r="G7" s="11"/>
      <c r="H7" s="11" t="s">
        <v>107</v>
      </c>
      <c r="I7" s="11"/>
      <c r="J7" s="8" t="s">
        <v>52</v>
      </c>
      <c r="K7" s="11"/>
      <c r="L7" s="8" t="s">
        <v>111</v>
      </c>
    </row>
    <row r="8" spans="1:13" ht="22.75" customHeight="1" x14ac:dyDescent="0.7">
      <c r="A8" s="13"/>
      <c r="D8" s="292" t="s">
        <v>8</v>
      </c>
      <c r="E8" s="292"/>
      <c r="F8" s="292"/>
      <c r="G8" s="292"/>
      <c r="H8" s="292"/>
      <c r="I8" s="292"/>
      <c r="J8" s="292"/>
      <c r="K8" s="292"/>
      <c r="L8" s="292"/>
    </row>
    <row r="9" spans="1:13" ht="22.75" customHeight="1" x14ac:dyDescent="0.65">
      <c r="A9" s="5" t="s">
        <v>195</v>
      </c>
      <c r="B9" s="5"/>
      <c r="C9" s="5"/>
      <c r="D9" s="54"/>
      <c r="E9" s="54"/>
      <c r="F9" s="54"/>
      <c r="G9" s="54"/>
      <c r="H9" s="54"/>
      <c r="I9" s="54"/>
      <c r="J9" s="54"/>
      <c r="K9" s="92"/>
      <c r="L9" s="54"/>
    </row>
    <row r="10" spans="1:13" ht="22.75" customHeight="1" x14ac:dyDescent="0.7">
      <c r="A10" s="5" t="s">
        <v>196</v>
      </c>
      <c r="D10" s="132">
        <v>1012000</v>
      </c>
      <c r="E10" s="132"/>
      <c r="F10" s="132">
        <v>60384</v>
      </c>
      <c r="G10" s="132"/>
      <c r="H10" s="132">
        <v>56100</v>
      </c>
      <c r="I10" s="132"/>
      <c r="J10" s="132">
        <v>107445</v>
      </c>
      <c r="K10" s="133"/>
      <c r="L10" s="212">
        <f>SUM(D10:J10)</f>
        <v>1235929</v>
      </c>
    </row>
    <row r="11" spans="1:13" ht="22.75" hidden="1" customHeight="1" x14ac:dyDescent="0.7">
      <c r="A11" s="28" t="s">
        <v>112</v>
      </c>
      <c r="D11" s="132"/>
      <c r="E11" s="132"/>
      <c r="F11" s="132"/>
      <c r="G11" s="132"/>
      <c r="H11" s="132"/>
      <c r="I11" s="132"/>
      <c r="J11" s="132"/>
      <c r="K11" s="132"/>
      <c r="L11" s="132"/>
      <c r="M11" s="132"/>
    </row>
    <row r="12" spans="1:13" ht="22.75" hidden="1" customHeight="1" x14ac:dyDescent="0.7">
      <c r="A12" s="27"/>
      <c r="B12" s="61" t="s">
        <v>113</v>
      </c>
      <c r="D12" s="132"/>
      <c r="E12" s="132"/>
      <c r="F12" s="132"/>
      <c r="G12" s="132"/>
      <c r="H12" s="132"/>
      <c r="I12" s="132"/>
      <c r="J12" s="132"/>
      <c r="K12" s="132"/>
      <c r="L12" s="132"/>
      <c r="M12" s="132"/>
    </row>
    <row r="13" spans="1:13" ht="22.75" hidden="1" customHeight="1" x14ac:dyDescent="0.7">
      <c r="A13" s="26"/>
      <c r="B13" t="s">
        <v>116</v>
      </c>
      <c r="C13" s="17"/>
      <c r="D13" s="242"/>
      <c r="E13" s="210"/>
      <c r="F13" s="242"/>
      <c r="G13" s="128"/>
      <c r="H13" s="242"/>
      <c r="I13" s="210"/>
      <c r="J13" s="142"/>
      <c r="K13" s="210"/>
      <c r="L13" s="142">
        <f>SUM(D13:J13)</f>
        <v>0</v>
      </c>
      <c r="M13" s="132"/>
    </row>
    <row r="14" spans="1:13" ht="22.75" hidden="1" customHeight="1" x14ac:dyDescent="0.7">
      <c r="A14" s="27"/>
      <c r="B14" s="61" t="s">
        <v>114</v>
      </c>
      <c r="D14" s="235">
        <f>D13</f>
        <v>0</v>
      </c>
      <c r="E14" s="132"/>
      <c r="F14" s="235">
        <f>F13</f>
        <v>0</v>
      </c>
      <c r="G14" s="132"/>
      <c r="H14" s="235">
        <f>H13</f>
        <v>0</v>
      </c>
      <c r="I14" s="132"/>
      <c r="J14" s="235">
        <f>J13</f>
        <v>0</v>
      </c>
      <c r="K14" s="132"/>
      <c r="L14" s="235">
        <f>L13</f>
        <v>0</v>
      </c>
      <c r="M14" s="132"/>
    </row>
    <row r="15" spans="1:13" ht="22.75" customHeight="1" x14ac:dyDescent="0.7">
      <c r="A15" s="5" t="s">
        <v>208</v>
      </c>
      <c r="C15" s="13"/>
      <c r="D15" s="132"/>
      <c r="E15" s="132"/>
      <c r="F15" s="132"/>
      <c r="G15" s="132"/>
      <c r="H15" s="132"/>
      <c r="I15" s="132"/>
      <c r="J15" s="132"/>
      <c r="K15" s="132"/>
      <c r="L15" s="132"/>
      <c r="M15" s="132"/>
    </row>
    <row r="16" spans="1:13" ht="22.75" customHeight="1" x14ac:dyDescent="0.7">
      <c r="A16" s="5"/>
      <c r="B16" t="s">
        <v>115</v>
      </c>
      <c r="C16" s="13"/>
      <c r="D16" s="76">
        <v>0</v>
      </c>
      <c r="E16" s="269"/>
      <c r="F16" s="76">
        <v>0</v>
      </c>
      <c r="G16" s="269"/>
      <c r="H16" s="76">
        <v>0</v>
      </c>
      <c r="I16" s="132"/>
      <c r="J16" s="101">
        <f>'PL-5'!J33</f>
        <v>-5559</v>
      </c>
      <c r="K16" s="132"/>
      <c r="L16" s="101">
        <f>SUM(D16:J16)</f>
        <v>-5559</v>
      </c>
      <c r="M16" s="132"/>
    </row>
    <row r="17" spans="1:13" ht="22.75" customHeight="1" x14ac:dyDescent="0.7">
      <c r="A17" s="5" t="s">
        <v>190</v>
      </c>
      <c r="C17" s="17"/>
      <c r="D17" s="136">
        <v>0</v>
      </c>
      <c r="E17" s="269"/>
      <c r="F17" s="136">
        <v>0</v>
      </c>
      <c r="G17" s="269"/>
      <c r="H17" s="254">
        <v>0</v>
      </c>
      <c r="I17" s="132"/>
      <c r="J17" s="38">
        <f>J16</f>
        <v>-5559</v>
      </c>
      <c r="K17" s="132"/>
      <c r="L17" s="38">
        <f>L16</f>
        <v>-5559</v>
      </c>
      <c r="M17" s="132"/>
    </row>
    <row r="18" spans="1:13" ht="22.75" customHeight="1" thickBot="1" x14ac:dyDescent="0.75">
      <c r="A18" s="5" t="s">
        <v>197</v>
      </c>
      <c r="C18" s="17"/>
      <c r="D18" s="81">
        <f>D17+D14+D10</f>
        <v>1012000</v>
      </c>
      <c r="E18" s="132"/>
      <c r="F18" s="81">
        <f>F17+F14+F10</f>
        <v>60384</v>
      </c>
      <c r="G18" s="132"/>
      <c r="H18" s="81">
        <f>H17+H14+H10</f>
        <v>56100</v>
      </c>
      <c r="I18" s="132"/>
      <c r="J18" s="81">
        <f>J17 +J14+J10</f>
        <v>101886</v>
      </c>
      <c r="K18" s="132"/>
      <c r="L18" s="81">
        <f>L17+L14+L10</f>
        <v>1230370</v>
      </c>
      <c r="M18" s="132"/>
    </row>
    <row r="19" spans="1:13" s="87" customFormat="1" ht="11.15" customHeight="1" thickTop="1" x14ac:dyDescent="0.7">
      <c r="A19" s="4"/>
      <c r="D19" s="170"/>
      <c r="E19" s="170"/>
      <c r="F19" s="170"/>
      <c r="G19" s="170"/>
    </row>
    <row r="20" spans="1:13" s="87" customFormat="1" ht="22.75" hidden="1" customHeight="1" x14ac:dyDescent="0.7">
      <c r="A20" s="4"/>
      <c r="D20" s="170"/>
      <c r="E20" s="170"/>
      <c r="F20" s="170"/>
      <c r="G20" s="170"/>
    </row>
    <row r="21" spans="1:13" s="87" customFormat="1" ht="22.5" hidden="1" customHeight="1" x14ac:dyDescent="0.7">
      <c r="A21" s="4"/>
      <c r="D21" s="170"/>
      <c r="E21" s="170"/>
      <c r="F21" s="170"/>
      <c r="G21" s="170"/>
    </row>
    <row r="22" spans="1:13" s="87" customFormat="1" ht="22.75" hidden="1" customHeight="1" x14ac:dyDescent="0.7">
      <c r="A22" s="4"/>
      <c r="D22" s="170"/>
      <c r="E22" s="170"/>
      <c r="F22" s="170"/>
      <c r="G22" s="170"/>
    </row>
    <row r="23" spans="1:13" s="87" customFormat="1" ht="22.75" hidden="1" customHeight="1" x14ac:dyDescent="0.7">
      <c r="A23" s="4"/>
      <c r="C23"/>
      <c r="D23" s="290" t="s">
        <v>3</v>
      </c>
      <c r="E23" s="290"/>
      <c r="F23" s="290"/>
      <c r="G23" s="290"/>
      <c r="H23" s="290"/>
      <c r="I23" s="290"/>
      <c r="J23" s="290"/>
      <c r="K23" s="290"/>
      <c r="L23" s="290"/>
    </row>
    <row r="24" spans="1:13" s="87" customFormat="1" ht="22.75" hidden="1" customHeight="1" x14ac:dyDescent="0.7">
      <c r="A24" s="4"/>
      <c r="C24"/>
      <c r="D24"/>
      <c r="E24"/>
      <c r="F24"/>
      <c r="G24"/>
      <c r="H24" s="291" t="s">
        <v>49</v>
      </c>
      <c r="I24" s="291"/>
      <c r="J24" s="291"/>
      <c r="K24"/>
      <c r="L24"/>
    </row>
    <row r="25" spans="1:13" s="87" customFormat="1" ht="22.75" hidden="1" customHeight="1" x14ac:dyDescent="0.7">
      <c r="A25" s="4"/>
      <c r="C25"/>
      <c r="D25" s="8" t="s">
        <v>121</v>
      </c>
      <c r="E25" s="8"/>
      <c r="F25" s="8" t="s">
        <v>99</v>
      </c>
      <c r="G25" s="11"/>
      <c r="H25" s="11" t="s">
        <v>100</v>
      </c>
      <c r="I25" s="15"/>
      <c r="J25" s="8"/>
      <c r="K25" s="15"/>
      <c r="L25" s="11" t="s">
        <v>104</v>
      </c>
    </row>
    <row r="26" spans="1:13" s="87" customFormat="1" ht="22.75" hidden="1" customHeight="1" x14ac:dyDescent="0.7">
      <c r="A26" s="4"/>
      <c r="C26" s="17"/>
      <c r="D26" s="8" t="s">
        <v>122</v>
      </c>
      <c r="E26" s="8"/>
      <c r="F26" s="8" t="s">
        <v>106</v>
      </c>
      <c r="G26" s="11"/>
      <c r="H26" s="11" t="s">
        <v>107</v>
      </c>
      <c r="I26" s="11"/>
      <c r="J26" s="8" t="s">
        <v>52</v>
      </c>
      <c r="K26" s="11"/>
      <c r="L26" s="8" t="s">
        <v>111</v>
      </c>
    </row>
    <row r="27" spans="1:13" s="87" customFormat="1" ht="22.75" hidden="1" customHeight="1" x14ac:dyDescent="0.7">
      <c r="A27" s="4"/>
      <c r="C27" s="161"/>
      <c r="D27" s="292" t="s">
        <v>8</v>
      </c>
      <c r="E27" s="292"/>
      <c r="F27" s="292"/>
      <c r="G27" s="292"/>
      <c r="H27" s="292"/>
      <c r="I27" s="292"/>
      <c r="J27" s="292"/>
      <c r="K27" s="292"/>
      <c r="L27" s="292"/>
    </row>
    <row r="28" spans="1:13" ht="22.75" customHeight="1" x14ac:dyDescent="0.65">
      <c r="A28" s="5" t="str">
        <f>'COE-6 '!A36</f>
        <v>สำหรับงวดสามเดือนสิ้นสุดวันที่ 31 มีนาคม 2569</v>
      </c>
      <c r="B28" s="5"/>
      <c r="C28" s="5"/>
      <c r="D28" s="54"/>
      <c r="E28" s="54"/>
      <c r="F28" s="54"/>
      <c r="G28" s="54"/>
      <c r="H28" s="54"/>
      <c r="I28" s="54"/>
      <c r="J28" s="54"/>
      <c r="K28" s="92"/>
      <c r="L28" s="54"/>
    </row>
    <row r="29" spans="1:13" ht="22.75" customHeight="1" x14ac:dyDescent="0.7">
      <c r="A29" s="5" t="s">
        <v>204</v>
      </c>
      <c r="D29" s="132">
        <v>1012000</v>
      </c>
      <c r="E29" s="132"/>
      <c r="F29" s="108">
        <v>60384</v>
      </c>
      <c r="G29" s="132"/>
      <c r="H29" s="132">
        <v>59900</v>
      </c>
      <c r="I29" s="132"/>
      <c r="J29" s="132">
        <v>77963</v>
      </c>
      <c r="K29" s="133"/>
      <c r="L29" s="31">
        <f>SUM(D29:J29)</f>
        <v>1210247</v>
      </c>
    </row>
    <row r="30" spans="1:13" ht="22.75" hidden="1" customHeight="1" x14ac:dyDescent="0.7">
      <c r="A30" s="28" t="s">
        <v>112</v>
      </c>
      <c r="D30" s="138"/>
      <c r="E30" s="138"/>
      <c r="F30" s="138"/>
      <c r="G30" s="138"/>
      <c r="H30" s="138"/>
      <c r="I30" s="138"/>
      <c r="J30" s="138"/>
      <c r="K30" s="138"/>
      <c r="L30" s="138"/>
    </row>
    <row r="31" spans="1:13" ht="22.75" hidden="1" customHeight="1" x14ac:dyDescent="0.7">
      <c r="A31" s="27"/>
      <c r="B31" s="61" t="s">
        <v>113</v>
      </c>
      <c r="D31" s="138"/>
      <c r="E31" s="138"/>
      <c r="F31" s="138"/>
      <c r="G31" s="138"/>
      <c r="H31" s="138"/>
      <c r="I31" s="138"/>
      <c r="J31" s="138"/>
      <c r="K31" s="138"/>
      <c r="L31" s="138"/>
    </row>
    <row r="32" spans="1:13" ht="22.75" hidden="1" customHeight="1" x14ac:dyDescent="0.65">
      <c r="A32" s="26"/>
      <c r="B32" t="s">
        <v>116</v>
      </c>
      <c r="C32" s="17"/>
      <c r="D32" s="242"/>
      <c r="E32" s="210"/>
      <c r="F32" s="242"/>
      <c r="G32" s="128"/>
      <c r="H32" s="242"/>
      <c r="I32" s="210"/>
      <c r="J32" s="142"/>
      <c r="K32" s="210"/>
      <c r="L32" s="142">
        <f>SUM(D32:J32)</f>
        <v>0</v>
      </c>
    </row>
    <row r="33" spans="1:12" ht="22.75" hidden="1" customHeight="1" x14ac:dyDescent="0.7">
      <c r="A33" s="27"/>
      <c r="B33" s="61" t="s">
        <v>114</v>
      </c>
      <c r="D33" s="235">
        <f>SUM(D32)</f>
        <v>0</v>
      </c>
      <c r="E33" s="138"/>
      <c r="F33" s="235">
        <f>SUM(F32)</f>
        <v>0</v>
      </c>
      <c r="G33" s="138"/>
      <c r="H33" s="235">
        <f>SUM(H32)</f>
        <v>0</v>
      </c>
      <c r="I33" s="138"/>
      <c r="J33" s="70">
        <f>SUM(J32)</f>
        <v>0</v>
      </c>
      <c r="K33" s="138"/>
      <c r="L33" s="38">
        <f>SUM(L32)</f>
        <v>0</v>
      </c>
    </row>
    <row r="34" spans="1:12" ht="22.75" customHeight="1" x14ac:dyDescent="0.7">
      <c r="A34" s="5" t="s">
        <v>208</v>
      </c>
      <c r="C34" s="13"/>
      <c r="D34" s="33"/>
      <c r="E34" s="33"/>
      <c r="F34" s="33"/>
      <c r="G34" s="52"/>
      <c r="H34" s="33"/>
      <c r="I34" s="52"/>
      <c r="J34" s="33"/>
      <c r="K34" s="92"/>
      <c r="L34" s="33"/>
    </row>
    <row r="35" spans="1:12" ht="22.75" customHeight="1" x14ac:dyDescent="0.7">
      <c r="A35" s="5"/>
      <c r="B35" t="s">
        <v>115</v>
      </c>
      <c r="C35" s="13"/>
      <c r="D35" s="76">
        <v>0</v>
      </c>
      <c r="E35" s="74"/>
      <c r="F35" s="76">
        <v>0</v>
      </c>
      <c r="G35" s="74"/>
      <c r="H35" s="76">
        <v>0</v>
      </c>
      <c r="I35" s="98"/>
      <c r="J35" s="101">
        <f>'PL-5'!H33</f>
        <v>-1359</v>
      </c>
      <c r="K35" s="139"/>
      <c r="L35" s="101">
        <f>SUM(D35:J35)</f>
        <v>-1359</v>
      </c>
    </row>
    <row r="36" spans="1:12" ht="22.75" customHeight="1" x14ac:dyDescent="0.7">
      <c r="A36" s="5" t="s">
        <v>190</v>
      </c>
      <c r="C36" s="17"/>
      <c r="D36" s="254">
        <f>SUM(D35)</f>
        <v>0</v>
      </c>
      <c r="E36" s="265"/>
      <c r="F36" s="254">
        <f>SUM(F35)</f>
        <v>0</v>
      </c>
      <c r="G36" s="265"/>
      <c r="H36" s="254">
        <f>SUM(H35)</f>
        <v>0</v>
      </c>
      <c r="I36" s="98"/>
      <c r="J36" s="38">
        <f>SUM(J35)</f>
        <v>-1359</v>
      </c>
      <c r="K36" s="98"/>
      <c r="L36" s="38">
        <f>SUM(L35)</f>
        <v>-1359</v>
      </c>
    </row>
    <row r="37" spans="1:12" ht="22.75" customHeight="1" thickBot="1" x14ac:dyDescent="0.75">
      <c r="A37" s="5" t="s">
        <v>205</v>
      </c>
      <c r="B37" s="13"/>
      <c r="C37" s="13"/>
      <c r="D37" s="81">
        <f>D29+D33+D36</f>
        <v>1012000</v>
      </c>
      <c r="E37" s="37"/>
      <c r="F37" s="81">
        <f>F29+F33+F36</f>
        <v>60384</v>
      </c>
      <c r="G37" s="37"/>
      <c r="H37" s="81">
        <f>H29+H33+H36</f>
        <v>59900</v>
      </c>
      <c r="I37" s="37"/>
      <c r="J37" s="81">
        <f>J29+J33+J36</f>
        <v>76604</v>
      </c>
      <c r="K37" s="73"/>
      <c r="L37" s="81">
        <f>L29+L33+L36</f>
        <v>1208888</v>
      </c>
    </row>
    <row r="38" spans="1:12" ht="22.75" customHeight="1" thickTop="1" x14ac:dyDescent="0.65"/>
  </sheetData>
  <mergeCells count="6">
    <mergeCell ref="H24:J24"/>
    <mergeCell ref="D27:L27"/>
    <mergeCell ref="D4:L4"/>
    <mergeCell ref="H5:J5"/>
    <mergeCell ref="D8:L8"/>
    <mergeCell ref="D23:L23"/>
  </mergeCells>
  <pageMargins left="0.7" right="0.7" top="0.48" bottom="0.5" header="0.5" footer="0.5"/>
  <pageSetup paperSize="9" scale="78" firstPageNumber="7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M85"/>
  <sheetViews>
    <sheetView tabSelected="1" view="pageBreakPreview" topLeftCell="B74" zoomScale="68" zoomScaleNormal="75" zoomScaleSheetLayoutView="75" workbookViewId="0">
      <selection activeCell="Q40" sqref="Q40"/>
    </sheetView>
  </sheetViews>
  <sheetFormatPr defaultColWidth="8.8984375" defaultRowHeight="21.5" x14ac:dyDescent="0.65"/>
  <cols>
    <col min="1" max="1" width="1.69921875" style="122" customWidth="1"/>
    <col min="2" max="2" width="50.8984375" style="99" customWidth="1"/>
    <col min="3" max="3" width="15.69921875" style="99" customWidth="1"/>
    <col min="4" max="4" width="1.59765625" style="99" customWidth="1"/>
    <col min="5" max="5" width="15.69921875" style="99" customWidth="1"/>
    <col min="6" max="6" width="1.59765625" style="99" customWidth="1"/>
    <col min="7" max="7" width="15.69921875" style="99" customWidth="1"/>
    <col min="8" max="8" width="1.59765625" style="99" customWidth="1"/>
    <col min="9" max="9" width="15.69921875" style="99" customWidth="1"/>
  </cols>
  <sheetData>
    <row r="1" spans="1:9" s="87" customFormat="1" ht="23" x14ac:dyDescent="0.7">
      <c r="A1" s="4" t="s">
        <v>0</v>
      </c>
      <c r="B1" s="172"/>
      <c r="C1" s="172"/>
      <c r="D1" s="172"/>
      <c r="E1" s="172"/>
      <c r="F1" s="172"/>
      <c r="G1" s="172"/>
      <c r="H1" s="172"/>
      <c r="I1" s="172"/>
    </row>
    <row r="2" spans="1:9" s="4" customFormat="1" ht="23" x14ac:dyDescent="0.65">
      <c r="A2" s="4" t="s">
        <v>123</v>
      </c>
      <c r="C2" s="173"/>
      <c r="D2" s="173"/>
      <c r="E2" s="173"/>
      <c r="F2" s="173"/>
      <c r="G2" s="173"/>
      <c r="H2" s="173"/>
      <c r="I2" s="173"/>
    </row>
    <row r="3" spans="1:9" ht="22" x14ac:dyDescent="0.65">
      <c r="A3" s="5"/>
    </row>
    <row r="4" spans="1:9" ht="22" x14ac:dyDescent="0.7">
      <c r="A4" s="5"/>
      <c r="C4" s="285" t="s">
        <v>2</v>
      </c>
      <c r="D4" s="285"/>
      <c r="E4" s="285"/>
      <c r="F4" s="17"/>
      <c r="G4" s="286" t="s">
        <v>3</v>
      </c>
      <c r="H4" s="286"/>
      <c r="I4" s="286"/>
    </row>
    <row r="5" spans="1:9" ht="22" x14ac:dyDescent="0.65">
      <c r="A5" s="5"/>
      <c r="C5" s="287" t="s">
        <v>57</v>
      </c>
      <c r="D5" s="287"/>
      <c r="E5" s="287"/>
      <c r="F5" s="17"/>
      <c r="G5" s="287" t="s">
        <v>57</v>
      </c>
      <c r="H5" s="287"/>
      <c r="I5" s="287"/>
    </row>
    <row r="6" spans="1:9" ht="22" x14ac:dyDescent="0.65">
      <c r="A6" s="5"/>
      <c r="C6" s="288" t="s">
        <v>194</v>
      </c>
      <c r="D6" s="289"/>
      <c r="E6" s="289"/>
      <c r="F6" s="17"/>
      <c r="G6" s="288" t="s">
        <v>194</v>
      </c>
      <c r="H6" s="289"/>
      <c r="I6" s="289"/>
    </row>
    <row r="7" spans="1:9" x14ac:dyDescent="0.65">
      <c r="C7" s="11">
        <v>2569</v>
      </c>
      <c r="D7" s="11"/>
      <c r="E7" s="11">
        <v>2568</v>
      </c>
      <c r="F7" s="17"/>
      <c r="G7" s="11">
        <v>2569</v>
      </c>
      <c r="H7" s="11"/>
      <c r="I7" s="11">
        <v>2568</v>
      </c>
    </row>
    <row r="8" spans="1:9" x14ac:dyDescent="0.65">
      <c r="A8" s="19"/>
      <c r="B8" s="17"/>
      <c r="C8" s="292" t="s">
        <v>8</v>
      </c>
      <c r="D8" s="292"/>
      <c r="E8" s="292"/>
      <c r="F8" s="292"/>
      <c r="G8" s="292"/>
      <c r="H8" s="292"/>
      <c r="I8" s="292"/>
    </row>
    <row r="9" spans="1:9" ht="22" x14ac:dyDescent="0.65">
      <c r="A9" s="6" t="s">
        <v>124</v>
      </c>
      <c r="B9" s="17"/>
      <c r="C9" s="17"/>
      <c r="D9" s="17"/>
      <c r="E9" s="17"/>
      <c r="F9" s="17"/>
      <c r="G9" s="17"/>
      <c r="H9" s="17"/>
      <c r="I9" s="17"/>
    </row>
    <row r="10" spans="1:9" x14ac:dyDescent="0.65">
      <c r="A10" s="7" t="s">
        <v>78</v>
      </c>
      <c r="B10" s="17"/>
      <c r="C10" s="83">
        <f>'PL-5'!D33</f>
        <v>12678</v>
      </c>
      <c r="D10" s="147"/>
      <c r="E10" s="147">
        <f>'PL-5'!F33</f>
        <v>23939</v>
      </c>
      <c r="F10" s="147"/>
      <c r="G10" s="83">
        <f>'PL-5'!H33</f>
        <v>-1359</v>
      </c>
      <c r="H10" s="147"/>
      <c r="I10" s="147">
        <f>'PL-5'!J33</f>
        <v>-5559</v>
      </c>
    </row>
    <row r="11" spans="1:9" x14ac:dyDescent="0.65">
      <c r="A11" s="161" t="s">
        <v>125</v>
      </c>
      <c r="B11" s="17"/>
      <c r="C11" s="153"/>
      <c r="D11" s="153"/>
      <c r="E11" s="147"/>
      <c r="F11" s="174"/>
      <c r="G11" s="153"/>
      <c r="H11" s="174"/>
      <c r="I11" s="153"/>
    </row>
    <row r="12" spans="1:9" s="20" customFormat="1" x14ac:dyDescent="0.65">
      <c r="A12" s="175"/>
      <c r="B12" s="26" t="s">
        <v>77</v>
      </c>
      <c r="C12" s="83">
        <f>'PL-5'!D32</f>
        <v>5209</v>
      </c>
      <c r="D12" s="83"/>
      <c r="E12" s="147">
        <f>'PL-5'!F32</f>
        <v>10390</v>
      </c>
      <c r="F12" s="83"/>
      <c r="G12" s="83">
        <f>'PL-5'!H32</f>
        <v>0</v>
      </c>
      <c r="H12" s="83"/>
      <c r="I12" s="83">
        <f>'PL-5'!J32</f>
        <v>0</v>
      </c>
    </row>
    <row r="13" spans="1:9" s="20" customFormat="1" x14ac:dyDescent="0.65">
      <c r="A13" s="175"/>
      <c r="B13" s="26" t="s">
        <v>75</v>
      </c>
      <c r="C13" s="83">
        <f>'PL-5'!D30</f>
        <v>13441</v>
      </c>
      <c r="D13" s="176"/>
      <c r="E13" s="147">
        <f>'PL-5'!F30</f>
        <v>8200</v>
      </c>
      <c r="F13" s="177"/>
      <c r="G13" s="83">
        <f>'PL-5'!H30</f>
        <v>39</v>
      </c>
      <c r="H13" s="178"/>
      <c r="I13" s="83">
        <f>'PL-5'!J30</f>
        <v>47</v>
      </c>
    </row>
    <row r="14" spans="1:9" x14ac:dyDescent="0.65">
      <c r="A14"/>
      <c r="B14" t="s">
        <v>126</v>
      </c>
      <c r="C14" s="153">
        <v>19536</v>
      </c>
      <c r="D14" s="153"/>
      <c r="E14" s="147">
        <v>18876</v>
      </c>
      <c r="F14" s="174"/>
      <c r="G14" s="83">
        <v>158</v>
      </c>
      <c r="H14" s="174"/>
      <c r="I14" s="83">
        <v>189</v>
      </c>
    </row>
    <row r="15" spans="1:9" s="20" customFormat="1" x14ac:dyDescent="0.65">
      <c r="B15" t="s">
        <v>127</v>
      </c>
      <c r="C15" s="126">
        <v>0</v>
      </c>
      <c r="D15" s="176"/>
      <c r="E15" s="147">
        <v>10</v>
      </c>
      <c r="F15" s="177"/>
      <c r="G15" s="126">
        <v>0</v>
      </c>
      <c r="H15" s="149"/>
      <c r="I15" s="143">
        <v>0</v>
      </c>
    </row>
    <row r="16" spans="1:9" s="20" customFormat="1" hidden="1" x14ac:dyDescent="0.65">
      <c r="B16" t="s">
        <v>191</v>
      </c>
      <c r="C16" s="83"/>
      <c r="D16" s="176"/>
      <c r="E16" s="147"/>
      <c r="F16" s="177"/>
      <c r="G16" s="126"/>
      <c r="H16" s="149"/>
      <c r="I16" s="126"/>
    </row>
    <row r="17" spans="1:10" s="20" customFormat="1" hidden="1" x14ac:dyDescent="0.65">
      <c r="B17" t="s">
        <v>128</v>
      </c>
      <c r="C17" s="270">
        <v>0</v>
      </c>
      <c r="D17" s="176"/>
      <c r="E17" s="147">
        <v>0</v>
      </c>
      <c r="F17" s="177"/>
      <c r="G17" s="126">
        <v>0</v>
      </c>
      <c r="H17" s="149"/>
      <c r="I17" s="126">
        <v>0</v>
      </c>
    </row>
    <row r="18" spans="1:10" s="20" customFormat="1" hidden="1" x14ac:dyDescent="0.65">
      <c r="B18" t="s">
        <v>129</v>
      </c>
      <c r="C18" s="270">
        <v>0</v>
      </c>
      <c r="D18" s="176"/>
      <c r="E18" s="147">
        <v>0</v>
      </c>
      <c r="F18" s="177"/>
      <c r="G18" s="126">
        <v>0</v>
      </c>
      <c r="H18" s="149"/>
      <c r="I18" s="143">
        <v>0</v>
      </c>
    </row>
    <row r="19" spans="1:10" s="20" customFormat="1" ht="22.15" customHeight="1" x14ac:dyDescent="0.65">
      <c r="A19" s="175"/>
      <c r="B19" s="26" t="s">
        <v>192</v>
      </c>
      <c r="C19" s="176">
        <v>-4127</v>
      </c>
      <c r="D19" s="176"/>
      <c r="E19" s="147">
        <v>252</v>
      </c>
      <c r="F19" s="176"/>
      <c r="G19" s="143">
        <v>-3872</v>
      </c>
      <c r="H19" s="143"/>
      <c r="I19" s="143">
        <v>230</v>
      </c>
      <c r="J19" s="84"/>
    </row>
    <row r="20" spans="1:10" s="20" customFormat="1" x14ac:dyDescent="0.65">
      <c r="A20" s="175"/>
      <c r="B20" s="26" t="s">
        <v>206</v>
      </c>
      <c r="C20" s="270">
        <v>0</v>
      </c>
      <c r="D20" s="176"/>
      <c r="E20" s="147">
        <v>0</v>
      </c>
      <c r="F20" s="177"/>
      <c r="G20" s="143">
        <v>1</v>
      </c>
      <c r="H20" s="178"/>
      <c r="I20" s="143">
        <v>1</v>
      </c>
    </row>
    <row r="21" spans="1:10" s="20" customFormat="1" hidden="1" x14ac:dyDescent="0.65">
      <c r="A21" s="175"/>
      <c r="B21" s="26" t="s">
        <v>130</v>
      </c>
      <c r="C21" s="176"/>
      <c r="D21" s="176"/>
      <c r="E21" s="147"/>
      <c r="F21" s="177"/>
      <c r="G21" s="176"/>
      <c r="H21" s="177"/>
      <c r="I21" s="176"/>
    </row>
    <row r="22" spans="1:10" s="20" customFormat="1" hidden="1" x14ac:dyDescent="0.65">
      <c r="A22" s="175"/>
      <c r="B22" s="26" t="s">
        <v>131</v>
      </c>
      <c r="C22" s="176"/>
      <c r="D22" s="176"/>
      <c r="E22" s="147"/>
      <c r="F22" s="177"/>
      <c r="G22" s="126"/>
      <c r="H22" s="179"/>
      <c r="I22" s="126"/>
    </row>
    <row r="23" spans="1:10" s="20" customFormat="1" x14ac:dyDescent="0.65">
      <c r="B23" s="26" t="s">
        <v>132</v>
      </c>
      <c r="C23" s="176">
        <v>288</v>
      </c>
      <c r="D23" s="176"/>
      <c r="E23" s="147">
        <v>267</v>
      </c>
      <c r="F23" s="177"/>
      <c r="G23" s="143">
        <v>123</v>
      </c>
      <c r="H23" s="177"/>
      <c r="I23" s="83">
        <v>118</v>
      </c>
    </row>
    <row r="24" spans="1:10" s="20" customFormat="1" x14ac:dyDescent="0.65">
      <c r="B24" t="s">
        <v>133</v>
      </c>
      <c r="C24" s="176">
        <v>-201</v>
      </c>
      <c r="D24" s="176"/>
      <c r="E24" s="176">
        <v>-253</v>
      </c>
      <c r="F24" s="177"/>
      <c r="G24" s="83">
        <v>-172</v>
      </c>
      <c r="H24" s="177"/>
      <c r="I24" s="83">
        <v>-202</v>
      </c>
    </row>
    <row r="25" spans="1:10" s="20" customFormat="1" x14ac:dyDescent="0.65">
      <c r="B25" s="26"/>
      <c r="C25" s="230">
        <f>SUM(C10:C24)</f>
        <v>46824</v>
      </c>
      <c r="D25" s="176"/>
      <c r="E25" s="105">
        <f>SUM(E10:E24)</f>
        <v>61681</v>
      </c>
      <c r="F25" s="177"/>
      <c r="G25" s="230">
        <f>SUM(G10:G24)</f>
        <v>-5082</v>
      </c>
      <c r="H25" s="177"/>
      <c r="I25" s="105">
        <f>SUM(I10:I24)</f>
        <v>-5176</v>
      </c>
    </row>
    <row r="26" spans="1:10" s="20" customFormat="1" x14ac:dyDescent="0.65">
      <c r="A26" s="180" t="s">
        <v>134</v>
      </c>
      <c r="C26" s="181"/>
      <c r="D26" s="181"/>
      <c r="E26" s="181"/>
      <c r="F26" s="182"/>
      <c r="G26" s="182"/>
      <c r="H26" s="182"/>
      <c r="I26" s="182"/>
    </row>
    <row r="27" spans="1:10" s="20" customFormat="1" x14ac:dyDescent="0.65">
      <c r="A27" s="175"/>
      <c r="B27" t="s">
        <v>11</v>
      </c>
      <c r="C27" s="183">
        <v>388729</v>
      </c>
      <c r="D27" s="183"/>
      <c r="E27" s="183">
        <v>216342</v>
      </c>
      <c r="F27" s="183"/>
      <c r="G27" s="126">
        <v>0</v>
      </c>
      <c r="H27" s="74"/>
      <c r="I27" s="143">
        <v>0</v>
      </c>
    </row>
    <row r="28" spans="1:10" s="20" customFormat="1" x14ac:dyDescent="0.65">
      <c r="A28" s="175"/>
      <c r="B28" t="s">
        <v>12</v>
      </c>
      <c r="C28" s="183">
        <v>-112282</v>
      </c>
      <c r="D28" s="183"/>
      <c r="E28" s="183">
        <v>26</v>
      </c>
      <c r="F28" s="183"/>
      <c r="G28" s="281">
        <v>-1</v>
      </c>
      <c r="H28" s="184"/>
      <c r="I28" s="143">
        <v>0</v>
      </c>
    </row>
    <row r="29" spans="1:10" s="20" customFormat="1" x14ac:dyDescent="0.65">
      <c r="A29" s="175"/>
      <c r="B29" t="s">
        <v>16</v>
      </c>
      <c r="C29" s="153">
        <v>225354</v>
      </c>
      <c r="D29" s="184"/>
      <c r="E29" s="153">
        <v>161717</v>
      </c>
      <c r="F29" s="183"/>
      <c r="G29" s="126">
        <v>0</v>
      </c>
      <c r="H29" s="74"/>
      <c r="I29" s="143">
        <v>0</v>
      </c>
    </row>
    <row r="30" spans="1:10" s="20" customFormat="1" x14ac:dyDescent="0.65">
      <c r="A30" s="175"/>
      <c r="B30" t="s">
        <v>17</v>
      </c>
      <c r="C30" s="183">
        <v>13799</v>
      </c>
      <c r="D30" s="183"/>
      <c r="E30" s="183">
        <v>4195</v>
      </c>
      <c r="F30" s="183"/>
      <c r="G30" s="153">
        <v>-854</v>
      </c>
      <c r="H30" s="183"/>
      <c r="I30" s="153">
        <v>-821</v>
      </c>
    </row>
    <row r="31" spans="1:10" s="20" customFormat="1" x14ac:dyDescent="0.65">
      <c r="A31" s="175"/>
      <c r="B31" t="s">
        <v>199</v>
      </c>
      <c r="C31" s="183">
        <v>1</v>
      </c>
      <c r="D31" s="183"/>
      <c r="E31" s="143">
        <v>-2</v>
      </c>
      <c r="F31" s="126"/>
      <c r="G31" s="126">
        <v>0</v>
      </c>
      <c r="H31" s="126"/>
      <c r="I31" s="126">
        <v>0</v>
      </c>
    </row>
    <row r="32" spans="1:10" s="20" customFormat="1" x14ac:dyDescent="0.65">
      <c r="A32" s="175"/>
      <c r="B32" t="s">
        <v>30</v>
      </c>
      <c r="C32" s="143">
        <v>-12610</v>
      </c>
      <c r="D32" s="183"/>
      <c r="E32" s="183">
        <v>-13496</v>
      </c>
      <c r="F32" s="183"/>
      <c r="G32" s="153">
        <v>498</v>
      </c>
      <c r="H32" s="183"/>
      <c r="I32" s="153">
        <v>530</v>
      </c>
    </row>
    <row r="33" spans="1:9" s="20" customFormat="1" x14ac:dyDescent="0.65">
      <c r="A33" s="175"/>
      <c r="B33" t="s">
        <v>31</v>
      </c>
      <c r="C33" s="143">
        <v>86179</v>
      </c>
      <c r="D33" s="183"/>
      <c r="E33" s="183">
        <v>-26572</v>
      </c>
      <c r="F33" s="183"/>
      <c r="G33" s="183">
        <v>-1806</v>
      </c>
      <c r="H33" s="183"/>
      <c r="I33" s="183">
        <v>-2056</v>
      </c>
    </row>
    <row r="34" spans="1:9" s="20" customFormat="1" hidden="1" x14ac:dyDescent="0.65">
      <c r="A34" s="175"/>
      <c r="B34" s="250" t="s">
        <v>32</v>
      </c>
      <c r="C34" s="271">
        <v>0</v>
      </c>
      <c r="D34" s="271"/>
      <c r="E34" s="271">
        <v>0</v>
      </c>
      <c r="F34" s="271"/>
      <c r="G34" s="251"/>
      <c r="H34" s="252"/>
      <c r="I34" s="251">
        <v>0</v>
      </c>
    </row>
    <row r="35" spans="1:9" s="20" customFormat="1" hidden="1" x14ac:dyDescent="0.65">
      <c r="A35" s="175"/>
      <c r="B35" t="s">
        <v>135</v>
      </c>
      <c r="C35" s="272">
        <v>0</v>
      </c>
      <c r="D35" s="183"/>
      <c r="E35" s="123">
        <v>0</v>
      </c>
      <c r="F35" s="183"/>
      <c r="G35" s="187">
        <v>0</v>
      </c>
      <c r="H35" s="185"/>
      <c r="I35" s="143">
        <v>0</v>
      </c>
    </row>
    <row r="36" spans="1:9" s="20" customFormat="1" x14ac:dyDescent="0.65">
      <c r="A36" s="186" t="s">
        <v>136</v>
      </c>
      <c r="C36" s="229">
        <f>SUM(C25:C35)</f>
        <v>635994</v>
      </c>
      <c r="D36" s="147"/>
      <c r="E36" s="148">
        <f>SUM(E25:E35)</f>
        <v>403891</v>
      </c>
      <c r="F36" s="147"/>
      <c r="G36" s="229">
        <f>SUM(G25:G35)</f>
        <v>-7245</v>
      </c>
      <c r="H36" s="147"/>
      <c r="I36" s="148">
        <f>SUM(I25:I35)</f>
        <v>-7523</v>
      </c>
    </row>
    <row r="37" spans="1:9" s="20" customFormat="1" x14ac:dyDescent="0.65">
      <c r="A37" s="186"/>
      <c r="B37" t="s">
        <v>137</v>
      </c>
      <c r="C37" s="187">
        <v>-2006</v>
      </c>
      <c r="D37" s="153"/>
      <c r="E37" s="187">
        <v>-1603</v>
      </c>
      <c r="F37" s="153"/>
      <c r="G37" s="187">
        <v>-13</v>
      </c>
      <c r="H37" s="153"/>
      <c r="I37" s="187">
        <v>-15</v>
      </c>
    </row>
    <row r="38" spans="1:9" s="21" customFormat="1" ht="22" x14ac:dyDescent="0.7">
      <c r="A38" s="188" t="s">
        <v>138</v>
      </c>
      <c r="B38" s="189"/>
      <c r="C38" s="227">
        <f>SUM(C36:C37)</f>
        <v>633988</v>
      </c>
      <c r="D38" s="190"/>
      <c r="E38" s="213">
        <f>SUM(E36:E37)</f>
        <v>402288</v>
      </c>
      <c r="F38" s="191"/>
      <c r="G38" s="228">
        <f>SUM(G36:G37)</f>
        <v>-7258</v>
      </c>
      <c r="H38" s="191"/>
      <c r="I38" s="213">
        <f>SUM(I36:I37)</f>
        <v>-7538</v>
      </c>
    </row>
    <row r="39" spans="1:9" s="21" customFormat="1" ht="22" x14ac:dyDescent="0.7">
      <c r="A39" s="188"/>
      <c r="B39" s="189"/>
      <c r="C39" s="190"/>
      <c r="D39" s="190"/>
      <c r="E39" s="190"/>
      <c r="F39" s="191"/>
      <c r="G39" s="190"/>
      <c r="H39" s="191"/>
      <c r="I39" s="190"/>
    </row>
    <row r="40" spans="1:9" ht="22" x14ac:dyDescent="0.65">
      <c r="A40" s="5" t="s">
        <v>0</v>
      </c>
    </row>
    <row r="41" spans="1:9" s="5" customFormat="1" ht="22" x14ac:dyDescent="0.65">
      <c r="A41" s="5" t="s">
        <v>123</v>
      </c>
      <c r="C41" s="168"/>
      <c r="D41" s="168"/>
      <c r="E41" s="168"/>
      <c r="F41" s="168"/>
      <c r="G41" s="168"/>
      <c r="H41" s="168"/>
      <c r="I41" s="168"/>
    </row>
    <row r="42" spans="1:9" ht="22" x14ac:dyDescent="0.65">
      <c r="A42" s="5"/>
    </row>
    <row r="43" spans="1:9" ht="22" x14ac:dyDescent="0.7">
      <c r="A43" s="5"/>
      <c r="C43" s="285" t="s">
        <v>2</v>
      </c>
      <c r="D43" s="285"/>
      <c r="E43" s="285"/>
      <c r="F43" s="17"/>
      <c r="G43" s="286" t="s">
        <v>3</v>
      </c>
      <c r="H43" s="286"/>
      <c r="I43" s="286"/>
    </row>
    <row r="44" spans="1:9" ht="22" x14ac:dyDescent="0.65">
      <c r="A44" s="5"/>
      <c r="C44" s="287" t="s">
        <v>57</v>
      </c>
      <c r="D44" s="287"/>
      <c r="E44" s="287"/>
      <c r="F44" s="17"/>
      <c r="G44" s="287" t="s">
        <v>57</v>
      </c>
      <c r="H44" s="287"/>
      <c r="I44" s="287"/>
    </row>
    <row r="45" spans="1:9" ht="22" x14ac:dyDescent="0.65">
      <c r="A45" s="5"/>
      <c r="C45" s="288" t="s">
        <v>194</v>
      </c>
      <c r="D45" s="289"/>
      <c r="E45" s="289"/>
      <c r="F45" s="17"/>
      <c r="G45" s="288" t="s">
        <v>194</v>
      </c>
      <c r="H45" s="289"/>
      <c r="I45" s="289"/>
    </row>
    <row r="46" spans="1:9" x14ac:dyDescent="0.65">
      <c r="C46" s="11">
        <v>2569</v>
      </c>
      <c r="D46" s="11"/>
      <c r="E46" s="11">
        <v>2568</v>
      </c>
      <c r="F46" s="17"/>
      <c r="G46" s="11">
        <v>2569</v>
      </c>
      <c r="H46" s="11"/>
      <c r="I46" s="11">
        <v>2568</v>
      </c>
    </row>
    <row r="47" spans="1:9" x14ac:dyDescent="0.65">
      <c r="A47" s="19"/>
      <c r="B47" s="17"/>
      <c r="C47" s="292" t="s">
        <v>8</v>
      </c>
      <c r="D47" s="292"/>
      <c r="E47" s="292"/>
      <c r="F47" s="292"/>
      <c r="G47" s="292"/>
      <c r="H47" s="292"/>
      <c r="I47" s="292"/>
    </row>
    <row r="48" spans="1:9" s="20" customFormat="1" ht="22" x14ac:dyDescent="0.7">
      <c r="A48" s="192" t="s">
        <v>139</v>
      </c>
      <c r="B48" s="193"/>
      <c r="C48" s="181"/>
      <c r="D48" s="181"/>
      <c r="E48" s="181"/>
      <c r="F48" s="178"/>
      <c r="G48" s="178"/>
      <c r="H48" s="178"/>
      <c r="I48" s="178"/>
    </row>
    <row r="49" spans="1:10" s="20" customFormat="1" x14ac:dyDescent="0.65">
      <c r="A49" s="175"/>
      <c r="B49" s="193" t="s">
        <v>140</v>
      </c>
      <c r="C49" s="123">
        <v>-12156</v>
      </c>
      <c r="D49" s="124"/>
      <c r="E49" s="124">
        <v>-31996</v>
      </c>
      <c r="F49" s="124"/>
      <c r="G49" s="125">
        <v>0</v>
      </c>
      <c r="H49" s="65"/>
      <c r="I49" s="125">
        <v>0</v>
      </c>
    </row>
    <row r="50" spans="1:10" s="20" customFormat="1" hidden="1" x14ac:dyDescent="0.65">
      <c r="A50" s="175"/>
      <c r="B50" s="193" t="s">
        <v>141</v>
      </c>
      <c r="C50" s="97">
        <v>0</v>
      </c>
      <c r="D50" s="124"/>
      <c r="E50" s="124">
        <v>0</v>
      </c>
      <c r="F50" s="178"/>
      <c r="G50" s="125">
        <v>0</v>
      </c>
      <c r="H50" s="127"/>
      <c r="I50" s="125">
        <v>0</v>
      </c>
    </row>
    <row r="51" spans="1:10" s="20" customFormat="1" hidden="1" x14ac:dyDescent="0.65">
      <c r="A51" s="175"/>
      <c r="B51" s="193" t="s">
        <v>142</v>
      </c>
      <c r="C51" s="123"/>
      <c r="D51" s="181"/>
      <c r="E51" s="123"/>
      <c r="F51" s="178"/>
      <c r="G51" s="125"/>
      <c r="H51" s="178"/>
      <c r="I51" s="125"/>
    </row>
    <row r="52" spans="1:10" s="20" customFormat="1" hidden="1" x14ac:dyDescent="0.65">
      <c r="A52" s="175"/>
      <c r="B52" s="193" t="s">
        <v>143</v>
      </c>
      <c r="C52" s="123">
        <v>0</v>
      </c>
      <c r="D52" s="181"/>
      <c r="E52" s="125">
        <v>0</v>
      </c>
      <c r="F52" s="178"/>
      <c r="G52" s="125">
        <v>0</v>
      </c>
      <c r="H52" s="178"/>
      <c r="I52" s="125">
        <v>0</v>
      </c>
    </row>
    <row r="53" spans="1:10" s="20" customFormat="1" ht="23.15" hidden="1" customHeight="1" x14ac:dyDescent="0.65">
      <c r="A53" s="175"/>
      <c r="B53" s="193" t="s">
        <v>144</v>
      </c>
      <c r="C53" s="193"/>
      <c r="D53" s="125"/>
      <c r="E53" s="124"/>
      <c r="F53" s="125"/>
      <c r="G53" s="124"/>
      <c r="H53" s="125"/>
      <c r="I53" s="125"/>
      <c r="J53" s="125"/>
    </row>
    <row r="54" spans="1:10" s="20" customFormat="1" ht="23.15" hidden="1" customHeight="1" x14ac:dyDescent="0.65">
      <c r="A54" s="175"/>
      <c r="B54" s="193" t="s">
        <v>145</v>
      </c>
      <c r="C54" s="123"/>
      <c r="D54" s="125"/>
      <c r="E54" s="125">
        <v>0</v>
      </c>
      <c r="F54" s="125"/>
      <c r="G54" s="125"/>
      <c r="H54" s="125"/>
      <c r="I54" s="125">
        <v>0</v>
      </c>
      <c r="J54" s="125"/>
    </row>
    <row r="55" spans="1:10" s="20" customFormat="1" x14ac:dyDescent="0.65">
      <c r="A55" s="175"/>
      <c r="B55" s="193" t="s">
        <v>133</v>
      </c>
      <c r="C55" s="97">
        <v>201</v>
      </c>
      <c r="D55" s="124"/>
      <c r="E55" s="125">
        <v>253</v>
      </c>
      <c r="F55" s="124"/>
      <c r="G55" s="125">
        <v>170</v>
      </c>
      <c r="H55" s="124"/>
      <c r="I55" s="125">
        <v>204</v>
      </c>
    </row>
    <row r="56" spans="1:10" s="20" customFormat="1" ht="22" x14ac:dyDescent="0.7">
      <c r="A56" s="188" t="s">
        <v>146</v>
      </c>
      <c r="B56" s="193"/>
      <c r="C56" s="232">
        <f>SUM(C49:C55)</f>
        <v>-11955</v>
      </c>
      <c r="D56" s="104"/>
      <c r="E56" s="232">
        <f>SUM(E49:E55)</f>
        <v>-31743</v>
      </c>
      <c r="F56" s="104"/>
      <c r="G56" s="232">
        <f>SUM(G49:G55)</f>
        <v>170</v>
      </c>
      <c r="H56" s="104"/>
      <c r="I56" s="232">
        <f>SUM(I49:I55)</f>
        <v>204</v>
      </c>
    </row>
    <row r="57" spans="1:10" s="20" customFormat="1" ht="16" customHeight="1" x14ac:dyDescent="0.65">
      <c r="A57" s="175"/>
      <c r="B57" s="193"/>
      <c r="C57" s="181"/>
      <c r="D57" s="181"/>
      <c r="E57" s="181"/>
      <c r="F57" s="178"/>
      <c r="G57" s="178"/>
      <c r="H57" s="178"/>
      <c r="I57" s="178"/>
    </row>
    <row r="58" spans="1:10" s="20" customFormat="1" ht="22" x14ac:dyDescent="0.7">
      <c r="A58" s="192" t="s">
        <v>147</v>
      </c>
      <c r="B58" s="193"/>
      <c r="C58" s="181"/>
      <c r="D58" s="181"/>
      <c r="E58" s="181"/>
      <c r="F58" s="178"/>
      <c r="G58" s="178"/>
      <c r="H58" s="178"/>
      <c r="I58" s="178"/>
    </row>
    <row r="59" spans="1:10" s="20" customFormat="1" ht="22" hidden="1" x14ac:dyDescent="0.7">
      <c r="A59" s="192"/>
      <c r="B59" t="s">
        <v>148</v>
      </c>
      <c r="C59" s="143" t="s">
        <v>149</v>
      </c>
      <c r="D59" s="194"/>
      <c r="E59" s="143" t="s">
        <v>149</v>
      </c>
      <c r="F59" s="143"/>
      <c r="G59" s="85"/>
      <c r="H59" s="143"/>
      <c r="I59" s="85" t="s">
        <v>149</v>
      </c>
    </row>
    <row r="60" spans="1:10" s="20" customFormat="1" ht="22" hidden="1" x14ac:dyDescent="0.7">
      <c r="A60" s="192"/>
      <c r="B60" s="193" t="s">
        <v>150</v>
      </c>
      <c r="C60" s="85" t="s">
        <v>149</v>
      </c>
      <c r="D60" s="195"/>
      <c r="E60" s="85" t="s">
        <v>149</v>
      </c>
      <c r="F60" s="85"/>
      <c r="G60" s="85"/>
      <c r="H60" s="85"/>
      <c r="I60" s="85" t="s">
        <v>149</v>
      </c>
    </row>
    <row r="61" spans="1:10" s="20" customFormat="1" x14ac:dyDescent="0.65">
      <c r="B61" t="s">
        <v>151</v>
      </c>
      <c r="C61" s="196">
        <v>235853</v>
      </c>
      <c r="D61" s="196"/>
      <c r="E61" s="196">
        <v>79616</v>
      </c>
      <c r="F61" s="85"/>
      <c r="G61" s="85">
        <v>0</v>
      </c>
      <c r="H61" s="85"/>
      <c r="I61" s="85">
        <v>0</v>
      </c>
    </row>
    <row r="62" spans="1:10" s="20" customFormat="1" x14ac:dyDescent="0.65">
      <c r="B62" t="s">
        <v>152</v>
      </c>
      <c r="C62" s="196">
        <v>-456387</v>
      </c>
      <c r="D62" s="196"/>
      <c r="E62" s="85">
        <v>-187096</v>
      </c>
      <c r="F62" s="85"/>
      <c r="G62" s="85">
        <v>0</v>
      </c>
      <c r="H62" s="85"/>
      <c r="I62" s="85">
        <v>0</v>
      </c>
    </row>
    <row r="63" spans="1:10" s="20" customFormat="1" ht="23.15" hidden="1" customHeight="1" x14ac:dyDescent="0.65">
      <c r="B63" s="26" t="s">
        <v>153</v>
      </c>
      <c r="C63" s="196"/>
      <c r="D63" s="85"/>
      <c r="E63" s="85">
        <v>0</v>
      </c>
      <c r="F63" s="85"/>
      <c r="G63" s="85"/>
      <c r="H63" s="85"/>
      <c r="I63" s="85">
        <v>0</v>
      </c>
      <c r="J63" s="85"/>
    </row>
    <row r="64" spans="1:10" s="20" customFormat="1" x14ac:dyDescent="0.65">
      <c r="B64" t="s">
        <v>154</v>
      </c>
      <c r="C64" s="85">
        <v>-1336</v>
      </c>
      <c r="D64" s="196"/>
      <c r="E64" s="85">
        <v>-1237</v>
      </c>
      <c r="F64" s="85"/>
      <c r="G64" s="85">
        <v>-125</v>
      </c>
      <c r="H64" s="85"/>
      <c r="I64" s="85">
        <v>-117</v>
      </c>
    </row>
    <row r="65" spans="1:10" s="20" customFormat="1" x14ac:dyDescent="0.65">
      <c r="B65" t="s">
        <v>155</v>
      </c>
      <c r="C65" s="85">
        <v>-12526</v>
      </c>
      <c r="D65" s="196"/>
      <c r="E65" s="85">
        <v>-8293</v>
      </c>
      <c r="F65" s="85"/>
      <c r="G65" s="85">
        <v>-39</v>
      </c>
      <c r="H65" s="85"/>
      <c r="I65" s="85">
        <v>-47</v>
      </c>
    </row>
    <row r="66" spans="1:10" s="20" customFormat="1" ht="22" x14ac:dyDescent="0.7">
      <c r="A66" s="197" t="s">
        <v>156</v>
      </c>
      <c r="B66" s="193"/>
      <c r="C66" s="233">
        <f>SUM(C61:C65)</f>
        <v>-234396</v>
      </c>
      <c r="D66" s="198"/>
      <c r="E66" s="233">
        <f>SUM(E61:E65)</f>
        <v>-117010</v>
      </c>
      <c r="F66" s="85"/>
      <c r="G66" s="233">
        <f>SUM(G61:G65)</f>
        <v>-164</v>
      </c>
      <c r="H66" s="85"/>
      <c r="I66" s="233">
        <f>SUM(I61:I65)</f>
        <v>-164</v>
      </c>
    </row>
    <row r="67" spans="1:10" s="20" customFormat="1" ht="16" customHeight="1" x14ac:dyDescent="0.65">
      <c r="A67" s="175"/>
      <c r="C67" s="195"/>
      <c r="D67" s="195"/>
      <c r="E67" s="195"/>
      <c r="F67" s="85"/>
      <c r="G67" s="85"/>
      <c r="H67" s="85"/>
      <c r="I67" s="85"/>
    </row>
    <row r="68" spans="1:10" s="20" customFormat="1" x14ac:dyDescent="0.65">
      <c r="A68" s="26" t="s">
        <v>157</v>
      </c>
      <c r="C68" s="195"/>
      <c r="D68" s="195"/>
      <c r="E68" s="195"/>
      <c r="F68" s="85"/>
      <c r="G68" s="85"/>
      <c r="H68" s="85"/>
      <c r="I68" s="85"/>
    </row>
    <row r="69" spans="1:10" s="20" customFormat="1" x14ac:dyDescent="0.65">
      <c r="A69" s="26" t="s">
        <v>158</v>
      </c>
      <c r="B69" s="193" t="s">
        <v>159</v>
      </c>
      <c r="C69" s="85">
        <f>+C66+C56+C38</f>
        <v>387637</v>
      </c>
      <c r="D69" s="196"/>
      <c r="E69" s="85">
        <f>+E66+E56+E38</f>
        <v>253535</v>
      </c>
      <c r="F69" s="196"/>
      <c r="G69" s="85">
        <f>+G66+G56+G38</f>
        <v>-7252</v>
      </c>
      <c r="H69" s="196"/>
      <c r="I69" s="85">
        <f>+I66+I56+I38</f>
        <v>-7498</v>
      </c>
    </row>
    <row r="70" spans="1:10" s="20" customFormat="1" x14ac:dyDescent="0.65">
      <c r="A70" t="s">
        <v>160</v>
      </c>
      <c r="C70" s="282">
        <v>21355</v>
      </c>
      <c r="D70" s="183"/>
      <c r="E70" s="183">
        <v>-3674</v>
      </c>
      <c r="F70" s="183"/>
      <c r="G70" s="126">
        <v>0</v>
      </c>
      <c r="H70" s="74"/>
      <c r="I70" s="126">
        <v>0</v>
      </c>
    </row>
    <row r="71" spans="1:10" s="20" customFormat="1" x14ac:dyDescent="0.65">
      <c r="A71" s="26" t="s">
        <v>161</v>
      </c>
      <c r="B71" s="193"/>
      <c r="C71" s="224"/>
      <c r="D71" s="196"/>
      <c r="E71" s="224"/>
      <c r="F71" s="196"/>
      <c r="G71" s="224"/>
      <c r="H71" s="196"/>
      <c r="I71" s="196"/>
    </row>
    <row r="72" spans="1:10" s="20" customFormat="1" x14ac:dyDescent="0.65">
      <c r="A72" s="26" t="s">
        <v>158</v>
      </c>
      <c r="B72" s="193" t="s">
        <v>162</v>
      </c>
      <c r="C72" s="283">
        <v>311</v>
      </c>
      <c r="D72" s="196"/>
      <c r="E72" s="199">
        <v>2014</v>
      </c>
      <c r="F72" s="196"/>
      <c r="G72" s="199">
        <v>0</v>
      </c>
      <c r="H72" s="196"/>
      <c r="I72" s="199">
        <v>0</v>
      </c>
    </row>
    <row r="73" spans="1:10" s="21" customFormat="1" ht="22" x14ac:dyDescent="0.7">
      <c r="A73" s="188" t="s">
        <v>157</v>
      </c>
      <c r="C73" s="234">
        <f>SUM(C69:C72)</f>
        <v>409303</v>
      </c>
      <c r="D73" s="198"/>
      <c r="E73" s="234">
        <f>SUM(E69:E72)</f>
        <v>251875</v>
      </c>
      <c r="F73" s="198"/>
      <c r="G73" s="234">
        <f>SUM(G69:G72)</f>
        <v>-7252</v>
      </c>
      <c r="H73" s="198"/>
      <c r="I73" s="234">
        <f>SUM(I69:I72)</f>
        <v>-7498</v>
      </c>
    </row>
    <row r="74" spans="1:10" s="20" customFormat="1" x14ac:dyDescent="0.65">
      <c r="A74" s="26" t="s">
        <v>163</v>
      </c>
      <c r="B74" s="193"/>
      <c r="C74" s="85">
        <f>'FS-3-4'!G10</f>
        <v>311625</v>
      </c>
      <c r="D74" s="85"/>
      <c r="E74" s="85">
        <v>372323</v>
      </c>
      <c r="F74" s="85"/>
      <c r="G74" s="85">
        <f>'FS-3-4'!K10</f>
        <v>68256</v>
      </c>
      <c r="H74" s="85"/>
      <c r="I74" s="85">
        <v>65694</v>
      </c>
    </row>
    <row r="75" spans="1:10" s="20" customFormat="1" ht="22.5" thickBot="1" x14ac:dyDescent="0.75">
      <c r="A75" s="28" t="s">
        <v>198</v>
      </c>
      <c r="B75" s="193"/>
      <c r="C75" s="200">
        <f>SUM(C73:C74)</f>
        <v>720928</v>
      </c>
      <c r="D75" s="198"/>
      <c r="E75" s="200">
        <f>SUM(E73:E74)</f>
        <v>624198</v>
      </c>
      <c r="F75" s="85"/>
      <c r="G75" s="200">
        <f>SUM(G73:G74)</f>
        <v>61004</v>
      </c>
      <c r="H75" s="85"/>
      <c r="I75" s="200">
        <f>SUM(I73:I74)</f>
        <v>58196</v>
      </c>
    </row>
    <row r="76" spans="1:10" s="20" customFormat="1" ht="16" customHeight="1" thickTop="1" x14ac:dyDescent="0.65">
      <c r="A76" s="175"/>
      <c r="B76" s="193"/>
      <c r="C76" s="178"/>
      <c r="D76" s="178"/>
      <c r="E76" s="178"/>
      <c r="F76" s="178"/>
      <c r="G76" s="178"/>
      <c r="H76" s="178"/>
      <c r="I76" s="178"/>
    </row>
    <row r="77" spans="1:10" s="20" customFormat="1" ht="22" x14ac:dyDescent="0.7">
      <c r="A77" s="192" t="s">
        <v>164</v>
      </c>
      <c r="B77" s="193"/>
      <c r="C77" s="178"/>
      <c r="D77" s="178"/>
      <c r="E77" s="178"/>
      <c r="F77" s="178"/>
      <c r="G77" s="178"/>
      <c r="H77" s="178"/>
      <c r="I77" s="178"/>
    </row>
    <row r="78" spans="1:10" hidden="1" x14ac:dyDescent="0.65">
      <c r="A78" s="26" t="s">
        <v>165</v>
      </c>
      <c r="B78" s="17"/>
      <c r="C78" s="85">
        <v>0</v>
      </c>
      <c r="D78" s="125"/>
      <c r="E78" s="85">
        <v>0</v>
      </c>
      <c r="F78" s="125"/>
      <c r="G78" s="85">
        <v>0</v>
      </c>
      <c r="H78" s="125"/>
      <c r="I78" s="85">
        <v>0</v>
      </c>
      <c r="J78" s="125"/>
    </row>
    <row r="79" spans="1:10" ht="23.15" hidden="1" customHeight="1" x14ac:dyDescent="0.65">
      <c r="A79" s="26" t="s">
        <v>166</v>
      </c>
      <c r="B79" s="17"/>
      <c r="C79" s="125"/>
      <c r="D79" s="17"/>
      <c r="E79" s="125"/>
      <c r="F79" s="17"/>
      <c r="G79" s="85"/>
      <c r="H79" s="17"/>
      <c r="I79" s="85"/>
      <c r="J79" s="125"/>
    </row>
    <row r="80" spans="1:10" x14ac:dyDescent="0.65">
      <c r="A80" s="26" t="s">
        <v>167</v>
      </c>
      <c r="C80" s="125">
        <v>0</v>
      </c>
      <c r="D80" s="183"/>
      <c r="E80" s="125">
        <v>0</v>
      </c>
      <c r="F80" s="183"/>
      <c r="G80" s="196">
        <v>100360</v>
      </c>
      <c r="H80" s="196"/>
      <c r="I80" s="196">
        <v>124226</v>
      </c>
    </row>
    <row r="81" spans="1:13" x14ac:dyDescent="0.65">
      <c r="A81" s="26" t="s">
        <v>166</v>
      </c>
      <c r="C81" s="125">
        <v>474</v>
      </c>
      <c r="E81" s="125">
        <v>982</v>
      </c>
      <c r="G81" s="201">
        <v>0</v>
      </c>
      <c r="H81" s="65"/>
      <c r="I81" s="201">
        <v>0</v>
      </c>
    </row>
    <row r="82" spans="1:13" x14ac:dyDescent="0.65">
      <c r="A82" s="26" t="s">
        <v>207</v>
      </c>
      <c r="C82" s="125">
        <v>63592</v>
      </c>
      <c r="E82" s="125">
        <v>0</v>
      </c>
      <c r="G82" s="201">
        <v>0</v>
      </c>
      <c r="H82" s="65"/>
      <c r="I82" s="201">
        <v>0</v>
      </c>
    </row>
    <row r="83" spans="1:13" x14ac:dyDescent="0.65">
      <c r="B83" s="202"/>
      <c r="C83" s="249">
        <f>+C75-'FS-3-4'!E10</f>
        <v>0</v>
      </c>
      <c r="D83" s="249">
        <f>+D75-'FS-3-4'!F10</f>
        <v>0</v>
      </c>
      <c r="E83" s="249"/>
      <c r="F83" s="249">
        <f>+F75-'FS-3-4'!H10</f>
        <v>0</v>
      </c>
      <c r="G83" s="249">
        <f>+G75-'FS-3-4'!I10</f>
        <v>0</v>
      </c>
      <c r="H83" s="249">
        <f>+H75-'FS-3-4'!J10</f>
        <v>0</v>
      </c>
      <c r="I83" s="249"/>
      <c r="J83" s="207"/>
      <c r="K83" s="207"/>
      <c r="L83" s="203"/>
      <c r="M83" s="203"/>
    </row>
    <row r="84" spans="1:13" x14ac:dyDescent="0.65">
      <c r="B84" s="202"/>
      <c r="C84" s="208"/>
      <c r="D84" s="208"/>
      <c r="E84" s="208"/>
      <c r="F84" s="208"/>
      <c r="G84" s="208"/>
      <c r="H84" s="208"/>
      <c r="I84" s="208"/>
      <c r="J84" s="207"/>
      <c r="K84" s="207"/>
      <c r="L84" s="203"/>
      <c r="M84" s="203"/>
    </row>
    <row r="85" spans="1:13" x14ac:dyDescent="0.65">
      <c r="C85" s="208"/>
      <c r="D85" s="208"/>
      <c r="E85" s="208"/>
      <c r="F85" s="208"/>
      <c r="G85" s="208"/>
      <c r="H85" s="208"/>
      <c r="I85" s="208"/>
      <c r="J85" s="207"/>
      <c r="K85" s="207"/>
    </row>
  </sheetData>
  <mergeCells count="14">
    <mergeCell ref="C8:I8"/>
    <mergeCell ref="C4:E4"/>
    <mergeCell ref="G4:I4"/>
    <mergeCell ref="C5:E5"/>
    <mergeCell ref="G5:I5"/>
    <mergeCell ref="C6:E6"/>
    <mergeCell ref="G6:I6"/>
    <mergeCell ref="C47:I47"/>
    <mergeCell ref="C43:E43"/>
    <mergeCell ref="G43:I43"/>
    <mergeCell ref="C44:E44"/>
    <mergeCell ref="G44:I44"/>
    <mergeCell ref="C45:E45"/>
    <mergeCell ref="G45:I45"/>
  </mergeCells>
  <pageMargins left="0.7" right="0.7" top="0.48" bottom="0.5" header="0.5" footer="0.5"/>
  <pageSetup paperSize="9" scale="83" firstPageNumber="8" fitToHeight="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8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0"/>
  <sheetViews>
    <sheetView topLeftCell="A8" zoomScale="90" zoomScaleNormal="90" workbookViewId="0">
      <selection activeCell="B24" sqref="B24"/>
    </sheetView>
  </sheetViews>
  <sheetFormatPr defaultColWidth="9.09765625" defaultRowHeight="22.75" customHeight="1" x14ac:dyDescent="0.65"/>
  <cols>
    <col min="1" max="1" width="2.59765625" style="1" customWidth="1"/>
    <col min="2" max="2" width="55.296875" style="1" customWidth="1"/>
    <col min="3" max="3" width="12.8984375" style="2" customWidth="1"/>
    <col min="4" max="4" width="18.09765625" customWidth="1"/>
    <col min="5" max="5" width="2" customWidth="1"/>
    <col min="6" max="6" width="16.3984375" customWidth="1"/>
    <col min="7" max="7" width="2" customWidth="1"/>
    <col min="8" max="8" width="15.3984375" customWidth="1"/>
    <col min="9" max="9" width="2" customWidth="1"/>
    <col min="10" max="10" width="19.69921875" customWidth="1"/>
    <col min="11" max="11" width="2" customWidth="1"/>
    <col min="12" max="12" width="15.3984375" customWidth="1"/>
    <col min="13" max="13" width="16.59765625" style="1" bestFit="1" customWidth="1"/>
    <col min="14" max="16384" width="9.09765625" style="1"/>
  </cols>
  <sheetData>
    <row r="1" spans="1:13" ht="23" x14ac:dyDescent="0.7">
      <c r="A1" s="4" t="s">
        <v>168</v>
      </c>
      <c r="D1" s="13"/>
      <c r="E1" s="13"/>
    </row>
    <row r="2" spans="1:13" ht="23" x14ac:dyDescent="0.7">
      <c r="A2" s="4" t="s">
        <v>169</v>
      </c>
      <c r="D2" s="13"/>
      <c r="E2" s="13"/>
    </row>
    <row r="3" spans="1:13" ht="23" x14ac:dyDescent="0.7">
      <c r="A3" s="4" t="s">
        <v>170</v>
      </c>
      <c r="D3" s="13"/>
      <c r="E3" s="13"/>
    </row>
    <row r="4" spans="1:13" ht="22" x14ac:dyDescent="0.7">
      <c r="A4" s="5" t="s">
        <v>171</v>
      </c>
      <c r="D4" s="13"/>
      <c r="E4" s="13"/>
    </row>
    <row r="5" spans="1:13" ht="22" x14ac:dyDescent="0.7">
      <c r="A5" s="5" t="s">
        <v>172</v>
      </c>
      <c r="D5" s="13"/>
      <c r="E5" s="13"/>
    </row>
    <row r="6" spans="1:13" ht="21.5" x14ac:dyDescent="0.65"/>
    <row r="7" spans="1:13" s="14" customFormat="1" ht="22" x14ac:dyDescent="0.7">
      <c r="B7"/>
      <c r="C7" s="17"/>
      <c r="D7" s="290" t="s">
        <v>173</v>
      </c>
      <c r="E7" s="293"/>
      <c r="F7" s="293"/>
      <c r="G7" s="293"/>
      <c r="H7" s="293"/>
      <c r="I7" s="293"/>
      <c r="J7" s="293"/>
      <c r="K7" s="293"/>
      <c r="L7" s="293"/>
      <c r="M7"/>
    </row>
    <row r="8" spans="1:13" s="14" customFormat="1" ht="21.5" x14ac:dyDescent="0.65">
      <c r="B8"/>
      <c r="C8" s="17"/>
      <c r="D8" s="36"/>
      <c r="E8" s="36"/>
      <c r="F8" s="64" t="s">
        <v>49</v>
      </c>
      <c r="G8" s="36"/>
      <c r="H8" s="294" t="s">
        <v>53</v>
      </c>
      <c r="I8" s="294"/>
      <c r="J8" s="294"/>
      <c r="K8" s="36"/>
      <c r="L8" s="36"/>
      <c r="M8"/>
    </row>
    <row r="9" spans="1:13" s="14" customFormat="1" ht="21.5" x14ac:dyDescent="0.65">
      <c r="B9"/>
      <c r="C9" s="17"/>
      <c r="D9" s="36"/>
      <c r="E9" s="36"/>
      <c r="F9" s="60"/>
      <c r="G9" s="36"/>
      <c r="H9" s="60" t="s">
        <v>174</v>
      </c>
      <c r="I9" s="60"/>
      <c r="K9" s="36"/>
      <c r="L9" s="36"/>
      <c r="M9"/>
    </row>
    <row r="10" spans="1:13" s="14" customFormat="1" ht="21.5" x14ac:dyDescent="0.65">
      <c r="B10"/>
      <c r="C10" s="17"/>
      <c r="D10" s="36"/>
      <c r="E10" s="36"/>
      <c r="F10" s="60"/>
      <c r="G10" s="36"/>
      <c r="H10" s="60" t="s">
        <v>175</v>
      </c>
      <c r="I10" s="60"/>
      <c r="J10" s="60" t="s">
        <v>176</v>
      </c>
      <c r="K10" s="36"/>
      <c r="L10" s="36"/>
      <c r="M10"/>
    </row>
    <row r="11" spans="1:13" customFormat="1" ht="22" x14ac:dyDescent="0.7">
      <c r="A11" s="13"/>
      <c r="C11" s="17"/>
      <c r="D11" s="8" t="s">
        <v>121</v>
      </c>
      <c r="E11" s="11"/>
      <c r="F11" s="8"/>
      <c r="G11" s="15"/>
      <c r="H11" s="11" t="s">
        <v>177</v>
      </c>
      <c r="I11" s="11"/>
      <c r="J11" s="11" t="s">
        <v>178</v>
      </c>
      <c r="K11" s="15"/>
      <c r="L11" s="11" t="s">
        <v>104</v>
      </c>
      <c r="M11" s="11"/>
    </row>
    <row r="12" spans="1:13" customFormat="1" ht="22" x14ac:dyDescent="0.7">
      <c r="A12" s="13"/>
      <c r="C12" s="3" t="s">
        <v>6</v>
      </c>
      <c r="D12" s="8" t="s">
        <v>122</v>
      </c>
      <c r="E12" s="11"/>
      <c r="F12" s="8" t="s">
        <v>52</v>
      </c>
      <c r="G12" s="11"/>
      <c r="H12" s="11" t="s">
        <v>179</v>
      </c>
      <c r="I12" s="11"/>
      <c r="J12" s="11" t="s">
        <v>180</v>
      </c>
      <c r="K12" s="11"/>
      <c r="L12" s="8" t="s">
        <v>111</v>
      </c>
      <c r="M12" s="11"/>
    </row>
    <row r="13" spans="1:13" customFormat="1" ht="22" x14ac:dyDescent="0.7">
      <c r="A13" s="13"/>
      <c r="C13" s="17"/>
      <c r="D13" s="292" t="s">
        <v>8</v>
      </c>
      <c r="E13" s="292"/>
      <c r="F13" s="292"/>
      <c r="G13" s="292"/>
      <c r="H13" s="292"/>
      <c r="I13" s="292"/>
      <c r="J13" s="292"/>
      <c r="K13" s="292"/>
      <c r="L13" s="292"/>
    </row>
    <row r="14" spans="1:13" customFormat="1" ht="22" x14ac:dyDescent="0.7">
      <c r="A14" s="5" t="s">
        <v>181</v>
      </c>
      <c r="D14" s="34">
        <v>1000</v>
      </c>
      <c r="E14" s="34"/>
      <c r="F14" s="34">
        <v>29399</v>
      </c>
      <c r="G14" s="34"/>
      <c r="H14" s="34">
        <v>1002231</v>
      </c>
      <c r="I14" s="34"/>
      <c r="J14" s="34">
        <v>3383</v>
      </c>
      <c r="K14" s="34"/>
      <c r="L14" s="34">
        <v>1036013</v>
      </c>
    </row>
    <row r="15" spans="1:13" customFormat="1" ht="22" x14ac:dyDescent="0.65">
      <c r="A15" s="5" t="s">
        <v>112</v>
      </c>
      <c r="C15" s="17"/>
      <c r="D15" s="35"/>
      <c r="E15" s="35"/>
      <c r="F15" s="35"/>
      <c r="G15" s="35"/>
      <c r="H15" s="35"/>
      <c r="I15" s="35"/>
      <c r="J15" s="35"/>
      <c r="K15" s="35"/>
      <c r="L15" s="35"/>
    </row>
    <row r="16" spans="1:13" customFormat="1" ht="22" x14ac:dyDescent="0.7">
      <c r="A16" s="5"/>
      <c r="B16" s="61" t="s">
        <v>182</v>
      </c>
      <c r="C16" s="17"/>
      <c r="D16" s="35"/>
      <c r="E16" s="35"/>
      <c r="F16" s="35"/>
      <c r="G16" s="35"/>
      <c r="H16" s="35"/>
      <c r="I16" s="35"/>
      <c r="J16" s="35"/>
      <c r="K16" s="35"/>
      <c r="L16" s="35"/>
    </row>
    <row r="17" spans="1:13" customFormat="1" ht="22.75" customHeight="1" x14ac:dyDescent="0.65">
      <c r="A17" s="25"/>
      <c r="B17" t="s">
        <v>183</v>
      </c>
      <c r="C17" s="17">
        <v>14</v>
      </c>
      <c r="D17" s="47">
        <v>930000</v>
      </c>
      <c r="E17" s="47"/>
      <c r="F17" s="46" t="s">
        <v>149</v>
      </c>
      <c r="G17" s="47"/>
      <c r="H17" s="46" t="s">
        <v>149</v>
      </c>
      <c r="I17" s="47"/>
      <c r="J17" s="46" t="s">
        <v>149</v>
      </c>
      <c r="K17" s="47"/>
      <c r="L17" s="48">
        <f>SUM(D17:J17)</f>
        <v>930000</v>
      </c>
    </row>
    <row r="18" spans="1:13" customFormat="1" ht="22.75" customHeight="1" x14ac:dyDescent="0.65">
      <c r="A18" s="25"/>
      <c r="B18" t="s">
        <v>184</v>
      </c>
      <c r="C18" s="17" t="s">
        <v>185</v>
      </c>
      <c r="D18" s="46" t="s">
        <v>149</v>
      </c>
      <c r="E18" s="48"/>
      <c r="F18" s="46" t="s">
        <v>149</v>
      </c>
      <c r="G18" s="48"/>
      <c r="H18" s="40">
        <v>-904049</v>
      </c>
      <c r="I18" s="47"/>
      <c r="J18" s="46" t="s">
        <v>149</v>
      </c>
      <c r="K18" s="47"/>
      <c r="L18" s="48">
        <f>SUM(D18:J18)</f>
        <v>-904049</v>
      </c>
    </row>
    <row r="19" spans="1:13" customFormat="1" ht="22.75" customHeight="1" x14ac:dyDescent="0.7">
      <c r="B19" s="6" t="s">
        <v>186</v>
      </c>
      <c r="C19" s="17"/>
      <c r="D19" s="49">
        <f>SUM(D14:D18)</f>
        <v>931000</v>
      </c>
      <c r="E19" s="50"/>
      <c r="F19" s="49">
        <f t="shared" ref="F19:J19" si="0">SUM(F14:F18)</f>
        <v>29399</v>
      </c>
      <c r="G19" s="50"/>
      <c r="H19" s="51">
        <f t="shared" si="0"/>
        <v>98182</v>
      </c>
      <c r="I19" s="52"/>
      <c r="J19" s="51">
        <f t="shared" si="0"/>
        <v>3383</v>
      </c>
      <c r="K19" s="47"/>
      <c r="L19" s="51">
        <f>SUM(L14:L18)</f>
        <v>1061964</v>
      </c>
    </row>
    <row r="20" spans="1:13" s="5" customFormat="1" ht="22.75" customHeight="1" x14ac:dyDescent="0.65">
      <c r="A20" s="5" t="s">
        <v>187</v>
      </c>
      <c r="C20" s="9"/>
      <c r="D20" s="53"/>
      <c r="E20" s="54"/>
      <c r="F20" s="53"/>
      <c r="G20" s="54"/>
      <c r="H20" s="54"/>
      <c r="I20" s="54"/>
      <c r="J20" s="54"/>
      <c r="K20" s="47"/>
      <c r="L20" s="54"/>
    </row>
    <row r="21" spans="1:13" customFormat="1" ht="22.75" customHeight="1" x14ac:dyDescent="0.65">
      <c r="A21" s="25"/>
      <c r="B21" t="s">
        <v>188</v>
      </c>
      <c r="C21" s="11"/>
      <c r="D21" s="58" t="s">
        <v>149</v>
      </c>
      <c r="E21" s="55"/>
      <c r="F21" s="55" t="e">
        <f>#REF!</f>
        <v>#REF!</v>
      </c>
      <c r="G21" s="55"/>
      <c r="H21" s="58" t="s">
        <v>149</v>
      </c>
      <c r="I21" s="55"/>
      <c r="J21" s="58" t="s">
        <v>149</v>
      </c>
      <c r="K21" s="47"/>
      <c r="L21" s="55" t="e">
        <f>SUM(D21:J21)</f>
        <v>#REF!</v>
      </c>
    </row>
    <row r="22" spans="1:13" customFormat="1" ht="22.75" customHeight="1" x14ac:dyDescent="0.65">
      <c r="A22" s="25"/>
      <c r="B22" t="s">
        <v>118</v>
      </c>
      <c r="C22" s="17"/>
      <c r="D22" s="59" t="s">
        <v>149</v>
      </c>
      <c r="E22" s="40"/>
      <c r="F22" s="59" t="s">
        <v>149</v>
      </c>
      <c r="G22" s="40"/>
      <c r="H22" s="44" t="s">
        <v>149</v>
      </c>
      <c r="I22" s="40"/>
      <c r="J22" s="40" t="e">
        <f>#REF!</f>
        <v>#REF!</v>
      </c>
      <c r="K22" s="47"/>
      <c r="L22" s="56" t="e">
        <f t="shared" ref="L22:L24" si="1">SUM(D22:J22)</f>
        <v>#REF!</v>
      </c>
    </row>
    <row r="23" spans="1:13" s="13" customFormat="1" ht="22.75" customHeight="1" x14ac:dyDescent="0.7">
      <c r="A23" s="5" t="s">
        <v>119</v>
      </c>
      <c r="C23" s="18"/>
      <c r="D23" s="39" t="s">
        <v>149</v>
      </c>
      <c r="E23" s="41"/>
      <c r="F23" s="42" t="e">
        <f t="shared" ref="F23:J23" si="2">SUM(F21:F22)</f>
        <v>#REF!</v>
      </c>
      <c r="G23" s="41"/>
      <c r="H23" s="39" t="s">
        <v>149</v>
      </c>
      <c r="I23" s="41"/>
      <c r="J23" s="42" t="e">
        <f t="shared" si="2"/>
        <v>#REF!</v>
      </c>
      <c r="K23" s="47"/>
      <c r="L23" s="42" t="e">
        <f t="shared" si="1"/>
        <v>#REF!</v>
      </c>
    </row>
    <row r="24" spans="1:13" s="13" customFormat="1" ht="22.75" customHeight="1" thickBot="1" x14ac:dyDescent="0.75">
      <c r="A24" s="5" t="s">
        <v>189</v>
      </c>
      <c r="C24" s="18"/>
      <c r="D24" s="43">
        <f>SUM(D19,D23)</f>
        <v>931000</v>
      </c>
      <c r="E24" s="41"/>
      <c r="F24" s="43" t="e">
        <f>SUM(F19,F23)</f>
        <v>#REF!</v>
      </c>
      <c r="G24" s="57"/>
      <c r="H24" s="43">
        <f>SUM(H19,H23)</f>
        <v>98182</v>
      </c>
      <c r="I24" s="57"/>
      <c r="J24" s="43" t="e">
        <f>SUM(J19,J23)</f>
        <v>#REF!</v>
      </c>
      <c r="K24" s="47"/>
      <c r="L24" s="43" t="e">
        <f t="shared" si="1"/>
        <v>#REF!</v>
      </c>
      <c r="M24" s="16"/>
    </row>
    <row r="25" spans="1:13" customFormat="1" ht="22.75" customHeight="1" thickTop="1" x14ac:dyDescent="0.65">
      <c r="C25" s="11"/>
      <c r="K25" s="45"/>
      <c r="L25" s="32"/>
    </row>
    <row r="44" spans="3:12" customFormat="1" ht="22.75" customHeight="1" x14ac:dyDescent="0.65">
      <c r="C44" s="11"/>
    </row>
    <row r="45" spans="3:12" s="22" customFormat="1" ht="22.75" customHeight="1" x14ac:dyDescent="0.65">
      <c r="C45" s="23"/>
      <c r="D45"/>
      <c r="E45"/>
      <c r="F45"/>
      <c r="G45"/>
      <c r="H45"/>
      <c r="I45"/>
      <c r="J45"/>
      <c r="K45"/>
      <c r="L45"/>
    </row>
    <row r="46" spans="3:12" s="22" customFormat="1" ht="22.75" customHeight="1" x14ac:dyDescent="0.65">
      <c r="C46" s="23"/>
      <c r="D46"/>
      <c r="E46"/>
      <c r="F46"/>
      <c r="G46"/>
      <c r="H46"/>
      <c r="I46"/>
      <c r="J46"/>
      <c r="K46"/>
      <c r="L46"/>
    </row>
    <row r="47" spans="3:12" s="22" customFormat="1" ht="22.75" customHeight="1" x14ac:dyDescent="0.65">
      <c r="C47" s="23"/>
      <c r="D47"/>
      <c r="E47"/>
      <c r="F47"/>
      <c r="G47"/>
      <c r="H47"/>
      <c r="I47"/>
      <c r="J47"/>
      <c r="K47"/>
      <c r="L47"/>
    </row>
    <row r="48" spans="3:12" s="22" customFormat="1" ht="22.75" customHeight="1" x14ac:dyDescent="0.65">
      <c r="C48" s="23"/>
      <c r="D48"/>
      <c r="E48"/>
      <c r="F48"/>
      <c r="G48"/>
      <c r="H48"/>
      <c r="I48"/>
      <c r="J48"/>
      <c r="K48"/>
      <c r="L48"/>
    </row>
    <row r="49" spans="3:12" s="22" customFormat="1" ht="21.5" x14ac:dyDescent="0.65">
      <c r="C49" s="23"/>
      <c r="D49"/>
      <c r="E49"/>
      <c r="F49"/>
      <c r="G49"/>
      <c r="H49"/>
      <c r="I49"/>
      <c r="J49"/>
      <c r="K49"/>
      <c r="L49"/>
    </row>
    <row r="50" spans="3:12" s="22" customFormat="1" ht="21.5" x14ac:dyDescent="0.65">
      <c r="C50" s="23"/>
      <c r="D50"/>
      <c r="E50"/>
      <c r="F50"/>
      <c r="G50"/>
      <c r="H50"/>
      <c r="I50"/>
      <c r="J50"/>
      <c r="K50"/>
      <c r="L50"/>
    </row>
    <row r="51" spans="3:12" s="22" customFormat="1" ht="21.5" x14ac:dyDescent="0.65">
      <c r="C51" s="23"/>
      <c r="D51"/>
      <c r="E51"/>
      <c r="F51"/>
      <c r="G51"/>
      <c r="H51"/>
      <c r="I51"/>
      <c r="J51"/>
      <c r="K51"/>
      <c r="L51"/>
    </row>
    <row r="52" spans="3:12" s="22" customFormat="1" ht="21.5" x14ac:dyDescent="0.65">
      <c r="C52" s="23"/>
      <c r="D52"/>
      <c r="E52"/>
      <c r="F52"/>
      <c r="G52"/>
      <c r="H52"/>
      <c r="I52"/>
      <c r="J52"/>
      <c r="K52"/>
      <c r="L52"/>
    </row>
    <row r="53" spans="3:12" s="22" customFormat="1" ht="21.5" x14ac:dyDescent="0.65">
      <c r="C53" s="23"/>
      <c r="D53"/>
      <c r="E53"/>
      <c r="F53"/>
      <c r="G53"/>
      <c r="H53"/>
      <c r="I53"/>
      <c r="J53"/>
      <c r="K53"/>
      <c r="L53"/>
    </row>
    <row r="54" spans="3:12" ht="21.5" x14ac:dyDescent="0.65"/>
    <row r="55" spans="3:12" ht="21.5" x14ac:dyDescent="0.65"/>
    <row r="56" spans="3:12" ht="21.5" x14ac:dyDescent="0.65"/>
    <row r="57" spans="3:12" ht="21.5" x14ac:dyDescent="0.65"/>
    <row r="58" spans="3:12" ht="21.5" x14ac:dyDescent="0.65"/>
    <row r="59" spans="3:12" ht="21.5" x14ac:dyDescent="0.65"/>
    <row r="60" spans="3:12" ht="21.5" x14ac:dyDescent="0.65"/>
    <row r="61" spans="3:12" ht="21.5" x14ac:dyDescent="0.65"/>
    <row r="62" spans="3:12" ht="21.5" x14ac:dyDescent="0.65"/>
    <row r="63" spans="3:12" ht="21.5" x14ac:dyDescent="0.65"/>
    <row r="64" spans="3:12" ht="21.5" x14ac:dyDescent="0.65"/>
    <row r="65" spans="4:4" ht="21.5" x14ac:dyDescent="0.65"/>
    <row r="66" spans="4:4" ht="21.5" x14ac:dyDescent="0.65"/>
    <row r="67" spans="4:4" ht="21.5" x14ac:dyDescent="0.65"/>
    <row r="68" spans="4:4" ht="21.5" x14ac:dyDescent="0.65"/>
    <row r="76" spans="4:4" ht="21.5" x14ac:dyDescent="0.65">
      <c r="D76" s="11"/>
    </row>
    <row r="78" spans="4:4" ht="21.5" x14ac:dyDescent="0.65">
      <c r="D78" s="11"/>
    </row>
    <row r="80" spans="4:4" ht="21.5" x14ac:dyDescent="0.65">
      <c r="D80" s="11"/>
    </row>
  </sheetData>
  <mergeCells count="3">
    <mergeCell ref="D7:L7"/>
    <mergeCell ref="H8:J8"/>
    <mergeCell ref="D13:L13"/>
  </mergeCells>
  <pageMargins left="0.7" right="0.7" top="0.75" bottom="0.75" header="0.3" footer="0.3"/>
  <pageSetup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827A4AA-B7EC-4DF6-BA50-E9ECE9B8C6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27E4E2-A01D-47FC-9867-DB955479ED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B04DDD-C1C7-4FFB-A754-3307CAD748B1}">
  <ds:schemaRefs>
    <ds:schemaRef ds:uri="4243d5be-521d-4052-81ca-f0f31ea6f2da"/>
    <ds:schemaRef ds:uri="05716746-add9-412a-97a9-1b5167d151a3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f6ba49b0-bcda-4796-8236-5b5cc1493ace"/>
    <ds:schemaRef ds:uri="http://schemas.microsoft.com/office/2006/metadata/properties"/>
    <ds:schemaRef ds:uri="http://purl.org/dc/elements/1.1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FS-3-4</vt:lpstr>
      <vt:lpstr>PL-5</vt:lpstr>
      <vt:lpstr>COE-6 </vt:lpstr>
      <vt:lpstr>COE2-7</vt:lpstr>
      <vt:lpstr>CFS-8-9</vt:lpstr>
      <vt:lpstr>COE(OLD)</vt:lpstr>
      <vt:lpstr>'CFS-8-9'!Print_Area</vt:lpstr>
      <vt:lpstr>'COE2-7'!Print_Area</vt:lpstr>
      <vt:lpstr>'COE-6 '!Print_Area</vt:lpstr>
      <vt:lpstr>'FS-3-4'!Print_Area</vt:lpstr>
      <vt:lpstr>'PL-5'!Print_Area</vt:lpstr>
      <vt:lpstr>'PL-5'!Print_Titles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Kornsiri, Chongaksorn</cp:lastModifiedBy>
  <cp:revision/>
  <cp:lastPrinted>2026-05-11T02:20:44Z</cp:lastPrinted>
  <dcterms:created xsi:type="dcterms:W3CDTF">2005-03-21T11:03:37Z</dcterms:created>
  <dcterms:modified xsi:type="dcterms:W3CDTF">2026-05-11T02:20:49Z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