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AA975324-9BC3-4DE7-815B-96EC31250564}" xr6:coauthVersionLast="47" xr6:coauthVersionMax="47" xr10:uidLastSave="{00000000-0000-0000-0000-000000000000}"/>
  <bookViews>
    <workbookView xWindow="-110" yWindow="-110" windowWidth="19420" windowHeight="11500" tabRatio="725" activeTab="4" xr2:uid="{00000000-000D-0000-FFFF-FFFF00000000}"/>
  </bookViews>
  <sheets>
    <sheet name="BS-2-3" sheetId="13" r:id="rId1"/>
    <sheet name="PL-4" sheetId="4" r:id="rId2"/>
    <sheet name="COE5" sheetId="2" r:id="rId3"/>
    <sheet name="COE6" sheetId="5" r:id="rId4"/>
    <sheet name="CF-7-8" sheetId="12" r:id="rId5"/>
  </sheets>
  <definedNames>
    <definedName name="_xlnm.Print_Area" localSheetId="0">'BS-2-3'!$A$1:$J$75</definedName>
    <definedName name="_xlnm.Print_Area" localSheetId="4">'CF-7-8'!$A$1:$J$83</definedName>
    <definedName name="_xlnm.Print_Area" localSheetId="2">'COE5'!$A$1:$Q$32</definedName>
    <definedName name="_xlnm.Print_Area" localSheetId="3">'COE6'!$A$1:$K$32</definedName>
    <definedName name="_xlnm.Print_Area" localSheetId="1">'PL-4'!$A$1:$I$43</definedName>
    <definedName name="_xlnm.Print_Titles" localSheetId="4">'CF-7-8'!$1:$9</definedName>
    <definedName name="_xlnm.Print_Titles" localSheetId="1">'PL-4'!$1:$9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3" l="1"/>
  <c r="J72" i="13"/>
  <c r="H18" i="13"/>
  <c r="K27" i="5"/>
  <c r="K21" i="5"/>
  <c r="C27" i="2"/>
  <c r="E27" i="2"/>
  <c r="G27" i="2"/>
  <c r="I27" i="2"/>
  <c r="K27" i="2"/>
  <c r="M27" i="2"/>
  <c r="O27" i="2"/>
  <c r="Q26" i="2"/>
  <c r="Q27" i="2" s="1"/>
  <c r="Q23" i="2"/>
  <c r="O30" i="2"/>
  <c r="O29" i="2"/>
  <c r="O23" i="2"/>
  <c r="O14" i="2"/>
  <c r="J48" i="13"/>
  <c r="I16" i="5"/>
  <c r="I17" i="2"/>
  <c r="O11" i="2"/>
  <c r="J11" i="12"/>
  <c r="J28" i="12" s="1"/>
  <c r="F11" i="12"/>
  <c r="F28" i="12" s="1"/>
  <c r="F39" i="12" s="1"/>
  <c r="I42" i="4"/>
  <c r="E42" i="4"/>
  <c r="J65" i="12"/>
  <c r="J54" i="13" l="1"/>
  <c r="H54" i="13"/>
  <c r="F54" i="13"/>
  <c r="D54" i="13"/>
  <c r="H65" i="12" l="1"/>
  <c r="E13" i="5" l="1"/>
  <c r="C13" i="5"/>
  <c r="D18" i="13"/>
  <c r="H74" i="12" l="1"/>
  <c r="D74" i="12"/>
  <c r="D52" i="12"/>
  <c r="J73" i="12"/>
  <c r="J52" i="12"/>
  <c r="F73" i="12"/>
  <c r="F65" i="12"/>
  <c r="F52" i="12"/>
  <c r="I28" i="4"/>
  <c r="I23" i="4"/>
  <c r="E39" i="4"/>
  <c r="E28" i="4"/>
  <c r="E18" i="4"/>
  <c r="E13" i="4"/>
  <c r="F75" i="12" l="1"/>
  <c r="F76" i="12" s="1"/>
  <c r="J75" i="12"/>
  <c r="J76" i="12" s="1"/>
  <c r="E20" i="4"/>
  <c r="E23" i="4" s="1"/>
  <c r="E30" i="4" s="1"/>
  <c r="E32" i="4" s="1"/>
  <c r="E34" i="4" s="1"/>
  <c r="E40" i="4" s="1"/>
  <c r="I30" i="4"/>
  <c r="I32" i="4" s="1"/>
  <c r="I34" i="4" s="1"/>
  <c r="I40" i="4" s="1"/>
  <c r="G32" i="5"/>
  <c r="E32" i="5"/>
  <c r="C32" i="5"/>
  <c r="G31" i="5"/>
  <c r="E31" i="5"/>
  <c r="C31" i="5"/>
  <c r="K28" i="5"/>
  <c r="I28" i="5"/>
  <c r="G28" i="5"/>
  <c r="E28" i="5"/>
  <c r="C28" i="5"/>
  <c r="I25" i="5"/>
  <c r="K24" i="5"/>
  <c r="K25" i="5" s="1"/>
  <c r="N32" i="2"/>
  <c r="D32" i="2"/>
  <c r="M31" i="2"/>
  <c r="K31" i="2"/>
  <c r="K32" i="2" s="1"/>
  <c r="G31" i="2"/>
  <c r="G32" i="2" s="1"/>
  <c r="E31" i="2"/>
  <c r="E32" i="2" s="1"/>
  <c r="C31" i="2"/>
  <c r="Q30" i="2"/>
  <c r="H48" i="13"/>
  <c r="D48" i="13"/>
  <c r="F48" i="13"/>
  <c r="M32" i="2" l="1"/>
  <c r="C32" i="2"/>
  <c r="J39" i="12"/>
  <c r="J41" i="12" s="1"/>
  <c r="O31" i="2"/>
  <c r="O32" i="2" s="1"/>
  <c r="F41" i="12" l="1"/>
  <c r="C39" i="4"/>
  <c r="I15" i="2"/>
  <c r="G17" i="5" l="1"/>
  <c r="E17" i="5"/>
  <c r="C17" i="5"/>
  <c r="I17" i="5"/>
  <c r="K16" i="5"/>
  <c r="Q11" i="2" l="1"/>
  <c r="H52" i="12" l="1"/>
  <c r="Q18" i="2" l="1"/>
  <c r="O18" i="2"/>
  <c r="K10" i="5" l="1"/>
  <c r="O17" i="2" l="1"/>
  <c r="K13" i="5" l="1"/>
  <c r="Q14" i="2"/>
  <c r="G28" i="4" l="1"/>
  <c r="I14" i="5" l="1"/>
  <c r="I18" i="5" s="1"/>
  <c r="K14" i="5"/>
  <c r="Q15" i="2"/>
  <c r="O15" i="2"/>
  <c r="M15" i="2"/>
  <c r="K15" i="2"/>
  <c r="G15" i="2"/>
  <c r="E15" i="2"/>
  <c r="C15" i="2"/>
  <c r="F72" i="13" l="1"/>
  <c r="G18" i="5" l="1"/>
  <c r="E18" i="5"/>
  <c r="C18" i="5"/>
  <c r="N20" i="2"/>
  <c r="K20" i="2"/>
  <c r="G20" i="2"/>
  <c r="E20" i="2"/>
  <c r="D20" i="2"/>
  <c r="C20" i="2"/>
  <c r="M19" i="2"/>
  <c r="O19" i="2" l="1"/>
  <c r="O20" i="2" s="1"/>
  <c r="M20" i="2"/>
  <c r="J28" i="13" l="1"/>
  <c r="J18" i="13"/>
  <c r="F28" i="13"/>
  <c r="J55" i="13" l="1"/>
  <c r="J74" i="13" s="1"/>
  <c r="F55" i="13"/>
  <c r="F74" i="13" s="1"/>
  <c r="J30" i="13"/>
  <c r="F30" i="13"/>
  <c r="H28" i="13"/>
  <c r="D28" i="13"/>
  <c r="J76" i="13" l="1"/>
  <c r="F76" i="13"/>
  <c r="D30" i="13"/>
  <c r="H30" i="13"/>
  <c r="H55" i="13"/>
  <c r="D55" i="13"/>
  <c r="E76" i="12" l="1"/>
  <c r="G76" i="12"/>
  <c r="I76" i="12"/>
  <c r="D65" i="12" l="1"/>
  <c r="C18" i="4" l="1"/>
  <c r="C13" i="4" l="1"/>
  <c r="C20" i="4" l="1"/>
  <c r="C23" i="4" s="1"/>
  <c r="C28" i="4"/>
  <c r="G23" i="4"/>
  <c r="G30" i="4" s="1"/>
  <c r="C30" i="4" l="1"/>
  <c r="C32" i="4" s="1"/>
  <c r="G32" i="4"/>
  <c r="G34" i="4" s="1"/>
  <c r="G42" i="4" l="1"/>
  <c r="I30" i="5"/>
  <c r="H11" i="12"/>
  <c r="H28" i="12" s="1"/>
  <c r="H39" i="12" s="1"/>
  <c r="K17" i="5"/>
  <c r="C34" i="4"/>
  <c r="K30" i="5" l="1"/>
  <c r="K31" i="5" s="1"/>
  <c r="K32" i="5" s="1"/>
  <c r="I31" i="5"/>
  <c r="I32" i="5" s="1"/>
  <c r="I29" i="2"/>
  <c r="D11" i="12"/>
  <c r="D28" i="12" s="1"/>
  <c r="D39" i="12" s="1"/>
  <c r="C42" i="4"/>
  <c r="C40" i="4"/>
  <c r="Q17" i="2"/>
  <c r="G40" i="4"/>
  <c r="Q29" i="2" l="1"/>
  <c r="I31" i="2"/>
  <c r="I19" i="2"/>
  <c r="Q19" i="2" s="1"/>
  <c r="K18" i="5"/>
  <c r="H72" i="13"/>
  <c r="H74" i="13" s="1"/>
  <c r="H76" i="13" s="1"/>
  <c r="H41" i="12"/>
  <c r="D41" i="12"/>
  <c r="I32" i="2" l="1"/>
  <c r="Q31" i="2"/>
  <c r="Q32" i="2" s="1"/>
  <c r="I20" i="2"/>
  <c r="D72" i="13" s="1"/>
  <c r="D74" i="13" s="1"/>
  <c r="D76" i="13" s="1"/>
  <c r="Q20" i="2"/>
  <c r="D73" i="12"/>
  <c r="D75" i="12" s="1"/>
  <c r="H73" i="12"/>
  <c r="H75" i="12" s="1"/>
  <c r="H76" i="12" s="1"/>
</calcChain>
</file>

<file path=xl/sharedStrings.xml><?xml version="1.0" encoding="utf-8"?>
<sst xmlns="http://schemas.openxmlformats.org/spreadsheetml/2006/main" count="282" uniqueCount="187">
  <si>
    <t>PM Thoresen Asia Holdings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</si>
  <si>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</si>
  <si>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</si>
  <si>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</si>
  <si>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</si>
  <si>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</si>
  <si>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</si>
  <si>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</si>
  <si>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</si>
  <si>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</si>
  <si>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</si>
  <si>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</si>
  <si>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</si>
  <si>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</si>
  <si>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 xml:space="preserve">  </t>
  </si>
  <si>
    <t>Other receivables</t>
  </si>
  <si>
    <t>Short-term loan to subsidiary</t>
  </si>
  <si>
    <t>Current portion of long-term loan to subsidiary</t>
  </si>
  <si>
    <t>Inventories</t>
  </si>
  <si>
    <t>Other current assets</t>
  </si>
  <si>
    <t>Total current assets</t>
  </si>
  <si>
    <t>Non-current assets</t>
  </si>
  <si>
    <t>Investments in subsidiaries</t>
  </si>
  <si>
    <t>Long-term loan to subsidiary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</si>
  <si>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</si>
  <si>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</si>
  <si>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</si>
  <si>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</si>
  <si>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</si>
  <si>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</si>
  <si>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</si>
  <si>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</si>
  <si>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</si>
  <si>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</si>
  <si>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accounts payable </t>
  </si>
  <si>
    <t>Other payables</t>
  </si>
  <si>
    <t>Advances from customers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</si>
  <si>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</si>
  <si>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</si>
  <si>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</si>
  <si>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</si>
  <si>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</si>
  <si>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</si>
  <si>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</si>
  <si>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</si>
  <si>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</si>
  <si>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</si>
  <si>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</si>
  <si>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</si>
  <si>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(101,200,000 ordinary shares,</t>
  </si>
  <si>
    <t xml:space="preserve">     par value at Baht 10 per share)</t>
  </si>
  <si>
    <t xml:space="preserve">    Issued and paid-up share capital</t>
  </si>
  <si>
    <t>Share premium</t>
  </si>
  <si>
    <t xml:space="preserve">    Share premium on ordinary shares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</si>
  <si>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</si>
  <si>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</si>
  <si>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</si>
  <si>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</si>
  <si>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</si>
  <si>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Statement of comprehensive income (Unaudited)</t>
  </si>
  <si>
    <t xml:space="preserve">Three-month period ended </t>
  </si>
  <si>
    <t>Three-month period ended</t>
  </si>
  <si>
    <t>Revenues</t>
  </si>
  <si>
    <t>Revenue from sales of goods</t>
  </si>
  <si>
    <t>Revenue from rendering of services</t>
  </si>
  <si>
    <t>Total revenues</t>
  </si>
  <si>
    <t>Costs</t>
  </si>
  <si>
    <t>Cost of sales of goods</t>
  </si>
  <si>
    <t>Cost of rendering of services</t>
  </si>
  <si>
    <t>Total costs</t>
  </si>
  <si>
    <t>Gross profit</t>
  </si>
  <si>
    <t>Other income</t>
  </si>
  <si>
    <t>Net foreign exchange gains</t>
  </si>
  <si>
    <t>Profit before expenses</t>
  </si>
  <si>
    <t>Selling expenses</t>
  </si>
  <si>
    <t>Administrative expenses</t>
  </si>
  <si>
    <t>Net foreign exchange losses</t>
  </si>
  <si>
    <t>Total expenses</t>
  </si>
  <si>
    <t>Profit (loss) from operating activities</t>
  </si>
  <si>
    <t>Finance costs</t>
  </si>
  <si>
    <t>Profit (loss) before income tax expense</t>
  </si>
  <si>
    <t>Tax expense</t>
  </si>
  <si>
    <t>Profit (loss) for the period</t>
  </si>
  <si>
    <t>Other comprehensive income</t>
  </si>
  <si>
    <t>Items that will be reclassified subsequently to profit or loss</t>
  </si>
  <si>
    <t>Exchange difference on translating foreign operations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</si>
  <si>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</si>
  <si>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</si>
  <si>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</si>
  <si>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Retained earnings</t>
  </si>
  <si>
    <t>Difference arising from</t>
  </si>
  <si>
    <t>Translating</t>
  </si>
  <si>
    <t>Total other</t>
  </si>
  <si>
    <t>Issued and paid-up</t>
  </si>
  <si>
    <t>Share premium on</t>
  </si>
  <si>
    <t>combination of entities</t>
  </si>
  <si>
    <t>foreign</t>
  </si>
  <si>
    <t>components</t>
  </si>
  <si>
    <t>share capital</t>
  </si>
  <si>
    <t>ordinary shares</t>
  </si>
  <si>
    <t>Legal reserve</t>
  </si>
  <si>
    <t xml:space="preserve">Unappropriated </t>
  </si>
  <si>
    <t>under common control</t>
  </si>
  <si>
    <t>operations</t>
  </si>
  <si>
    <t>of equity</t>
  </si>
  <si>
    <t>Three-month period ended 31 March 2025</t>
  </si>
  <si>
    <t>Balance as at 1 January 2025</t>
  </si>
  <si>
    <t>Transactions with owners, recorded directly in equity</t>
  </si>
  <si>
    <t xml:space="preserve">   Distributions to owners of the Company</t>
  </si>
  <si>
    <t xml:space="preserve">     Dividends</t>
  </si>
  <si>
    <t xml:space="preserve">   Total distributions to owners of the Company</t>
  </si>
  <si>
    <t>Profit</t>
  </si>
  <si>
    <t>Total comprehensive income (expense) for the period</t>
  </si>
  <si>
    <t>Balance at 31 March 2025</t>
  </si>
  <si>
    <t>Three-month period ended 31 March 2026</t>
  </si>
  <si>
    <t>Balance at 1 January 2026</t>
  </si>
  <si>
    <t>Balance at 31 March 2026</t>
  </si>
  <si>
    <t xml:space="preserve">Separate financial statements  </t>
  </si>
  <si>
    <t>Unappropriated</t>
  </si>
  <si>
    <t xml:space="preserve">Total </t>
  </si>
  <si>
    <t>equity</t>
  </si>
  <si>
    <t>Loss</t>
  </si>
  <si>
    <t>Statement of cash flows (Unaudited)</t>
  </si>
  <si>
    <t>Cash flows from operating activities</t>
  </si>
  <si>
    <t xml:space="preserve">Adjustments to reconcile profit (loss) to </t>
  </si>
  <si>
    <t>cash receipts (payments)</t>
  </si>
  <si>
    <t>Depreciation</t>
  </si>
  <si>
    <t>Amortisation on intangible assets</t>
  </si>
  <si>
    <t>Gain on termination of lease</t>
  </si>
  <si>
    <t>Gain on disposals of plant and equipment</t>
  </si>
  <si>
    <t>Dividend income from a subsidiary</t>
  </si>
  <si>
    <t>Net gains on disposals of plant,</t>
  </si>
  <si>
    <t xml:space="preserve">   and equipment, and intangible assets</t>
  </si>
  <si>
    <t>Loss on inventories devaluation</t>
  </si>
  <si>
    <t>Interest income</t>
  </si>
  <si>
    <t>Changes in operating assets and liabilities</t>
  </si>
  <si>
    <t>Trade accounts payable</t>
  </si>
  <si>
    <t>Provision for employee benefit paid</t>
  </si>
  <si>
    <t>Net cash generated from (used in) operations</t>
  </si>
  <si>
    <t>Taxes paid</t>
  </si>
  <si>
    <t>Net cash from (used in) operating activities</t>
  </si>
  <si>
    <t>Cash flows from investing activities</t>
  </si>
  <si>
    <t xml:space="preserve">Acquisition of plant and equipment  </t>
  </si>
  <si>
    <t>Proceeds from sale of plant and equipment</t>
  </si>
  <si>
    <t>Purchase of intangible assets</t>
  </si>
  <si>
    <t>Proceeds from repayment of long-term loan to subsidiary</t>
  </si>
  <si>
    <t>Loans to related parties</t>
  </si>
  <si>
    <t xml:space="preserve">Cash paid for acquisition of subsidiaries </t>
  </si>
  <si>
    <t>1(b)</t>
  </si>
  <si>
    <t>Dividend received from subsidiary</t>
  </si>
  <si>
    <t>Interest received</t>
  </si>
  <si>
    <t xml:space="preserve">Net cash from (used in) investing activities </t>
  </si>
  <si>
    <t>Cash flows from financing activities</t>
  </si>
  <si>
    <t>Proceeds from issue of</t>
  </si>
  <si>
    <t xml:space="preserve">   ordinary shares</t>
  </si>
  <si>
    <t>Proceeds from short-term borrowings from</t>
  </si>
  <si>
    <t xml:space="preserve">    financial institutions</t>
  </si>
  <si>
    <t>Repayment of short-term borrowings</t>
  </si>
  <si>
    <t xml:space="preserve">    from financial institutions</t>
  </si>
  <si>
    <t>Dividend paid to owners of the Company</t>
  </si>
  <si>
    <t xml:space="preserve">Payment of lease liabilities </t>
  </si>
  <si>
    <t>Finance costs paid</t>
  </si>
  <si>
    <t>Interest paid</t>
  </si>
  <si>
    <t>activities</t>
  </si>
  <si>
    <t>Net increase (decrease) in cash and cash equivalents,</t>
  </si>
  <si>
    <t xml:space="preserve">   before effect of exchange rate changes</t>
  </si>
  <si>
    <t>Translating foreign operation</t>
  </si>
  <si>
    <t xml:space="preserve">Effect of exchange rate changes on </t>
  </si>
  <si>
    <t>cash and cash equivalents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</si>
  <si>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</si>
  <si>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</si>
  <si>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</si>
  <si>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</si>
  <si>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 xml:space="preserve"> </t>
  </si>
  <si>
    <t>Lease liabilities termination</t>
  </si>
  <si>
    <t>Payable for purchase plants and equipment</t>
  </si>
  <si>
    <t>Payable for fixed assets</t>
  </si>
  <si>
    <t>Dividend receivable</t>
  </si>
  <si>
    <t>Long-term payable for purchase plants and equipment</t>
  </si>
  <si>
    <t xml:space="preserve">  Unappropriated</t>
  </si>
  <si>
    <t>Other comprehensive income (expense) for the period</t>
  </si>
  <si>
    <t>Net cash used in financing activities</t>
  </si>
  <si>
    <t>2, 5</t>
  </si>
  <si>
    <t>Realised loss on foreign exchange</t>
  </si>
  <si>
    <t>Unrealised (gain) loss on foreign exchange</t>
  </si>
  <si>
    <t>Comprehensive income (expense) for the period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</si>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</sst>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55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/>
    <xf numFmtId="0" fontId="12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Border="1"/>
    <xf numFmtId="164" fontId="3" fillId="0" borderId="0" xfId="4" applyNumberFormat="1" applyFont="1" applyAlignment="1">
      <alignment horizontal="right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164" fontId="3" fillId="0" borderId="0" xfId="4" applyNumberFormat="1" applyFont="1"/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49" fontId="6" fillId="0" borderId="0" xfId="0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5" fillId="0" borderId="3" xfId="4" applyNumberFormat="1" applyBorder="1" applyAlignment="1">
      <alignment horizontal="right"/>
    </xf>
    <xf numFmtId="43" fontId="3" fillId="0" borderId="0" xfId="1" applyFont="1" applyAlignment="1">
      <alignment horizontal="left" indent="10"/>
    </xf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43" fontId="3" fillId="0" borderId="3" xfId="1" applyFont="1" applyFill="1" applyBorder="1" applyAlignment="1"/>
    <xf numFmtId="167" fontId="3" fillId="0" borderId="3" xfId="1" applyNumberFormat="1" applyFont="1" applyFill="1" applyBorder="1" applyAlignment="1"/>
    <xf numFmtId="167" fontId="3" fillId="0" borderId="0" xfId="1" applyNumberFormat="1" applyFont="1" applyBorder="1"/>
    <xf numFmtId="43" fontId="5" fillId="0" borderId="0" xfId="1" applyFont="1" applyAlignment="1">
      <alignment horizontal="left" indent="10"/>
    </xf>
    <xf numFmtId="167" fontId="5" fillId="0" borderId="3" xfId="1" applyNumberFormat="1" applyFont="1" applyBorder="1"/>
    <xf numFmtId="167" fontId="3" fillId="0" borderId="3" xfId="1" applyNumberFormat="1" applyFont="1" applyBorder="1"/>
    <xf numFmtId="43" fontId="5" fillId="0" borderId="1" xfId="1" applyFont="1" applyBorder="1" applyAlignment="1">
      <alignment horizontal="center"/>
    </xf>
    <xf numFmtId="43" fontId="5" fillId="0" borderId="0" xfId="1" applyFont="1" applyBorder="1" applyAlignment="1"/>
    <xf numFmtId="49" fontId="11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49" fontId="12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166" fontId="10" fillId="0" borderId="0" xfId="4" applyNumberFormat="1" applyFont="1" applyAlignment="1" applyProtection="1">
      <alignment horizontal="center"/>
      <protection locked="0"/>
    </xf>
    <xf numFmtId="166" fontId="10" fillId="0" borderId="0" xfId="4" applyNumberFormat="1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5" fontId="9" fillId="0" borderId="0" xfId="4" applyNumberFormat="1" applyFont="1" applyProtection="1">
      <protection locked="0"/>
    </xf>
    <xf numFmtId="166" fontId="8" fillId="0" borderId="0" xfId="4" applyNumberFormat="1" applyFont="1" applyAlignment="1" applyProtection="1">
      <alignment horizontal="center"/>
      <protection locked="0"/>
    </xf>
    <xf numFmtId="167" fontId="9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4" fontId="9" fillId="0" borderId="0" xfId="4" applyNumberFormat="1" applyFont="1" applyAlignment="1" applyProtection="1">
      <alignment horizontal="right"/>
      <protection locked="0"/>
    </xf>
    <xf numFmtId="166" fontId="9" fillId="0" borderId="0" xfId="4" applyNumberFormat="1" applyFont="1" applyProtection="1">
      <protection locked="0"/>
    </xf>
    <xf numFmtId="166" fontId="9" fillId="0" borderId="0" xfId="4" applyNumberFormat="1" applyFont="1" applyAlignment="1" applyProtection="1">
      <alignment horizontal="center"/>
      <protection locked="0"/>
    </xf>
    <xf numFmtId="165" fontId="3" fillId="0" borderId="0" xfId="4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6" fontId="5" fillId="0" borderId="0" xfId="4" applyNumberFormat="1" applyProtection="1">
      <protection locked="0"/>
    </xf>
    <xf numFmtId="166" fontId="5" fillId="0" borderId="0" xfId="4" applyNumberFormat="1" applyAlignment="1" applyProtection="1">
      <alignment horizontal="center"/>
      <protection locked="0"/>
    </xf>
    <xf numFmtId="37" fontId="3" fillId="0" borderId="0" xfId="1" applyNumberFormat="1" applyFont="1" applyFill="1" applyBorder="1" applyAlignment="1" applyProtection="1">
      <protection locked="0"/>
    </xf>
    <xf numFmtId="37" fontId="3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4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5" fontId="5" fillId="0" borderId="0" xfId="4" applyNumberFormat="1" applyProtection="1">
      <protection locked="0"/>
    </xf>
    <xf numFmtId="164" fontId="5" fillId="0" borderId="0" xfId="4" applyNumberFormat="1" applyProtection="1">
      <protection locked="0"/>
    </xf>
    <xf numFmtId="166" fontId="4" fillId="0" borderId="0" xfId="4" applyNumberFormat="1" applyFont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protection locked="0"/>
    </xf>
    <xf numFmtId="37" fontId="3" fillId="0" borderId="0" xfId="1" applyNumberFormat="1" applyFont="1" applyFill="1" applyBorder="1" applyAlignment="1" applyProtection="1">
      <alignment horizontal="left" indent="12"/>
      <protection locked="0"/>
    </xf>
    <xf numFmtId="166" fontId="3" fillId="0" borderId="0" xfId="4" applyNumberFormat="1" applyFont="1" applyProtection="1">
      <protection locked="0"/>
    </xf>
    <xf numFmtId="166" fontId="3" fillId="0" borderId="0" xfId="4" applyNumberFormat="1" applyFont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4" applyNumberForma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6" fontId="3" fillId="0" borderId="0" xfId="4" applyNumberFormat="1" applyFont="1" applyAlignment="1" applyProtection="1">
      <alignment horizontal="right"/>
      <protection locked="0"/>
    </xf>
    <xf numFmtId="164" fontId="3" fillId="0" borderId="0" xfId="4" applyNumberFormat="1" applyFont="1" applyAlignment="1" applyProtection="1">
      <alignment horizontal="right"/>
      <protection locked="0"/>
    </xf>
    <xf numFmtId="0" fontId="4" fillId="0" borderId="0" xfId="4" applyFont="1" applyAlignment="1" applyProtection="1">
      <alignment horizontal="center"/>
      <protection locked="0"/>
    </xf>
    <xf numFmtId="167" fontId="10" fillId="0" borderId="3" xfId="1" applyNumberFormat="1" applyFont="1" applyFill="1" applyBorder="1" applyAlignment="1" applyProtection="1">
      <alignment horizontal="center"/>
      <protection locked="0"/>
    </xf>
    <xf numFmtId="0" fontId="3" fillId="0" borderId="0" xfId="4" applyFont="1" applyProtection="1">
      <protection locked="0"/>
    </xf>
    <xf numFmtId="0" fontId="5" fillId="0" borderId="0" xfId="4" applyAlignment="1" applyProtection="1">
      <alignment horizontal="center"/>
      <protection locked="0"/>
    </xf>
    <xf numFmtId="166" fontId="6" fillId="0" borderId="0" xfId="4" applyNumberFormat="1" applyFont="1" applyProtection="1">
      <protection locked="0"/>
    </xf>
    <xf numFmtId="167" fontId="5" fillId="0" borderId="3" xfId="1" applyNumberFormat="1" applyFont="1" applyFill="1" applyBorder="1" applyAlignment="1" applyProtection="1">
      <alignment horizontal="right"/>
      <protection locked="0"/>
    </xf>
    <xf numFmtId="165" fontId="3" fillId="0" borderId="0" xfId="4" applyNumberFormat="1" applyFont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170" fontId="0" fillId="0" borderId="0" xfId="1" applyNumberFormat="1" applyFont="1" applyFill="1" applyAlignment="1" applyProtection="1">
      <protection locked="0"/>
    </xf>
    <xf numFmtId="169" fontId="0" fillId="0" borderId="0" xfId="0" applyNumberFormat="1" applyProtection="1">
      <protection locked="0"/>
    </xf>
    <xf numFmtId="170" fontId="0" fillId="0" borderId="0" xfId="1" applyNumberFormat="1" applyFont="1" applyAlignment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167" fontId="0" fillId="0" borderId="0" xfId="1" applyNumberFormat="1" applyFont="1" applyAlignment="1" applyProtection="1">
      <protection locked="0"/>
    </xf>
    <xf numFmtId="43" fontId="0" fillId="0" borderId="0" xfId="1" applyFont="1" applyAlignment="1" applyProtection="1">
      <protection locked="0"/>
    </xf>
    <xf numFmtId="167" fontId="3" fillId="0" borderId="1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43" fontId="5" fillId="0" borderId="0" xfId="1" applyFont="1" applyFill="1" applyBorder="1" applyAlignment="1" applyProtection="1">
      <alignment horizontal="center"/>
    </xf>
    <xf numFmtId="167" fontId="3" fillId="0" borderId="4" xfId="1" applyNumberFormat="1" applyFont="1" applyFill="1" applyBorder="1" applyAlignment="1" applyProtection="1">
      <alignment horizontal="right"/>
    </xf>
    <xf numFmtId="43" fontId="15" fillId="0" borderId="2" xfId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right"/>
    </xf>
    <xf numFmtId="0" fontId="12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5" fillId="0" borderId="0" xfId="1" quotePrefix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left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left"/>
      <protection locked="0"/>
    </xf>
    <xf numFmtId="0" fontId="5" fillId="0" borderId="0" xfId="0" applyFont="1" applyAlignment="1" applyProtection="1">
      <alignment horizontal="left" indent="1"/>
      <protection locked="0"/>
    </xf>
    <xf numFmtId="43" fontId="5" fillId="0" borderId="0" xfId="1" applyFont="1" applyBorder="1" applyAlignment="1" applyProtection="1">
      <alignment horizontal="left"/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3" fillId="0" borderId="0" xfId="1" applyNumberFormat="1" applyFont="1" applyBorder="1" applyAlignment="1" applyProtection="1">
      <alignment horizontal="center"/>
      <protection locked="0"/>
    </xf>
    <xf numFmtId="167" fontId="5" fillId="0" borderId="0" xfId="1" applyNumberFormat="1" applyFont="1" applyAlignment="1" applyProtection="1">
      <alignment horizontal="center"/>
      <protection locked="0"/>
    </xf>
    <xf numFmtId="167" fontId="3" fillId="0" borderId="0" xfId="1" applyNumberFormat="1" applyFont="1" applyBorder="1" applyAlignment="1" applyProtection="1">
      <protection locked="0"/>
    </xf>
    <xf numFmtId="167" fontId="3" fillId="0" borderId="0" xfId="1" applyNumberFormat="1" applyFont="1" applyBorder="1" applyAlignment="1" applyProtection="1">
      <alignment horizontal="left"/>
      <protection locked="0"/>
    </xf>
    <xf numFmtId="167" fontId="5" fillId="0" borderId="0" xfId="1" applyNumberFormat="1" applyFont="1" applyAlignment="1" applyProtection="1">
      <protection locked="0"/>
    </xf>
    <xf numFmtId="167" fontId="3" fillId="0" borderId="0" xfId="1" applyNumberFormat="1" applyFont="1" applyBorder="1" applyAlignment="1" applyProtection="1">
      <alignment horizontal="right"/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Alignment="1" applyProtection="1">
      <alignment horizontal="center"/>
    </xf>
    <xf numFmtId="167" fontId="3" fillId="0" borderId="1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7" fontId="5" fillId="0" borderId="0" xfId="1" applyNumberFormat="1" applyFont="1" applyFill="1" applyBorder="1" applyAlignment="1" applyProtection="1">
      <alignment horizontal="center"/>
    </xf>
    <xf numFmtId="167" fontId="3" fillId="0" borderId="3" xfId="1" applyNumberFormat="1" applyFont="1" applyFill="1" applyBorder="1" applyAlignment="1" applyProtection="1">
      <alignment horizontal="center"/>
    </xf>
    <xf numFmtId="167" fontId="3" fillId="0" borderId="4" xfId="1" applyNumberFormat="1" applyFont="1" applyBorder="1" applyAlignment="1" applyProtection="1">
      <alignment horizontal="right"/>
    </xf>
    <xf numFmtId="167" fontId="3" fillId="0" borderId="1" xfId="1" applyNumberFormat="1" applyFont="1" applyBorder="1" applyAlignment="1" applyProtection="1"/>
    <xf numFmtId="167" fontId="3" fillId="0" borderId="1" xfId="1" applyNumberFormat="1" applyFont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center"/>
    </xf>
    <xf numFmtId="167" fontId="5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center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7" fontId="5" fillId="0" borderId="0" xfId="3" applyNumberFormat="1" applyFont="1" applyFill="1" applyProtection="1">
      <protection locked="0"/>
    </xf>
    <xf numFmtId="0" fontId="4" fillId="0" borderId="0" xfId="0" applyFont="1" applyProtection="1">
      <protection locked="0"/>
    </xf>
    <xf numFmtId="167" fontId="3" fillId="0" borderId="0" xfId="3" applyNumberFormat="1" applyFont="1" applyFill="1" applyProtection="1">
      <protection locked="0"/>
    </xf>
    <xf numFmtId="167" fontId="5" fillId="0" borderId="0" xfId="3" applyNumberFormat="1" applyFont="1" applyFill="1" applyAlignment="1" applyProtection="1">
      <alignment horizontal="center"/>
      <protection locked="0"/>
    </xf>
    <xf numFmtId="167" fontId="3" fillId="0" borderId="0" xfId="3" applyNumberFormat="1" applyFont="1" applyFill="1" applyAlignment="1" applyProtection="1">
      <alignment horizontal="center"/>
      <protection locked="0"/>
    </xf>
    <xf numFmtId="167" fontId="5" fillId="0" borderId="0" xfId="3" applyNumberFormat="1" applyFont="1" applyFill="1" applyBorder="1" applyAlignment="1" applyProtection="1">
      <alignment horizontal="center"/>
      <protection locked="0"/>
    </xf>
    <xf numFmtId="167" fontId="5" fillId="0" borderId="0" xfId="3" applyNumberFormat="1" applyFont="1" applyFill="1" applyBorder="1" applyProtection="1">
      <protection locked="0"/>
    </xf>
    <xf numFmtId="167" fontId="5" fillId="0" borderId="3" xfId="3" applyNumberFormat="1" applyFont="1" applyFill="1" applyBorder="1" applyProtection="1">
      <protection locked="0"/>
    </xf>
    <xf numFmtId="167" fontId="5" fillId="0" borderId="3" xfId="3" applyNumberFormat="1" applyFont="1" applyFill="1" applyBorder="1" applyAlignment="1" applyProtection="1">
      <alignment horizontal="center"/>
      <protection locked="0"/>
    </xf>
    <xf numFmtId="167" fontId="3" fillId="0" borderId="0" xfId="3" applyNumberFormat="1" applyFont="1" applyFill="1" applyBorder="1" applyProtection="1">
      <protection locked="0"/>
    </xf>
    <xf numFmtId="167" fontId="3" fillId="0" borderId="0" xfId="3" applyNumberFormat="1" applyFont="1" applyFill="1" applyBorder="1" applyAlignment="1" applyProtection="1">
      <alignment horizontal="center"/>
      <protection locked="0"/>
    </xf>
    <xf numFmtId="167" fontId="3" fillId="0" borderId="3" xfId="3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7" fontId="5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7" fontId="3" fillId="0" borderId="0" xfId="3" applyNumberFormat="1" applyFont="1" applyFill="1" applyAlignment="1" applyProtection="1">
      <alignment vertical="center"/>
      <protection locked="0"/>
    </xf>
    <xf numFmtId="167" fontId="5" fillId="0" borderId="0" xfId="3" applyNumberFormat="1" applyFont="1" applyFill="1" applyAlignment="1" applyProtection="1">
      <alignment vertical="center"/>
      <protection locked="0"/>
    </xf>
    <xf numFmtId="167" fontId="5" fillId="0" borderId="0" xfId="3" applyNumberFormat="1" applyFont="1" applyAlignment="1" applyProtection="1">
      <alignment vertical="center"/>
      <protection locked="0"/>
    </xf>
    <xf numFmtId="167" fontId="5" fillId="2" borderId="0" xfId="3" applyNumberFormat="1" applyFont="1" applyFill="1" applyAlignment="1" applyProtection="1">
      <alignment horizontal="center"/>
      <protection locked="0"/>
    </xf>
    <xf numFmtId="167" fontId="5" fillId="2" borderId="0" xfId="3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167" fontId="21" fillId="0" borderId="0" xfId="3" applyNumberFormat="1" applyFont="1" applyFill="1" applyBorder="1" applyProtection="1">
      <protection locked="0"/>
    </xf>
    <xf numFmtId="0" fontId="20" fillId="0" borderId="0" xfId="0" applyFont="1" applyProtection="1">
      <protection locked="0"/>
    </xf>
    <xf numFmtId="167" fontId="20" fillId="0" borderId="0" xfId="3" applyNumberFormat="1" applyFont="1" applyFill="1" applyBorder="1" applyProtection="1">
      <protection locked="0"/>
    </xf>
    <xf numFmtId="167" fontId="20" fillId="0" borderId="0" xfId="3" applyNumberFormat="1" applyFont="1" applyFill="1" applyProtection="1">
      <protection locked="0"/>
    </xf>
    <xf numFmtId="167" fontId="18" fillId="0" borderId="0" xfId="3" applyNumberFormat="1" applyFont="1" applyFill="1" applyProtection="1">
      <protection locked="0"/>
    </xf>
    <xf numFmtId="43" fontId="18" fillId="0" borderId="0" xfId="3" applyFont="1" applyFill="1" applyProtection="1">
      <protection locked="0"/>
    </xf>
    <xf numFmtId="167" fontId="5" fillId="0" borderId="5" xfId="3" applyNumberFormat="1" applyFont="1" applyFill="1" applyBorder="1" applyProtection="1"/>
    <xf numFmtId="167" fontId="5" fillId="0" borderId="0" xfId="3" applyNumberFormat="1" applyFont="1" applyFill="1" applyProtection="1"/>
    <xf numFmtId="167" fontId="3" fillId="0" borderId="3" xfId="3" applyNumberFormat="1" applyFont="1" applyFill="1" applyBorder="1" applyProtection="1"/>
    <xf numFmtId="167" fontId="3" fillId="0" borderId="1" xfId="3" applyNumberFormat="1" applyFont="1" applyFill="1" applyBorder="1" applyProtection="1"/>
    <xf numFmtId="167" fontId="3" fillId="0" borderId="0" xfId="3" applyNumberFormat="1" applyFont="1" applyFill="1" applyBorder="1" applyAlignment="1" applyProtection="1">
      <alignment horizontal="center"/>
    </xf>
    <xf numFmtId="167" fontId="5" fillId="0" borderId="3" xfId="3" applyNumberFormat="1" applyFont="1" applyFill="1" applyBorder="1" applyAlignment="1" applyProtection="1">
      <alignment horizontal="center"/>
    </xf>
    <xf numFmtId="167" fontId="3" fillId="0" borderId="2" xfId="3" applyNumberFormat="1" applyFont="1" applyFill="1" applyBorder="1" applyProtection="1"/>
    <xf numFmtId="166" fontId="7" fillId="0" borderId="0" xfId="4" applyNumberFormat="1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165" fontId="6" fillId="0" borderId="0" xfId="4" applyNumberFormat="1" applyFo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10" fillId="0" borderId="1" xfId="1" applyNumberFormat="1" applyFont="1" applyFill="1" applyBorder="1" applyAlignment="1" applyProtection="1"/>
    <xf numFmtId="167" fontId="10" fillId="0" borderId="0" xfId="1" applyNumberFormat="1" applyFont="1" applyFill="1" applyAlignment="1" applyProtection="1">
      <protection locked="0"/>
    </xf>
    <xf numFmtId="167" fontId="9" fillId="0" borderId="3" xfId="1" applyNumberFormat="1" applyFont="1" applyFill="1" applyBorder="1" applyAlignment="1" applyProtection="1">
      <protection locked="0"/>
    </xf>
    <xf numFmtId="0" fontId="5" fillId="0" borderId="0" xfId="4" applyProtection="1">
      <protection locked="0"/>
    </xf>
    <xf numFmtId="167" fontId="9" fillId="0" borderId="3" xfId="1" applyNumberFormat="1" applyFont="1" applyFill="1" applyBorder="1" applyAlignment="1" applyProtection="1">
      <alignment vertical="center"/>
      <protection locked="0"/>
    </xf>
    <xf numFmtId="43" fontId="3" fillId="0" borderId="3" xfId="1" applyFont="1" applyFill="1" applyBorder="1" applyAlignment="1" applyProtection="1">
      <alignment horizontal="center"/>
    </xf>
    <xf numFmtId="43" fontId="5" fillId="0" borderId="3" xfId="1" applyFont="1" applyFill="1" applyBorder="1" applyAlignment="1" applyProtection="1">
      <alignment horizontal="center"/>
      <protection locked="0"/>
    </xf>
    <xf numFmtId="167" fontId="9" fillId="0" borderId="3" xfId="1" applyNumberFormat="1" applyFont="1" applyFill="1" applyBorder="1" applyAlignment="1" applyProtection="1">
      <alignment horizontal="center"/>
      <protection locked="0"/>
    </xf>
    <xf numFmtId="43" fontId="5" fillId="0" borderId="0" xfId="1" applyFont="1" applyBorder="1" applyAlignment="1" applyProtection="1">
      <alignment horizontal="right"/>
      <protection locked="0"/>
    </xf>
    <xf numFmtId="43" fontId="5" fillId="0" borderId="0" xfId="1" applyFont="1" applyBorder="1" applyAlignment="1" applyProtection="1">
      <alignment horizontal="center"/>
      <protection locked="0"/>
    </xf>
    <xf numFmtId="167" fontId="5" fillId="0" borderId="3" xfId="1" applyNumberFormat="1" applyFont="1" applyFill="1" applyBorder="1" applyAlignment="1" applyProtection="1">
      <alignment horizontal="center"/>
      <protection locked="0"/>
    </xf>
    <xf numFmtId="167" fontId="5" fillId="0" borderId="3" xfId="1" applyNumberFormat="1" applyFont="1" applyBorder="1" applyAlignment="1" applyProtection="1">
      <alignment horizontal="center"/>
      <protection locked="0"/>
    </xf>
    <xf numFmtId="43" fontId="5" fillId="0" borderId="3" xfId="1" applyFont="1" applyBorder="1" applyAlignment="1">
      <alignment horizontal="right"/>
    </xf>
    <xf numFmtId="43" fontId="5" fillId="0" borderId="3" xfId="1" applyFont="1" applyBorder="1" applyAlignment="1"/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4" fontId="3" fillId="0" borderId="0" xfId="0" applyNumberFormat="1" applyFont="1" applyAlignment="1" applyProtection="1">
      <alignment horizontal="center" vertical="center" wrapText="1"/>
      <protection locked="0"/>
    </xf>
    <xf numFmtId="167" fontId="5" fillId="0" borderId="0" xfId="1" applyNumberFormat="1" applyFont="1" applyFill="1" applyBorder="1" applyAlignment="1" applyProtection="1">
      <alignment horizontal="center" vertical="center"/>
      <protection locked="0"/>
    </xf>
    <xf numFmtId="167" fontId="5" fillId="0" borderId="0" xfId="1" quotePrefix="1" applyNumberFormat="1" applyFont="1" applyFill="1" applyBorder="1" applyAlignment="1" applyProtection="1">
      <alignment horizontal="center" vertical="center"/>
      <protection locked="0"/>
    </xf>
    <xf numFmtId="167" fontId="5" fillId="0" borderId="0" xfId="1" quotePrefix="1" applyNumberFormat="1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view="pageBreakPreview" topLeftCell="A71" zoomScale="85" zoomScaleNormal="70" zoomScaleSheetLayoutView="85" workbookViewId="0">
      <selection activeCell="A6" sqref="A6"/>
    </sheetView>
  </sheetViews>
  <sheetFormatPr defaultColWidth="9.09765625" defaultRowHeight="20.5" customHeight="1" x14ac:dyDescent="0.3"/>
  <cols>
    <col min="1" max="1" width="56" style="46" customWidth="1"/>
    <col min="2" max="2" width="7.3984375" style="4" customWidth="1"/>
    <col min="3" max="3" width="1.09765625" style="1" customWidth="1"/>
    <col min="4" max="4" width="15.8984375" style="15" customWidth="1"/>
    <col min="5" max="5" width="1.09765625" style="1" customWidth="1"/>
    <col min="6" max="6" width="15.8984375" style="15" customWidth="1"/>
    <col min="7" max="7" width="1.09765625" style="1" customWidth="1"/>
    <col min="8" max="8" width="15.8984375" style="15" customWidth="1"/>
    <col min="9" max="9" width="1.09765625" style="1" customWidth="1"/>
    <col min="10" max="10" width="15.8984375" style="1" customWidth="1"/>
    <col min="11" max="13" width="18.3984375" style="1" customWidth="1"/>
    <col min="14" max="14" width="16.59765625" style="1" customWidth="1"/>
    <col min="15" max="15" width="11.69921875" style="1" bestFit="1" customWidth="1"/>
    <col min="16" max="16384" width="9.09765625" style="1"/>
  </cols>
  <sheetData>
    <row r="1" spans="1:14" ht="23.15" customHeight="1" x14ac:dyDescent="0.35">
      <c r="A1" s="18" t="s">
        <v>0</v>
      </c>
    </row>
    <row r="2" spans="1:14" ht="23.15" customHeight="1" x14ac:dyDescent="0.3">
      <c r="A2" s="19" t="s">
        <v>1</v>
      </c>
      <c r="H2" s="53"/>
    </row>
    <row r="3" spans="1:14" ht="23.15" customHeight="1" x14ac:dyDescent="0.3">
      <c r="A3" s="19"/>
      <c r="H3" s="53"/>
    </row>
    <row r="4" spans="1:14" ht="23.15" customHeight="1" x14ac:dyDescent="0.3">
      <c r="A4" s="20"/>
      <c r="D4" s="244" t="s">
        <v>2</v>
      </c>
      <c r="E4" s="244"/>
      <c r="F4" s="244"/>
      <c r="G4" s="2"/>
      <c r="H4" s="245" t="s">
        <v>3</v>
      </c>
      <c r="I4" s="245"/>
      <c r="J4" s="245"/>
      <c r="K4" s="3"/>
      <c r="L4" s="3"/>
      <c r="M4" s="3"/>
    </row>
    <row r="5" spans="1:14" ht="23.15" customHeight="1" x14ac:dyDescent="0.3">
      <c r="A5" s="20"/>
      <c r="D5" s="244" t="s">
        <v>4</v>
      </c>
      <c r="E5" s="244"/>
      <c r="F5" s="244"/>
      <c r="G5" s="2"/>
      <c r="H5" s="245" t="s">
        <v>4</v>
      </c>
      <c r="I5" s="245"/>
      <c r="J5" s="245"/>
      <c r="K5" s="3"/>
      <c r="L5" s="3"/>
      <c r="M5" s="3"/>
    </row>
    <row r="6" spans="1:14" ht="23.15" customHeight="1" x14ac:dyDescent="0.3">
      <c r="D6" s="62" t="s">
        <v>5</v>
      </c>
      <c r="E6" s="3"/>
      <c r="F6" s="62" t="s">
        <v>6</v>
      </c>
      <c r="G6" s="3"/>
      <c r="H6" s="62" t="s">
        <v>5</v>
      </c>
      <c r="I6" s="3"/>
      <c r="J6" s="62" t="s">
        <v>6</v>
      </c>
      <c r="K6" s="54"/>
      <c r="L6" s="54"/>
      <c r="M6" s="54"/>
    </row>
    <row r="7" spans="1:14" ht="23.15" customHeight="1" x14ac:dyDescent="0.3">
      <c r="A7" s="20" t="s">
        <v>7</v>
      </c>
      <c r="B7" s="4" t="s">
        <v>8</v>
      </c>
      <c r="D7" s="3">
        <v>2026</v>
      </c>
      <c r="E7" s="3"/>
      <c r="F7" s="3">
        <v>2025</v>
      </c>
      <c r="G7" s="3"/>
      <c r="H7" s="3">
        <v>2026</v>
      </c>
      <c r="I7" s="3"/>
      <c r="J7" s="3">
        <v>2025</v>
      </c>
      <c r="K7" s="3"/>
      <c r="L7" s="3"/>
      <c r="M7" s="3"/>
    </row>
    <row r="8" spans="1:14" ht="23.15" customHeight="1" x14ac:dyDescent="0.3">
      <c r="A8" s="48"/>
      <c r="D8" s="3" t="s">
        <v>9</v>
      </c>
      <c r="E8" s="3"/>
      <c r="F8" s="3"/>
      <c r="G8" s="3"/>
      <c r="H8" s="3" t="s">
        <v>9</v>
      </c>
      <c r="I8" s="3"/>
      <c r="J8" s="3"/>
      <c r="K8" s="3"/>
      <c r="L8" s="3"/>
      <c r="M8" s="3"/>
    </row>
    <row r="9" spans="1:14" ht="23.15" customHeight="1" x14ac:dyDescent="0.3">
      <c r="D9" s="246" t="s">
        <v>10</v>
      </c>
      <c r="E9" s="246"/>
      <c r="F9" s="246"/>
      <c r="G9" s="246"/>
      <c r="H9" s="246"/>
      <c r="I9" s="246"/>
      <c r="J9" s="246"/>
      <c r="K9" s="4"/>
      <c r="L9" s="4"/>
      <c r="M9" s="4"/>
    </row>
    <row r="10" spans="1:14" ht="23.15" customHeight="1" x14ac:dyDescent="0.3">
      <c r="A10" s="44" t="s">
        <v>11</v>
      </c>
      <c r="D10" s="9"/>
      <c r="E10" s="28"/>
      <c r="F10" s="9"/>
      <c r="G10" s="28"/>
      <c r="H10" s="9"/>
      <c r="I10" s="28"/>
      <c r="J10" s="42"/>
      <c r="K10" s="45"/>
      <c r="L10" s="45"/>
      <c r="M10" s="45"/>
    </row>
    <row r="11" spans="1:14" ht="23.15" customHeight="1" x14ac:dyDescent="0.3">
      <c r="A11" s="46" t="s">
        <v>12</v>
      </c>
      <c r="D11" s="9">
        <v>720928</v>
      </c>
      <c r="E11" s="28"/>
      <c r="F11" s="9">
        <v>311625</v>
      </c>
      <c r="G11" s="28"/>
      <c r="H11" s="9">
        <v>61004</v>
      </c>
      <c r="I11" s="28"/>
      <c r="J11" s="9">
        <v>68256</v>
      </c>
      <c r="K11" s="47"/>
      <c r="L11" s="47"/>
      <c r="M11" s="47"/>
      <c r="N11" s="55"/>
    </row>
    <row r="12" spans="1:14" ht="23.15" customHeight="1" x14ac:dyDescent="0.3">
      <c r="A12" s="22" t="s">
        <v>13</v>
      </c>
      <c r="B12" s="4" t="s">
        <v>182</v>
      </c>
      <c r="D12" s="9">
        <v>277792</v>
      </c>
      <c r="E12" s="28"/>
      <c r="F12" s="9">
        <v>654584</v>
      </c>
      <c r="G12" s="28"/>
      <c r="H12" s="61">
        <v>0</v>
      </c>
      <c r="I12" s="28"/>
      <c r="J12" s="61">
        <v>0</v>
      </c>
      <c r="K12" s="47"/>
      <c r="L12" s="47" t="s">
        <v>14</v>
      </c>
      <c r="M12" s="47"/>
    </row>
    <row r="13" spans="1:14" ht="23.15" customHeight="1" x14ac:dyDescent="0.3">
      <c r="A13" s="22" t="s">
        <v>15</v>
      </c>
      <c r="B13" s="4">
        <v>2</v>
      </c>
      <c r="D13" s="9">
        <v>124993</v>
      </c>
      <c r="E13" s="28"/>
      <c r="F13" s="9">
        <v>8758</v>
      </c>
      <c r="G13" s="28"/>
      <c r="H13" s="61">
        <v>100445</v>
      </c>
      <c r="I13" s="28"/>
      <c r="J13" s="61">
        <v>96574</v>
      </c>
      <c r="K13" s="47"/>
      <c r="L13" s="47"/>
      <c r="M13" s="47"/>
      <c r="N13" s="55"/>
    </row>
    <row r="14" spans="1:14" ht="20.5" hidden="1" customHeight="1" x14ac:dyDescent="0.3">
      <c r="A14" s="22" t="s">
        <v>16</v>
      </c>
      <c r="B14" s="4">
        <v>2</v>
      </c>
      <c r="D14" s="61"/>
      <c r="E14" s="28"/>
      <c r="F14" s="61"/>
      <c r="G14" s="28"/>
      <c r="H14" s="9"/>
      <c r="I14" s="28"/>
      <c r="J14" s="9"/>
      <c r="K14" s="47"/>
      <c r="L14" s="47"/>
      <c r="M14" s="47"/>
      <c r="N14" s="55"/>
    </row>
    <row r="15" spans="1:14" ht="23.15" customHeight="1" x14ac:dyDescent="0.3">
      <c r="A15" s="22" t="s">
        <v>17</v>
      </c>
      <c r="B15" s="4">
        <v>2</v>
      </c>
      <c r="D15" s="61">
        <v>0</v>
      </c>
      <c r="E15" s="28"/>
      <c r="F15" s="61">
        <v>0</v>
      </c>
      <c r="G15" s="28"/>
      <c r="H15" s="9">
        <v>11438</v>
      </c>
      <c r="I15" s="28"/>
      <c r="J15" s="9">
        <v>3645</v>
      </c>
      <c r="K15" s="47"/>
      <c r="L15" s="47"/>
      <c r="M15" s="47"/>
      <c r="N15" s="55"/>
    </row>
    <row r="16" spans="1:14" ht="23.15" customHeight="1" x14ac:dyDescent="0.3">
      <c r="A16" s="22" t="s">
        <v>18</v>
      </c>
      <c r="D16" s="9">
        <v>735723</v>
      </c>
      <c r="E16" s="28"/>
      <c r="F16" s="9">
        <v>930160</v>
      </c>
      <c r="G16" s="28"/>
      <c r="H16" s="61">
        <v>0</v>
      </c>
      <c r="I16" s="28"/>
      <c r="J16" s="61">
        <v>0</v>
      </c>
      <c r="K16" s="47"/>
      <c r="L16" s="47"/>
      <c r="M16" s="47"/>
    </row>
    <row r="17" spans="1:14" ht="23.15" customHeight="1" x14ac:dyDescent="0.3">
      <c r="A17" s="46" t="s">
        <v>19</v>
      </c>
      <c r="D17" s="9">
        <v>25228</v>
      </c>
      <c r="E17" s="28"/>
      <c r="F17" s="9">
        <v>38076</v>
      </c>
      <c r="G17" s="28"/>
      <c r="H17" s="9">
        <v>933</v>
      </c>
      <c r="I17" s="28"/>
      <c r="J17" s="9">
        <v>66</v>
      </c>
      <c r="K17" s="47"/>
      <c r="L17" s="47"/>
      <c r="M17" s="47"/>
      <c r="N17" s="55"/>
    </row>
    <row r="18" spans="1:14" ht="23.15" customHeight="1" x14ac:dyDescent="0.3">
      <c r="A18" s="48" t="s">
        <v>20</v>
      </c>
      <c r="D18" s="6">
        <f>SUM(D11:D17)</f>
        <v>1884664</v>
      </c>
      <c r="E18" s="28"/>
      <c r="F18" s="6">
        <f>SUM(F11:F17)</f>
        <v>1943203</v>
      </c>
      <c r="G18" s="28"/>
      <c r="H18" s="6">
        <f>SUM(H11:H17)</f>
        <v>173820</v>
      </c>
      <c r="I18" s="28"/>
      <c r="J18" s="6">
        <f>SUM(J11:J17)</f>
        <v>168541</v>
      </c>
      <c r="K18" s="47"/>
      <c r="L18" s="47"/>
      <c r="M18" s="47"/>
    </row>
    <row r="19" spans="1:14" ht="23.15" customHeight="1" x14ac:dyDescent="0.3">
      <c r="A19" s="48"/>
      <c r="D19" s="9"/>
      <c r="E19" s="28"/>
      <c r="F19" s="9"/>
      <c r="G19" s="28"/>
      <c r="H19" s="9"/>
      <c r="I19" s="28"/>
      <c r="J19" s="9"/>
      <c r="K19" s="47"/>
      <c r="L19" s="47"/>
      <c r="M19" s="47"/>
    </row>
    <row r="20" spans="1:14" ht="23.15" customHeight="1" x14ac:dyDescent="0.3">
      <c r="A20" s="23" t="s">
        <v>21</v>
      </c>
      <c r="D20" s="10"/>
      <c r="E20" s="28"/>
      <c r="F20" s="10"/>
      <c r="G20" s="28"/>
      <c r="H20" s="10"/>
      <c r="I20" s="28"/>
      <c r="J20" s="10"/>
      <c r="K20" s="47"/>
      <c r="L20" s="47"/>
      <c r="M20" s="47"/>
    </row>
    <row r="21" spans="1:14" ht="23.15" customHeight="1" x14ac:dyDescent="0.3">
      <c r="A21" s="22" t="s">
        <v>22</v>
      </c>
      <c r="D21" s="61">
        <v>0</v>
      </c>
      <c r="E21" s="61"/>
      <c r="F21" s="61">
        <v>0</v>
      </c>
      <c r="G21" s="28"/>
      <c r="H21" s="9">
        <v>1053320</v>
      </c>
      <c r="I21" s="28"/>
      <c r="J21" s="9">
        <v>1053320</v>
      </c>
      <c r="K21" s="47"/>
      <c r="L21" s="47"/>
      <c r="M21" s="47"/>
      <c r="N21" s="55"/>
    </row>
    <row r="22" spans="1:14" ht="23.15" customHeight="1" x14ac:dyDescent="0.3">
      <c r="A22" s="22" t="s">
        <v>23</v>
      </c>
      <c r="B22" s="4">
        <v>2</v>
      </c>
      <c r="D22" s="61">
        <v>0</v>
      </c>
      <c r="E22" s="61"/>
      <c r="F22" s="61">
        <v>0</v>
      </c>
      <c r="G22" s="28"/>
      <c r="H22" s="9">
        <v>0</v>
      </c>
      <c r="I22" s="28"/>
      <c r="J22" s="9">
        <v>7353</v>
      </c>
      <c r="K22" s="47"/>
      <c r="L22" s="47"/>
      <c r="M22" s="47"/>
      <c r="N22" s="55"/>
    </row>
    <row r="23" spans="1:14" ht="23.15" customHeight="1" x14ac:dyDescent="0.3">
      <c r="A23" s="46" t="s">
        <v>24</v>
      </c>
      <c r="D23" s="9">
        <v>633760</v>
      </c>
      <c r="E23" s="28"/>
      <c r="F23" s="9">
        <v>616433</v>
      </c>
      <c r="G23" s="28"/>
      <c r="H23" s="9">
        <v>247</v>
      </c>
      <c r="I23" s="28"/>
      <c r="J23" s="9">
        <v>271</v>
      </c>
      <c r="K23" s="47"/>
      <c r="L23" s="47"/>
      <c r="M23" s="47"/>
    </row>
    <row r="24" spans="1:14" ht="23.15" customHeight="1" x14ac:dyDescent="0.3">
      <c r="A24" s="46" t="s">
        <v>25</v>
      </c>
      <c r="D24" s="9">
        <v>84096</v>
      </c>
      <c r="E24" s="28"/>
      <c r="F24" s="9">
        <v>82823</v>
      </c>
      <c r="G24" s="28"/>
      <c r="H24" s="9">
        <v>2022</v>
      </c>
      <c r="I24" s="28"/>
      <c r="J24" s="9">
        <v>2156</v>
      </c>
      <c r="K24" s="47"/>
      <c r="L24" s="47"/>
      <c r="M24" s="47"/>
    </row>
    <row r="25" spans="1:14" ht="23.15" hidden="1" customHeight="1" x14ac:dyDescent="0.3">
      <c r="A25" s="22" t="s">
        <v>26</v>
      </c>
      <c r="D25" s="61">
        <v>0</v>
      </c>
      <c r="E25" s="28"/>
      <c r="F25" s="61">
        <v>0</v>
      </c>
      <c r="G25" s="28"/>
      <c r="H25" s="61">
        <v>0</v>
      </c>
      <c r="I25" s="28"/>
      <c r="J25" s="61">
        <v>0</v>
      </c>
      <c r="K25" s="47"/>
      <c r="L25" s="47"/>
      <c r="M25" s="47"/>
    </row>
    <row r="26" spans="1:14" ht="23.15" customHeight="1" x14ac:dyDescent="0.3">
      <c r="A26" s="46" t="s">
        <v>27</v>
      </c>
      <c r="B26" s="46"/>
      <c r="D26" s="61">
        <v>7072</v>
      </c>
      <c r="E26" s="28"/>
      <c r="F26" s="9">
        <v>6817</v>
      </c>
      <c r="G26" s="28"/>
      <c r="H26" s="61">
        <v>0</v>
      </c>
      <c r="I26" s="28"/>
      <c r="J26" s="61">
        <v>0</v>
      </c>
      <c r="K26" s="47"/>
      <c r="L26" s="47"/>
      <c r="M26" s="47"/>
    </row>
    <row r="27" spans="1:14" ht="23.15" customHeight="1" x14ac:dyDescent="0.3">
      <c r="A27" s="46" t="s">
        <v>28</v>
      </c>
      <c r="B27" s="46"/>
      <c r="D27" s="9">
        <v>153</v>
      </c>
      <c r="E27" s="28"/>
      <c r="F27" s="9">
        <v>147</v>
      </c>
      <c r="G27" s="28"/>
      <c r="H27" s="61">
        <v>0</v>
      </c>
      <c r="I27" s="28"/>
      <c r="J27" s="61">
        <v>0</v>
      </c>
      <c r="K27" s="47"/>
      <c r="L27" s="47"/>
      <c r="M27" s="47"/>
    </row>
    <row r="28" spans="1:14" ht="23.15" customHeight="1" x14ac:dyDescent="0.3">
      <c r="A28" s="48" t="s">
        <v>29</v>
      </c>
      <c r="D28" s="6">
        <f>SUM(D21:D27)</f>
        <v>725081</v>
      </c>
      <c r="E28" s="28"/>
      <c r="F28" s="6">
        <f>SUM(F21:F27)</f>
        <v>706220</v>
      </c>
      <c r="G28" s="28"/>
      <c r="H28" s="6">
        <f>SUM(H21:H27)</f>
        <v>1055589</v>
      </c>
      <c r="I28" s="28"/>
      <c r="J28" s="6">
        <f>SUM(J21:J27)</f>
        <v>1063100</v>
      </c>
      <c r="K28" s="47"/>
      <c r="L28" s="47"/>
      <c r="M28" s="47"/>
    </row>
    <row r="29" spans="1:14" ht="13.5" customHeight="1" x14ac:dyDescent="0.3">
      <c r="A29" s="48"/>
      <c r="D29" s="10"/>
      <c r="E29" s="28"/>
      <c r="F29" s="10"/>
      <c r="G29" s="28"/>
      <c r="H29" s="10"/>
      <c r="I29" s="28"/>
      <c r="J29" s="10"/>
      <c r="K29" s="47"/>
      <c r="L29" s="47"/>
      <c r="M29" s="47"/>
    </row>
    <row r="30" spans="1:14" ht="23.15" customHeight="1" thickBot="1" x14ac:dyDescent="0.35">
      <c r="A30" s="48" t="s">
        <v>30</v>
      </c>
      <c r="D30" s="8">
        <f>SUM(D18+D28)</f>
        <v>2609745</v>
      </c>
      <c r="E30" s="28"/>
      <c r="F30" s="8">
        <f>SUM(F18+F28)</f>
        <v>2649423</v>
      </c>
      <c r="G30" s="28"/>
      <c r="H30" s="8">
        <f>SUM(H18+H28)</f>
        <v>1229409</v>
      </c>
      <c r="I30" s="28"/>
      <c r="J30" s="8">
        <f>SUM(J18+J28)</f>
        <v>1231641</v>
      </c>
      <c r="K30" s="47"/>
      <c r="L30" s="47"/>
      <c r="M30" s="47"/>
    </row>
    <row r="31" spans="1:14" ht="23.15" customHeight="1" thickTop="1" x14ac:dyDescent="0.3">
      <c r="A31" s="48"/>
      <c r="D31" s="10"/>
      <c r="E31" s="28"/>
      <c r="F31" s="9"/>
      <c r="G31" s="28"/>
      <c r="H31" s="10"/>
      <c r="I31" s="28"/>
      <c r="J31" s="10"/>
      <c r="K31" s="47"/>
      <c r="L31" s="47"/>
      <c r="M31" s="47"/>
    </row>
    <row r="32" spans="1:14" ht="23.15" customHeight="1" x14ac:dyDescent="0.35">
      <c r="A32" s="18" t="s">
        <v>0</v>
      </c>
      <c r="D32" s="9"/>
      <c r="E32" s="28"/>
      <c r="F32" s="9"/>
      <c r="G32" s="28"/>
      <c r="H32" s="9"/>
      <c r="I32" s="28"/>
      <c r="J32" s="28"/>
      <c r="K32" s="47"/>
      <c r="L32" s="47"/>
      <c r="M32" s="47"/>
    </row>
    <row r="33" spans="1:14" ht="23.15" customHeight="1" x14ac:dyDescent="0.3">
      <c r="A33" s="19" t="s">
        <v>1</v>
      </c>
      <c r="D33" s="9"/>
      <c r="E33" s="28"/>
      <c r="F33" s="9"/>
      <c r="G33" s="28"/>
      <c r="H33" s="9"/>
      <c r="I33" s="28"/>
      <c r="J33" s="28"/>
      <c r="K33" s="47"/>
      <c r="L33" s="47"/>
      <c r="M33" s="47"/>
    </row>
    <row r="34" spans="1:14" ht="23.15" customHeight="1" x14ac:dyDescent="0.3">
      <c r="A34" s="19"/>
      <c r="D34" s="9"/>
      <c r="E34" s="28"/>
      <c r="F34" s="9"/>
      <c r="G34" s="28"/>
      <c r="H34" s="56"/>
      <c r="I34" s="28"/>
      <c r="J34" s="28"/>
      <c r="K34" s="47"/>
      <c r="L34" s="47"/>
      <c r="M34" s="47"/>
    </row>
    <row r="35" spans="1:14" ht="23.15" customHeight="1" x14ac:dyDescent="0.3">
      <c r="A35" s="20"/>
      <c r="D35" s="244" t="s">
        <v>2</v>
      </c>
      <c r="E35" s="244"/>
      <c r="F35" s="244"/>
      <c r="G35" s="2"/>
      <c r="H35" s="245" t="s">
        <v>3</v>
      </c>
      <c r="I35" s="245"/>
      <c r="J35" s="245"/>
      <c r="K35" s="47"/>
      <c r="L35" s="3"/>
      <c r="M35" s="3"/>
    </row>
    <row r="36" spans="1:14" ht="23.15" customHeight="1" x14ac:dyDescent="0.3">
      <c r="A36" s="20"/>
      <c r="D36" s="244" t="s">
        <v>4</v>
      </c>
      <c r="E36" s="244"/>
      <c r="F36" s="244"/>
      <c r="G36" s="2"/>
      <c r="H36" s="245" t="s">
        <v>4</v>
      </c>
      <c r="I36" s="245"/>
      <c r="J36" s="245"/>
      <c r="K36" s="47"/>
      <c r="L36" s="3"/>
      <c r="M36" s="3"/>
    </row>
    <row r="37" spans="1:14" ht="23.15" customHeight="1" x14ac:dyDescent="0.3">
      <c r="D37" s="62" t="s">
        <v>5</v>
      </c>
      <c r="E37" s="3"/>
      <c r="F37" s="62" t="s">
        <v>6</v>
      </c>
      <c r="G37" s="3"/>
      <c r="H37" s="62" t="s">
        <v>5</v>
      </c>
      <c r="I37" s="3"/>
      <c r="J37" s="62" t="s">
        <v>6</v>
      </c>
      <c r="K37" s="47"/>
      <c r="L37" s="54"/>
      <c r="M37" s="54"/>
    </row>
    <row r="38" spans="1:14" ht="23.15" customHeight="1" x14ac:dyDescent="0.3">
      <c r="A38" s="20" t="s">
        <v>31</v>
      </c>
      <c r="B38" s="4" t="s">
        <v>8</v>
      </c>
      <c r="D38" s="3">
        <v>2026</v>
      </c>
      <c r="E38" s="3"/>
      <c r="F38" s="3">
        <v>2025</v>
      </c>
      <c r="G38" s="3"/>
      <c r="H38" s="3">
        <v>2026</v>
      </c>
      <c r="I38" s="3"/>
      <c r="J38" s="3">
        <v>2025</v>
      </c>
      <c r="K38" s="47"/>
      <c r="L38" s="47"/>
      <c r="M38" s="47"/>
      <c r="N38" s="3"/>
    </row>
    <row r="39" spans="1:14" ht="23.15" customHeight="1" x14ac:dyDescent="0.3">
      <c r="A39" s="48"/>
      <c r="D39" s="3" t="s">
        <v>9</v>
      </c>
      <c r="E39" s="3"/>
      <c r="F39" s="3"/>
      <c r="G39" s="3"/>
      <c r="H39" s="3" t="s">
        <v>9</v>
      </c>
      <c r="I39" s="3"/>
      <c r="J39" s="3"/>
      <c r="K39" s="47"/>
      <c r="L39" s="47"/>
      <c r="M39" s="47"/>
      <c r="N39" s="3"/>
    </row>
    <row r="40" spans="1:14" ht="23.15" customHeight="1" x14ac:dyDescent="0.3">
      <c r="D40" s="246" t="s">
        <v>10</v>
      </c>
      <c r="E40" s="246"/>
      <c r="F40" s="246"/>
      <c r="G40" s="246"/>
      <c r="H40" s="246"/>
      <c r="I40" s="246"/>
      <c r="J40" s="246"/>
      <c r="K40" s="47"/>
      <c r="L40" s="47"/>
      <c r="M40" s="47"/>
    </row>
    <row r="41" spans="1:14" ht="23.15" customHeight="1" x14ac:dyDescent="0.3">
      <c r="A41" s="44" t="s">
        <v>32</v>
      </c>
      <c r="D41" s="9"/>
      <c r="E41" s="28"/>
      <c r="F41" s="9"/>
      <c r="G41" s="28"/>
      <c r="H41" s="9"/>
      <c r="I41" s="28"/>
      <c r="J41" s="9"/>
      <c r="K41" s="47"/>
      <c r="L41" s="47"/>
      <c r="M41" s="47"/>
    </row>
    <row r="42" spans="1:14" ht="23.15" customHeight="1" x14ac:dyDescent="0.3">
      <c r="A42" s="46" t="s">
        <v>33</v>
      </c>
      <c r="B42" s="4">
        <v>3</v>
      </c>
      <c r="D42" s="9">
        <v>457571</v>
      </c>
      <c r="E42" s="28"/>
      <c r="F42" s="9">
        <v>660315</v>
      </c>
      <c r="G42" s="28"/>
      <c r="H42" s="9">
        <v>0</v>
      </c>
      <c r="I42" s="28"/>
      <c r="J42" s="9">
        <v>0</v>
      </c>
      <c r="K42" s="47"/>
      <c r="L42" s="47"/>
      <c r="M42" s="47"/>
    </row>
    <row r="43" spans="1:14" ht="23.15" customHeight="1" x14ac:dyDescent="0.3">
      <c r="A43" s="22" t="s">
        <v>34</v>
      </c>
      <c r="B43" s="4">
        <v>2</v>
      </c>
      <c r="D43" s="9">
        <v>132404</v>
      </c>
      <c r="E43" s="28"/>
      <c r="F43" s="9">
        <v>136913</v>
      </c>
      <c r="G43" s="28"/>
      <c r="H43" s="9">
        <v>12581</v>
      </c>
      <c r="I43" s="61"/>
      <c r="J43" s="9">
        <v>11646</v>
      </c>
      <c r="K43" s="47"/>
      <c r="L43" s="47"/>
      <c r="M43" s="47"/>
    </row>
    <row r="44" spans="1:14" ht="23.15" customHeight="1" x14ac:dyDescent="0.3">
      <c r="A44" s="1" t="s">
        <v>35</v>
      </c>
      <c r="B44" s="4">
        <v>2</v>
      </c>
      <c r="D44" s="9">
        <v>189801</v>
      </c>
      <c r="E44" s="28"/>
      <c r="F44" s="9">
        <v>96052</v>
      </c>
      <c r="G44" s="28"/>
      <c r="H44" s="9">
        <v>1344</v>
      </c>
      <c r="I44" s="28"/>
      <c r="J44" s="9">
        <v>3150</v>
      </c>
      <c r="K44" s="47"/>
      <c r="L44" s="47"/>
      <c r="M44" s="47"/>
      <c r="N44" s="55"/>
    </row>
    <row r="45" spans="1:14" ht="23.15" hidden="1" customHeight="1" x14ac:dyDescent="0.3">
      <c r="A45" s="46" t="s">
        <v>36</v>
      </c>
      <c r="D45" s="9"/>
      <c r="E45" s="28"/>
      <c r="F45" s="9"/>
      <c r="G45" s="28"/>
      <c r="H45" s="61"/>
      <c r="I45" s="28"/>
      <c r="J45" s="61"/>
      <c r="K45" s="47"/>
      <c r="L45" s="47"/>
      <c r="M45" s="47"/>
    </row>
    <row r="46" spans="1:14" ht="23.15" customHeight="1" x14ac:dyDescent="0.3">
      <c r="A46" s="46" t="s">
        <v>37</v>
      </c>
      <c r="B46" s="4">
        <v>2</v>
      </c>
      <c r="D46" s="9">
        <v>4539</v>
      </c>
      <c r="E46" s="28"/>
      <c r="F46" s="9">
        <v>4284</v>
      </c>
      <c r="G46" s="28"/>
      <c r="H46" s="61">
        <v>511</v>
      </c>
      <c r="I46" s="28"/>
      <c r="J46" s="61">
        <v>502</v>
      </c>
      <c r="K46" s="47"/>
      <c r="L46" s="47"/>
      <c r="M46" s="47"/>
    </row>
    <row r="47" spans="1:14" ht="23.15" customHeight="1" x14ac:dyDescent="0.3">
      <c r="A47" s="1" t="s">
        <v>38</v>
      </c>
      <c r="B47" s="1"/>
      <c r="D47" s="9">
        <v>5323</v>
      </c>
      <c r="E47" s="28"/>
      <c r="F47" s="9">
        <v>1996</v>
      </c>
      <c r="G47" s="28"/>
      <c r="H47" s="61">
        <v>0</v>
      </c>
      <c r="I47" s="28"/>
      <c r="J47" s="61">
        <v>0</v>
      </c>
      <c r="K47" s="47"/>
      <c r="L47" s="47"/>
      <c r="M47" s="47"/>
      <c r="N47" s="55"/>
    </row>
    <row r="48" spans="1:14" ht="23.15" customHeight="1" x14ac:dyDescent="0.3">
      <c r="A48" s="48" t="s">
        <v>39</v>
      </c>
      <c r="D48" s="6">
        <f>SUM(D42:D47)</f>
        <v>789638</v>
      </c>
      <c r="E48" s="28"/>
      <c r="F48" s="6">
        <f>SUM(F42:F47)</f>
        <v>899560</v>
      </c>
      <c r="G48" s="28"/>
      <c r="H48" s="6">
        <f>SUM(H42:H47)</f>
        <v>14436</v>
      </c>
      <c r="I48" s="28"/>
      <c r="J48" s="6">
        <f>SUM(J42:J47)</f>
        <v>15298</v>
      </c>
      <c r="K48" s="47"/>
      <c r="L48" s="47"/>
      <c r="M48" s="47"/>
    </row>
    <row r="49" spans="1:14" ht="23.15" customHeight="1" x14ac:dyDescent="0.3">
      <c r="D49" s="9"/>
      <c r="E49" s="28"/>
      <c r="F49" s="9"/>
      <c r="G49" s="28"/>
      <c r="H49" s="9"/>
      <c r="I49" s="28"/>
      <c r="J49" s="9"/>
      <c r="K49" s="47"/>
      <c r="L49" s="47"/>
      <c r="M49" s="47"/>
    </row>
    <row r="50" spans="1:14" ht="23.15" customHeight="1" x14ac:dyDescent="0.3">
      <c r="A50" s="23" t="s">
        <v>40</v>
      </c>
      <c r="D50" s="9"/>
      <c r="E50" s="28"/>
      <c r="F50" s="9"/>
      <c r="G50" s="28"/>
      <c r="H50" s="9"/>
      <c r="I50" s="28"/>
      <c r="J50" s="9"/>
      <c r="K50" s="47"/>
      <c r="L50" s="47"/>
      <c r="M50" s="47"/>
    </row>
    <row r="51" spans="1:14" ht="23.15" customHeight="1" x14ac:dyDescent="0.3">
      <c r="A51" s="46" t="s">
        <v>41</v>
      </c>
      <c r="B51" s="4">
        <v>2</v>
      </c>
      <c r="D51" s="9">
        <v>93936</v>
      </c>
      <c r="E51" s="28"/>
      <c r="F51" s="9">
        <v>92044</v>
      </c>
      <c r="G51" s="28"/>
      <c r="H51" s="9">
        <v>1590</v>
      </c>
      <c r="I51" s="61"/>
      <c r="J51" s="9">
        <v>1724</v>
      </c>
      <c r="K51" s="47"/>
      <c r="L51" s="47"/>
      <c r="M51" s="47"/>
    </row>
    <row r="52" spans="1:14" ht="23.15" customHeight="1" x14ac:dyDescent="0.3">
      <c r="A52" s="46" t="s">
        <v>42</v>
      </c>
      <c r="D52" s="9">
        <v>12363</v>
      </c>
      <c r="E52" s="28"/>
      <c r="F52" s="9">
        <v>11792</v>
      </c>
      <c r="G52" s="28"/>
      <c r="H52" s="9">
        <v>4495</v>
      </c>
      <c r="I52" s="61"/>
      <c r="J52" s="9">
        <v>4372</v>
      </c>
      <c r="K52" s="47"/>
      <c r="L52" s="47"/>
      <c r="M52" s="47"/>
    </row>
    <row r="53" spans="1:14" ht="23.15" customHeight="1" x14ac:dyDescent="0.3">
      <c r="A53" s="46" t="s">
        <v>43</v>
      </c>
      <c r="D53" s="35">
        <v>63592</v>
      </c>
      <c r="E53" s="28"/>
      <c r="F53" s="35">
        <v>61297</v>
      </c>
      <c r="G53" s="28"/>
      <c r="H53" s="35">
        <v>0</v>
      </c>
      <c r="I53" s="61"/>
      <c r="J53" s="35">
        <v>0</v>
      </c>
      <c r="K53" s="47"/>
      <c r="L53" s="47"/>
      <c r="M53" s="47"/>
    </row>
    <row r="54" spans="1:14" s="2" customFormat="1" ht="23.15" customHeight="1" x14ac:dyDescent="0.3">
      <c r="A54" s="24" t="s">
        <v>44</v>
      </c>
      <c r="B54" s="49"/>
      <c r="D54" s="26">
        <f>SUM(D51:D53)</f>
        <v>169891</v>
      </c>
      <c r="E54" s="25"/>
      <c r="F54" s="26">
        <f>SUM(F51:F53)</f>
        <v>165133</v>
      </c>
      <c r="G54" s="25"/>
      <c r="H54" s="26">
        <f>SUM(H51:H53)</f>
        <v>6085</v>
      </c>
      <c r="I54" s="17"/>
      <c r="J54" s="26">
        <f>SUM(J51:J53)</f>
        <v>6096</v>
      </c>
      <c r="K54" s="47"/>
      <c r="L54" s="47"/>
      <c r="M54" s="47"/>
    </row>
    <row r="55" spans="1:14" ht="23.15" customHeight="1" x14ac:dyDescent="0.3">
      <c r="A55" s="48" t="s">
        <v>45</v>
      </c>
      <c r="D55" s="26">
        <f>SUM(D48+D54)</f>
        <v>959529</v>
      </c>
      <c r="E55" s="28"/>
      <c r="F55" s="26">
        <f>SUM(F48+F54)</f>
        <v>1064693</v>
      </c>
      <c r="G55" s="28"/>
      <c r="H55" s="26">
        <f>SUM(H48+H54)</f>
        <v>20521</v>
      </c>
      <c r="I55" s="28"/>
      <c r="J55" s="26">
        <f>SUM(J48+J54)</f>
        <v>21394</v>
      </c>
      <c r="K55" s="47"/>
      <c r="L55" s="47"/>
      <c r="M55" s="47"/>
    </row>
    <row r="56" spans="1:14" ht="23.15" customHeight="1" x14ac:dyDescent="0.3">
      <c r="A56" s="48"/>
      <c r="D56" s="9"/>
      <c r="E56" s="28"/>
      <c r="F56" s="9"/>
      <c r="G56" s="28"/>
      <c r="H56" s="9"/>
      <c r="I56" s="28"/>
      <c r="J56" s="9"/>
      <c r="K56" s="47"/>
      <c r="L56" s="47"/>
      <c r="M56" s="47"/>
    </row>
    <row r="57" spans="1:14" ht="23.15" customHeight="1" x14ac:dyDescent="0.3">
      <c r="A57" s="44" t="s">
        <v>46</v>
      </c>
      <c r="D57" s="61"/>
      <c r="E57" s="61"/>
      <c r="F57" s="61"/>
      <c r="G57" s="61"/>
      <c r="H57" s="61"/>
      <c r="I57" s="61"/>
      <c r="J57" s="61"/>
      <c r="K57" s="47"/>
      <c r="L57" s="47"/>
      <c r="M57" s="47"/>
      <c r="N57" s="3"/>
    </row>
    <row r="58" spans="1:14" ht="23.15" customHeight="1" x14ac:dyDescent="0.3">
      <c r="A58" s="46" t="s">
        <v>47</v>
      </c>
      <c r="D58" s="9"/>
      <c r="E58" s="28"/>
      <c r="F58" s="9"/>
      <c r="G58" s="28"/>
      <c r="H58" s="9"/>
      <c r="I58" s="28"/>
      <c r="J58" s="9"/>
      <c r="K58" s="47"/>
      <c r="L58" s="47"/>
      <c r="M58" s="47"/>
    </row>
    <row r="59" spans="1:14" ht="23.15" customHeight="1" x14ac:dyDescent="0.3">
      <c r="A59" s="46" t="s">
        <v>48</v>
      </c>
      <c r="D59" s="28"/>
      <c r="E59" s="28"/>
      <c r="F59" s="28"/>
      <c r="G59" s="28"/>
      <c r="H59" s="28"/>
      <c r="I59" s="28"/>
      <c r="J59" s="28"/>
      <c r="K59" s="47"/>
      <c r="L59" s="47"/>
      <c r="M59" s="47"/>
    </row>
    <row r="60" spans="1:14" ht="23.15" customHeight="1" x14ac:dyDescent="0.3">
      <c r="A60" s="50" t="s">
        <v>49</v>
      </c>
      <c r="D60" s="28"/>
      <c r="E60" s="28"/>
      <c r="F60" s="28"/>
      <c r="G60" s="28"/>
      <c r="H60" s="28"/>
      <c r="I60" s="28"/>
      <c r="J60" s="28"/>
      <c r="K60" s="47"/>
      <c r="L60" s="47"/>
      <c r="M60" s="47"/>
    </row>
    <row r="61" spans="1:14" ht="23.15" customHeight="1" thickBot="1" x14ac:dyDescent="0.35">
      <c r="A61" s="50" t="s">
        <v>50</v>
      </c>
      <c r="D61" s="57">
        <v>1012000</v>
      </c>
      <c r="E61" s="28"/>
      <c r="F61" s="57">
        <v>1012000</v>
      </c>
      <c r="G61" s="28"/>
      <c r="H61" s="57">
        <v>1012000</v>
      </c>
      <c r="I61" s="28"/>
      <c r="J61" s="57">
        <v>1012000</v>
      </c>
      <c r="K61" s="47"/>
      <c r="L61" s="47"/>
      <c r="M61" s="47"/>
    </row>
    <row r="62" spans="1:14" ht="23.15" customHeight="1" thickTop="1" x14ac:dyDescent="0.3">
      <c r="A62" s="51" t="s">
        <v>51</v>
      </c>
      <c r="D62" s="28"/>
      <c r="E62" s="28"/>
      <c r="F62" s="28"/>
      <c r="G62" s="28"/>
      <c r="H62" s="28"/>
      <c r="I62" s="28"/>
      <c r="J62" s="28"/>
      <c r="K62" s="47"/>
      <c r="L62" s="47"/>
      <c r="M62" s="47"/>
      <c r="N62" s="58"/>
    </row>
    <row r="63" spans="1:14" ht="23.15" customHeight="1" x14ac:dyDescent="0.3">
      <c r="A63" s="50" t="s">
        <v>49</v>
      </c>
      <c r="D63" s="9"/>
      <c r="E63" s="28"/>
      <c r="F63" s="9"/>
      <c r="G63" s="28"/>
      <c r="H63" s="9"/>
      <c r="I63" s="28"/>
      <c r="J63" s="9"/>
      <c r="K63" s="47"/>
      <c r="L63" s="47"/>
      <c r="M63" s="47"/>
      <c r="N63" s="58"/>
    </row>
    <row r="64" spans="1:14" ht="23.15" customHeight="1" x14ac:dyDescent="0.3">
      <c r="A64" s="50" t="s">
        <v>50</v>
      </c>
      <c r="D64" s="9">
        <v>1012000</v>
      </c>
      <c r="E64" s="28"/>
      <c r="F64" s="9">
        <v>1012000</v>
      </c>
      <c r="G64" s="28"/>
      <c r="H64" s="9">
        <v>1012000</v>
      </c>
      <c r="I64" s="28"/>
      <c r="J64" s="9">
        <v>1012000</v>
      </c>
      <c r="K64" s="47"/>
      <c r="L64" s="47"/>
      <c r="M64" s="47"/>
      <c r="N64" s="58"/>
    </row>
    <row r="65" spans="1:15" ht="23.15" customHeight="1" x14ac:dyDescent="0.3">
      <c r="A65" s="43" t="s">
        <v>52</v>
      </c>
      <c r="D65" s="9"/>
      <c r="E65" s="28"/>
      <c r="F65" s="9"/>
      <c r="G65" s="28"/>
      <c r="H65" s="9"/>
      <c r="I65" s="28"/>
      <c r="J65" s="9"/>
      <c r="K65" s="47"/>
      <c r="L65" s="47"/>
      <c r="M65" s="47"/>
      <c r="N65" s="58"/>
    </row>
    <row r="66" spans="1:15" ht="23.15" customHeight="1" x14ac:dyDescent="0.3">
      <c r="A66" s="51" t="s">
        <v>53</v>
      </c>
      <c r="D66" s="9">
        <v>60384</v>
      </c>
      <c r="E66" s="28"/>
      <c r="F66" s="9">
        <v>60384</v>
      </c>
      <c r="G66" s="28"/>
      <c r="H66" s="9">
        <v>60384</v>
      </c>
      <c r="I66" s="28"/>
      <c r="J66" s="9">
        <v>60384</v>
      </c>
      <c r="K66" s="47"/>
      <c r="L66" s="47"/>
      <c r="M66" s="47"/>
      <c r="N66" s="58"/>
    </row>
    <row r="67" spans="1:15" ht="23.15" customHeight="1" x14ac:dyDescent="0.3">
      <c r="A67" s="22" t="s">
        <v>89</v>
      </c>
      <c r="D67" s="28"/>
      <c r="E67" s="28"/>
      <c r="F67" s="28"/>
      <c r="G67" s="28"/>
      <c r="H67" s="61"/>
      <c r="I67" s="61"/>
      <c r="J67" s="61"/>
      <c r="K67" s="47"/>
      <c r="L67" s="47"/>
      <c r="M67" s="47"/>
      <c r="N67" s="58"/>
    </row>
    <row r="68" spans="1:15" ht="23.15" customHeight="1" x14ac:dyDescent="0.3">
      <c r="A68" s="46" t="s">
        <v>54</v>
      </c>
      <c r="D68" s="28"/>
      <c r="E68" s="28"/>
      <c r="F68" s="28"/>
      <c r="G68" s="28"/>
      <c r="H68" s="61"/>
      <c r="I68" s="61"/>
      <c r="J68" s="61"/>
      <c r="K68" s="47"/>
      <c r="L68" s="47"/>
      <c r="M68" s="47"/>
      <c r="N68" s="58"/>
    </row>
    <row r="69" spans="1:15" ht="23.15" customHeight="1" x14ac:dyDescent="0.3">
      <c r="A69" s="46" t="s">
        <v>55</v>
      </c>
      <c r="D69" s="61">
        <v>59900</v>
      </c>
      <c r="E69" s="28"/>
      <c r="F69" s="61">
        <v>59900</v>
      </c>
      <c r="G69" s="28"/>
      <c r="H69" s="61">
        <v>59900</v>
      </c>
      <c r="I69" s="61"/>
      <c r="J69" s="61">
        <v>59900</v>
      </c>
      <c r="K69" s="47"/>
      <c r="L69" s="47"/>
      <c r="M69" s="47"/>
      <c r="N69" s="58"/>
    </row>
    <row r="70" spans="1:15" ht="23.15" customHeight="1" x14ac:dyDescent="0.3">
      <c r="A70" s="46" t="s">
        <v>179</v>
      </c>
      <c r="D70" s="9">
        <v>695073</v>
      </c>
      <c r="E70" s="28"/>
      <c r="F70" s="9">
        <v>682394</v>
      </c>
      <c r="G70" s="28"/>
      <c r="H70" s="9">
        <v>76604</v>
      </c>
      <c r="I70" s="28"/>
      <c r="J70" s="9">
        <v>77963</v>
      </c>
      <c r="K70" s="47"/>
      <c r="L70" s="47"/>
      <c r="M70" s="47"/>
      <c r="N70" s="58"/>
    </row>
    <row r="71" spans="1:15" ht="23.15" customHeight="1" x14ac:dyDescent="0.3">
      <c r="A71" s="46" t="s">
        <v>56</v>
      </c>
      <c r="D71" s="9">
        <v>-177141</v>
      </c>
      <c r="E71" s="28"/>
      <c r="F71" s="9">
        <v>-229948</v>
      </c>
      <c r="G71" s="28"/>
      <c r="H71" s="61">
        <v>0</v>
      </c>
      <c r="I71" s="17"/>
      <c r="J71" s="61">
        <v>0</v>
      </c>
      <c r="K71" s="47"/>
      <c r="L71" s="47"/>
      <c r="M71" s="47"/>
    </row>
    <row r="72" spans="1:15" ht="23.15" customHeight="1" x14ac:dyDescent="0.3">
      <c r="A72" s="48" t="s">
        <v>57</v>
      </c>
      <c r="D72" s="6">
        <f>SUM(D63:D71)</f>
        <v>1650216</v>
      </c>
      <c r="E72" s="28"/>
      <c r="F72" s="6">
        <f>SUM(F63:F71)</f>
        <v>1584730</v>
      </c>
      <c r="G72" s="28"/>
      <c r="H72" s="6">
        <f>SUM(H63:H71)</f>
        <v>1208888</v>
      </c>
      <c r="I72" s="28"/>
      <c r="J72" s="6">
        <f>SUM(J63:J71)</f>
        <v>1210247</v>
      </c>
      <c r="K72" s="47"/>
      <c r="L72" s="47"/>
      <c r="M72" s="47"/>
    </row>
    <row r="73" spans="1:15" ht="13.5" customHeight="1" x14ac:dyDescent="0.3">
      <c r="A73" s="48"/>
      <c r="D73" s="10"/>
      <c r="E73" s="28"/>
      <c r="F73" s="10"/>
      <c r="G73" s="28"/>
      <c r="H73" s="10"/>
      <c r="I73" s="28"/>
      <c r="J73" s="10"/>
      <c r="K73" s="47"/>
      <c r="L73" s="47"/>
      <c r="M73" s="47"/>
    </row>
    <row r="74" spans="1:15" ht="23.15" customHeight="1" thickBot="1" x14ac:dyDescent="0.35">
      <c r="A74" s="48" t="s">
        <v>58</v>
      </c>
      <c r="D74" s="8">
        <f>SUM(D55+D72)</f>
        <v>2609745</v>
      </c>
      <c r="E74" s="28"/>
      <c r="F74" s="8">
        <f>SUM(F55+F72)</f>
        <v>2649423</v>
      </c>
      <c r="G74" s="28"/>
      <c r="H74" s="8">
        <f>SUM(H55+H72)</f>
        <v>1229409</v>
      </c>
      <c r="I74" s="28"/>
      <c r="J74" s="8">
        <f>SUM(J55+J72)</f>
        <v>1231641</v>
      </c>
      <c r="K74" s="47"/>
      <c r="L74" s="47"/>
      <c r="M74" s="47"/>
      <c r="N74" s="16"/>
      <c r="O74" s="16"/>
    </row>
    <row r="75" spans="1:15" ht="20.5" customHeight="1" thickTop="1" x14ac:dyDescent="0.3">
      <c r="A75" s="48"/>
      <c r="D75" s="10"/>
      <c r="E75" s="28"/>
      <c r="F75" s="10"/>
      <c r="G75" s="28"/>
      <c r="H75" s="10"/>
      <c r="I75" s="28"/>
      <c r="J75" s="10"/>
      <c r="K75" s="47"/>
      <c r="L75" s="47"/>
      <c r="M75" s="47"/>
      <c r="N75" s="16"/>
      <c r="O75" s="16"/>
    </row>
    <row r="76" spans="1:15" ht="20.5" customHeight="1" x14ac:dyDescent="0.3">
      <c r="A76" s="48"/>
      <c r="D76" s="10">
        <f>D30-D74</f>
        <v>0</v>
      </c>
      <c r="E76" s="28"/>
      <c r="F76" s="10">
        <f>F30-F74</f>
        <v>0</v>
      </c>
      <c r="G76" s="28"/>
      <c r="H76" s="10">
        <f>H30-H74</f>
        <v>0</v>
      </c>
      <c r="I76" s="28"/>
      <c r="J76" s="10">
        <f>J30-J74</f>
        <v>0</v>
      </c>
      <c r="K76" s="47"/>
      <c r="L76" s="47"/>
      <c r="M76" s="47"/>
      <c r="N76" s="16"/>
      <c r="O76" s="16"/>
    </row>
    <row r="77" spans="1:15" ht="20.5" customHeight="1" x14ac:dyDescent="0.3">
      <c r="A77" s="1"/>
      <c r="B77" s="3"/>
      <c r="D77" s="9"/>
      <c r="E77" s="28"/>
      <c r="F77" s="9"/>
      <c r="G77" s="28"/>
      <c r="H77" s="9"/>
      <c r="I77" s="28"/>
      <c r="J77" s="28"/>
      <c r="K77" s="47"/>
      <c r="O77" s="58"/>
    </row>
    <row r="78" spans="1:15" ht="20.5" customHeight="1" x14ac:dyDescent="0.3">
      <c r="D78" s="9"/>
      <c r="E78" s="28"/>
      <c r="F78" s="9"/>
      <c r="G78" s="28"/>
      <c r="H78" s="9"/>
      <c r="I78" s="28"/>
      <c r="J78" s="9"/>
      <c r="K78" s="59"/>
      <c r="L78" s="60"/>
      <c r="M78" s="60"/>
    </row>
    <row r="79" spans="1:15" ht="20.5" customHeight="1" x14ac:dyDescent="0.3">
      <c r="D79" s="60"/>
      <c r="F79" s="60"/>
    </row>
    <row r="80" spans="1:15" ht="20.5" customHeight="1" x14ac:dyDescent="0.3">
      <c r="D80" s="60"/>
    </row>
  </sheetData>
  <sheetProtection selectLockedCells="1" selectUnlockedCells="1"/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view="pageBreakPreview" topLeftCell="A49" zoomScale="65" zoomScaleNormal="70" zoomScaleSheetLayoutView="90" workbookViewId="0">
      <selection activeCell="B29" sqref="B29"/>
    </sheetView>
  </sheetViews>
  <sheetFormatPr defaultColWidth="9.09765625" defaultRowHeight="21.5" x14ac:dyDescent="0.65"/>
  <cols>
    <col min="1" max="1" width="58.296875" style="81" customWidth="1"/>
    <col min="2" max="2" width="6.69921875" style="133" customWidth="1"/>
    <col min="3" max="3" width="12.8984375" style="81" customWidth="1"/>
    <col min="4" max="4" width="1.296875" style="81" customWidth="1"/>
    <col min="5" max="5" width="12.8984375" style="81" customWidth="1"/>
    <col min="6" max="6" width="1.296875" style="81" customWidth="1"/>
    <col min="7" max="7" width="12.8984375" style="81" customWidth="1"/>
    <col min="8" max="8" width="1.09765625" style="81" customWidth="1"/>
    <col min="9" max="9" width="12.8984375" style="81" customWidth="1"/>
    <col min="10" max="10" width="3.3984375" style="81" customWidth="1"/>
    <col min="11" max="11" width="39.69921875" style="81" customWidth="1"/>
    <col min="12" max="12" width="7.3984375" style="81" customWidth="1"/>
    <col min="13" max="13" width="20.8984375" style="81" customWidth="1"/>
    <col min="14" max="14" width="1.3984375" style="81" customWidth="1"/>
    <col min="15" max="15" width="20.8984375" style="81" customWidth="1"/>
    <col min="16" max="16" width="1.59765625" style="81" customWidth="1"/>
    <col min="17" max="17" width="20.8984375" style="81" customWidth="1"/>
    <col min="18" max="31" width="9" style="81" customWidth="1"/>
    <col min="32" max="16384" width="9.09765625" style="81"/>
  </cols>
  <sheetData>
    <row r="1" spans="1:31" s="80" customFormat="1" ht="23.25" customHeight="1" x14ac:dyDescent="0.65">
      <c r="A1" s="78" t="s">
        <v>0</v>
      </c>
      <c r="B1" s="79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</row>
    <row r="2" spans="1:31" s="80" customFormat="1" ht="23.25" customHeight="1" x14ac:dyDescent="0.65">
      <c r="A2" s="82" t="s">
        <v>59</v>
      </c>
      <c r="B2" s="79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s="80" customFormat="1" ht="16" customHeight="1" x14ac:dyDescent="0.65">
      <c r="A3" s="83"/>
      <c r="B3" s="79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</row>
    <row r="4" spans="1:31" s="80" customFormat="1" ht="20.25" customHeight="1" x14ac:dyDescent="0.65">
      <c r="A4" s="83"/>
      <c r="B4" s="79"/>
      <c r="C4" s="248" t="s">
        <v>2</v>
      </c>
      <c r="D4" s="248"/>
      <c r="E4" s="248"/>
      <c r="F4" s="227"/>
      <c r="G4" s="248" t="s">
        <v>3</v>
      </c>
      <c r="H4" s="248"/>
      <c r="I4" s="248"/>
      <c r="J4" s="85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</row>
    <row r="5" spans="1:31" s="80" customFormat="1" ht="20.25" customHeight="1" x14ac:dyDescent="0.65">
      <c r="A5" s="83"/>
      <c r="B5" s="79"/>
      <c r="C5" s="249" t="s">
        <v>4</v>
      </c>
      <c r="D5" s="249"/>
      <c r="E5" s="249"/>
      <c r="F5" s="227"/>
      <c r="G5" s="249" t="s">
        <v>4</v>
      </c>
      <c r="H5" s="249"/>
      <c r="I5" s="249"/>
      <c r="J5" s="85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</row>
    <row r="6" spans="1:31" s="80" customFormat="1" ht="20.25" customHeight="1" x14ac:dyDescent="0.65">
      <c r="A6" s="83"/>
      <c r="B6" s="79"/>
      <c r="C6" s="250" t="s">
        <v>60</v>
      </c>
      <c r="D6" s="251"/>
      <c r="E6" s="251"/>
      <c r="F6" s="86"/>
      <c r="G6" s="250" t="s">
        <v>61</v>
      </c>
      <c r="H6" s="251"/>
      <c r="I6" s="251"/>
      <c r="J6" s="85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31" s="80" customFormat="1" ht="20.25" customHeight="1" x14ac:dyDescent="0.65">
      <c r="A7" s="83"/>
      <c r="B7" s="79"/>
      <c r="C7" s="252" t="s">
        <v>5</v>
      </c>
      <c r="D7" s="252"/>
      <c r="E7" s="252"/>
      <c r="F7" s="87"/>
      <c r="G7" s="252" t="s">
        <v>5</v>
      </c>
      <c r="H7" s="252"/>
      <c r="I7" s="252"/>
      <c r="J7" s="85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</row>
    <row r="8" spans="1:31" s="80" customFormat="1" ht="20.25" customHeight="1" x14ac:dyDescent="0.65">
      <c r="A8" s="83"/>
      <c r="B8" s="79" t="s">
        <v>8</v>
      </c>
      <c r="C8" s="88">
        <v>2026</v>
      </c>
      <c r="D8" s="88"/>
      <c r="E8" s="88">
        <v>2025</v>
      </c>
      <c r="F8" s="88"/>
      <c r="G8" s="88">
        <v>2026</v>
      </c>
      <c r="H8" s="88"/>
      <c r="I8" s="88">
        <v>2025</v>
      </c>
      <c r="J8" s="85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</row>
    <row r="9" spans="1:31" s="80" customFormat="1" ht="20.25" customHeight="1" x14ac:dyDescent="0.65">
      <c r="A9" s="83"/>
      <c r="B9" s="79"/>
      <c r="C9" s="247" t="s">
        <v>10</v>
      </c>
      <c r="D9" s="247"/>
      <c r="E9" s="247"/>
      <c r="F9" s="247"/>
      <c r="G9" s="247"/>
      <c r="H9" s="247"/>
      <c r="I9" s="247"/>
      <c r="J9" s="85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</row>
    <row r="10" spans="1:31" s="90" customFormat="1" ht="20.25" customHeight="1" x14ac:dyDescent="0.65">
      <c r="A10" s="226" t="s">
        <v>62</v>
      </c>
      <c r="B10" s="89"/>
      <c r="F10" s="91"/>
      <c r="G10" s="91"/>
      <c r="H10" s="91"/>
      <c r="I10" s="91"/>
      <c r="J10" s="9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</row>
    <row r="11" spans="1:31" s="98" customFormat="1" ht="20.25" customHeight="1" x14ac:dyDescent="0.65">
      <c r="A11" s="92" t="s">
        <v>63</v>
      </c>
      <c r="B11" s="93"/>
      <c r="C11" s="94">
        <v>827491</v>
      </c>
      <c r="D11" s="94"/>
      <c r="E11" s="94">
        <v>897756</v>
      </c>
      <c r="F11" s="95"/>
      <c r="G11" s="102">
        <v>0</v>
      </c>
      <c r="H11" s="99"/>
      <c r="I11" s="102">
        <v>0</v>
      </c>
      <c r="J11" s="97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</row>
    <row r="12" spans="1:31" s="98" customFormat="1" ht="20.25" customHeight="1" x14ac:dyDescent="0.65">
      <c r="A12" s="92" t="s">
        <v>64</v>
      </c>
      <c r="B12" s="99"/>
      <c r="C12" s="94">
        <v>27146</v>
      </c>
      <c r="D12" s="94"/>
      <c r="E12" s="94">
        <v>28700</v>
      </c>
      <c r="F12" s="95"/>
      <c r="G12" s="102">
        <v>0</v>
      </c>
      <c r="H12" s="99"/>
      <c r="I12" s="102">
        <v>0</v>
      </c>
      <c r="J12" s="97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</row>
    <row r="13" spans="1:31" s="104" customFormat="1" ht="20.25" customHeight="1" x14ac:dyDescent="0.65">
      <c r="A13" s="100" t="s">
        <v>65</v>
      </c>
      <c r="B13" s="93">
        <v>4</v>
      </c>
      <c r="C13" s="140">
        <f>SUM(C11:C12)</f>
        <v>854637</v>
      </c>
      <c r="D13" s="81"/>
      <c r="E13" s="140">
        <f>SUM(E11:E12)</f>
        <v>926456</v>
      </c>
      <c r="F13" s="101"/>
      <c r="G13" s="174">
        <v>0</v>
      </c>
      <c r="H13" s="102"/>
      <c r="I13" s="174">
        <v>0</v>
      </c>
      <c r="J13" s="103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104" customFormat="1" ht="8.5" customHeight="1" x14ac:dyDescent="0.65">
      <c r="A14" s="100"/>
      <c r="B14" s="105"/>
      <c r="C14" s="101"/>
      <c r="D14" s="81"/>
      <c r="E14" s="101"/>
      <c r="F14" s="106"/>
      <c r="G14" s="107"/>
      <c r="H14" s="96"/>
      <c r="I14" s="107"/>
      <c r="J14" s="108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</row>
    <row r="15" spans="1:31" s="104" customFormat="1" ht="20.25" customHeight="1" x14ac:dyDescent="0.65">
      <c r="A15" s="228" t="s">
        <v>66</v>
      </c>
      <c r="B15" s="105"/>
      <c r="C15" s="101"/>
      <c r="D15" s="81"/>
      <c r="E15" s="101"/>
      <c r="F15" s="106"/>
      <c r="G15" s="107"/>
      <c r="H15" s="96"/>
      <c r="I15" s="107"/>
      <c r="J15" s="108"/>
      <c r="K15" s="109"/>
      <c r="L15" s="109"/>
      <c r="M15" s="109"/>
      <c r="N15" s="109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</row>
    <row r="16" spans="1:31" s="104" customFormat="1" ht="20.25" customHeight="1" x14ac:dyDescent="0.65">
      <c r="A16" s="110" t="s">
        <v>67</v>
      </c>
      <c r="B16" s="105"/>
      <c r="C16" s="94">
        <v>742768</v>
      </c>
      <c r="D16" s="94"/>
      <c r="E16" s="94">
        <v>785297</v>
      </c>
      <c r="F16" s="95"/>
      <c r="G16" s="102">
        <v>0</v>
      </c>
      <c r="H16" s="102"/>
      <c r="I16" s="102">
        <v>0</v>
      </c>
      <c r="J16" s="11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</row>
    <row r="17" spans="1:31" s="104" customFormat="1" ht="20.25" customHeight="1" x14ac:dyDescent="0.65">
      <c r="A17" s="110" t="s">
        <v>68</v>
      </c>
      <c r="B17" s="105"/>
      <c r="C17" s="94">
        <v>23341</v>
      </c>
      <c r="D17" s="94"/>
      <c r="E17" s="94">
        <v>23695</v>
      </c>
      <c r="F17" s="229"/>
      <c r="G17" s="236">
        <v>0</v>
      </c>
      <c r="H17" s="102"/>
      <c r="I17" s="236">
        <v>0</v>
      </c>
      <c r="J17" s="11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</row>
    <row r="18" spans="1:31" s="104" customFormat="1" ht="20.25" customHeight="1" x14ac:dyDescent="0.65">
      <c r="A18" s="100" t="s">
        <v>69</v>
      </c>
      <c r="B18" s="112"/>
      <c r="C18" s="230">
        <f>SUM(C16:C17)</f>
        <v>766109</v>
      </c>
      <c r="D18" s="94"/>
      <c r="E18" s="230">
        <f>SUM(E16:E17)</f>
        <v>808992</v>
      </c>
      <c r="F18" s="113"/>
      <c r="G18" s="235">
        <v>0</v>
      </c>
      <c r="H18" s="102"/>
      <c r="I18" s="235">
        <v>0</v>
      </c>
      <c r="J18" s="11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</row>
    <row r="19" spans="1:31" s="115" customFormat="1" ht="8.5" customHeight="1" x14ac:dyDescent="0.65">
      <c r="A19" s="100"/>
      <c r="B19" s="105"/>
      <c r="C19" s="113"/>
      <c r="D19" s="94"/>
      <c r="E19" s="113"/>
      <c r="F19" s="113"/>
      <c r="G19" s="114"/>
      <c r="H19" s="111"/>
      <c r="I19" s="114"/>
      <c r="J19" s="103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s="104" customFormat="1" ht="20.25" customHeight="1" x14ac:dyDescent="0.65">
      <c r="A20" s="100" t="s">
        <v>70</v>
      </c>
      <c r="B20" s="116"/>
      <c r="C20" s="142">
        <f>C13-C18</f>
        <v>88528</v>
      </c>
      <c r="D20" s="81"/>
      <c r="E20" s="142">
        <f>E13-E18</f>
        <v>117464</v>
      </c>
      <c r="F20" s="117"/>
      <c r="G20" s="181">
        <v>0</v>
      </c>
      <c r="H20" s="102"/>
      <c r="I20" s="181">
        <v>0</v>
      </c>
      <c r="J20" s="118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</row>
    <row r="21" spans="1:31" s="104" customFormat="1" ht="20.25" customHeight="1" x14ac:dyDescent="0.65">
      <c r="A21" s="110" t="s">
        <v>71</v>
      </c>
      <c r="B21" s="116"/>
      <c r="C21" s="94">
        <v>201</v>
      </c>
      <c r="D21" s="81"/>
      <c r="E21" s="94">
        <v>1093</v>
      </c>
      <c r="F21" s="117"/>
      <c r="G21" s="95">
        <v>172</v>
      </c>
      <c r="H21" s="105"/>
      <c r="I21" s="95">
        <v>202</v>
      </c>
      <c r="J21" s="118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</row>
    <row r="22" spans="1:31" s="104" customFormat="1" ht="20.25" customHeight="1" x14ac:dyDescent="0.65">
      <c r="A22" s="110" t="s">
        <v>72</v>
      </c>
      <c r="B22" s="112"/>
      <c r="C22" s="94">
        <v>4616</v>
      </c>
      <c r="D22" s="94"/>
      <c r="E22" s="94">
        <v>2162</v>
      </c>
      <c r="F22" s="95"/>
      <c r="G22" s="95">
        <v>3871</v>
      </c>
      <c r="H22" s="119"/>
      <c r="I22" s="95">
        <v>0</v>
      </c>
      <c r="J22" s="103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</row>
    <row r="23" spans="1:31" s="104" customFormat="1" ht="20.25" customHeight="1" x14ac:dyDescent="0.65">
      <c r="A23" s="100" t="s">
        <v>73</v>
      </c>
      <c r="B23" s="105"/>
      <c r="C23" s="140">
        <f>SUM(C20:C22)</f>
        <v>93345</v>
      </c>
      <c r="D23" s="81"/>
      <c r="E23" s="140">
        <f>SUM(E20:E22)</f>
        <v>120719</v>
      </c>
      <c r="F23" s="101"/>
      <c r="G23" s="140">
        <f>SUM(G20:G22)</f>
        <v>4043</v>
      </c>
      <c r="H23" s="103"/>
      <c r="I23" s="140">
        <f>SUM(I20:I22)</f>
        <v>202</v>
      </c>
      <c r="J23" s="108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</row>
    <row r="24" spans="1:31" s="104" customFormat="1" ht="8.5" customHeight="1" x14ac:dyDescent="0.65">
      <c r="A24" s="100"/>
      <c r="B24" s="105"/>
      <c r="C24" s="120"/>
      <c r="D24" s="81"/>
      <c r="E24" s="120"/>
      <c r="F24" s="120"/>
      <c r="G24" s="120"/>
      <c r="H24" s="108"/>
      <c r="I24" s="120"/>
      <c r="J24" s="108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</row>
    <row r="25" spans="1:31" s="104" customFormat="1" ht="20.25" customHeight="1" x14ac:dyDescent="0.65">
      <c r="A25" s="110" t="s">
        <v>74</v>
      </c>
      <c r="B25" s="112"/>
      <c r="C25" s="94">
        <v>36334</v>
      </c>
      <c r="D25" s="94"/>
      <c r="E25" s="94">
        <v>53794</v>
      </c>
      <c r="F25" s="95"/>
      <c r="G25" s="95">
        <v>0</v>
      </c>
      <c r="H25" s="96"/>
      <c r="I25" s="102">
        <v>0</v>
      </c>
      <c r="J25" s="108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</row>
    <row r="26" spans="1:31" s="104" customFormat="1" ht="20.25" customHeight="1" x14ac:dyDescent="0.65">
      <c r="A26" s="104" t="s">
        <v>75</v>
      </c>
      <c r="B26" s="93"/>
      <c r="C26" s="94">
        <v>25683</v>
      </c>
      <c r="D26" s="94"/>
      <c r="E26" s="94">
        <v>24396</v>
      </c>
      <c r="F26" s="95"/>
      <c r="G26" s="104">
        <v>5363</v>
      </c>
      <c r="I26" s="95">
        <v>5483</v>
      </c>
      <c r="J26" s="108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</row>
    <row r="27" spans="1:31" s="104" customFormat="1" ht="20.25" customHeight="1" x14ac:dyDescent="0.65">
      <c r="A27" s="104" t="s">
        <v>76</v>
      </c>
      <c r="B27" s="93"/>
      <c r="C27" s="94">
        <v>0</v>
      </c>
      <c r="D27" s="231"/>
      <c r="E27" s="94">
        <v>0</v>
      </c>
      <c r="F27" s="101"/>
      <c r="G27" s="95">
        <v>0</v>
      </c>
      <c r="I27" s="95">
        <v>231</v>
      </c>
      <c r="J27" s="108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</row>
    <row r="28" spans="1:31" s="104" customFormat="1" ht="20.25" customHeight="1" x14ac:dyDescent="0.65">
      <c r="A28" s="100" t="s">
        <v>77</v>
      </c>
      <c r="B28" s="105"/>
      <c r="C28" s="140">
        <f>SUM(C25:C27)</f>
        <v>62017</v>
      </c>
      <c r="D28" s="81"/>
      <c r="E28" s="140">
        <f>SUM(E25:E27)</f>
        <v>78190</v>
      </c>
      <c r="F28" s="101"/>
      <c r="G28" s="140">
        <f>SUM(G25:G27)</f>
        <v>5363</v>
      </c>
      <c r="H28" s="103"/>
      <c r="I28" s="140">
        <f>SUM(I25:I27)</f>
        <v>5714</v>
      </c>
      <c r="J28" s="11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</row>
    <row r="29" spans="1:31" s="104" customFormat="1" ht="8.5" customHeight="1" x14ac:dyDescent="0.65">
      <c r="A29" s="100"/>
      <c r="B29" s="105"/>
      <c r="C29" s="120"/>
      <c r="D29" s="81"/>
      <c r="E29" s="120"/>
      <c r="F29" s="120"/>
      <c r="G29" s="120"/>
      <c r="H29" s="111"/>
      <c r="I29" s="120"/>
      <c r="J29" s="108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</row>
    <row r="30" spans="1:31" s="115" customFormat="1" ht="20.25" customHeight="1" x14ac:dyDescent="0.7">
      <c r="A30" s="100" t="s">
        <v>78</v>
      </c>
      <c r="B30" s="116"/>
      <c r="C30" s="142">
        <f>+C23-C28</f>
        <v>31328</v>
      </c>
      <c r="D30" s="121"/>
      <c r="E30" s="142">
        <f>+E23-E28</f>
        <v>42529</v>
      </c>
      <c r="F30" s="122"/>
      <c r="G30" s="142">
        <f>+G23-G28</f>
        <v>-1320</v>
      </c>
      <c r="H30" s="121"/>
      <c r="I30" s="142">
        <f>+I23-I28</f>
        <v>-5512</v>
      </c>
      <c r="J30" s="123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</row>
    <row r="31" spans="1:31" s="104" customFormat="1" ht="20.25" customHeight="1" x14ac:dyDescent="0.65">
      <c r="A31" s="104" t="s">
        <v>79</v>
      </c>
      <c r="B31" s="105"/>
      <c r="C31" s="232">
        <v>13441</v>
      </c>
      <c r="D31" s="81"/>
      <c r="E31" s="232">
        <v>8200</v>
      </c>
      <c r="F31" s="229"/>
      <c r="G31" s="232">
        <v>39</v>
      </c>
      <c r="H31" s="105"/>
      <c r="I31" s="232">
        <v>47</v>
      </c>
      <c r="J31" s="108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</row>
    <row r="32" spans="1:31" s="104" customFormat="1" ht="20.25" customHeight="1" x14ac:dyDescent="0.65">
      <c r="A32" s="115" t="s">
        <v>80</v>
      </c>
      <c r="B32" s="124">
        <v>4</v>
      </c>
      <c r="C32" s="142">
        <f>+C30-C31</f>
        <v>17887</v>
      </c>
      <c r="D32" s="81"/>
      <c r="E32" s="142">
        <f>+E30-E31</f>
        <v>34329</v>
      </c>
      <c r="F32" s="101"/>
      <c r="G32" s="142">
        <f>+G30-G31</f>
        <v>-1359</v>
      </c>
      <c r="H32" s="81"/>
      <c r="I32" s="142">
        <f>+I30-I31</f>
        <v>-5559</v>
      </c>
      <c r="J32" s="108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</row>
    <row r="33" spans="1:31" s="104" customFormat="1" ht="20.25" customHeight="1" x14ac:dyDescent="0.7">
      <c r="A33" s="233" t="s">
        <v>81</v>
      </c>
      <c r="B33" s="112"/>
      <c r="C33" s="234">
        <v>5209</v>
      </c>
      <c r="D33" s="81"/>
      <c r="E33" s="234">
        <v>10390</v>
      </c>
      <c r="F33" s="229"/>
      <c r="G33" s="125">
        <v>0</v>
      </c>
      <c r="H33" s="121"/>
      <c r="I33" s="125">
        <v>0</v>
      </c>
      <c r="J33" s="103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</row>
    <row r="34" spans="1:31" s="104" customFormat="1" ht="20.25" customHeight="1" thickBot="1" x14ac:dyDescent="0.7">
      <c r="A34" s="126" t="s">
        <v>82</v>
      </c>
      <c r="B34" s="127"/>
      <c r="C34" s="144">
        <f>+C32-C33</f>
        <v>12678</v>
      </c>
      <c r="D34" s="81"/>
      <c r="E34" s="144">
        <f>+E32-E33</f>
        <v>23939</v>
      </c>
      <c r="F34" s="101"/>
      <c r="G34" s="144">
        <f>SUM(G32:G33)</f>
        <v>-1359</v>
      </c>
      <c r="H34" s="81"/>
      <c r="I34" s="144">
        <f>SUM(I32:I33)</f>
        <v>-5559</v>
      </c>
      <c r="J34" s="103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</row>
    <row r="35" spans="1:31" s="104" customFormat="1" ht="8.5" customHeight="1" thickTop="1" x14ac:dyDescent="0.65">
      <c r="A35" s="126"/>
      <c r="B35" s="127"/>
      <c r="C35" s="101"/>
      <c r="D35" s="81"/>
      <c r="E35" s="101"/>
      <c r="F35" s="101"/>
      <c r="G35" s="101"/>
      <c r="H35" s="103"/>
      <c r="I35" s="101"/>
      <c r="J35" s="118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</row>
    <row r="36" spans="1:31" s="104" customFormat="1" ht="20.25" customHeight="1" x14ac:dyDescent="0.65">
      <c r="A36" s="115" t="s">
        <v>83</v>
      </c>
      <c r="B36" s="105"/>
      <c r="C36" s="120"/>
      <c r="D36" s="81"/>
      <c r="E36" s="120"/>
      <c r="F36" s="120"/>
      <c r="G36" s="120"/>
      <c r="H36" s="118"/>
      <c r="I36" s="120"/>
      <c r="J36" s="118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</row>
    <row r="37" spans="1:31" s="104" customFormat="1" ht="20.25" customHeight="1" x14ac:dyDescent="0.65">
      <c r="A37" s="128" t="s">
        <v>84</v>
      </c>
      <c r="B37" s="105"/>
      <c r="C37" s="120"/>
      <c r="D37" s="81"/>
      <c r="E37" s="120"/>
      <c r="F37" s="120"/>
      <c r="G37" s="120"/>
      <c r="H37" s="118"/>
      <c r="I37" s="120"/>
      <c r="J37" s="118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</row>
    <row r="38" spans="1:31" s="104" customFormat="1" ht="20.25" customHeight="1" x14ac:dyDescent="0.65">
      <c r="A38" s="104" t="s">
        <v>85</v>
      </c>
      <c r="B38" s="105"/>
      <c r="C38" s="129">
        <v>52808</v>
      </c>
      <c r="D38" s="81"/>
      <c r="E38" s="129">
        <v>-7759</v>
      </c>
      <c r="F38" s="95"/>
      <c r="G38" s="237">
        <v>0</v>
      </c>
      <c r="H38" s="96"/>
      <c r="I38" s="237">
        <v>0</v>
      </c>
      <c r="J38" s="103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</row>
    <row r="39" spans="1:31" s="98" customFormat="1" ht="20.25" customHeight="1" x14ac:dyDescent="0.65">
      <c r="A39" s="100" t="s">
        <v>180</v>
      </c>
      <c r="B39" s="105"/>
      <c r="C39" s="142">
        <f>+C38</f>
        <v>52808</v>
      </c>
      <c r="D39" s="81"/>
      <c r="E39" s="142">
        <f>+E38</f>
        <v>-7759</v>
      </c>
      <c r="F39" s="101"/>
      <c r="G39" s="235">
        <v>0</v>
      </c>
      <c r="H39" s="102"/>
      <c r="I39" s="235">
        <v>0</v>
      </c>
      <c r="J39" s="103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</row>
    <row r="40" spans="1:31" s="98" customFormat="1" ht="20.149999999999999" customHeight="1" thickBot="1" x14ac:dyDescent="0.7">
      <c r="A40" s="100" t="s">
        <v>112</v>
      </c>
      <c r="B40" s="99"/>
      <c r="C40" s="144">
        <f>+C34+C39</f>
        <v>65486</v>
      </c>
      <c r="D40" s="81"/>
      <c r="E40" s="144">
        <f>+E34+E39</f>
        <v>16180</v>
      </c>
      <c r="F40" s="101"/>
      <c r="G40" s="146">
        <f>+G34</f>
        <v>-1359</v>
      </c>
      <c r="H40" s="103"/>
      <c r="I40" s="146">
        <f>+I34</f>
        <v>-5559</v>
      </c>
      <c r="J40" s="103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</row>
    <row r="41" spans="1:31" s="80" customFormat="1" ht="8.5" customHeight="1" thickTop="1" x14ac:dyDescent="0.65">
      <c r="A41" s="100"/>
      <c r="B41" s="99"/>
      <c r="C41" s="130"/>
      <c r="D41" s="81"/>
      <c r="E41" s="130"/>
      <c r="F41" s="130"/>
      <c r="G41" s="131"/>
      <c r="H41" s="103"/>
      <c r="I41" s="13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1" ht="20.149999999999999" customHeight="1" thickBot="1" x14ac:dyDescent="0.75">
      <c r="A42" s="132" t="s">
        <v>86</v>
      </c>
      <c r="B42" s="124"/>
      <c r="C42" s="145">
        <f>C34/101200</f>
        <v>0.12527667984189722</v>
      </c>
      <c r="D42" s="121"/>
      <c r="E42" s="145">
        <f>E34/101200</f>
        <v>0.23655138339920947</v>
      </c>
      <c r="F42" s="103"/>
      <c r="G42" s="145">
        <f>G34/101200</f>
        <v>-1.3428853754940712E-2</v>
      </c>
      <c r="H42" s="85"/>
      <c r="I42" s="145">
        <f>I34/101200</f>
        <v>-5.4930830039525695E-2</v>
      </c>
    </row>
    <row r="43" spans="1:31" ht="22" thickTop="1" x14ac:dyDescent="0.65"/>
    <row r="44" spans="1:31" x14ac:dyDescent="0.65">
      <c r="C44" s="134"/>
      <c r="D44" s="135"/>
      <c r="E44" s="134"/>
      <c r="F44" s="135"/>
      <c r="G44" s="136"/>
      <c r="H44" s="136"/>
      <c r="I44" s="136"/>
    </row>
    <row r="45" spans="1:31" x14ac:dyDescent="0.65">
      <c r="C45" s="137"/>
      <c r="D45" s="138"/>
      <c r="E45" s="137"/>
      <c r="F45" s="138"/>
      <c r="G45" s="137"/>
      <c r="H45" s="138"/>
      <c r="I45" s="137"/>
      <c r="J45" s="139"/>
    </row>
    <row r="46" spans="1:31" x14ac:dyDescent="0.65">
      <c r="C46" s="137"/>
      <c r="D46" s="138"/>
      <c r="E46" s="137"/>
      <c r="F46" s="138"/>
      <c r="G46" s="138"/>
      <c r="H46" s="138"/>
      <c r="I46" s="138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topLeftCell="A23" zoomScale="67" zoomScaleNormal="70" zoomScaleSheetLayoutView="55" workbookViewId="0">
      <selection activeCell="K22" sqref="K22"/>
    </sheetView>
  </sheetViews>
  <sheetFormatPr defaultColWidth="9.09765625" defaultRowHeight="22.75" customHeight="1" x14ac:dyDescent="0.3"/>
  <cols>
    <col min="1" max="1" width="58.09765625" style="80" customWidth="1"/>
    <col min="2" max="2" width="9.296875" style="80" customWidth="1"/>
    <col min="3" max="3" width="19.3984375" style="80" customWidth="1"/>
    <col min="4" max="4" width="1" style="80" customWidth="1"/>
    <col min="5" max="5" width="19.3984375" style="80" customWidth="1"/>
    <col min="6" max="6" width="1" style="80" customWidth="1"/>
    <col min="7" max="7" width="19.3984375" style="80" customWidth="1"/>
    <col min="8" max="8" width="1" style="80" customWidth="1"/>
    <col min="9" max="9" width="19.3984375" style="80" customWidth="1"/>
    <col min="10" max="10" width="1" style="80" customWidth="1"/>
    <col min="11" max="11" width="19.3984375" style="80" customWidth="1"/>
    <col min="12" max="12" width="1" style="80" customWidth="1"/>
    <col min="13" max="13" width="19.3984375" style="80" customWidth="1"/>
    <col min="14" max="14" width="1" style="80" customWidth="1"/>
    <col min="15" max="15" width="19.3984375" style="80" customWidth="1"/>
    <col min="16" max="16" width="1" style="80" customWidth="1"/>
    <col min="17" max="17" width="19.3984375" style="80" customWidth="1"/>
    <col min="18" max="16384" width="9.09765625" style="80"/>
  </cols>
  <sheetData>
    <row r="1" spans="1:17" ht="22.75" customHeight="1" x14ac:dyDescent="0.35">
      <c r="A1" s="78" t="s">
        <v>0</v>
      </c>
      <c r="B1" s="78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7" ht="22.75" customHeight="1" x14ac:dyDescent="0.3">
      <c r="A2" s="147" t="s">
        <v>87</v>
      </c>
      <c r="B2" s="147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7" ht="18.75" customHeight="1" x14ac:dyDescent="0.3">
      <c r="A3" s="147"/>
      <c r="B3" s="147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7" ht="22.75" customHeight="1" x14ac:dyDescent="0.3">
      <c r="C4" s="248" t="s">
        <v>88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22.75" customHeight="1" x14ac:dyDescent="0.3">
      <c r="C5" s="88"/>
      <c r="D5" s="88"/>
      <c r="E5" s="88"/>
      <c r="F5" s="88"/>
      <c r="G5" s="253" t="s">
        <v>89</v>
      </c>
      <c r="H5" s="253"/>
      <c r="I5" s="253"/>
      <c r="J5" s="88"/>
      <c r="K5" s="253" t="s">
        <v>56</v>
      </c>
      <c r="L5" s="253"/>
      <c r="M5" s="253"/>
      <c r="N5" s="253"/>
      <c r="O5" s="253"/>
    </row>
    <row r="6" spans="1:17" ht="22.75" customHeight="1" x14ac:dyDescent="0.3">
      <c r="A6" s="88"/>
      <c r="B6" s="85"/>
      <c r="G6" s="88"/>
      <c r="H6" s="88"/>
      <c r="K6" s="88" t="s">
        <v>90</v>
      </c>
      <c r="L6" s="88"/>
      <c r="M6" s="88" t="s">
        <v>91</v>
      </c>
      <c r="O6" s="148" t="s">
        <v>92</v>
      </c>
    </row>
    <row r="7" spans="1:17" ht="22.75" customHeight="1" x14ac:dyDescent="0.3">
      <c r="A7" s="85"/>
      <c r="B7" s="85"/>
      <c r="C7" s="88" t="s">
        <v>93</v>
      </c>
      <c r="D7" s="88"/>
      <c r="E7" s="88" t="s">
        <v>94</v>
      </c>
      <c r="F7" s="88"/>
      <c r="G7" s="88"/>
      <c r="H7" s="88"/>
      <c r="J7" s="88"/>
      <c r="K7" s="88" t="s">
        <v>95</v>
      </c>
      <c r="L7" s="88"/>
      <c r="M7" s="88" t="s">
        <v>96</v>
      </c>
      <c r="N7" s="149"/>
      <c r="O7" s="148" t="s">
        <v>97</v>
      </c>
      <c r="P7" s="149"/>
      <c r="Q7" s="88"/>
    </row>
    <row r="8" spans="1:17" ht="22.75" customHeight="1" x14ac:dyDescent="0.3">
      <c r="A8" s="85"/>
      <c r="B8" s="79"/>
      <c r="C8" s="88" t="s">
        <v>98</v>
      </c>
      <c r="D8" s="88"/>
      <c r="E8" s="88" t="s">
        <v>99</v>
      </c>
      <c r="F8" s="88"/>
      <c r="G8" s="88" t="s">
        <v>100</v>
      </c>
      <c r="H8" s="88"/>
      <c r="I8" s="88" t="s">
        <v>101</v>
      </c>
      <c r="J8" s="88"/>
      <c r="K8" s="88" t="s">
        <v>102</v>
      </c>
      <c r="L8" s="88"/>
      <c r="M8" s="88" t="s">
        <v>103</v>
      </c>
      <c r="N8" s="88"/>
      <c r="O8" s="148" t="s">
        <v>104</v>
      </c>
      <c r="P8" s="88"/>
      <c r="Q8" s="88" t="s">
        <v>57</v>
      </c>
    </row>
    <row r="9" spans="1:17" ht="22.75" customHeight="1" x14ac:dyDescent="0.3">
      <c r="A9" s="85"/>
      <c r="B9" s="85"/>
      <c r="C9" s="247" t="s">
        <v>10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22.75" customHeight="1" x14ac:dyDescent="0.3">
      <c r="A10" s="150" t="s">
        <v>105</v>
      </c>
      <c r="B10" s="150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</row>
    <row r="11" spans="1:17" ht="22.75" customHeight="1" x14ac:dyDescent="0.3">
      <c r="A11" s="150" t="s">
        <v>106</v>
      </c>
      <c r="B11" s="150"/>
      <c r="C11" s="123">
        <v>1012000</v>
      </c>
      <c r="D11" s="123"/>
      <c r="E11" s="151">
        <v>60384</v>
      </c>
      <c r="F11" s="123"/>
      <c r="G11" s="123">
        <v>56100</v>
      </c>
      <c r="H11" s="123"/>
      <c r="I11" s="123">
        <v>636308</v>
      </c>
      <c r="J11" s="123">
        <v>0</v>
      </c>
      <c r="K11" s="123">
        <v>359606</v>
      </c>
      <c r="L11" s="123"/>
      <c r="M11" s="123">
        <v>-435545</v>
      </c>
      <c r="N11" s="123"/>
      <c r="O11" s="31">
        <f>SUM(K11:M11)</f>
        <v>-75939</v>
      </c>
      <c r="P11" s="123"/>
      <c r="Q11" s="31">
        <f>SUM(C11:M11)</f>
        <v>1688853</v>
      </c>
    </row>
    <row r="12" spans="1:17" ht="22.75" hidden="1" customHeight="1" x14ac:dyDescent="0.3">
      <c r="A12" s="150" t="s">
        <v>107</v>
      </c>
      <c r="B12" s="150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96"/>
      <c r="P12" s="152"/>
      <c r="Q12" s="152"/>
    </row>
    <row r="13" spans="1:17" ht="22.75" hidden="1" customHeight="1" x14ac:dyDescent="0.3">
      <c r="A13" s="153" t="s">
        <v>108</v>
      </c>
      <c r="B13" s="153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96"/>
      <c r="P13" s="152"/>
      <c r="Q13" s="96"/>
    </row>
    <row r="14" spans="1:17" ht="22.75" hidden="1" customHeight="1" x14ac:dyDescent="0.3">
      <c r="A14" s="154" t="s">
        <v>109</v>
      </c>
      <c r="B14" s="79">
        <v>5</v>
      </c>
      <c r="C14" s="151">
        <v>0</v>
      </c>
      <c r="D14" s="151"/>
      <c r="E14" s="151">
        <v>0</v>
      </c>
      <c r="F14" s="155"/>
      <c r="G14" s="151">
        <v>0</v>
      </c>
      <c r="H14" s="95"/>
      <c r="I14" s="156">
        <v>0</v>
      </c>
      <c r="J14" s="101"/>
      <c r="K14" s="151">
        <v>0</v>
      </c>
      <c r="L14" s="151"/>
      <c r="M14" s="151">
        <v>0</v>
      </c>
      <c r="N14" s="152"/>
      <c r="O14" s="175">
        <f>SUM(K14:M14)</f>
        <v>0</v>
      </c>
      <c r="P14" s="157"/>
      <c r="Q14" s="176">
        <f>SUM(C14:O14)</f>
        <v>0</v>
      </c>
    </row>
    <row r="15" spans="1:17" ht="22.75" hidden="1" customHeight="1" x14ac:dyDescent="0.3">
      <c r="A15" s="153" t="s">
        <v>110</v>
      </c>
      <c r="B15" s="153"/>
      <c r="C15" s="173">
        <f>SUM(C14)</f>
        <v>0</v>
      </c>
      <c r="D15" s="157"/>
      <c r="E15" s="141">
        <f>SUM(E14)</f>
        <v>0</v>
      </c>
      <c r="F15" s="159"/>
      <c r="G15" s="173">
        <f>SUM(G14)</f>
        <v>0</v>
      </c>
      <c r="H15" s="152"/>
      <c r="I15" s="174">
        <f>SUM(I14)</f>
        <v>0</v>
      </c>
      <c r="J15" s="152"/>
      <c r="K15" s="141">
        <f>SUM(K14)</f>
        <v>0</v>
      </c>
      <c r="L15" s="95"/>
      <c r="M15" s="141">
        <f>SUM(M14)</f>
        <v>0</v>
      </c>
      <c r="N15" s="157"/>
      <c r="O15" s="141">
        <f>SUM(O14)</f>
        <v>0</v>
      </c>
      <c r="P15" s="152"/>
      <c r="Q15" s="140">
        <f>SUM(Q14)</f>
        <v>0</v>
      </c>
    </row>
    <row r="16" spans="1:17" ht="22.75" customHeight="1" x14ac:dyDescent="0.3">
      <c r="A16" s="85" t="s">
        <v>185</v>
      </c>
      <c r="B16" s="85"/>
      <c r="C16" s="160"/>
      <c r="D16" s="101"/>
      <c r="E16" s="101"/>
      <c r="F16" s="159"/>
      <c r="G16" s="101"/>
      <c r="H16" s="101"/>
      <c r="I16" s="101"/>
      <c r="J16" s="101"/>
      <c r="K16" s="152"/>
      <c r="L16" s="152"/>
      <c r="M16" s="161"/>
      <c r="N16" s="152"/>
      <c r="O16" s="96"/>
      <c r="P16" s="152"/>
      <c r="Q16" s="161"/>
    </row>
    <row r="17" spans="1:17" ht="22.75" customHeight="1" x14ac:dyDescent="0.3">
      <c r="A17" s="162" t="s">
        <v>111</v>
      </c>
      <c r="B17" s="162"/>
      <c r="C17" s="102">
        <v>0</v>
      </c>
      <c r="D17" s="102"/>
      <c r="E17" s="102">
        <v>0</v>
      </c>
      <c r="F17" s="238"/>
      <c r="G17" s="239">
        <v>0</v>
      </c>
      <c r="H17" s="95"/>
      <c r="I17" s="182">
        <f>'PL-4'!E34</f>
        <v>23939</v>
      </c>
      <c r="J17" s="95"/>
      <c r="K17" s="102">
        <v>0</v>
      </c>
      <c r="L17" s="163"/>
      <c r="M17" s="102">
        <v>0</v>
      </c>
      <c r="N17" s="163"/>
      <c r="O17" s="143">
        <f>K17+M17</f>
        <v>0</v>
      </c>
      <c r="P17" s="157"/>
      <c r="Q17" s="176">
        <f>SUM(C17:O17)</f>
        <v>23939</v>
      </c>
    </row>
    <row r="18" spans="1:17" ht="22.75" customHeight="1" x14ac:dyDescent="0.3">
      <c r="A18" s="162" t="s">
        <v>186</v>
      </c>
      <c r="B18" s="162"/>
      <c r="C18" s="240">
        <v>0</v>
      </c>
      <c r="D18" s="158"/>
      <c r="E18" s="240">
        <v>0</v>
      </c>
      <c r="F18" s="158"/>
      <c r="G18" s="240">
        <v>0</v>
      </c>
      <c r="H18" s="158"/>
      <c r="I18" s="240">
        <v>0</v>
      </c>
      <c r="J18" s="164"/>
      <c r="K18" s="241">
        <v>0</v>
      </c>
      <c r="L18" s="158"/>
      <c r="M18" s="129">
        <v>-7759</v>
      </c>
      <c r="N18" s="157"/>
      <c r="O18" s="176">
        <f>K18+M18</f>
        <v>-7759</v>
      </c>
      <c r="P18" s="157"/>
      <c r="Q18" s="176">
        <f>SUM(C18:M18)</f>
        <v>-7759</v>
      </c>
    </row>
    <row r="19" spans="1:17" ht="22.75" customHeight="1" x14ac:dyDescent="0.3">
      <c r="A19" s="85" t="s">
        <v>112</v>
      </c>
      <c r="B19" s="85"/>
      <c r="C19" s="177">
        <v>0</v>
      </c>
      <c r="D19" s="165"/>
      <c r="E19" s="177">
        <v>0</v>
      </c>
      <c r="F19" s="166"/>
      <c r="G19" s="177">
        <v>0</v>
      </c>
      <c r="H19" s="167"/>
      <c r="I19" s="179">
        <f>SUM(I17:I18)</f>
        <v>23939</v>
      </c>
      <c r="J19" s="167"/>
      <c r="K19" s="177">
        <v>0</v>
      </c>
      <c r="L19" s="151"/>
      <c r="M19" s="180">
        <f>SUM(M17:M18)</f>
        <v>-7759</v>
      </c>
      <c r="N19" s="168"/>
      <c r="O19" s="140">
        <f>SUM(J19:M19)</f>
        <v>-7759</v>
      </c>
      <c r="P19" s="168"/>
      <c r="Q19" s="180">
        <f>SUM(C19:M19)</f>
        <v>16180</v>
      </c>
    </row>
    <row r="20" spans="1:17" ht="22.75" customHeight="1" thickBot="1" x14ac:dyDescent="0.35">
      <c r="A20" s="85" t="s">
        <v>113</v>
      </c>
      <c r="B20" s="85"/>
      <c r="C20" s="178">
        <f>SUM(C11,C15,C19)</f>
        <v>1012000</v>
      </c>
      <c r="D20" s="167" t="e">
        <f>D19+#REF!</f>
        <v>#REF!</v>
      </c>
      <c r="E20" s="178">
        <f>SUM(E11,E15,E19)</f>
        <v>60384</v>
      </c>
      <c r="F20" s="169"/>
      <c r="G20" s="178">
        <f>SUM(G11,G15,G19)</f>
        <v>56100</v>
      </c>
      <c r="H20" s="167"/>
      <c r="I20" s="178">
        <f>SUM(I11,I15,I19)</f>
        <v>660247</v>
      </c>
      <c r="J20" s="167"/>
      <c r="K20" s="178">
        <f>SUM(K11,K15,K19)</f>
        <v>359606</v>
      </c>
      <c r="L20" s="170"/>
      <c r="M20" s="178">
        <f>SUM(M11,M15,M19)</f>
        <v>-443304</v>
      </c>
      <c r="N20" s="168" t="e">
        <f>N19+#REF!</f>
        <v>#REF!</v>
      </c>
      <c r="O20" s="178">
        <f>SUM(O11,O15,O19)</f>
        <v>-83698</v>
      </c>
      <c r="P20" s="168"/>
      <c r="Q20" s="178">
        <f>SUM(Q11,Q15,Q19)</f>
        <v>1705033</v>
      </c>
    </row>
    <row r="21" spans="1:17" ht="22.75" customHeight="1" thickTop="1" x14ac:dyDescent="0.3">
      <c r="A21" s="85"/>
      <c r="B21" s="85"/>
      <c r="C21" s="170"/>
      <c r="D21" s="167"/>
      <c r="E21" s="170"/>
      <c r="F21" s="169"/>
      <c r="G21" s="170"/>
      <c r="H21" s="167"/>
      <c r="I21" s="170"/>
      <c r="J21" s="167"/>
      <c r="K21" s="170"/>
      <c r="L21" s="170"/>
      <c r="M21" s="170"/>
      <c r="N21" s="168"/>
      <c r="O21" s="170"/>
      <c r="P21" s="168"/>
      <c r="Q21" s="170"/>
    </row>
    <row r="22" spans="1:17" ht="22.75" customHeight="1" x14ac:dyDescent="0.3">
      <c r="A22" s="150" t="s">
        <v>114</v>
      </c>
      <c r="B22" s="150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1:17" ht="22.75" customHeight="1" x14ac:dyDescent="0.3">
      <c r="A23" s="150" t="s">
        <v>115</v>
      </c>
      <c r="B23" s="150"/>
      <c r="C23" s="123">
        <v>1012000</v>
      </c>
      <c r="D23" s="123"/>
      <c r="E23" s="151">
        <v>60384</v>
      </c>
      <c r="F23" s="123">
        <v>0</v>
      </c>
      <c r="G23" s="123">
        <v>59900</v>
      </c>
      <c r="H23" s="123">
        <v>0</v>
      </c>
      <c r="I23" s="123">
        <v>682395</v>
      </c>
      <c r="J23" s="123">
        <v>0</v>
      </c>
      <c r="K23" s="123">
        <v>359606</v>
      </c>
      <c r="L23" s="123">
        <v>0</v>
      </c>
      <c r="M23" s="123">
        <v>-589555</v>
      </c>
      <c r="N23" s="123">
        <v>0</v>
      </c>
      <c r="O23" s="31">
        <f>SUM(K23:M23)</f>
        <v>-229949</v>
      </c>
      <c r="P23" s="123"/>
      <c r="Q23" s="31">
        <f>SUM(C23:M23)</f>
        <v>1584730</v>
      </c>
    </row>
    <row r="24" spans="1:17" ht="22.75" hidden="1" customHeight="1" x14ac:dyDescent="0.3">
      <c r="A24" s="150" t="s">
        <v>107</v>
      </c>
      <c r="B24" s="150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96"/>
      <c r="P24" s="152"/>
      <c r="Q24" s="152"/>
    </row>
    <row r="25" spans="1:17" ht="22.75" hidden="1" customHeight="1" x14ac:dyDescent="0.3">
      <c r="A25" s="153" t="s">
        <v>108</v>
      </c>
      <c r="B25" s="153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96"/>
      <c r="P25" s="152"/>
      <c r="Q25" s="96"/>
    </row>
    <row r="26" spans="1:17" ht="22.75" hidden="1" customHeight="1" x14ac:dyDescent="0.3">
      <c r="A26" s="154" t="s">
        <v>109</v>
      </c>
      <c r="B26" s="79">
        <v>5</v>
      </c>
      <c r="C26" s="158">
        <v>0</v>
      </c>
      <c r="D26" s="158"/>
      <c r="E26" s="158">
        <v>0</v>
      </c>
      <c r="F26" s="171"/>
      <c r="G26" s="158">
        <v>0</v>
      </c>
      <c r="H26" s="95"/>
      <c r="I26" s="156"/>
      <c r="J26" s="95"/>
      <c r="K26" s="158">
        <v>0</v>
      </c>
      <c r="L26" s="158"/>
      <c r="M26" s="158">
        <v>0</v>
      </c>
      <c r="N26" s="157"/>
      <c r="O26" s="176">
        <v>0</v>
      </c>
      <c r="P26" s="157"/>
      <c r="Q26" s="176">
        <f>SUM(C26:O26)</f>
        <v>0</v>
      </c>
    </row>
    <row r="27" spans="1:17" ht="22.75" hidden="1" customHeight="1" x14ac:dyDescent="0.3">
      <c r="A27" s="153" t="s">
        <v>110</v>
      </c>
      <c r="B27" s="153"/>
      <c r="C27" s="183">
        <f>SUM(C26)</f>
        <v>0</v>
      </c>
      <c r="D27" s="152"/>
      <c r="E27" s="174">
        <f>SUM(E26)</f>
        <v>0</v>
      </c>
      <c r="F27" s="159"/>
      <c r="G27" s="183">
        <f>SUM(G26)</f>
        <v>0</v>
      </c>
      <c r="H27" s="152"/>
      <c r="I27" s="174">
        <f>SUM(I26)</f>
        <v>0</v>
      </c>
      <c r="J27" s="152"/>
      <c r="K27" s="174">
        <f>SUM(K26)</f>
        <v>0</v>
      </c>
      <c r="L27" s="101"/>
      <c r="M27" s="174">
        <f>SUM(M26)</f>
        <v>0</v>
      </c>
      <c r="N27" s="152"/>
      <c r="O27" s="174">
        <f>SUM(O26)</f>
        <v>0</v>
      </c>
      <c r="P27" s="152"/>
      <c r="Q27" s="140">
        <f>SUM(Q26)</f>
        <v>0</v>
      </c>
    </row>
    <row r="28" spans="1:17" ht="22.75" customHeight="1" x14ac:dyDescent="0.3">
      <c r="A28" s="85" t="s">
        <v>185</v>
      </c>
      <c r="B28" s="85"/>
      <c r="C28" s="160"/>
      <c r="D28" s="101"/>
      <c r="E28" s="101"/>
      <c r="F28" s="164"/>
      <c r="G28" s="101"/>
      <c r="H28" s="101"/>
      <c r="I28" s="101"/>
      <c r="J28" s="101"/>
      <c r="K28" s="152"/>
      <c r="L28" s="152"/>
      <c r="M28" s="161"/>
      <c r="N28" s="152"/>
      <c r="O28" s="96"/>
      <c r="P28" s="152"/>
      <c r="Q28" s="161"/>
    </row>
    <row r="29" spans="1:17" ht="22.75" customHeight="1" x14ac:dyDescent="0.3">
      <c r="A29" s="162" t="s">
        <v>111</v>
      </c>
      <c r="B29" s="162"/>
      <c r="C29" s="102">
        <v>0</v>
      </c>
      <c r="D29" s="102"/>
      <c r="E29" s="102">
        <v>0</v>
      </c>
      <c r="F29" s="238"/>
      <c r="G29" s="239">
        <v>0</v>
      </c>
      <c r="H29" s="95"/>
      <c r="I29" s="182">
        <f>'PL-4'!C34</f>
        <v>12678</v>
      </c>
      <c r="J29" s="95"/>
      <c r="K29" s="102">
        <v>0</v>
      </c>
      <c r="L29" s="163"/>
      <c r="M29" s="102">
        <v>0</v>
      </c>
      <c r="N29" s="163"/>
      <c r="O29" s="176">
        <f>SUM(K29:M29)</f>
        <v>0</v>
      </c>
      <c r="P29" s="157"/>
      <c r="Q29" s="176">
        <f>SUM(C29,E29,G29,I29,K29,M29)</f>
        <v>12678</v>
      </c>
    </row>
    <row r="30" spans="1:17" ht="22.75" customHeight="1" x14ac:dyDescent="0.3">
      <c r="A30" s="162" t="s">
        <v>186</v>
      </c>
      <c r="B30" s="162"/>
      <c r="C30" s="240">
        <v>0</v>
      </c>
      <c r="D30" s="158"/>
      <c r="E30" s="240">
        <v>0</v>
      </c>
      <c r="F30" s="158"/>
      <c r="G30" s="240">
        <v>0</v>
      </c>
      <c r="H30" s="158"/>
      <c r="I30" s="240">
        <v>0</v>
      </c>
      <c r="J30" s="164"/>
      <c r="K30" s="240">
        <v>0</v>
      </c>
      <c r="L30" s="158"/>
      <c r="M30" s="129">
        <v>52808</v>
      </c>
      <c r="N30" s="157"/>
      <c r="O30" s="176">
        <f>SUM(K30:M30)</f>
        <v>52808</v>
      </c>
      <c r="P30" s="157"/>
      <c r="Q30" s="176">
        <f>SUM(C30:M30)</f>
        <v>52808</v>
      </c>
    </row>
    <row r="31" spans="1:17" ht="22.75" customHeight="1" x14ac:dyDescent="0.3">
      <c r="A31" s="85" t="s">
        <v>112</v>
      </c>
      <c r="B31" s="85"/>
      <c r="C31" s="179">
        <f>SUM(C29:C30)</f>
        <v>0</v>
      </c>
      <c r="D31" s="172"/>
      <c r="E31" s="179">
        <f>SUM(E29:E30)</f>
        <v>0</v>
      </c>
      <c r="F31" s="166"/>
      <c r="G31" s="179">
        <f>SUM(G29:G30)</f>
        <v>0</v>
      </c>
      <c r="H31" s="167"/>
      <c r="I31" s="179">
        <f>SUM(I29:I30)</f>
        <v>12678</v>
      </c>
      <c r="J31" s="167"/>
      <c r="K31" s="179">
        <f>SUM(K29:K30)</f>
        <v>0</v>
      </c>
      <c r="L31" s="158"/>
      <c r="M31" s="180">
        <f>SUM(M29:M30)</f>
        <v>52808</v>
      </c>
      <c r="N31" s="168"/>
      <c r="O31" s="140">
        <f>SUM(J31:M31)</f>
        <v>52808</v>
      </c>
      <c r="P31" s="168"/>
      <c r="Q31" s="180">
        <f>SUM(C31:M31)</f>
        <v>65486</v>
      </c>
    </row>
    <row r="32" spans="1:17" ht="22.75" customHeight="1" thickBot="1" x14ac:dyDescent="0.35">
      <c r="A32" s="85" t="s">
        <v>116</v>
      </c>
      <c r="B32" s="85"/>
      <c r="C32" s="178">
        <f>SUM(C23,C27,C31)</f>
        <v>1012000</v>
      </c>
      <c r="D32" s="167" t="e">
        <f>D31+#REF!</f>
        <v>#REF!</v>
      </c>
      <c r="E32" s="178">
        <f>SUM(E23,E27,E31)</f>
        <v>60384</v>
      </c>
      <c r="F32" s="169"/>
      <c r="G32" s="178">
        <f>SUM(G23,G27,G31)</f>
        <v>59900</v>
      </c>
      <c r="H32" s="167"/>
      <c r="I32" s="178">
        <f>SUM(I23,I27,I31)</f>
        <v>695073</v>
      </c>
      <c r="J32" s="167"/>
      <c r="K32" s="178">
        <f>SUM(K23,K27,K31)</f>
        <v>359606</v>
      </c>
      <c r="L32" s="170"/>
      <c r="M32" s="178">
        <f>SUM(M23,M27,M31)</f>
        <v>-536747</v>
      </c>
      <c r="N32" s="168" t="e">
        <f>N31+#REF!</f>
        <v>#REF!</v>
      </c>
      <c r="O32" s="178">
        <f>SUM(O23,O27,O31)</f>
        <v>-177141</v>
      </c>
      <c r="P32" s="168"/>
      <c r="Q32" s="178">
        <f>SUM(Q23,Q27,Q31)</f>
        <v>1650216</v>
      </c>
    </row>
    <row r="33" s="80" customFormat="1" ht="22.7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5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Q14 O23:Q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topLeftCell="A29" zoomScale="80" zoomScaleNormal="76" zoomScaleSheetLayoutView="80" workbookViewId="0">
      <selection activeCell="B7" sqref="B7"/>
    </sheetView>
  </sheetViews>
  <sheetFormatPr defaultColWidth="9.09765625" defaultRowHeight="20.5" customHeight="1" x14ac:dyDescent="0.3"/>
  <cols>
    <col min="1" max="1" width="56.3984375" style="1" customWidth="1"/>
    <col min="2" max="2" width="9.8984375" style="1" customWidth="1"/>
    <col min="3" max="3" width="23.09765625" style="1" customWidth="1"/>
    <col min="4" max="4" width="1.09765625" style="1" customWidth="1"/>
    <col min="5" max="5" width="23.09765625" style="1" customWidth="1"/>
    <col min="6" max="6" width="1.3984375" style="1" customWidth="1"/>
    <col min="7" max="7" width="23.09765625" style="1" customWidth="1"/>
    <col min="8" max="8" width="1.3984375" style="1" customWidth="1"/>
    <col min="9" max="9" width="23.09765625" style="1" customWidth="1"/>
    <col min="10" max="10" width="1.296875" style="1" customWidth="1"/>
    <col min="11" max="11" width="23.09765625" style="1" customWidth="1"/>
    <col min="12" max="12" width="20" style="1" customWidth="1"/>
    <col min="13" max="13" width="17.3984375" style="1" customWidth="1"/>
    <col min="14" max="14" width="1.296875" style="1" customWidth="1"/>
    <col min="15" max="15" width="17.69921875" style="1" customWidth="1"/>
    <col min="16" max="16" width="16.59765625" style="1" bestFit="1" customWidth="1"/>
    <col min="17" max="16384" width="9.09765625" style="1"/>
  </cols>
  <sheetData>
    <row r="1" spans="1:15" ht="20.5" customHeight="1" x14ac:dyDescent="0.35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0.5" customHeight="1" x14ac:dyDescent="0.3">
      <c r="A2" s="19" t="s">
        <v>87</v>
      </c>
      <c r="B2" s="1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0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0.5" customHeight="1" x14ac:dyDescent="0.3">
      <c r="C4" s="245" t="s">
        <v>117</v>
      </c>
      <c r="D4" s="245"/>
      <c r="E4" s="245"/>
      <c r="F4" s="245"/>
      <c r="G4" s="245"/>
      <c r="H4" s="245"/>
      <c r="I4" s="245"/>
      <c r="J4" s="245"/>
      <c r="K4" s="245"/>
      <c r="L4" s="2"/>
      <c r="M4" s="2"/>
      <c r="N4" s="2"/>
      <c r="O4" s="2"/>
    </row>
    <row r="5" spans="1:15" ht="20.5" customHeight="1" x14ac:dyDescent="0.3">
      <c r="A5" s="3"/>
      <c r="C5" s="41"/>
      <c r="D5" s="41"/>
      <c r="E5" s="41"/>
      <c r="F5" s="41"/>
      <c r="G5" s="254" t="s">
        <v>89</v>
      </c>
      <c r="H5" s="254"/>
      <c r="I5" s="254"/>
      <c r="J5" s="41"/>
      <c r="K5" s="41"/>
      <c r="L5" s="2"/>
      <c r="M5" s="2"/>
      <c r="N5" s="2"/>
      <c r="O5" s="2"/>
    </row>
    <row r="6" spans="1:15" ht="20.5" customHeight="1" x14ac:dyDescent="0.3">
      <c r="A6" s="2"/>
      <c r="B6" s="2"/>
      <c r="C6" s="3" t="s">
        <v>93</v>
      </c>
      <c r="D6" s="3"/>
      <c r="E6" s="3" t="s">
        <v>94</v>
      </c>
      <c r="F6" s="3"/>
      <c r="G6" s="3"/>
      <c r="H6" s="3"/>
      <c r="I6" s="3"/>
      <c r="J6" s="3"/>
      <c r="K6" s="3" t="s">
        <v>119</v>
      </c>
      <c r="L6" s="3"/>
      <c r="M6" s="3"/>
      <c r="N6" s="15"/>
      <c r="O6" s="3"/>
    </row>
    <row r="7" spans="1:15" ht="20.5" customHeight="1" x14ac:dyDescent="0.3">
      <c r="A7" s="2"/>
      <c r="B7" s="4"/>
      <c r="C7" s="3" t="s">
        <v>98</v>
      </c>
      <c r="D7" s="3"/>
      <c r="E7" s="3" t="s">
        <v>99</v>
      </c>
      <c r="F7" s="3"/>
      <c r="G7" s="3" t="s">
        <v>100</v>
      </c>
      <c r="H7" s="3"/>
      <c r="I7" s="3" t="s">
        <v>118</v>
      </c>
      <c r="J7" s="3"/>
      <c r="K7" s="3" t="s">
        <v>120</v>
      </c>
      <c r="L7" s="3"/>
      <c r="M7" s="3"/>
      <c r="N7" s="3"/>
    </row>
    <row r="8" spans="1:15" ht="20.5" customHeight="1" x14ac:dyDescent="0.3">
      <c r="A8" s="2"/>
      <c r="B8" s="2"/>
      <c r="C8" s="246" t="s">
        <v>10</v>
      </c>
      <c r="D8" s="246"/>
      <c r="E8" s="246"/>
      <c r="F8" s="246"/>
      <c r="G8" s="246"/>
      <c r="H8" s="246"/>
      <c r="I8" s="246"/>
      <c r="J8" s="246"/>
      <c r="K8" s="246"/>
      <c r="L8" s="3"/>
      <c r="M8" s="3"/>
      <c r="N8" s="3"/>
    </row>
    <row r="9" spans="1:15" ht="20.5" customHeight="1" x14ac:dyDescent="0.3">
      <c r="A9" s="11" t="s">
        <v>105</v>
      </c>
      <c r="B9" s="11"/>
      <c r="C9" s="4"/>
      <c r="D9" s="4"/>
      <c r="E9" s="4"/>
      <c r="F9" s="4"/>
      <c r="G9" s="4"/>
      <c r="H9" s="4"/>
      <c r="I9" s="4"/>
      <c r="J9" s="4"/>
      <c r="K9" s="4"/>
    </row>
    <row r="10" spans="1:15" ht="20.5" customHeight="1" x14ac:dyDescent="0.3">
      <c r="A10" s="11" t="s">
        <v>106</v>
      </c>
      <c r="B10" s="11"/>
      <c r="C10" s="31">
        <v>1012000</v>
      </c>
      <c r="D10" s="31"/>
      <c r="E10" s="31">
        <v>60384</v>
      </c>
      <c r="F10" s="31"/>
      <c r="G10" s="31">
        <v>56100</v>
      </c>
      <c r="H10" s="31"/>
      <c r="I10" s="31">
        <v>107445</v>
      </c>
      <c r="J10" s="10"/>
      <c r="K10" s="25">
        <f>SUM(C10:I10)</f>
        <v>1235929</v>
      </c>
    </row>
    <row r="11" spans="1:15" ht="20.5" hidden="1" customHeight="1" x14ac:dyDescent="0.3">
      <c r="A11" s="11" t="s">
        <v>107</v>
      </c>
      <c r="B11" s="11"/>
      <c r="C11" s="31"/>
      <c r="D11" s="31"/>
      <c r="E11" s="31"/>
      <c r="F11" s="31"/>
      <c r="G11" s="31"/>
      <c r="H11" s="31"/>
      <c r="I11" s="31"/>
      <c r="J11" s="10"/>
      <c r="K11" s="25"/>
    </row>
    <row r="12" spans="1:15" ht="20.5" hidden="1" customHeight="1" x14ac:dyDescent="0.3">
      <c r="A12" s="37" t="s">
        <v>108</v>
      </c>
      <c r="B12" s="37"/>
      <c r="C12" s="31"/>
      <c r="D12" s="31"/>
      <c r="E12" s="31"/>
      <c r="F12" s="31"/>
      <c r="G12" s="31"/>
      <c r="H12" s="31"/>
      <c r="I12" s="31"/>
      <c r="J12" s="10"/>
      <c r="K12" s="25"/>
    </row>
    <row r="13" spans="1:15" ht="20.5" hidden="1" customHeight="1" x14ac:dyDescent="0.3">
      <c r="A13" s="43" t="s">
        <v>109</v>
      </c>
      <c r="B13" s="4">
        <v>5</v>
      </c>
      <c r="C13" s="70">
        <f>SUM(C12)</f>
        <v>0</v>
      </c>
      <c r="D13" s="64"/>
      <c r="E13" s="70">
        <f>SUM(E12)</f>
        <v>0</v>
      </c>
      <c r="F13" s="64"/>
      <c r="G13" s="70">
        <v>0</v>
      </c>
      <c r="H13" s="31"/>
      <c r="I13" s="70">
        <v>0</v>
      </c>
      <c r="J13" s="10"/>
      <c r="K13" s="34">
        <f>SUM(C13:I13)</f>
        <v>0</v>
      </c>
    </row>
    <row r="14" spans="1:15" ht="20.5" hidden="1" customHeight="1" x14ac:dyDescent="0.3">
      <c r="A14" s="38" t="s">
        <v>110</v>
      </c>
      <c r="B14" s="38"/>
      <c r="C14" s="76">
        <v>0</v>
      </c>
      <c r="D14" s="64">
        <v>0</v>
      </c>
      <c r="E14" s="76">
        <v>0</v>
      </c>
      <c r="F14" s="73">
        <v>0</v>
      </c>
      <c r="G14" s="76">
        <v>0</v>
      </c>
      <c r="H14" s="39"/>
      <c r="I14" s="68">
        <f>SUM(I13)</f>
        <v>0</v>
      </c>
      <c r="J14" s="69"/>
      <c r="K14" s="68">
        <f>SUM(K13)</f>
        <v>0</v>
      </c>
    </row>
    <row r="15" spans="1:15" ht="20.5" customHeight="1" x14ac:dyDescent="0.3">
      <c r="A15" s="2" t="s">
        <v>185</v>
      </c>
      <c r="B15" s="2"/>
      <c r="C15" s="27"/>
      <c r="D15" s="27"/>
      <c r="E15" s="27"/>
      <c r="F15" s="12"/>
      <c r="G15" s="5"/>
      <c r="H15" s="5"/>
      <c r="I15" s="5"/>
      <c r="J15" s="12"/>
      <c r="K15" s="5"/>
    </row>
    <row r="16" spans="1:15" ht="20.5" customHeight="1" x14ac:dyDescent="0.3">
      <c r="A16" s="21" t="s">
        <v>121</v>
      </c>
      <c r="B16" s="2"/>
      <c r="C16" s="242">
        <v>0</v>
      </c>
      <c r="D16" s="27"/>
      <c r="E16" s="242">
        <v>0</v>
      </c>
      <c r="F16" s="12"/>
      <c r="G16" s="243">
        <v>0</v>
      </c>
      <c r="H16" s="5"/>
      <c r="I16" s="66">
        <f>'PL-4'!I34</f>
        <v>-5559</v>
      </c>
      <c r="J16" s="12"/>
      <c r="K16" s="52">
        <f>SUM(C16:I16)</f>
        <v>-5559</v>
      </c>
    </row>
    <row r="17" spans="1:11" ht="20.5" customHeight="1" x14ac:dyDescent="0.3">
      <c r="A17" s="2" t="s">
        <v>112</v>
      </c>
      <c r="B17" s="2"/>
      <c r="C17" s="70">
        <f>SUM(C16)</f>
        <v>0</v>
      </c>
      <c r="D17" s="32"/>
      <c r="E17" s="70">
        <f>SUM(E16)</f>
        <v>0</v>
      </c>
      <c r="F17" s="77"/>
      <c r="G17" s="70">
        <f>SUM(G16)</f>
        <v>0</v>
      </c>
      <c r="H17" s="40"/>
      <c r="I17" s="71">
        <f>SUM(I16:I16)</f>
        <v>-5559</v>
      </c>
      <c r="J17" s="5"/>
      <c r="K17" s="71">
        <f>SUM(K16:K16)</f>
        <v>-5559</v>
      </c>
    </row>
    <row r="18" spans="1:11" ht="20.5" customHeight="1" thickBot="1" x14ac:dyDescent="0.35">
      <c r="A18" s="2" t="s">
        <v>113</v>
      </c>
      <c r="B18" s="2"/>
      <c r="C18" s="29">
        <f>C10</f>
        <v>1012000</v>
      </c>
      <c r="D18" s="7"/>
      <c r="E18" s="29">
        <f>E10</f>
        <v>60384</v>
      </c>
      <c r="F18" s="14"/>
      <c r="G18" s="30">
        <f>+G10</f>
        <v>56100</v>
      </c>
      <c r="H18" s="39"/>
      <c r="I18" s="30">
        <f>I10+I17+I14</f>
        <v>101886</v>
      </c>
      <c r="J18" s="14"/>
      <c r="K18" s="30">
        <f>K10+K17+K14</f>
        <v>1230370</v>
      </c>
    </row>
    <row r="19" spans="1:11" ht="20.5" customHeight="1" thickTop="1" x14ac:dyDescent="0.3"/>
    <row r="20" spans="1:11" ht="20.5" customHeight="1" x14ac:dyDescent="0.3">
      <c r="A20" s="11" t="s">
        <v>114</v>
      </c>
      <c r="B20" s="11"/>
      <c r="C20" s="4"/>
      <c r="D20" s="4"/>
      <c r="E20" s="4"/>
      <c r="F20" s="4"/>
      <c r="G20" s="4"/>
      <c r="H20" s="4"/>
      <c r="I20" s="4"/>
      <c r="J20" s="4"/>
      <c r="K20" s="4"/>
    </row>
    <row r="21" spans="1:11" ht="20.5" customHeight="1" x14ac:dyDescent="0.3">
      <c r="A21" s="11" t="s">
        <v>115</v>
      </c>
      <c r="B21" s="11"/>
      <c r="C21" s="31">
        <v>1012000</v>
      </c>
      <c r="D21" s="31"/>
      <c r="E21" s="31">
        <v>60384</v>
      </c>
      <c r="F21" s="31"/>
      <c r="G21" s="31">
        <v>59900</v>
      </c>
      <c r="H21" s="31"/>
      <c r="I21" s="31">
        <v>77963</v>
      </c>
      <c r="J21" s="10"/>
      <c r="K21" s="25">
        <f>SUM(C21:I21)</f>
        <v>1210247</v>
      </c>
    </row>
    <row r="22" spans="1:11" ht="20.5" hidden="1" customHeight="1" x14ac:dyDescent="0.3">
      <c r="A22" s="11" t="s">
        <v>107</v>
      </c>
      <c r="B22" s="11"/>
      <c r="C22" s="31"/>
      <c r="D22" s="31"/>
      <c r="E22" s="31"/>
      <c r="F22" s="31"/>
      <c r="G22" s="31"/>
      <c r="H22" s="31"/>
      <c r="I22" s="31"/>
      <c r="J22" s="10"/>
      <c r="K22" s="25"/>
    </row>
    <row r="23" spans="1:11" ht="20.5" hidden="1" customHeight="1" x14ac:dyDescent="0.3">
      <c r="A23" s="37" t="s">
        <v>108</v>
      </c>
      <c r="B23" s="37"/>
      <c r="C23" s="31"/>
      <c r="D23" s="31"/>
      <c r="E23" s="31"/>
      <c r="F23" s="31"/>
      <c r="G23" s="31"/>
      <c r="H23" s="31"/>
      <c r="I23" s="31"/>
      <c r="J23" s="10"/>
      <c r="K23" s="25"/>
    </row>
    <row r="24" spans="1:11" ht="20.5" hidden="1" customHeight="1" x14ac:dyDescent="0.3">
      <c r="A24" s="43" t="s">
        <v>109</v>
      </c>
      <c r="B24" s="4">
        <v>5</v>
      </c>
      <c r="C24" s="64">
        <v>0</v>
      </c>
      <c r="D24" s="64"/>
      <c r="E24" s="64">
        <v>0</v>
      </c>
      <c r="F24" s="64"/>
      <c r="G24" s="64">
        <v>0</v>
      </c>
      <c r="H24" s="31"/>
      <c r="I24" s="66"/>
      <c r="J24" s="10"/>
      <c r="K24" s="34">
        <f>SUM(C24:I24)</f>
        <v>0</v>
      </c>
    </row>
    <row r="25" spans="1:11" ht="20.5" hidden="1" customHeight="1" x14ac:dyDescent="0.3">
      <c r="A25" s="38" t="s">
        <v>110</v>
      </c>
      <c r="B25" s="38"/>
      <c r="C25" s="33">
        <v>0</v>
      </c>
      <c r="D25" s="65">
        <v>0</v>
      </c>
      <c r="E25" s="33">
        <v>0</v>
      </c>
      <c r="F25" s="67">
        <v>0</v>
      </c>
      <c r="G25" s="33">
        <v>0</v>
      </c>
      <c r="H25" s="39"/>
      <c r="I25" s="68">
        <f>SUM(I24)</f>
        <v>0</v>
      </c>
      <c r="J25" s="69"/>
      <c r="K25" s="68">
        <f>SUM(K24)</f>
        <v>0</v>
      </c>
    </row>
    <row r="26" spans="1:11" ht="20.5" hidden="1" customHeight="1" x14ac:dyDescent="0.3">
      <c r="A26" s="38" t="s">
        <v>108</v>
      </c>
      <c r="B26" s="38"/>
      <c r="C26" s="36"/>
      <c r="D26" s="65"/>
      <c r="E26" s="36"/>
      <c r="F26" s="67"/>
      <c r="G26" s="36"/>
      <c r="H26" s="39"/>
      <c r="I26" s="72"/>
      <c r="J26" s="69"/>
      <c r="K26" s="72"/>
    </row>
    <row r="27" spans="1:11" ht="20.5" hidden="1" customHeight="1" x14ac:dyDescent="0.3">
      <c r="A27" s="45" t="s">
        <v>109</v>
      </c>
      <c r="B27" s="4">
        <v>5</v>
      </c>
      <c r="C27" s="36">
        <v>0</v>
      </c>
      <c r="D27" s="65">
        <v>0</v>
      </c>
      <c r="E27" s="36">
        <v>0</v>
      </c>
      <c r="F27" s="67">
        <v>0</v>
      </c>
      <c r="G27" s="36">
        <v>0</v>
      </c>
      <c r="H27" s="39">
        <v>0</v>
      </c>
      <c r="I27" s="74"/>
      <c r="J27" s="63"/>
      <c r="K27" s="52">
        <f>SUM(C27:I27)</f>
        <v>0</v>
      </c>
    </row>
    <row r="28" spans="1:11" ht="20.5" hidden="1" customHeight="1" x14ac:dyDescent="0.3">
      <c r="A28" s="38" t="s">
        <v>110</v>
      </c>
      <c r="B28" s="38"/>
      <c r="C28" s="76">
        <f>SUM(C27:C27)</f>
        <v>0</v>
      </c>
      <c r="D28" s="64">
        <v>0</v>
      </c>
      <c r="E28" s="76">
        <f>SUM(E27:E27)</f>
        <v>0</v>
      </c>
      <c r="F28" s="73">
        <v>0</v>
      </c>
      <c r="G28" s="76">
        <f>SUM(G27:G27)</f>
        <v>0</v>
      </c>
      <c r="H28" s="39">
        <v>0</v>
      </c>
      <c r="I28" s="68">
        <f>SUM(I27:I27)</f>
        <v>0</v>
      </c>
      <c r="J28" s="69">
        <v>0</v>
      </c>
      <c r="K28" s="75">
        <f>SUM(K27:K27)</f>
        <v>0</v>
      </c>
    </row>
    <row r="29" spans="1:11" ht="20.5" customHeight="1" x14ac:dyDescent="0.3">
      <c r="A29" s="2" t="s">
        <v>185</v>
      </c>
      <c r="B29" s="2"/>
      <c r="C29" s="27"/>
      <c r="D29" s="27"/>
      <c r="E29" s="27"/>
      <c r="F29" s="12"/>
      <c r="G29" s="5"/>
      <c r="H29" s="5"/>
      <c r="I29" s="5"/>
      <c r="J29" s="12"/>
      <c r="K29" s="5"/>
    </row>
    <row r="30" spans="1:11" ht="20.5" customHeight="1" x14ac:dyDescent="0.3">
      <c r="A30" s="21" t="s">
        <v>121</v>
      </c>
      <c r="B30" s="2"/>
      <c r="C30" s="242">
        <v>0</v>
      </c>
      <c r="D30" s="27"/>
      <c r="E30" s="242">
        <v>0</v>
      </c>
      <c r="F30" s="12"/>
      <c r="G30" s="243">
        <v>0</v>
      </c>
      <c r="H30" s="5"/>
      <c r="I30" s="66">
        <f>'PL-4'!G34</f>
        <v>-1359</v>
      </c>
      <c r="J30" s="13"/>
      <c r="K30" s="52">
        <f>SUM(C30:I30)</f>
        <v>-1359</v>
      </c>
    </row>
    <row r="31" spans="1:11" ht="20.5" customHeight="1" x14ac:dyDescent="0.3">
      <c r="A31" s="2" t="s">
        <v>112</v>
      </c>
      <c r="B31" s="2"/>
      <c r="C31" s="70">
        <f>SUM(C30)</f>
        <v>0</v>
      </c>
      <c r="D31" s="32"/>
      <c r="E31" s="70">
        <f>SUM(E30)</f>
        <v>0</v>
      </c>
      <c r="F31" s="77"/>
      <c r="G31" s="70">
        <f>SUM(G30)</f>
        <v>0</v>
      </c>
      <c r="H31" s="16"/>
      <c r="I31" s="71">
        <f>SUM(I30:I30)</f>
        <v>-1359</v>
      </c>
      <c r="J31" s="5"/>
      <c r="K31" s="71">
        <f>SUM(K30:K30)</f>
        <v>-1359</v>
      </c>
    </row>
    <row r="32" spans="1:11" ht="20.5" customHeight="1" thickBot="1" x14ac:dyDescent="0.35">
      <c r="A32" s="2" t="s">
        <v>116</v>
      </c>
      <c r="B32" s="2"/>
      <c r="C32" s="29">
        <f>C21</f>
        <v>1012000</v>
      </c>
      <c r="D32" s="7"/>
      <c r="E32" s="29">
        <f>E21</f>
        <v>60384</v>
      </c>
      <c r="F32" s="14"/>
      <c r="G32" s="30">
        <f>+G21</f>
        <v>59900</v>
      </c>
      <c r="H32" s="39"/>
      <c r="I32" s="30">
        <f>I21+I31+I28</f>
        <v>76604</v>
      </c>
      <c r="J32" s="14"/>
      <c r="K32" s="30">
        <f>K21+K31+K28</f>
        <v>1208888</v>
      </c>
    </row>
    <row r="33" ht="20.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80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K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tabSelected="1" view="pageBreakPreview" topLeftCell="A67" zoomScale="85" zoomScaleNormal="90" zoomScaleSheetLayoutView="85" workbookViewId="0">
      <selection activeCell="H77" sqref="H77"/>
    </sheetView>
  </sheetViews>
  <sheetFormatPr defaultColWidth="9.09765625" defaultRowHeight="19" x14ac:dyDescent="0.4"/>
  <cols>
    <col min="1" max="1" width="2.69921875" style="184" customWidth="1"/>
    <col min="2" max="2" width="52.296875" style="184" customWidth="1"/>
    <col min="3" max="3" width="6.296875" style="185" customWidth="1"/>
    <col min="4" max="4" width="15.69921875" style="218" customWidth="1"/>
    <col min="5" max="5" width="1.3984375" style="218" customWidth="1"/>
    <col min="6" max="6" width="15.69921875" style="218" customWidth="1"/>
    <col min="7" max="7" width="1.3984375" style="218" customWidth="1"/>
    <col min="8" max="8" width="15.69921875" style="218" customWidth="1"/>
    <col min="9" max="9" width="1.3984375" style="218" customWidth="1"/>
    <col min="10" max="10" width="15.69921875" style="218" customWidth="1"/>
    <col min="11" max="16384" width="9.09765625" style="184"/>
  </cols>
  <sheetData>
    <row r="1" spans="1:10" x14ac:dyDescent="0.4">
      <c r="A1" s="78" t="s">
        <v>0</v>
      </c>
      <c r="D1" s="184"/>
      <c r="E1" s="184"/>
      <c r="F1" s="184"/>
      <c r="G1" s="184"/>
      <c r="H1" s="184"/>
      <c r="I1" s="184"/>
      <c r="J1" s="184"/>
    </row>
    <row r="2" spans="1:10" x14ac:dyDescent="0.4">
      <c r="A2" s="82" t="s">
        <v>122</v>
      </c>
      <c r="D2" s="184"/>
      <c r="E2" s="184"/>
      <c r="F2" s="184"/>
      <c r="G2" s="184"/>
      <c r="H2" s="184"/>
      <c r="I2" s="184"/>
      <c r="J2" s="184"/>
    </row>
    <row r="3" spans="1:10" ht="19.5" customHeight="1" x14ac:dyDescent="0.4">
      <c r="D3" s="184"/>
      <c r="E3" s="184"/>
      <c r="F3" s="184"/>
      <c r="G3" s="184"/>
      <c r="H3" s="184"/>
      <c r="I3" s="184"/>
      <c r="J3" s="184"/>
    </row>
    <row r="4" spans="1:10" x14ac:dyDescent="0.4">
      <c r="D4" s="248" t="s">
        <v>2</v>
      </c>
      <c r="E4" s="248"/>
      <c r="F4" s="248"/>
      <c r="G4" s="88"/>
      <c r="H4" s="248" t="s">
        <v>3</v>
      </c>
      <c r="I4" s="248"/>
      <c r="J4" s="248"/>
    </row>
    <row r="5" spans="1:10" x14ac:dyDescent="0.4">
      <c r="D5" s="248" t="s">
        <v>4</v>
      </c>
      <c r="E5" s="248"/>
      <c r="F5" s="248"/>
      <c r="G5" s="88"/>
      <c r="H5" s="248" t="s">
        <v>4</v>
      </c>
      <c r="I5" s="248"/>
      <c r="J5" s="248"/>
    </row>
    <row r="6" spans="1:10" x14ac:dyDescent="0.4">
      <c r="B6" s="88"/>
      <c r="C6" s="186"/>
      <c r="D6" s="250" t="s">
        <v>60</v>
      </c>
      <c r="E6" s="251"/>
      <c r="F6" s="251"/>
      <c r="G6" s="187"/>
      <c r="H6" s="250" t="s">
        <v>60</v>
      </c>
      <c r="I6" s="251"/>
      <c r="J6" s="251"/>
    </row>
    <row r="7" spans="1:10" x14ac:dyDescent="0.4">
      <c r="C7" s="186"/>
      <c r="D7" s="251" t="s">
        <v>5</v>
      </c>
      <c r="E7" s="251"/>
      <c r="F7" s="251"/>
      <c r="G7" s="187"/>
      <c r="H7" s="251" t="s">
        <v>5</v>
      </c>
      <c r="I7" s="251"/>
      <c r="J7" s="251"/>
    </row>
    <row r="8" spans="1:10" x14ac:dyDescent="0.4">
      <c r="C8" s="188"/>
      <c r="D8" s="88">
        <v>2026</v>
      </c>
      <c r="E8" s="88"/>
      <c r="F8" s="88">
        <v>2025</v>
      </c>
      <c r="G8" s="88"/>
      <c r="H8" s="88">
        <v>2026</v>
      </c>
      <c r="I8" s="88"/>
      <c r="J8" s="88">
        <v>2025</v>
      </c>
    </row>
    <row r="9" spans="1:10" x14ac:dyDescent="0.4">
      <c r="C9" s="189"/>
      <c r="D9" s="247" t="s">
        <v>10</v>
      </c>
      <c r="E9" s="247"/>
      <c r="F9" s="247"/>
      <c r="G9" s="247"/>
      <c r="H9" s="247"/>
      <c r="I9" s="247"/>
      <c r="J9" s="247"/>
    </row>
    <row r="10" spans="1:10" s="80" customFormat="1" ht="22.75" customHeight="1" x14ac:dyDescent="0.3">
      <c r="A10" s="190" t="s">
        <v>123</v>
      </c>
      <c r="C10" s="88"/>
    </row>
    <row r="11" spans="1:10" s="80" customFormat="1" ht="22.75" customHeight="1" x14ac:dyDescent="0.3">
      <c r="A11" s="80" t="s">
        <v>82</v>
      </c>
      <c r="C11" s="88"/>
      <c r="D11" s="220">
        <f>'PL-4'!C34</f>
        <v>12678</v>
      </c>
      <c r="E11" s="191"/>
      <c r="F11" s="220">
        <f>'PL-4'!E34</f>
        <v>23939</v>
      </c>
      <c r="G11" s="191"/>
      <c r="H11" s="220">
        <f>'PL-4'!G34</f>
        <v>-1359</v>
      </c>
      <c r="I11" s="191"/>
      <c r="J11" s="220">
        <f>'PL-4'!I40</f>
        <v>-5559</v>
      </c>
    </row>
    <row r="12" spans="1:10" s="80" customFormat="1" ht="22.75" customHeight="1" x14ac:dyDescent="0.3">
      <c r="A12" s="192" t="s">
        <v>124</v>
      </c>
      <c r="C12" s="88"/>
      <c r="D12" s="191"/>
      <c r="E12" s="191"/>
      <c r="F12" s="191"/>
      <c r="G12" s="191"/>
      <c r="H12" s="191"/>
      <c r="I12" s="191"/>
      <c r="J12" s="191"/>
    </row>
    <row r="13" spans="1:10" s="80" customFormat="1" ht="22.75" customHeight="1" x14ac:dyDescent="0.3">
      <c r="A13" s="192"/>
      <c r="B13" s="192" t="s">
        <v>125</v>
      </c>
      <c r="C13" s="88"/>
      <c r="D13" s="191"/>
      <c r="E13" s="191"/>
      <c r="F13" s="191"/>
      <c r="G13" s="191"/>
      <c r="H13" s="191"/>
      <c r="I13" s="191"/>
      <c r="J13" s="191"/>
    </row>
    <row r="14" spans="1:10" s="80" customFormat="1" ht="22.75" customHeight="1" x14ac:dyDescent="0.3">
      <c r="B14" s="80" t="s">
        <v>81</v>
      </c>
      <c r="C14" s="79"/>
      <c r="D14" s="191">
        <v>5209</v>
      </c>
      <c r="E14" s="191"/>
      <c r="F14" s="191">
        <v>10390</v>
      </c>
      <c r="G14" s="191"/>
      <c r="H14" s="191">
        <v>0</v>
      </c>
      <c r="I14" s="193"/>
      <c r="J14" s="191">
        <v>0</v>
      </c>
    </row>
    <row r="15" spans="1:10" s="80" customFormat="1" ht="22.75" customHeight="1" x14ac:dyDescent="0.3">
      <c r="B15" s="80" t="s">
        <v>79</v>
      </c>
      <c r="C15" s="79"/>
      <c r="D15" s="194">
        <v>13441</v>
      </c>
      <c r="E15" s="191"/>
      <c r="F15" s="194">
        <v>8200</v>
      </c>
      <c r="G15" s="191"/>
      <c r="H15" s="194">
        <v>39</v>
      </c>
      <c r="I15" s="191"/>
      <c r="J15" s="194">
        <v>47</v>
      </c>
    </row>
    <row r="16" spans="1:10" s="80" customFormat="1" ht="22.75" customHeight="1" x14ac:dyDescent="0.3">
      <c r="B16" s="80" t="s">
        <v>126</v>
      </c>
      <c r="C16" s="79"/>
      <c r="D16" s="191">
        <v>19536</v>
      </c>
      <c r="E16" s="191"/>
      <c r="F16" s="191">
        <v>18876</v>
      </c>
      <c r="G16" s="191"/>
      <c r="H16" s="191">
        <v>158</v>
      </c>
      <c r="I16" s="194"/>
      <c r="J16" s="191">
        <v>189</v>
      </c>
    </row>
    <row r="17" spans="1:10" s="80" customFormat="1" ht="22.75" customHeight="1" x14ac:dyDescent="0.3">
      <c r="B17" s="80" t="s">
        <v>127</v>
      </c>
      <c r="C17" s="79"/>
      <c r="D17" s="191">
        <v>0</v>
      </c>
      <c r="E17" s="191"/>
      <c r="F17" s="191">
        <v>10</v>
      </c>
      <c r="G17" s="191"/>
      <c r="H17" s="194">
        <v>0</v>
      </c>
      <c r="I17" s="195"/>
      <c r="J17" s="194">
        <v>0</v>
      </c>
    </row>
    <row r="18" spans="1:10" s="80" customFormat="1" ht="22.75" hidden="1" customHeight="1" x14ac:dyDescent="0.3">
      <c r="B18" s="80" t="s">
        <v>128</v>
      </c>
      <c r="C18" s="79"/>
      <c r="D18" s="193">
        <v>0</v>
      </c>
      <c r="E18" s="191"/>
      <c r="F18" s="191">
        <v>0</v>
      </c>
      <c r="G18" s="191"/>
      <c r="H18" s="195">
        <v>0</v>
      </c>
      <c r="I18" s="195"/>
      <c r="J18" s="195">
        <v>0</v>
      </c>
    </row>
    <row r="19" spans="1:10" s="80" customFormat="1" ht="22.75" hidden="1" customHeight="1" x14ac:dyDescent="0.3">
      <c r="B19" s="80" t="s">
        <v>129</v>
      </c>
      <c r="C19" s="79"/>
      <c r="D19" s="191">
        <v>0</v>
      </c>
      <c r="E19" s="191"/>
      <c r="F19" s="191">
        <v>0</v>
      </c>
      <c r="G19" s="191"/>
      <c r="H19" s="195">
        <v>0</v>
      </c>
      <c r="I19" s="195"/>
      <c r="J19" s="195">
        <v>0</v>
      </c>
    </row>
    <row r="20" spans="1:10" s="80" customFormat="1" ht="22.75" customHeight="1" x14ac:dyDescent="0.3">
      <c r="B20" s="80" t="s">
        <v>184</v>
      </c>
      <c r="C20" s="79"/>
      <c r="D20" s="194">
        <v>-4127</v>
      </c>
      <c r="E20" s="191"/>
      <c r="F20" s="194">
        <v>252</v>
      </c>
      <c r="G20" s="191"/>
      <c r="H20" s="194">
        <v>-3872</v>
      </c>
      <c r="I20" s="193"/>
      <c r="J20" s="194">
        <v>230</v>
      </c>
    </row>
    <row r="21" spans="1:10" s="80" customFormat="1" ht="22.75" customHeight="1" x14ac:dyDescent="0.3">
      <c r="B21" s="80" t="s">
        <v>183</v>
      </c>
      <c r="C21" s="79"/>
      <c r="D21" s="194">
        <v>0</v>
      </c>
      <c r="E21" s="191"/>
      <c r="F21" s="194">
        <v>0</v>
      </c>
      <c r="G21" s="191"/>
      <c r="H21" s="194">
        <v>1</v>
      </c>
      <c r="I21" s="191"/>
      <c r="J21" s="194">
        <v>1</v>
      </c>
    </row>
    <row r="22" spans="1:10" s="80" customFormat="1" ht="22.75" hidden="1" customHeight="1" x14ac:dyDescent="0.3">
      <c r="B22" s="80" t="s">
        <v>130</v>
      </c>
      <c r="C22" s="79"/>
      <c r="D22" s="194"/>
      <c r="E22" s="191"/>
      <c r="F22" s="194"/>
      <c r="G22" s="191"/>
      <c r="H22" s="191"/>
      <c r="I22" s="191"/>
      <c r="J22" s="191"/>
    </row>
    <row r="23" spans="1:10" s="80" customFormat="1" ht="22.75" hidden="1" customHeight="1" x14ac:dyDescent="0.3">
      <c r="B23" s="80" t="s">
        <v>131</v>
      </c>
      <c r="C23" s="79"/>
      <c r="D23" s="191"/>
      <c r="E23" s="191"/>
      <c r="F23" s="191"/>
      <c r="G23" s="191"/>
      <c r="H23" s="194"/>
      <c r="I23" s="191"/>
      <c r="J23" s="194"/>
    </row>
    <row r="24" spans="1:10" s="80" customFormat="1" ht="22.75" hidden="1" customHeight="1" x14ac:dyDescent="0.3">
      <c r="B24" s="80" t="s">
        <v>132</v>
      </c>
      <c r="C24" s="79"/>
      <c r="D24" s="194"/>
      <c r="E24" s="191"/>
      <c r="F24" s="194"/>
      <c r="G24" s="191"/>
      <c r="H24" s="194"/>
      <c r="I24" s="191"/>
      <c r="J24" s="194"/>
    </row>
    <row r="25" spans="1:10" s="80" customFormat="1" ht="22.75" hidden="1" customHeight="1" x14ac:dyDescent="0.3">
      <c r="B25" s="80" t="s">
        <v>133</v>
      </c>
      <c r="C25" s="79"/>
      <c r="D25" s="196"/>
      <c r="E25" s="197"/>
      <c r="F25" s="196"/>
      <c r="G25" s="191"/>
      <c r="H25" s="194"/>
      <c r="I25" s="194"/>
      <c r="J25" s="194"/>
    </row>
    <row r="26" spans="1:10" s="80" customFormat="1" ht="22.75" customHeight="1" x14ac:dyDescent="0.3">
      <c r="B26" s="80" t="s">
        <v>42</v>
      </c>
      <c r="C26" s="79"/>
      <c r="D26" s="197">
        <v>288</v>
      </c>
      <c r="E26" s="197"/>
      <c r="F26" s="197">
        <v>267</v>
      </c>
      <c r="G26" s="197"/>
      <c r="H26" s="196">
        <v>123</v>
      </c>
      <c r="I26" s="197"/>
      <c r="J26" s="196">
        <v>118</v>
      </c>
    </row>
    <row r="27" spans="1:10" s="80" customFormat="1" ht="22.75" customHeight="1" x14ac:dyDescent="0.3">
      <c r="B27" s="80" t="s">
        <v>134</v>
      </c>
      <c r="C27" s="79"/>
      <c r="D27" s="198">
        <v>-201</v>
      </c>
      <c r="E27" s="191"/>
      <c r="F27" s="198">
        <v>-253</v>
      </c>
      <c r="G27" s="191"/>
      <c r="H27" s="199">
        <v>-172</v>
      </c>
      <c r="I27" s="191"/>
      <c r="J27" s="199">
        <v>-202</v>
      </c>
    </row>
    <row r="28" spans="1:10" s="80" customFormat="1" ht="22.75" customHeight="1" x14ac:dyDescent="0.3">
      <c r="C28" s="88"/>
      <c r="D28" s="219">
        <f>SUM(D11:D27)</f>
        <v>46824</v>
      </c>
      <c r="E28" s="191"/>
      <c r="F28" s="219">
        <f>SUM(F11:F27)</f>
        <v>61681</v>
      </c>
      <c r="G28" s="191"/>
      <c r="H28" s="219">
        <f>SUM(H11:H27)</f>
        <v>-5082</v>
      </c>
      <c r="I28" s="191"/>
      <c r="J28" s="219">
        <f>SUM(J11:J27)</f>
        <v>-5176</v>
      </c>
    </row>
    <row r="29" spans="1:10" s="80" customFormat="1" ht="22.75" customHeight="1" x14ac:dyDescent="0.3">
      <c r="A29" s="192" t="s">
        <v>135</v>
      </c>
      <c r="C29" s="88"/>
      <c r="D29" s="197"/>
      <c r="E29" s="197"/>
      <c r="F29" s="197"/>
      <c r="G29" s="197"/>
      <c r="H29" s="197"/>
      <c r="I29" s="197"/>
      <c r="J29" s="197"/>
    </row>
    <row r="30" spans="1:10" s="80" customFormat="1" ht="22.75" customHeight="1" x14ac:dyDescent="0.3">
      <c r="B30" s="80" t="s">
        <v>13</v>
      </c>
      <c r="C30" s="88"/>
      <c r="D30" s="191">
        <v>388729</v>
      </c>
      <c r="E30" s="191"/>
      <c r="F30" s="191">
        <v>216342</v>
      </c>
      <c r="G30" s="191"/>
      <c r="H30" s="194">
        <v>0</v>
      </c>
      <c r="I30" s="193"/>
      <c r="J30" s="194">
        <v>0</v>
      </c>
    </row>
    <row r="31" spans="1:10" s="80" customFormat="1" ht="22.75" customHeight="1" x14ac:dyDescent="0.3">
      <c r="B31" s="80" t="s">
        <v>15</v>
      </c>
      <c r="C31" s="88"/>
      <c r="D31" s="191">
        <v>-112282</v>
      </c>
      <c r="E31" s="191"/>
      <c r="F31" s="191">
        <v>26</v>
      </c>
      <c r="G31" s="191"/>
      <c r="H31" s="194">
        <v>-1</v>
      </c>
      <c r="I31" s="191"/>
      <c r="J31" s="194">
        <v>0</v>
      </c>
    </row>
    <row r="32" spans="1:10" s="80" customFormat="1" ht="22.75" customHeight="1" x14ac:dyDescent="0.3">
      <c r="B32" s="80" t="s">
        <v>18</v>
      </c>
      <c r="C32" s="88"/>
      <c r="D32" s="191">
        <v>225354</v>
      </c>
      <c r="E32" s="191"/>
      <c r="F32" s="191">
        <v>161717</v>
      </c>
      <c r="G32" s="191"/>
      <c r="H32" s="194">
        <v>0</v>
      </c>
      <c r="I32" s="193"/>
      <c r="J32" s="194">
        <v>0</v>
      </c>
    </row>
    <row r="33" spans="1:11" s="80" customFormat="1" ht="22.75" customHeight="1" x14ac:dyDescent="0.3">
      <c r="B33" s="80" t="s">
        <v>19</v>
      </c>
      <c r="C33" s="88"/>
      <c r="D33" s="197">
        <v>13799</v>
      </c>
      <c r="E33" s="197"/>
      <c r="F33" s="197">
        <v>4195</v>
      </c>
      <c r="G33" s="197"/>
      <c r="H33" s="197">
        <v>-854</v>
      </c>
      <c r="I33" s="197"/>
      <c r="J33" s="197">
        <v>-821</v>
      </c>
    </row>
    <row r="34" spans="1:11" s="80" customFormat="1" ht="22.75" customHeight="1" x14ac:dyDescent="0.3">
      <c r="B34" s="80" t="s">
        <v>28</v>
      </c>
      <c r="C34" s="88"/>
      <c r="D34" s="196">
        <v>1</v>
      </c>
      <c r="E34" s="197"/>
      <c r="F34" s="196">
        <v>-2</v>
      </c>
      <c r="G34" s="200"/>
      <c r="H34" s="196">
        <v>0</v>
      </c>
      <c r="I34" s="200"/>
      <c r="J34" s="196">
        <v>0</v>
      </c>
    </row>
    <row r="35" spans="1:11" s="80" customFormat="1" ht="22.75" customHeight="1" x14ac:dyDescent="0.3">
      <c r="B35" s="80" t="s">
        <v>136</v>
      </c>
      <c r="C35" s="88"/>
      <c r="D35" s="197">
        <v>-12610</v>
      </c>
      <c r="E35" s="197"/>
      <c r="F35" s="197">
        <v>-13496</v>
      </c>
      <c r="G35" s="197"/>
      <c r="H35" s="197">
        <v>498</v>
      </c>
      <c r="I35" s="197"/>
      <c r="J35" s="197">
        <v>530</v>
      </c>
    </row>
    <row r="36" spans="1:11" s="80" customFormat="1" ht="22.75" customHeight="1" x14ac:dyDescent="0.3">
      <c r="B36" s="80" t="s">
        <v>35</v>
      </c>
      <c r="C36" s="88"/>
      <c r="D36" s="198">
        <v>86179</v>
      </c>
      <c r="E36" s="197"/>
      <c r="F36" s="198">
        <v>-26572</v>
      </c>
      <c r="G36" s="197"/>
      <c r="H36" s="198">
        <v>-1806</v>
      </c>
      <c r="I36" s="197"/>
      <c r="J36" s="198">
        <v>-2056</v>
      </c>
    </row>
    <row r="37" spans="1:11" s="80" customFormat="1" ht="22.75" hidden="1" customHeight="1" x14ac:dyDescent="0.3">
      <c r="B37" s="80" t="s">
        <v>36</v>
      </c>
      <c r="C37" s="88"/>
      <c r="D37" s="200"/>
      <c r="E37" s="200"/>
      <c r="F37" s="200"/>
      <c r="G37" s="200"/>
      <c r="H37" s="200"/>
      <c r="I37" s="200"/>
      <c r="J37" s="201"/>
    </row>
    <row r="38" spans="1:11" s="80" customFormat="1" ht="22.75" hidden="1" customHeight="1" x14ac:dyDescent="0.3">
      <c r="B38" s="80" t="s">
        <v>137</v>
      </c>
      <c r="C38" s="88"/>
      <c r="D38" s="198"/>
      <c r="E38" s="197"/>
      <c r="F38" s="198"/>
      <c r="G38" s="197"/>
      <c r="H38" s="202"/>
      <c r="I38" s="197"/>
      <c r="J38" s="202"/>
    </row>
    <row r="39" spans="1:11" s="80" customFormat="1" ht="22.75" customHeight="1" x14ac:dyDescent="0.3">
      <c r="A39" s="80" t="s">
        <v>138</v>
      </c>
      <c r="C39" s="88"/>
      <c r="D39" s="220">
        <f>SUM(D28:D38)</f>
        <v>635994</v>
      </c>
      <c r="E39" s="191">
        <v>0</v>
      </c>
      <c r="F39" s="220">
        <f>SUM(F28:F38)</f>
        <v>403891</v>
      </c>
      <c r="G39" s="191"/>
      <c r="H39" s="220">
        <f>SUM(H28:H38)</f>
        <v>-7245</v>
      </c>
      <c r="I39" s="191">
        <v>0</v>
      </c>
      <c r="J39" s="220">
        <f>SUM(J28:J38)</f>
        <v>-7523</v>
      </c>
    </row>
    <row r="40" spans="1:11" s="80" customFormat="1" ht="22.75" customHeight="1" x14ac:dyDescent="0.3">
      <c r="B40" s="80" t="s">
        <v>139</v>
      </c>
      <c r="C40" s="88"/>
      <c r="D40" s="198">
        <v>-2006</v>
      </c>
      <c r="E40" s="197"/>
      <c r="F40" s="198">
        <v>-1603</v>
      </c>
      <c r="G40" s="191"/>
      <c r="H40" s="199">
        <v>-13</v>
      </c>
      <c r="I40" s="191"/>
      <c r="J40" s="199">
        <v>-15</v>
      </c>
    </row>
    <row r="41" spans="1:11" s="85" customFormat="1" ht="22.75" customHeight="1" x14ac:dyDescent="0.3">
      <c r="A41" s="85" t="s">
        <v>140</v>
      </c>
      <c r="C41" s="84"/>
      <c r="D41" s="221">
        <f>SUM(D39:D40)</f>
        <v>633988</v>
      </c>
      <c r="E41" s="193">
        <v>0</v>
      </c>
      <c r="F41" s="221">
        <f>SUM(F39:F40)</f>
        <v>402288</v>
      </c>
      <c r="G41" s="193"/>
      <c r="H41" s="221">
        <f>SUM(H39:H40)</f>
        <v>-7258</v>
      </c>
      <c r="I41" s="193">
        <v>0</v>
      </c>
      <c r="J41" s="221">
        <f>SUM(J39:J40)</f>
        <v>-7538</v>
      </c>
    </row>
    <row r="42" spans="1:11" ht="14.25" customHeight="1" x14ac:dyDescent="0.4">
      <c r="D42" s="184"/>
      <c r="E42" s="184"/>
      <c r="F42" s="184"/>
      <c r="G42" s="184"/>
      <c r="H42" s="184"/>
      <c r="I42" s="184"/>
      <c r="J42" s="184"/>
    </row>
    <row r="43" spans="1:11" s="80" customFormat="1" ht="22.75" customHeight="1" x14ac:dyDescent="0.3">
      <c r="A43" s="190" t="s">
        <v>141</v>
      </c>
      <c r="C43" s="88"/>
      <c r="D43" s="191"/>
      <c r="E43" s="191"/>
      <c r="F43" s="191"/>
      <c r="G43" s="191"/>
      <c r="H43" s="191"/>
      <c r="I43" s="191"/>
      <c r="J43" s="191"/>
    </row>
    <row r="44" spans="1:11" s="80" customFormat="1" ht="22.75" customHeight="1" x14ac:dyDescent="0.3">
      <c r="A44" s="190"/>
      <c r="B44" s="80" t="s">
        <v>142</v>
      </c>
      <c r="C44" s="88"/>
      <c r="D44" s="191">
        <v>-12156</v>
      </c>
      <c r="E44" s="191"/>
      <c r="F44" s="191">
        <v>-31996</v>
      </c>
      <c r="G44" s="191"/>
      <c r="H44" s="191">
        <v>0</v>
      </c>
      <c r="I44" s="191"/>
      <c r="J44" s="191">
        <v>0</v>
      </c>
    </row>
    <row r="45" spans="1:11" s="80" customFormat="1" ht="22.75" hidden="1" customHeight="1" x14ac:dyDescent="0.3">
      <c r="B45" s="80" t="s">
        <v>143</v>
      </c>
      <c r="C45" s="88"/>
      <c r="D45" s="191">
        <v>0</v>
      </c>
      <c r="E45" s="191"/>
      <c r="F45" s="191">
        <v>0</v>
      </c>
      <c r="G45" s="191"/>
      <c r="H45" s="195">
        <v>0</v>
      </c>
      <c r="I45" s="194"/>
      <c r="J45" s="194">
        <v>0</v>
      </c>
    </row>
    <row r="46" spans="1:11" s="80" customFormat="1" ht="22.75" hidden="1" customHeight="1" x14ac:dyDescent="0.3">
      <c r="B46" s="80" t="s">
        <v>144</v>
      </c>
      <c r="C46" s="88"/>
      <c r="D46" s="194"/>
      <c r="E46" s="191"/>
      <c r="F46" s="194"/>
      <c r="G46" s="191"/>
      <c r="H46" s="194"/>
      <c r="I46" s="194"/>
      <c r="J46" s="194"/>
    </row>
    <row r="47" spans="1:11" s="203" customFormat="1" ht="22.75" hidden="1" customHeight="1" x14ac:dyDescent="0.3">
      <c r="B47" s="80" t="s">
        <v>145</v>
      </c>
      <c r="C47" s="204"/>
      <c r="D47" s="195">
        <v>0</v>
      </c>
      <c r="E47" s="205"/>
      <c r="F47" s="194">
        <v>0</v>
      </c>
      <c r="G47" s="205"/>
      <c r="H47" s="195">
        <v>0</v>
      </c>
      <c r="I47" s="205"/>
      <c r="J47" s="194">
        <v>0</v>
      </c>
      <c r="K47" s="205"/>
    </row>
    <row r="48" spans="1:11" s="203" customFormat="1" ht="22.75" hidden="1" customHeight="1" x14ac:dyDescent="0.65">
      <c r="B48" s="203" t="s">
        <v>146</v>
      </c>
      <c r="C48" s="204"/>
      <c r="D48" s="206"/>
      <c r="E48" s="207"/>
      <c r="F48" s="206"/>
      <c r="G48" s="208"/>
      <c r="H48" s="209"/>
      <c r="I48" s="208"/>
      <c r="J48" s="209"/>
      <c r="K48" s="208"/>
    </row>
    <row r="49" spans="1:10" s="80" customFormat="1" ht="22.75" hidden="1" customHeight="1" x14ac:dyDescent="0.3">
      <c r="B49" s="80" t="s">
        <v>147</v>
      </c>
      <c r="C49" s="79" t="s">
        <v>148</v>
      </c>
      <c r="D49" s="195"/>
      <c r="E49" s="193"/>
      <c r="F49" s="195"/>
      <c r="G49" s="191"/>
      <c r="H49" s="194"/>
      <c r="I49" s="191"/>
      <c r="J49" s="194"/>
    </row>
    <row r="50" spans="1:10" s="80" customFormat="1" ht="22.75" hidden="1" customHeight="1" x14ac:dyDescent="0.3">
      <c r="B50" s="80" t="s">
        <v>149</v>
      </c>
      <c r="C50" s="88"/>
      <c r="D50" s="195"/>
      <c r="E50" s="193"/>
      <c r="F50" s="210"/>
      <c r="G50" s="191"/>
      <c r="H50" s="194">
        <v>0</v>
      </c>
      <c r="I50" s="191"/>
      <c r="J50" s="210"/>
    </row>
    <row r="51" spans="1:10" s="80" customFormat="1" ht="22.75" customHeight="1" x14ac:dyDescent="0.3">
      <c r="B51" s="80" t="s">
        <v>150</v>
      </c>
      <c r="C51" s="88"/>
      <c r="D51" s="194">
        <v>201</v>
      </c>
      <c r="E51" s="191"/>
      <c r="F51" s="194">
        <v>253</v>
      </c>
      <c r="G51" s="191"/>
      <c r="H51" s="194">
        <v>170</v>
      </c>
      <c r="I51" s="191"/>
      <c r="J51" s="194">
        <v>204</v>
      </c>
    </row>
    <row r="52" spans="1:10" s="85" customFormat="1" ht="22.75" customHeight="1" x14ac:dyDescent="0.3">
      <c r="A52" s="85" t="s">
        <v>151</v>
      </c>
      <c r="C52" s="84"/>
      <c r="D52" s="222">
        <f>SUM(D44:D51)</f>
        <v>-11955</v>
      </c>
      <c r="E52" s="193"/>
      <c r="F52" s="222">
        <f>SUM(F44:F51)</f>
        <v>-31743</v>
      </c>
      <c r="G52" s="193"/>
      <c r="H52" s="222">
        <f>SUM(H44:H51)</f>
        <v>170</v>
      </c>
      <c r="I52" s="193"/>
      <c r="J52" s="222">
        <f>SUM(J44:J51)</f>
        <v>204</v>
      </c>
    </row>
    <row r="53" spans="1:10" s="80" customFormat="1" ht="14.25" customHeight="1" x14ac:dyDescent="0.3">
      <c r="C53" s="88"/>
      <c r="D53" s="191"/>
      <c r="E53" s="191"/>
      <c r="F53" s="191"/>
      <c r="G53" s="191"/>
      <c r="H53" s="191"/>
      <c r="I53" s="191"/>
      <c r="J53" s="191"/>
    </row>
    <row r="54" spans="1:10" s="80" customFormat="1" ht="22.75" customHeight="1" x14ac:dyDescent="0.3">
      <c r="A54" s="190" t="s">
        <v>152</v>
      </c>
      <c r="C54" s="88"/>
      <c r="D54" s="191"/>
      <c r="E54" s="191"/>
      <c r="F54" s="191"/>
      <c r="G54" s="191"/>
      <c r="H54" s="191"/>
      <c r="I54" s="191"/>
      <c r="J54" s="191"/>
    </row>
    <row r="55" spans="1:10" s="80" customFormat="1" ht="22.75" hidden="1" customHeight="1" x14ac:dyDescent="0.3">
      <c r="B55" s="80" t="s">
        <v>153</v>
      </c>
      <c r="C55" s="88"/>
      <c r="D55" s="191"/>
      <c r="E55" s="191"/>
      <c r="F55" s="191"/>
      <c r="G55" s="191"/>
      <c r="H55" s="191"/>
      <c r="I55" s="191"/>
      <c r="J55" s="191"/>
    </row>
    <row r="56" spans="1:10" s="80" customFormat="1" ht="22.75" hidden="1" customHeight="1" x14ac:dyDescent="0.3">
      <c r="B56" s="80" t="s">
        <v>154</v>
      </c>
      <c r="C56" s="79"/>
      <c r="D56" s="194"/>
      <c r="E56" s="191"/>
      <c r="F56" s="194"/>
      <c r="G56" s="191"/>
      <c r="H56" s="194"/>
      <c r="I56" s="191"/>
      <c r="J56" s="194"/>
    </row>
    <row r="57" spans="1:10" s="80" customFormat="1" ht="22.75" customHeight="1" x14ac:dyDescent="0.3">
      <c r="B57" s="80" t="s">
        <v>155</v>
      </c>
      <c r="C57" s="88"/>
      <c r="D57" s="191"/>
      <c r="E57" s="191"/>
      <c r="F57" s="191"/>
      <c r="G57" s="191"/>
      <c r="H57" s="191"/>
      <c r="I57" s="191"/>
      <c r="J57" s="191"/>
    </row>
    <row r="58" spans="1:10" s="80" customFormat="1" ht="22.75" customHeight="1" x14ac:dyDescent="0.3">
      <c r="B58" s="80" t="s">
        <v>156</v>
      </c>
      <c r="C58" s="88"/>
      <c r="D58" s="194">
        <v>235853</v>
      </c>
      <c r="E58" s="191"/>
      <c r="F58" s="194">
        <v>79616</v>
      </c>
      <c r="G58" s="194"/>
      <c r="H58" s="194">
        <v>0</v>
      </c>
      <c r="I58" s="195"/>
      <c r="J58" s="194">
        <v>0</v>
      </c>
    </row>
    <row r="59" spans="1:10" s="80" customFormat="1" ht="22.75" customHeight="1" x14ac:dyDescent="0.3">
      <c r="B59" s="80" t="s">
        <v>157</v>
      </c>
      <c r="C59" s="88"/>
      <c r="E59" s="191"/>
      <c r="F59" s="194"/>
      <c r="G59" s="191"/>
      <c r="I59" s="194"/>
      <c r="J59" s="194"/>
    </row>
    <row r="60" spans="1:10" s="80" customFormat="1" ht="22.75" customHeight="1" x14ac:dyDescent="0.3">
      <c r="B60" s="80" t="s">
        <v>158</v>
      </c>
      <c r="C60" s="88"/>
      <c r="D60" s="194">
        <v>-456387</v>
      </c>
      <c r="E60" s="197"/>
      <c r="F60" s="196">
        <v>-187096</v>
      </c>
      <c r="G60" s="197"/>
      <c r="H60" s="194">
        <v>0</v>
      </c>
      <c r="I60" s="201"/>
      <c r="J60" s="196">
        <v>0</v>
      </c>
    </row>
    <row r="61" spans="1:10" s="80" customFormat="1" ht="22.5" hidden="1" customHeight="1" x14ac:dyDescent="0.3">
      <c r="B61" s="80" t="s">
        <v>159</v>
      </c>
      <c r="C61" s="88"/>
      <c r="D61" s="196"/>
      <c r="E61" s="197"/>
      <c r="F61" s="196"/>
      <c r="G61" s="197"/>
      <c r="I61" s="196"/>
      <c r="J61" s="196"/>
    </row>
    <row r="62" spans="1:10" s="80" customFormat="1" ht="22.75" customHeight="1" x14ac:dyDescent="0.3">
      <c r="B62" s="80" t="s">
        <v>160</v>
      </c>
      <c r="C62" s="88"/>
      <c r="D62" s="196">
        <v>-1336</v>
      </c>
      <c r="E62" s="191"/>
      <c r="F62" s="196">
        <v>-1237</v>
      </c>
      <c r="G62" s="191"/>
      <c r="H62" s="196">
        <v>-125</v>
      </c>
      <c r="I62" s="194"/>
      <c r="J62" s="196">
        <v>-117</v>
      </c>
    </row>
    <row r="63" spans="1:10" s="80" customFormat="1" ht="22.75" customHeight="1" x14ac:dyDescent="0.3">
      <c r="B63" s="80" t="s">
        <v>161</v>
      </c>
      <c r="C63" s="88"/>
      <c r="D63" s="196">
        <v>-12526</v>
      </c>
      <c r="E63" s="191"/>
      <c r="F63" s="196">
        <v>-8293</v>
      </c>
      <c r="G63" s="191"/>
      <c r="H63" s="196">
        <v>-39</v>
      </c>
      <c r="I63" s="194"/>
      <c r="J63" s="196">
        <v>-47</v>
      </c>
    </row>
    <row r="64" spans="1:10" s="80" customFormat="1" ht="22.75" hidden="1" customHeight="1" x14ac:dyDescent="0.3">
      <c r="B64" s="212" t="s">
        <v>162</v>
      </c>
      <c r="C64" s="88"/>
      <c r="D64" s="194">
        <v>0</v>
      </c>
      <c r="E64" s="191"/>
      <c r="F64" s="194">
        <v>0</v>
      </c>
      <c r="G64" s="191"/>
      <c r="H64" s="194"/>
      <c r="I64" s="191"/>
      <c r="J64" s="194">
        <v>0</v>
      </c>
    </row>
    <row r="65" spans="1:10" s="85" customFormat="1" ht="22.75" customHeight="1" x14ac:dyDescent="0.3">
      <c r="A65" s="85" t="s">
        <v>181</v>
      </c>
      <c r="C65" s="84"/>
      <c r="D65" s="222">
        <f>SUM(D56:D64)</f>
        <v>-234396</v>
      </c>
      <c r="E65" s="193"/>
      <c r="F65" s="222">
        <f>SUM(F56:F64)</f>
        <v>-117010</v>
      </c>
      <c r="G65" s="195"/>
      <c r="H65" s="222">
        <f>SUM(H56:H64)</f>
        <v>-164</v>
      </c>
      <c r="I65" s="195"/>
      <c r="J65" s="222">
        <f>SUM(J56:J64)</f>
        <v>-164</v>
      </c>
    </row>
    <row r="66" spans="1:10" s="85" customFormat="1" ht="22.75" hidden="1" customHeight="1" x14ac:dyDescent="0.3">
      <c r="B66" s="85" t="s">
        <v>163</v>
      </c>
      <c r="C66" s="84"/>
    </row>
    <row r="67" spans="1:10" s="80" customFormat="1" ht="14.25" customHeight="1" x14ac:dyDescent="0.3">
      <c r="C67" s="88"/>
      <c r="D67" s="191"/>
      <c r="E67" s="191"/>
      <c r="F67" s="191"/>
      <c r="G67" s="191"/>
      <c r="H67" s="191"/>
      <c r="I67" s="191"/>
      <c r="J67" s="191"/>
    </row>
    <row r="68" spans="1:10" s="80" customFormat="1" ht="22.75" customHeight="1" x14ac:dyDescent="0.3">
      <c r="A68" s="80" t="s">
        <v>164</v>
      </c>
      <c r="C68" s="88"/>
    </row>
    <row r="69" spans="1:10" s="80" customFormat="1" ht="22.75" customHeight="1" x14ac:dyDescent="0.3">
      <c r="A69" s="80" t="s">
        <v>165</v>
      </c>
      <c r="C69" s="88"/>
      <c r="D69" s="191">
        <v>387637</v>
      </c>
      <c r="E69" s="191"/>
      <c r="F69" s="191">
        <v>253535</v>
      </c>
      <c r="G69" s="191"/>
      <c r="H69" s="191">
        <v>-7252</v>
      </c>
      <c r="I69" s="191"/>
      <c r="J69" s="191">
        <v>-7498</v>
      </c>
    </row>
    <row r="70" spans="1:10" s="80" customFormat="1" ht="22.75" customHeight="1" x14ac:dyDescent="0.3">
      <c r="A70" s="80" t="s">
        <v>166</v>
      </c>
      <c r="C70" s="88"/>
      <c r="D70" s="197">
        <v>21355</v>
      </c>
      <c r="E70" s="197"/>
      <c r="F70" s="197">
        <v>-3674</v>
      </c>
      <c r="G70" s="197"/>
      <c r="H70" s="196">
        <v>0</v>
      </c>
      <c r="I70" s="200"/>
      <c r="J70" s="196">
        <v>0</v>
      </c>
    </row>
    <row r="71" spans="1:10" s="80" customFormat="1" ht="22.75" customHeight="1" x14ac:dyDescent="0.3">
      <c r="A71" s="80" t="s">
        <v>167</v>
      </c>
      <c r="C71" s="88"/>
      <c r="D71" s="191"/>
      <c r="E71" s="191"/>
      <c r="F71" s="191"/>
      <c r="G71" s="191"/>
      <c r="H71" s="191"/>
      <c r="I71" s="191"/>
      <c r="J71" s="191"/>
    </row>
    <row r="72" spans="1:10" s="80" customFormat="1" ht="22.75" customHeight="1" x14ac:dyDescent="0.3">
      <c r="B72" s="80" t="s">
        <v>168</v>
      </c>
      <c r="C72" s="88"/>
      <c r="D72" s="199">
        <v>311</v>
      </c>
      <c r="E72" s="191"/>
      <c r="F72" s="199">
        <v>2014</v>
      </c>
      <c r="G72" s="191"/>
      <c r="H72" s="199">
        <v>0</v>
      </c>
      <c r="I72" s="193"/>
      <c r="J72" s="199">
        <v>0</v>
      </c>
    </row>
    <row r="73" spans="1:10" s="85" customFormat="1" ht="22.75" customHeight="1" x14ac:dyDescent="0.3">
      <c r="A73" s="85" t="s">
        <v>169</v>
      </c>
      <c r="C73" s="84"/>
      <c r="D73" s="223">
        <f>SUM(D69:D70,D72)</f>
        <v>409303</v>
      </c>
      <c r="E73" s="200"/>
      <c r="F73" s="223">
        <f>SUM(F69:F70,F72)</f>
        <v>251875</v>
      </c>
      <c r="G73" s="200"/>
      <c r="H73" s="223">
        <f>SUM(H69:H70,H72)</f>
        <v>-7252</v>
      </c>
      <c r="I73" s="200"/>
      <c r="J73" s="223">
        <f>SUM(J69:J70,J72)</f>
        <v>-7498</v>
      </c>
    </row>
    <row r="74" spans="1:10" s="80" customFormat="1" ht="22.75" customHeight="1" x14ac:dyDescent="0.3">
      <c r="A74" s="80" t="s">
        <v>170</v>
      </c>
      <c r="B74" s="85"/>
      <c r="C74" s="88"/>
      <c r="D74" s="224">
        <f>'BS-2-3'!F11</f>
        <v>311625</v>
      </c>
      <c r="E74" s="191"/>
      <c r="F74" s="199">
        <v>372323</v>
      </c>
      <c r="G74" s="191"/>
      <c r="H74" s="224">
        <f>'BS-2-3'!J11</f>
        <v>68256</v>
      </c>
      <c r="I74" s="191"/>
      <c r="J74" s="199">
        <v>65694</v>
      </c>
    </row>
    <row r="75" spans="1:10" s="85" customFormat="1" ht="22.75" customHeight="1" thickBot="1" x14ac:dyDescent="0.35">
      <c r="A75" s="85" t="s">
        <v>171</v>
      </c>
      <c r="C75" s="79"/>
      <c r="D75" s="225">
        <f>SUM(D73:D74)</f>
        <v>720928</v>
      </c>
      <c r="E75" s="193"/>
      <c r="F75" s="225">
        <f>SUM(F73:F74)</f>
        <v>624198</v>
      </c>
      <c r="G75" s="193"/>
      <c r="H75" s="225">
        <f>SUM(H73:H74)</f>
        <v>61004</v>
      </c>
      <c r="I75" s="193"/>
      <c r="J75" s="225">
        <f>SUM(J73:J74)</f>
        <v>58196</v>
      </c>
    </row>
    <row r="76" spans="1:10" s="85" customFormat="1" ht="22.75" customHeight="1" thickTop="1" x14ac:dyDescent="0.3">
      <c r="C76" s="79"/>
      <c r="D76" s="213"/>
      <c r="E76" s="213">
        <f>+E75-'BS-2-3'!E12</f>
        <v>0</v>
      </c>
      <c r="F76" s="213">
        <f>+F75-'BS-2-3'!F12</f>
        <v>-30386</v>
      </c>
      <c r="G76" s="213">
        <f>+G75-'BS-2-3'!G12</f>
        <v>0</v>
      </c>
      <c r="H76" s="213">
        <f>+H75-'BS-2-3'!H12</f>
        <v>61004</v>
      </c>
      <c r="I76" s="200">
        <f>+I75-'BS-2-3'!I12</f>
        <v>0</v>
      </c>
      <c r="J76" s="213">
        <f>+J75-'BS-2-3'!J12</f>
        <v>58196</v>
      </c>
    </row>
    <row r="77" spans="1:10" s="85" customFormat="1" ht="22.75" customHeight="1" x14ac:dyDescent="0.3">
      <c r="A77" s="190" t="s">
        <v>172</v>
      </c>
      <c r="C77" s="79"/>
      <c r="D77" s="200"/>
      <c r="E77" s="213" t="s">
        <v>173</v>
      </c>
      <c r="F77" s="200"/>
      <c r="G77" s="193"/>
      <c r="H77" s="200"/>
      <c r="I77" s="193"/>
      <c r="J77" s="200"/>
    </row>
    <row r="78" spans="1:10" s="85" customFormat="1" ht="22.5" hidden="1" customHeight="1" x14ac:dyDescent="0.3">
      <c r="A78" s="80" t="s">
        <v>174</v>
      </c>
      <c r="C78" s="79"/>
      <c r="D78" s="200"/>
      <c r="E78" s="193"/>
      <c r="F78" s="197">
        <v>0</v>
      </c>
      <c r="G78" s="193"/>
      <c r="H78" s="200">
        <v>0</v>
      </c>
      <c r="I78" s="193"/>
      <c r="J78" s="200">
        <v>0</v>
      </c>
    </row>
    <row r="79" spans="1:10" s="85" customFormat="1" ht="22.5" customHeight="1" x14ac:dyDescent="0.3">
      <c r="A79" s="80" t="s">
        <v>177</v>
      </c>
      <c r="C79" s="79"/>
      <c r="D79" s="197">
        <v>0</v>
      </c>
      <c r="E79" s="193"/>
      <c r="F79" s="197">
        <v>0</v>
      </c>
      <c r="G79" s="193"/>
      <c r="H79" s="197">
        <v>100360</v>
      </c>
      <c r="I79" s="193"/>
      <c r="J79" s="197">
        <v>124226</v>
      </c>
    </row>
    <row r="80" spans="1:10" s="85" customFormat="1" ht="22.75" customHeight="1" x14ac:dyDescent="0.3">
      <c r="A80" s="80" t="s">
        <v>175</v>
      </c>
      <c r="B80" s="80"/>
      <c r="C80" s="79"/>
      <c r="D80" s="197">
        <v>474</v>
      </c>
      <c r="E80" s="193"/>
      <c r="F80" s="197">
        <v>982</v>
      </c>
      <c r="G80" s="193"/>
      <c r="H80" s="197">
        <v>0</v>
      </c>
      <c r="I80" s="193"/>
      <c r="J80" s="197">
        <v>0</v>
      </c>
    </row>
    <row r="81" spans="1:10" s="85" customFormat="1" ht="22.75" hidden="1" customHeight="1" x14ac:dyDescent="0.3">
      <c r="A81" s="80" t="s">
        <v>176</v>
      </c>
      <c r="B81" s="80"/>
      <c r="C81" s="79"/>
      <c r="D81" s="196"/>
      <c r="E81" s="193"/>
      <c r="F81" s="196"/>
      <c r="G81" s="193"/>
      <c r="H81" s="211"/>
      <c r="I81" s="193"/>
      <c r="J81" s="201"/>
    </row>
    <row r="82" spans="1:10" s="85" customFormat="1" ht="22.75" customHeight="1" x14ac:dyDescent="0.3">
      <c r="A82" s="80" t="s">
        <v>178</v>
      </c>
      <c r="B82" s="80"/>
      <c r="C82" s="79"/>
      <c r="D82" s="196">
        <v>63592</v>
      </c>
      <c r="E82" s="193"/>
      <c r="F82" s="197">
        <v>0</v>
      </c>
      <c r="G82" s="193"/>
      <c r="H82" s="197">
        <v>0</v>
      </c>
      <c r="I82" s="193"/>
      <c r="J82" s="196">
        <v>0</v>
      </c>
    </row>
    <row r="83" spans="1:10" s="85" customFormat="1" ht="14.25" customHeight="1" x14ac:dyDescent="0.3">
      <c r="C83" s="79"/>
      <c r="D83" s="200"/>
      <c r="E83" s="193"/>
      <c r="F83" s="200"/>
      <c r="G83" s="193"/>
      <c r="H83" s="200"/>
      <c r="I83" s="193"/>
      <c r="J83" s="200"/>
    </row>
    <row r="84" spans="1:10" s="85" customFormat="1" ht="22.75" customHeight="1" x14ac:dyDescent="0.3">
      <c r="A84" s="190"/>
      <c r="C84" s="79"/>
      <c r="D84" s="200"/>
      <c r="E84" s="193"/>
      <c r="F84" s="200"/>
      <c r="G84" s="193"/>
      <c r="H84" s="200"/>
      <c r="I84" s="193"/>
      <c r="J84" s="200"/>
    </row>
    <row r="85" spans="1:10" s="85" customFormat="1" ht="22.75" customHeight="1" x14ac:dyDescent="0.3">
      <c r="A85" s="80"/>
      <c r="C85" s="79"/>
      <c r="D85" s="194"/>
      <c r="E85" s="195"/>
      <c r="F85" s="194"/>
      <c r="G85" s="195"/>
      <c r="H85" s="196"/>
      <c r="I85" s="195"/>
      <c r="J85" s="196"/>
    </row>
    <row r="86" spans="1:10" s="85" customFormat="1" ht="14" x14ac:dyDescent="0.3">
      <c r="C86" s="79"/>
      <c r="D86" s="200"/>
      <c r="E86" s="200"/>
      <c r="F86" s="200"/>
      <c r="G86" s="200"/>
      <c r="H86" s="200"/>
      <c r="I86" s="200"/>
      <c r="J86" s="200"/>
    </row>
    <row r="87" spans="1:10" s="214" customFormat="1" x14ac:dyDescent="0.4">
      <c r="C87" s="189"/>
      <c r="D87" s="215"/>
      <c r="E87" s="216"/>
      <c r="F87" s="215"/>
      <c r="G87" s="216"/>
      <c r="H87" s="215"/>
      <c r="I87" s="216"/>
      <c r="J87" s="215"/>
    </row>
    <row r="88" spans="1:10" x14ac:dyDescent="0.4">
      <c r="D88" s="217"/>
      <c r="E88" s="217"/>
      <c r="F88" s="217"/>
      <c r="G88" s="217"/>
      <c r="H88" s="217"/>
      <c r="I88" s="217"/>
      <c r="J88" s="217"/>
    </row>
    <row r="89" spans="1:10" x14ac:dyDescent="0.4">
      <c r="D89" s="217"/>
      <c r="E89" s="217"/>
      <c r="F89" s="217"/>
      <c r="G89" s="217"/>
      <c r="H89" s="217"/>
      <c r="I89" s="217"/>
      <c r="J89" s="217"/>
    </row>
    <row r="90" spans="1:10" x14ac:dyDescent="0.4">
      <c r="D90" s="217"/>
      <c r="E90" s="217"/>
      <c r="F90" s="217"/>
      <c r="G90" s="217"/>
      <c r="H90" s="217"/>
      <c r="I90" s="217"/>
      <c r="J90" s="21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7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175435-100A-4CE3-9E09-2DF71308E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C7947-D5CC-42B2-B4AC-37CFB4EDA32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BS-2-3</vt:lpstr>
      <vt:lpstr>PL-4</vt:lpstr>
      <vt:lpstr>COE5</vt:lpstr>
      <vt:lpstr>COE6</vt:lpstr>
      <vt:lpstr>CF-7-8</vt:lpstr>
      <vt:lpstr>'BS-2-3'!Print_Area</vt:lpstr>
      <vt:lpstr>'CF-7-8'!Print_Area</vt:lpstr>
      <vt:lpstr>'COE5'!Print_Area</vt:lpstr>
      <vt:lpstr>'COE6'!Print_Area</vt:lpstr>
      <vt:lpstr>'PL-4'!Print_Area</vt:lpstr>
      <vt:lpstr>'CF-7-8'!Print_Titles</vt:lpstr>
      <vt:lpstr>'PL-4'!Print_Titles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Soontaree, Chittham</dc:creator>
  <cp:keywords/>
  <dc:description/>
  <cp:lastModifiedBy>Kornsiri, Chongaksorn</cp:lastModifiedBy>
  <cp:revision/>
  <cp:lastPrinted>2026-05-11T02:22:51Z</cp:lastPrinted>
  <dcterms:created xsi:type="dcterms:W3CDTF">2005-03-21T11:03:37Z</dcterms:created>
  <dcterms:modified xsi:type="dcterms:W3CDTF">2026-05-11T02:22:54Z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