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PSTC\Q1'69\1 PSTC\1. Audit FS\ชุดอัปตลาด\EN\"/>
    </mc:Choice>
  </mc:AlternateContent>
  <xr:revisionPtr revIDLastSave="0" documentId="13_ncr:1_{1F0564C5-126B-45E8-B578-EDFCF493EBBE}" xr6:coauthVersionLast="47" xr6:coauthVersionMax="47" xr10:uidLastSave="{00000000-0000-0000-0000-000000000000}"/>
  <bookViews>
    <workbookView xWindow="-108" yWindow="-108" windowWidth="23256" windowHeight="13896" tabRatio="613" xr2:uid="{00000000-000D-0000-FFFF-FFFF00000000}"/>
  </bookViews>
  <sheets>
    <sheet name="BS" sheetId="1" r:id="rId1"/>
    <sheet name="PL (3M)" sheetId="14" state="hidden" r:id="rId2"/>
    <sheet name="PL(6M)" sheetId="15" state="hidden" r:id="rId3"/>
    <sheet name="PL(3M)" sheetId="13" r:id="rId4"/>
    <sheet name="PL Q1(3M)" sheetId="6" state="hidden" r:id="rId5"/>
    <sheet name="EQ(CON.)" sheetId="11" r:id="rId6"/>
    <sheet name="EQ(SEPA.)" sheetId="10" r:id="rId7"/>
    <sheet name="CF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g" localSheetId="5">#REF!</definedName>
    <definedName name="\g" localSheetId="6">#REF!</definedName>
    <definedName name="\g" localSheetId="1">#REF!</definedName>
    <definedName name="\g" localSheetId="4">#REF!</definedName>
    <definedName name="\g" localSheetId="3">#REF!</definedName>
    <definedName name="\g" localSheetId="2">#REF!</definedName>
    <definedName name="\g">#REF!</definedName>
    <definedName name="\q" localSheetId="5">[1]MOULD!#REF!</definedName>
    <definedName name="\q" localSheetId="6">[1]MOULD!#REF!</definedName>
    <definedName name="\q" localSheetId="1">[1]MOULD!#REF!</definedName>
    <definedName name="\q" localSheetId="4">[1]MOULD!#REF!</definedName>
    <definedName name="\q" localSheetId="3">[1]MOULD!#REF!</definedName>
    <definedName name="\q" localSheetId="2">[1]MOULD!#REF!</definedName>
    <definedName name="\q">[1]MOULD!#REF!</definedName>
    <definedName name="\z" localSheetId="5">#REF!</definedName>
    <definedName name="\z" localSheetId="6">#REF!</definedName>
    <definedName name="\z" localSheetId="1">#REF!</definedName>
    <definedName name="\z" localSheetId="4">#REF!</definedName>
    <definedName name="\z" localSheetId="3">#REF!</definedName>
    <definedName name="\z" localSheetId="2">#REF!</definedName>
    <definedName name="\z">#REF!</definedName>
    <definedName name="_____dkk1" localSheetId="5">#REF!</definedName>
    <definedName name="_____dkk1" localSheetId="6">#REF!</definedName>
    <definedName name="_____dkk1" localSheetId="1">#REF!</definedName>
    <definedName name="_____dkk1" localSheetId="4">#REF!</definedName>
    <definedName name="_____dkk1" localSheetId="3">#REF!</definedName>
    <definedName name="_____dkk1" localSheetId="2">#REF!</definedName>
    <definedName name="_____dkk1">#REF!</definedName>
    <definedName name="_____dkk2" localSheetId="5">#REF!</definedName>
    <definedName name="_____dkk2" localSheetId="6">#REF!</definedName>
    <definedName name="_____dkk2" localSheetId="1">#REF!</definedName>
    <definedName name="_____dkk2" localSheetId="4">#REF!</definedName>
    <definedName name="_____dkk2" localSheetId="3">#REF!</definedName>
    <definedName name="_____dkk2" localSheetId="2">#REF!</definedName>
    <definedName name="_____dkk2">#REF!</definedName>
    <definedName name="_____exp10" localSheetId="5">#REF!</definedName>
    <definedName name="_____exp10" localSheetId="6">#REF!</definedName>
    <definedName name="_____exp10" localSheetId="1">#REF!</definedName>
    <definedName name="_____exp10" localSheetId="4">#REF!</definedName>
    <definedName name="_____exp10" localSheetId="3">#REF!</definedName>
    <definedName name="_____exp10" localSheetId="2">#REF!</definedName>
    <definedName name="_____exp10">#REF!</definedName>
    <definedName name="_____exp11" localSheetId="5">#REF!</definedName>
    <definedName name="_____exp11" localSheetId="6">#REF!</definedName>
    <definedName name="_____exp11" localSheetId="1">#REF!</definedName>
    <definedName name="_____exp11" localSheetId="4">#REF!</definedName>
    <definedName name="_____exp11" localSheetId="3">#REF!</definedName>
    <definedName name="_____exp11" localSheetId="2">#REF!</definedName>
    <definedName name="_____exp11">#REF!</definedName>
    <definedName name="_____exp12" localSheetId="5">#REF!</definedName>
    <definedName name="_____exp12" localSheetId="6">#REF!</definedName>
    <definedName name="_____exp12" localSheetId="1">#REF!</definedName>
    <definedName name="_____exp12" localSheetId="4">#REF!</definedName>
    <definedName name="_____exp12" localSheetId="3">#REF!</definedName>
    <definedName name="_____exp12" localSheetId="2">#REF!</definedName>
    <definedName name="_____exp12">#REF!</definedName>
    <definedName name="_____EXP22" localSheetId="5">#REF!</definedName>
    <definedName name="_____EXP22" localSheetId="6">#REF!</definedName>
    <definedName name="_____EXP22" localSheetId="1">#REF!</definedName>
    <definedName name="_____EXP22" localSheetId="4">#REF!</definedName>
    <definedName name="_____EXP22" localSheetId="3">#REF!</definedName>
    <definedName name="_____EXP22" localSheetId="2">#REF!</definedName>
    <definedName name="_____EXP22">#REF!</definedName>
    <definedName name="_____exp5" localSheetId="5">#REF!</definedName>
    <definedName name="_____exp5" localSheetId="6">#REF!</definedName>
    <definedName name="_____exp5" localSheetId="1">#REF!</definedName>
    <definedName name="_____exp5" localSheetId="4">#REF!</definedName>
    <definedName name="_____exp5" localSheetId="3">#REF!</definedName>
    <definedName name="_____exp5" localSheetId="2">#REF!</definedName>
    <definedName name="_____exp5">#REF!</definedName>
    <definedName name="_____exp7" localSheetId="5">#REF!</definedName>
    <definedName name="_____exp7" localSheetId="6">#REF!</definedName>
    <definedName name="_____exp7" localSheetId="1">#REF!</definedName>
    <definedName name="_____exp7" localSheetId="4">#REF!</definedName>
    <definedName name="_____exp7" localSheetId="3">#REF!</definedName>
    <definedName name="_____exp7" localSheetId="2">#REF!</definedName>
    <definedName name="_____exp7">#REF!</definedName>
    <definedName name="_____exp8" localSheetId="5">#REF!</definedName>
    <definedName name="_____exp8" localSheetId="6">#REF!</definedName>
    <definedName name="_____exp8" localSheetId="1">#REF!</definedName>
    <definedName name="_____exp8" localSheetId="4">#REF!</definedName>
    <definedName name="_____exp8" localSheetId="3">#REF!</definedName>
    <definedName name="_____exp8" localSheetId="2">#REF!</definedName>
    <definedName name="_____exp8">#REF!</definedName>
    <definedName name="_____exp9" localSheetId="5">#REF!</definedName>
    <definedName name="_____exp9" localSheetId="6">#REF!</definedName>
    <definedName name="_____exp9" localSheetId="1">#REF!</definedName>
    <definedName name="_____exp9" localSheetId="4">#REF!</definedName>
    <definedName name="_____exp9" localSheetId="3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5">#REF!</definedName>
    <definedName name="_____lit1" localSheetId="6">#REF!</definedName>
    <definedName name="_____lit1" localSheetId="1">#REF!</definedName>
    <definedName name="_____lit1" localSheetId="4">#REF!</definedName>
    <definedName name="_____lit1" localSheetId="3">#REF!</definedName>
    <definedName name="_____lit1" localSheetId="2">#REF!</definedName>
    <definedName name="_____lit1">#REF!</definedName>
    <definedName name="_____lit2" localSheetId="5">#REF!</definedName>
    <definedName name="_____lit2" localSheetId="6">#REF!</definedName>
    <definedName name="_____lit2" localSheetId="1">#REF!</definedName>
    <definedName name="_____lit2" localSheetId="4">#REF!</definedName>
    <definedName name="_____lit2" localSheetId="3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5">#REF!</definedName>
    <definedName name="_____Us1" localSheetId="6">#REF!</definedName>
    <definedName name="_____Us1" localSheetId="1">#REF!</definedName>
    <definedName name="_____Us1" localSheetId="4">#REF!</definedName>
    <definedName name="_____Us1" localSheetId="3">#REF!</definedName>
    <definedName name="_____Us1" localSheetId="2">#REF!</definedName>
    <definedName name="_____Us1">#REF!</definedName>
    <definedName name="_____Us2" localSheetId="5">#REF!</definedName>
    <definedName name="_____Us2" localSheetId="6">#REF!</definedName>
    <definedName name="_____Us2" localSheetId="1">#REF!</definedName>
    <definedName name="_____Us2" localSheetId="4">#REF!</definedName>
    <definedName name="_____Us2" localSheetId="3">#REF!</definedName>
    <definedName name="_____Us2" localSheetId="2">#REF!</definedName>
    <definedName name="_____Us2">#REF!</definedName>
    <definedName name="____dkk1" localSheetId="5">#REF!</definedName>
    <definedName name="____dkk1" localSheetId="6">#REF!</definedName>
    <definedName name="____dkk1" localSheetId="1">#REF!</definedName>
    <definedName name="____dkk1" localSheetId="4">#REF!</definedName>
    <definedName name="____dkk1" localSheetId="3">#REF!</definedName>
    <definedName name="____dkk1" localSheetId="2">#REF!</definedName>
    <definedName name="____dkk1">#REF!</definedName>
    <definedName name="____dkk2" localSheetId="5">#REF!</definedName>
    <definedName name="____dkk2" localSheetId="6">#REF!</definedName>
    <definedName name="____dkk2" localSheetId="1">#REF!</definedName>
    <definedName name="____dkk2" localSheetId="4">#REF!</definedName>
    <definedName name="____dkk2" localSheetId="3">#REF!</definedName>
    <definedName name="____dkk2" localSheetId="2">#REF!</definedName>
    <definedName name="____dkk2">#REF!</definedName>
    <definedName name="____exp10" localSheetId="5">#REF!</definedName>
    <definedName name="____exp10" localSheetId="6">#REF!</definedName>
    <definedName name="____exp10" localSheetId="1">#REF!</definedName>
    <definedName name="____exp10" localSheetId="4">#REF!</definedName>
    <definedName name="____exp10" localSheetId="3">#REF!</definedName>
    <definedName name="____exp10" localSheetId="2">#REF!</definedName>
    <definedName name="____exp10">#REF!</definedName>
    <definedName name="____exp11" localSheetId="5">#REF!</definedName>
    <definedName name="____exp11" localSheetId="6">#REF!</definedName>
    <definedName name="____exp11" localSheetId="1">#REF!</definedName>
    <definedName name="____exp11" localSheetId="4">#REF!</definedName>
    <definedName name="____exp11" localSheetId="3">#REF!</definedName>
    <definedName name="____exp11" localSheetId="2">#REF!</definedName>
    <definedName name="____exp11">#REF!</definedName>
    <definedName name="____exp12" localSheetId="5">#REF!</definedName>
    <definedName name="____exp12" localSheetId="6">#REF!</definedName>
    <definedName name="____exp12" localSheetId="1">#REF!</definedName>
    <definedName name="____exp12" localSheetId="4">#REF!</definedName>
    <definedName name="____exp12" localSheetId="3">#REF!</definedName>
    <definedName name="____exp12" localSheetId="2">#REF!</definedName>
    <definedName name="____exp12">#REF!</definedName>
    <definedName name="____EXP22" localSheetId="5">#REF!</definedName>
    <definedName name="____EXP22" localSheetId="6">#REF!</definedName>
    <definedName name="____EXP22" localSheetId="1">#REF!</definedName>
    <definedName name="____EXP22" localSheetId="4">#REF!</definedName>
    <definedName name="____EXP22" localSheetId="3">#REF!</definedName>
    <definedName name="____EXP22" localSheetId="2">#REF!</definedName>
    <definedName name="____EXP22">#REF!</definedName>
    <definedName name="____exp5" localSheetId="5">#REF!</definedName>
    <definedName name="____exp5" localSheetId="6">#REF!</definedName>
    <definedName name="____exp5" localSheetId="1">#REF!</definedName>
    <definedName name="____exp5" localSheetId="4">#REF!</definedName>
    <definedName name="____exp5" localSheetId="3">#REF!</definedName>
    <definedName name="____exp5" localSheetId="2">#REF!</definedName>
    <definedName name="____exp5">#REF!</definedName>
    <definedName name="____exp7" localSheetId="5">#REF!</definedName>
    <definedName name="____exp7" localSheetId="6">#REF!</definedName>
    <definedName name="____exp7" localSheetId="1">#REF!</definedName>
    <definedName name="____exp7" localSheetId="4">#REF!</definedName>
    <definedName name="____exp7" localSheetId="3">#REF!</definedName>
    <definedName name="____exp7" localSheetId="2">#REF!</definedName>
    <definedName name="____exp7">#REF!</definedName>
    <definedName name="____exp8" localSheetId="5">#REF!</definedName>
    <definedName name="____exp8" localSheetId="6">#REF!</definedName>
    <definedName name="____exp8" localSheetId="1">#REF!</definedName>
    <definedName name="____exp8" localSheetId="4">#REF!</definedName>
    <definedName name="____exp8" localSheetId="3">#REF!</definedName>
    <definedName name="____exp8" localSheetId="2">#REF!</definedName>
    <definedName name="____exp8">#REF!</definedName>
    <definedName name="____exp9" localSheetId="5">#REF!</definedName>
    <definedName name="____exp9" localSheetId="6">#REF!</definedName>
    <definedName name="____exp9" localSheetId="1">#REF!</definedName>
    <definedName name="____exp9" localSheetId="4">#REF!</definedName>
    <definedName name="____exp9" localSheetId="3">#REF!</definedName>
    <definedName name="____exp9" localSheetId="2">#REF!</definedName>
    <definedName name="____exp9">#REF!</definedName>
    <definedName name="____FGS6" localSheetId="5">#REF!</definedName>
    <definedName name="____FGS6" localSheetId="6">#REF!</definedName>
    <definedName name="____FGS6" localSheetId="1">#REF!</definedName>
    <definedName name="____FGS6" localSheetId="4">#REF!</definedName>
    <definedName name="____FGS6" localSheetId="3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5">#REF!</definedName>
    <definedName name="____lit1" localSheetId="6">#REF!</definedName>
    <definedName name="____lit1" localSheetId="1">#REF!</definedName>
    <definedName name="____lit1" localSheetId="4">#REF!</definedName>
    <definedName name="____lit1" localSheetId="3">#REF!</definedName>
    <definedName name="____lit1" localSheetId="2">#REF!</definedName>
    <definedName name="____lit1">#REF!</definedName>
    <definedName name="____lit2" localSheetId="5">#REF!</definedName>
    <definedName name="____lit2" localSheetId="6">#REF!</definedName>
    <definedName name="____lit2" localSheetId="1">#REF!</definedName>
    <definedName name="____lit2" localSheetId="4">#REF!</definedName>
    <definedName name="____lit2" localSheetId="3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5">#REF!</definedName>
    <definedName name="____Us1" localSheetId="6">#REF!</definedName>
    <definedName name="____Us1" localSheetId="1">#REF!</definedName>
    <definedName name="____Us1" localSheetId="4">#REF!</definedName>
    <definedName name="____Us1" localSheetId="3">#REF!</definedName>
    <definedName name="____Us1" localSheetId="2">#REF!</definedName>
    <definedName name="____Us1">#REF!</definedName>
    <definedName name="____Us2" localSheetId="5">#REF!</definedName>
    <definedName name="____Us2" localSheetId="6">#REF!</definedName>
    <definedName name="____Us2" localSheetId="1">#REF!</definedName>
    <definedName name="____Us2" localSheetId="4">#REF!</definedName>
    <definedName name="____Us2" localSheetId="3">#REF!</definedName>
    <definedName name="____Us2" localSheetId="2">#REF!</definedName>
    <definedName name="____Us2">#REF!</definedName>
    <definedName name="___dkk1" localSheetId="5">#REF!</definedName>
    <definedName name="___dkk1" localSheetId="6">#REF!</definedName>
    <definedName name="___dkk1" localSheetId="1">#REF!</definedName>
    <definedName name="___dkk1" localSheetId="4">#REF!</definedName>
    <definedName name="___dkk1" localSheetId="3">#REF!</definedName>
    <definedName name="___dkk1" localSheetId="2">#REF!</definedName>
    <definedName name="___dkk1">#REF!</definedName>
    <definedName name="___dkk2" localSheetId="5">#REF!</definedName>
    <definedName name="___dkk2" localSheetId="6">#REF!</definedName>
    <definedName name="___dkk2" localSheetId="1">#REF!</definedName>
    <definedName name="___dkk2" localSheetId="4">#REF!</definedName>
    <definedName name="___dkk2" localSheetId="3">#REF!</definedName>
    <definedName name="___dkk2" localSheetId="2">#REF!</definedName>
    <definedName name="___dkk2">#REF!</definedName>
    <definedName name="___exp10" localSheetId="5">#REF!</definedName>
    <definedName name="___exp10" localSheetId="6">#REF!</definedName>
    <definedName name="___exp10" localSheetId="1">#REF!</definedName>
    <definedName name="___exp10" localSheetId="4">#REF!</definedName>
    <definedName name="___exp10" localSheetId="3">#REF!</definedName>
    <definedName name="___exp10" localSheetId="2">#REF!</definedName>
    <definedName name="___exp10">#REF!</definedName>
    <definedName name="___exp11" localSheetId="5">#REF!</definedName>
    <definedName name="___exp11" localSheetId="6">#REF!</definedName>
    <definedName name="___exp11" localSheetId="1">#REF!</definedName>
    <definedName name="___exp11" localSheetId="4">#REF!</definedName>
    <definedName name="___exp11" localSheetId="3">#REF!</definedName>
    <definedName name="___exp11" localSheetId="2">#REF!</definedName>
    <definedName name="___exp11">#REF!</definedName>
    <definedName name="___exp12" localSheetId="5">#REF!</definedName>
    <definedName name="___exp12" localSheetId="6">#REF!</definedName>
    <definedName name="___exp12" localSheetId="1">#REF!</definedName>
    <definedName name="___exp12" localSheetId="4">#REF!</definedName>
    <definedName name="___exp12" localSheetId="3">#REF!</definedName>
    <definedName name="___exp12" localSheetId="2">#REF!</definedName>
    <definedName name="___exp12">#REF!</definedName>
    <definedName name="___EXP22" localSheetId="5">#REF!</definedName>
    <definedName name="___EXP22" localSheetId="6">#REF!</definedName>
    <definedName name="___EXP22" localSheetId="1">#REF!</definedName>
    <definedName name="___EXP22" localSheetId="4">#REF!</definedName>
    <definedName name="___EXP22" localSheetId="3">#REF!</definedName>
    <definedName name="___EXP22" localSheetId="2">#REF!</definedName>
    <definedName name="___EXP22">#REF!</definedName>
    <definedName name="___exp5" localSheetId="5">#REF!</definedName>
    <definedName name="___exp5" localSheetId="6">#REF!</definedName>
    <definedName name="___exp5" localSheetId="1">#REF!</definedName>
    <definedName name="___exp5" localSheetId="4">#REF!</definedName>
    <definedName name="___exp5" localSheetId="3">#REF!</definedName>
    <definedName name="___exp5" localSheetId="2">#REF!</definedName>
    <definedName name="___exp5">#REF!</definedName>
    <definedName name="___exp7" localSheetId="5">#REF!</definedName>
    <definedName name="___exp7" localSheetId="6">#REF!</definedName>
    <definedName name="___exp7" localSheetId="1">#REF!</definedName>
    <definedName name="___exp7" localSheetId="4">#REF!</definedName>
    <definedName name="___exp7" localSheetId="3">#REF!</definedName>
    <definedName name="___exp7" localSheetId="2">#REF!</definedName>
    <definedName name="___exp7">#REF!</definedName>
    <definedName name="___exp8" localSheetId="5">#REF!</definedName>
    <definedName name="___exp8" localSheetId="6">#REF!</definedName>
    <definedName name="___exp8" localSheetId="1">#REF!</definedName>
    <definedName name="___exp8" localSheetId="4">#REF!</definedName>
    <definedName name="___exp8" localSheetId="3">#REF!</definedName>
    <definedName name="___exp8" localSheetId="2">#REF!</definedName>
    <definedName name="___exp8">#REF!</definedName>
    <definedName name="___exp9" localSheetId="5">#REF!</definedName>
    <definedName name="___exp9" localSheetId="6">#REF!</definedName>
    <definedName name="___exp9" localSheetId="1">#REF!</definedName>
    <definedName name="___exp9" localSheetId="4">#REF!</definedName>
    <definedName name="___exp9" localSheetId="3">#REF!</definedName>
    <definedName name="___exp9" localSheetId="2">#REF!</definedName>
    <definedName name="___exp9">#REF!</definedName>
    <definedName name="___FGS6" localSheetId="5">#REF!</definedName>
    <definedName name="___FGS6" localSheetId="6">#REF!</definedName>
    <definedName name="___FGS6" localSheetId="1">#REF!</definedName>
    <definedName name="___FGS6" localSheetId="4">#REF!</definedName>
    <definedName name="___FGS6" localSheetId="3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5">#REF!</definedName>
    <definedName name="___lit1" localSheetId="6">#REF!</definedName>
    <definedName name="___lit1" localSheetId="1">#REF!</definedName>
    <definedName name="___lit1" localSheetId="4">#REF!</definedName>
    <definedName name="___lit1" localSheetId="3">#REF!</definedName>
    <definedName name="___lit1" localSheetId="2">#REF!</definedName>
    <definedName name="___lit1">#REF!</definedName>
    <definedName name="___lit2" localSheetId="5">#REF!</definedName>
    <definedName name="___lit2" localSheetId="6">#REF!</definedName>
    <definedName name="___lit2" localSheetId="1">#REF!</definedName>
    <definedName name="___lit2" localSheetId="4">#REF!</definedName>
    <definedName name="___lit2" localSheetId="3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5">#REF!</definedName>
    <definedName name="___Us1" localSheetId="6">#REF!</definedName>
    <definedName name="___Us1" localSheetId="1">#REF!</definedName>
    <definedName name="___Us1" localSheetId="4">#REF!</definedName>
    <definedName name="___Us1" localSheetId="3">#REF!</definedName>
    <definedName name="___Us1" localSheetId="2">#REF!</definedName>
    <definedName name="___Us1">#REF!</definedName>
    <definedName name="___Us2" localSheetId="5">#REF!</definedName>
    <definedName name="___Us2" localSheetId="6">#REF!</definedName>
    <definedName name="___Us2" localSheetId="1">#REF!</definedName>
    <definedName name="___Us2" localSheetId="4">#REF!</definedName>
    <definedName name="___Us2" localSheetId="3">#REF!</definedName>
    <definedName name="___Us2" localSheetId="2">#REF!</definedName>
    <definedName name="___Us2">#REF!</definedName>
    <definedName name="__123Graph_D" localSheetId="5" hidden="1">[5]A!#REF!</definedName>
    <definedName name="__123Graph_D" localSheetId="6" hidden="1">[5]A!#REF!</definedName>
    <definedName name="__123Graph_D" localSheetId="1" hidden="1">[5]A!#REF!</definedName>
    <definedName name="__123Graph_D" localSheetId="4" hidden="1">[5]A!#REF!</definedName>
    <definedName name="__123Graph_D" localSheetId="3" hidden="1">[5]A!#REF!</definedName>
    <definedName name="__123Graph_D" localSheetId="2" hidden="1">[5]A!#REF!</definedName>
    <definedName name="__123Graph_D" hidden="1">[5]A!#REF!</definedName>
    <definedName name="__dkk1" localSheetId="5">#REF!</definedName>
    <definedName name="__dkk1" localSheetId="6">#REF!</definedName>
    <definedName name="__dkk1" localSheetId="1">#REF!</definedName>
    <definedName name="__dkk1" localSheetId="4">#REF!</definedName>
    <definedName name="__dkk1" localSheetId="3">#REF!</definedName>
    <definedName name="__dkk1" localSheetId="2">#REF!</definedName>
    <definedName name="__dkk1">#REF!</definedName>
    <definedName name="__dkk2" localSheetId="5">#REF!</definedName>
    <definedName name="__dkk2" localSheetId="6">#REF!</definedName>
    <definedName name="__dkk2" localSheetId="1">#REF!</definedName>
    <definedName name="__dkk2" localSheetId="4">#REF!</definedName>
    <definedName name="__dkk2" localSheetId="3">#REF!</definedName>
    <definedName name="__dkk2" localSheetId="2">#REF!</definedName>
    <definedName name="__dkk2">#REF!</definedName>
    <definedName name="__exp10" localSheetId="5">#REF!</definedName>
    <definedName name="__exp10" localSheetId="6">#REF!</definedName>
    <definedName name="__exp10" localSheetId="1">#REF!</definedName>
    <definedName name="__exp10" localSheetId="4">#REF!</definedName>
    <definedName name="__exp10" localSheetId="3">#REF!</definedName>
    <definedName name="__exp10" localSheetId="2">#REF!</definedName>
    <definedName name="__exp10">#REF!</definedName>
    <definedName name="__exp11" localSheetId="5">#REF!</definedName>
    <definedName name="__exp11" localSheetId="6">#REF!</definedName>
    <definedName name="__exp11" localSheetId="1">#REF!</definedName>
    <definedName name="__exp11" localSheetId="4">#REF!</definedName>
    <definedName name="__exp11" localSheetId="3">#REF!</definedName>
    <definedName name="__exp11" localSheetId="2">#REF!</definedName>
    <definedName name="__exp11">#REF!</definedName>
    <definedName name="__exp12" localSheetId="5">#REF!</definedName>
    <definedName name="__exp12" localSheetId="6">#REF!</definedName>
    <definedName name="__exp12" localSheetId="1">#REF!</definedName>
    <definedName name="__exp12" localSheetId="4">#REF!</definedName>
    <definedName name="__exp12" localSheetId="3">#REF!</definedName>
    <definedName name="__exp12" localSheetId="2">#REF!</definedName>
    <definedName name="__exp12">#REF!</definedName>
    <definedName name="__EXP22" localSheetId="5">#REF!</definedName>
    <definedName name="__EXP22" localSheetId="6">#REF!</definedName>
    <definedName name="__EXP22" localSheetId="1">#REF!</definedName>
    <definedName name="__EXP22" localSheetId="4">#REF!</definedName>
    <definedName name="__EXP22" localSheetId="3">#REF!</definedName>
    <definedName name="__EXP22" localSheetId="2">#REF!</definedName>
    <definedName name="__EXP22">#REF!</definedName>
    <definedName name="__exp5" localSheetId="5">#REF!</definedName>
    <definedName name="__exp5" localSheetId="6">#REF!</definedName>
    <definedName name="__exp5" localSheetId="1">#REF!</definedName>
    <definedName name="__exp5" localSheetId="4">#REF!</definedName>
    <definedName name="__exp5" localSheetId="3">#REF!</definedName>
    <definedName name="__exp5" localSheetId="2">#REF!</definedName>
    <definedName name="__exp5">#REF!</definedName>
    <definedName name="__exp7" localSheetId="5">#REF!</definedName>
    <definedName name="__exp7" localSheetId="6">#REF!</definedName>
    <definedName name="__exp7" localSheetId="1">#REF!</definedName>
    <definedName name="__exp7" localSheetId="4">#REF!</definedName>
    <definedName name="__exp7" localSheetId="3">#REF!</definedName>
    <definedName name="__exp7" localSheetId="2">#REF!</definedName>
    <definedName name="__exp7">#REF!</definedName>
    <definedName name="__exp8" localSheetId="5">#REF!</definedName>
    <definedName name="__exp8" localSheetId="6">#REF!</definedName>
    <definedName name="__exp8" localSheetId="1">#REF!</definedName>
    <definedName name="__exp8" localSheetId="4">#REF!</definedName>
    <definedName name="__exp8" localSheetId="3">#REF!</definedName>
    <definedName name="__exp8" localSheetId="2">#REF!</definedName>
    <definedName name="__exp8">#REF!</definedName>
    <definedName name="__exp9" localSheetId="5">#REF!</definedName>
    <definedName name="__exp9" localSheetId="6">#REF!</definedName>
    <definedName name="__exp9" localSheetId="1">#REF!</definedName>
    <definedName name="__exp9" localSheetId="4">#REF!</definedName>
    <definedName name="__exp9" localSheetId="3">#REF!</definedName>
    <definedName name="__exp9" localSheetId="2">#REF!</definedName>
    <definedName name="__exp9">#REF!</definedName>
    <definedName name="__FGS6" localSheetId="5">#REF!</definedName>
    <definedName name="__FGS6" localSheetId="6">#REF!</definedName>
    <definedName name="__FGS6" localSheetId="1">#REF!</definedName>
    <definedName name="__FGS6" localSheetId="4">#REF!</definedName>
    <definedName name="__FGS6" localSheetId="3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5">#REF!</definedName>
    <definedName name="__lit1" localSheetId="6">#REF!</definedName>
    <definedName name="__lit1" localSheetId="1">#REF!</definedName>
    <definedName name="__lit1" localSheetId="4">#REF!</definedName>
    <definedName name="__lit1" localSheetId="3">#REF!</definedName>
    <definedName name="__lit1" localSheetId="2">#REF!</definedName>
    <definedName name="__lit1">#REF!</definedName>
    <definedName name="__lit2" localSheetId="5">#REF!</definedName>
    <definedName name="__lit2" localSheetId="6">#REF!</definedName>
    <definedName name="__lit2" localSheetId="1">#REF!</definedName>
    <definedName name="__lit2" localSheetId="4">#REF!</definedName>
    <definedName name="__lit2" localSheetId="3">#REF!</definedName>
    <definedName name="__lit2" localSheetId="2">#REF!</definedName>
    <definedName name="__lit2">#REF!</definedName>
    <definedName name="__PM2">[4]CIPA!$B$10</definedName>
    <definedName name="__PP1" localSheetId="5">#REF!</definedName>
    <definedName name="__PP1" localSheetId="6">#REF!</definedName>
    <definedName name="__PP1" localSheetId="1">#REF!</definedName>
    <definedName name="__PP1" localSheetId="4">#REF!</definedName>
    <definedName name="__PP1" localSheetId="3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5">#REF!</definedName>
    <definedName name="__Us1" localSheetId="6">#REF!</definedName>
    <definedName name="__Us1" localSheetId="1">#REF!</definedName>
    <definedName name="__Us1" localSheetId="4">#REF!</definedName>
    <definedName name="__Us1" localSheetId="3">#REF!</definedName>
    <definedName name="__Us1" localSheetId="2">#REF!</definedName>
    <definedName name="__Us1">#REF!</definedName>
    <definedName name="__Us2" localSheetId="5">#REF!</definedName>
    <definedName name="__Us2" localSheetId="6">#REF!</definedName>
    <definedName name="__Us2" localSheetId="1">#REF!</definedName>
    <definedName name="__Us2" localSheetId="4">#REF!</definedName>
    <definedName name="__Us2" localSheetId="3">#REF!</definedName>
    <definedName name="__Us2" localSheetId="2">#REF!</definedName>
    <definedName name="__Us2">#REF!</definedName>
    <definedName name="_dkk1" localSheetId="5">#REF!</definedName>
    <definedName name="_dkk1" localSheetId="6">#REF!</definedName>
    <definedName name="_dkk1" localSheetId="1">#REF!</definedName>
    <definedName name="_dkk1" localSheetId="4">#REF!</definedName>
    <definedName name="_dkk1" localSheetId="3">#REF!</definedName>
    <definedName name="_dkk1" localSheetId="2">#REF!</definedName>
    <definedName name="_dkk1">#REF!</definedName>
    <definedName name="_dkk2" localSheetId="5">#REF!</definedName>
    <definedName name="_dkk2" localSheetId="6">#REF!</definedName>
    <definedName name="_dkk2" localSheetId="1">#REF!</definedName>
    <definedName name="_dkk2" localSheetId="4">#REF!</definedName>
    <definedName name="_dkk2" localSheetId="3">#REF!</definedName>
    <definedName name="_dkk2" localSheetId="2">#REF!</definedName>
    <definedName name="_dkk2">#REF!</definedName>
    <definedName name="_exp10" localSheetId="5">#REF!</definedName>
    <definedName name="_exp10" localSheetId="6">#REF!</definedName>
    <definedName name="_exp10" localSheetId="1">#REF!</definedName>
    <definedName name="_exp10" localSheetId="4">#REF!</definedName>
    <definedName name="_exp10" localSheetId="3">#REF!</definedName>
    <definedName name="_exp10" localSheetId="2">#REF!</definedName>
    <definedName name="_exp10">#REF!</definedName>
    <definedName name="_exp11" localSheetId="5">#REF!</definedName>
    <definedName name="_exp11" localSheetId="6">#REF!</definedName>
    <definedName name="_exp11" localSheetId="1">#REF!</definedName>
    <definedName name="_exp11" localSheetId="4">#REF!</definedName>
    <definedName name="_exp11" localSheetId="3">#REF!</definedName>
    <definedName name="_exp11" localSheetId="2">#REF!</definedName>
    <definedName name="_exp11">#REF!</definedName>
    <definedName name="_exp12" localSheetId="5">#REF!</definedName>
    <definedName name="_exp12" localSheetId="6">#REF!</definedName>
    <definedName name="_exp12" localSheetId="1">#REF!</definedName>
    <definedName name="_exp12" localSheetId="4">#REF!</definedName>
    <definedName name="_exp12" localSheetId="3">#REF!</definedName>
    <definedName name="_exp12" localSheetId="2">#REF!</definedName>
    <definedName name="_exp12">#REF!</definedName>
    <definedName name="_EXP22" localSheetId="5">#REF!</definedName>
    <definedName name="_EXP22" localSheetId="6">#REF!</definedName>
    <definedName name="_EXP22" localSheetId="1">#REF!</definedName>
    <definedName name="_EXP22" localSheetId="4">#REF!</definedName>
    <definedName name="_EXP22" localSheetId="3">#REF!</definedName>
    <definedName name="_EXP22" localSheetId="2">#REF!</definedName>
    <definedName name="_EXP22">#REF!</definedName>
    <definedName name="_exp5" localSheetId="5">#REF!</definedName>
    <definedName name="_exp5" localSheetId="6">#REF!</definedName>
    <definedName name="_exp5" localSheetId="1">#REF!</definedName>
    <definedName name="_exp5" localSheetId="4">#REF!</definedName>
    <definedName name="_exp5" localSheetId="3">#REF!</definedName>
    <definedName name="_exp5" localSheetId="2">#REF!</definedName>
    <definedName name="_exp5">#REF!</definedName>
    <definedName name="_exp7" localSheetId="5">#REF!</definedName>
    <definedName name="_exp7" localSheetId="6">#REF!</definedName>
    <definedName name="_exp7" localSheetId="1">#REF!</definedName>
    <definedName name="_exp7" localSheetId="4">#REF!</definedName>
    <definedName name="_exp7" localSheetId="3">#REF!</definedName>
    <definedName name="_exp7" localSheetId="2">#REF!</definedName>
    <definedName name="_exp7">#REF!</definedName>
    <definedName name="_exp8" localSheetId="5">#REF!</definedName>
    <definedName name="_exp8" localSheetId="6">#REF!</definedName>
    <definedName name="_exp8" localSheetId="1">#REF!</definedName>
    <definedName name="_exp8" localSheetId="4">#REF!</definedName>
    <definedName name="_exp8" localSheetId="3">#REF!</definedName>
    <definedName name="_exp8" localSheetId="2">#REF!</definedName>
    <definedName name="_exp8">#REF!</definedName>
    <definedName name="_exp9" localSheetId="5">#REF!</definedName>
    <definedName name="_exp9" localSheetId="6">#REF!</definedName>
    <definedName name="_exp9" localSheetId="1">#REF!</definedName>
    <definedName name="_exp9" localSheetId="4">#REF!</definedName>
    <definedName name="_exp9" localSheetId="3">#REF!</definedName>
    <definedName name="_exp9" localSheetId="2">#REF!</definedName>
    <definedName name="_exp9">#REF!</definedName>
    <definedName name="_FGS6" localSheetId="5">#REF!</definedName>
    <definedName name="_FGS6" localSheetId="6">#REF!</definedName>
    <definedName name="_FGS6" localSheetId="1">#REF!</definedName>
    <definedName name="_FGS6" localSheetId="4">#REF!</definedName>
    <definedName name="_FGS6" localSheetId="3">#REF!</definedName>
    <definedName name="_FGS6" localSheetId="2">#REF!</definedName>
    <definedName name="_FGS6">#REF!</definedName>
    <definedName name="_h2">[2]เงินกู้ธนชาติ!$G$2</definedName>
    <definedName name="_Key1" localSheetId="5" hidden="1">#REF!</definedName>
    <definedName name="_Key1" localSheetId="6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5">#REF!</definedName>
    <definedName name="_lit1" localSheetId="6">#REF!</definedName>
    <definedName name="_lit1" localSheetId="1">#REF!</definedName>
    <definedName name="_lit1" localSheetId="4">#REF!</definedName>
    <definedName name="_lit1" localSheetId="3">#REF!</definedName>
    <definedName name="_lit1" localSheetId="2">#REF!</definedName>
    <definedName name="_lit1">#REF!</definedName>
    <definedName name="_lit2" localSheetId="5">#REF!</definedName>
    <definedName name="_lit2" localSheetId="6">#REF!</definedName>
    <definedName name="_lit2" localSheetId="1">#REF!</definedName>
    <definedName name="_lit2" localSheetId="4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5">#REF!</definedName>
    <definedName name="_PP1" localSheetId="6">#REF!</definedName>
    <definedName name="_PP1" localSheetId="1">#REF!</definedName>
    <definedName name="_PP1" localSheetId="4">#REF!</definedName>
    <definedName name="_PP1" localSheetId="3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5" hidden="1">#REF!</definedName>
    <definedName name="_Sort" localSheetId="6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5">#REF!</definedName>
    <definedName name="_Us1" localSheetId="6">#REF!</definedName>
    <definedName name="_Us1" localSheetId="1">#REF!</definedName>
    <definedName name="_Us1" localSheetId="4">#REF!</definedName>
    <definedName name="_Us1" localSheetId="3">#REF!</definedName>
    <definedName name="_Us1" localSheetId="2">#REF!</definedName>
    <definedName name="_Us1">#REF!</definedName>
    <definedName name="_Us2" localSheetId="5">#REF!</definedName>
    <definedName name="_Us2" localSheetId="6">#REF!</definedName>
    <definedName name="_Us2" localSheetId="1">#REF!</definedName>
    <definedName name="_Us2" localSheetId="4">#REF!</definedName>
    <definedName name="_Us2" localSheetId="3">#REF!</definedName>
    <definedName name="_Us2" localSheetId="2">#REF!</definedName>
    <definedName name="_Us2">#REF!</definedName>
    <definedName name="A" localSheetId="5">#REF!</definedName>
    <definedName name="A" localSheetId="6">#REF!</definedName>
    <definedName name="A" localSheetId="1">#REF!</definedName>
    <definedName name="A" localSheetId="4">#REF!</definedName>
    <definedName name="A" localSheetId="3">#REF!</definedName>
    <definedName name="A" localSheetId="2">#REF!</definedName>
    <definedName name="A">#REF!</definedName>
    <definedName name="A.C.I.B.Carpet_Int." localSheetId="5">#REF!</definedName>
    <definedName name="A.C.I.B.Carpet_Int." localSheetId="6">#REF!</definedName>
    <definedName name="A.C.I.B.Carpet_Int." localSheetId="1">#REF!</definedName>
    <definedName name="A.C.I.B.Carpet_Int." localSheetId="4">#REF!</definedName>
    <definedName name="A.C.I.B.Carpet_Int." localSheetId="3">#REF!</definedName>
    <definedName name="A.C.I.B.Carpet_Int." localSheetId="2">#REF!</definedName>
    <definedName name="A.C.I.B.Carpet_Int.">#REF!</definedName>
    <definedName name="A_Top_Paint" localSheetId="5">#REF!</definedName>
    <definedName name="A_Top_Paint" localSheetId="6">#REF!</definedName>
    <definedName name="A_Top_Paint" localSheetId="1">#REF!</definedName>
    <definedName name="A_Top_Paint" localSheetId="4">#REF!</definedName>
    <definedName name="A_Top_Paint" localSheetId="3">#REF!</definedName>
    <definedName name="A_Top_Paint" localSheetId="2">#REF!</definedName>
    <definedName name="A_Top_Paint">#REF!</definedName>
    <definedName name="aa" localSheetId="5">#REF!</definedName>
    <definedName name="aa" localSheetId="6">#REF!</definedName>
    <definedName name="aa" localSheetId="1">#REF!</definedName>
    <definedName name="aa" localSheetId="4">#REF!</definedName>
    <definedName name="aa" localSheetId="3">#REF!</definedName>
    <definedName name="aa" localSheetId="2">#REF!</definedName>
    <definedName name="aa">#REF!</definedName>
    <definedName name="AAA" localSheetId="5">#REF!</definedName>
    <definedName name="AAA" localSheetId="6">#REF!</definedName>
    <definedName name="AAA" localSheetId="1">#REF!</definedName>
    <definedName name="AAA" localSheetId="4">#REF!</definedName>
    <definedName name="AAA" localSheetId="3">#REF!</definedName>
    <definedName name="AAA" localSheetId="2">#REF!</definedName>
    <definedName name="AAA">#REF!</definedName>
    <definedName name="ABC" localSheetId="5">#REF!</definedName>
    <definedName name="ABC" localSheetId="6">#REF!</definedName>
    <definedName name="ABC" localSheetId="1">#REF!</definedName>
    <definedName name="ABC" localSheetId="4">#REF!</definedName>
    <definedName name="ABC" localSheetId="3">#REF!</definedName>
    <definedName name="ABC" localSheetId="2">#REF!</definedName>
    <definedName name="ABC">#REF!</definedName>
    <definedName name="AC" localSheetId="5">[6]REVENUE!#REF!</definedName>
    <definedName name="AC" localSheetId="6">[6]REVENUE!#REF!</definedName>
    <definedName name="AC" localSheetId="1">[6]REVENUE!#REF!</definedName>
    <definedName name="AC" localSheetId="4">[6]REVENUE!#REF!</definedName>
    <definedName name="AC" localSheetId="3">[6]REVENUE!#REF!</definedName>
    <definedName name="AC" localSheetId="2">[6]REVENUE!#REF!</definedName>
    <definedName name="AC">[6]REVENUE!#REF!</definedName>
    <definedName name="ACT__THAILAND__CO._LTD." localSheetId="5">#REF!</definedName>
    <definedName name="ACT__THAILAND__CO._LTD." localSheetId="6">#REF!</definedName>
    <definedName name="ACT__THAILAND__CO._LTD." localSheetId="1">#REF!</definedName>
    <definedName name="ACT__THAILAND__CO._LTD." localSheetId="4">#REF!</definedName>
    <definedName name="ACT__THAILAND__CO._LTD." localSheetId="3">#REF!</definedName>
    <definedName name="ACT__THAILAND__CO._LTD." localSheetId="2">#REF!</definedName>
    <definedName name="ACT__THAILAND__CO._LTD.">#REF!</definedName>
    <definedName name="Advance_Paint___Chemical" localSheetId="5">#REF!</definedName>
    <definedName name="Advance_Paint___Chemical" localSheetId="6">#REF!</definedName>
    <definedName name="Advance_Paint___Chemical" localSheetId="1">#REF!</definedName>
    <definedName name="Advance_Paint___Chemical" localSheetId="4">#REF!</definedName>
    <definedName name="Advance_Paint___Chemical" localSheetId="3">#REF!</definedName>
    <definedName name="Advance_Paint___Chemical" localSheetId="2">#REF!</definedName>
    <definedName name="Advance_Paint___Chemical">#REF!</definedName>
    <definedName name="ALLIED_PRODUCTS_THAILAND__LTD." localSheetId="5">#REF!</definedName>
    <definedName name="ALLIED_PRODUCTS_THAILAND__LTD." localSheetId="6">#REF!</definedName>
    <definedName name="ALLIED_PRODUCTS_THAILAND__LTD." localSheetId="1">#REF!</definedName>
    <definedName name="ALLIED_PRODUCTS_THAILAND__LTD." localSheetId="4">#REF!</definedName>
    <definedName name="ALLIED_PRODUCTS_THAILAND__LTD." localSheetId="3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5">#REF!</definedName>
    <definedName name="Alpha_Envirotech_Eng." localSheetId="6">#REF!</definedName>
    <definedName name="Alpha_Envirotech_Eng." localSheetId="1">#REF!</definedName>
    <definedName name="Alpha_Envirotech_Eng." localSheetId="4">#REF!</definedName>
    <definedName name="Alpha_Envirotech_Eng." localSheetId="3">#REF!</definedName>
    <definedName name="Alpha_Envirotech_Eng." localSheetId="2">#REF!</definedName>
    <definedName name="Alpha_Envirotech_Eng.">#REF!</definedName>
    <definedName name="Analysis">[8]CIPA!$B$10</definedName>
    <definedName name="Areadata" localSheetId="5">#REF!</definedName>
    <definedName name="Areadata" localSheetId="6">#REF!</definedName>
    <definedName name="Areadata" localSheetId="1">#REF!</definedName>
    <definedName name="Areadata" localSheetId="4">#REF!</definedName>
    <definedName name="Areadata" localSheetId="3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 localSheetId="1">#REF!,#REF!,#REF!,#REF!</definedName>
    <definedName name="AreaFill" localSheetId="4">#REF!,#REF!,#REF!,#REF!</definedName>
    <definedName name="AreaFill" localSheetId="3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6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4">#REF!</definedName>
    <definedName name="ASHKALIT_CHEMIPROD_LTD." localSheetId="3">#REF!</definedName>
    <definedName name="ASHKALIT_CHEMIPROD_LTD." localSheetId="2">#REF!</definedName>
    <definedName name="ASHKALIT_CHEMIPROD_LTD.">#REF!</definedName>
    <definedName name="ATAC_CHEMICAL_CO._LTD." localSheetId="5">#REF!</definedName>
    <definedName name="ATAC_CHEMICAL_CO._LTD." localSheetId="6">#REF!</definedName>
    <definedName name="ATAC_CHEMICAL_CO._LTD." localSheetId="1">#REF!</definedName>
    <definedName name="ATAC_CHEMICAL_CO._LTD." localSheetId="4">#REF!</definedName>
    <definedName name="ATAC_CHEMICAL_CO._LTD." localSheetId="3">#REF!</definedName>
    <definedName name="ATAC_CHEMICAL_CO._LTD." localSheetId="2">#REF!</definedName>
    <definedName name="ATAC_CHEMICAL_CO._LTD.">#REF!</definedName>
    <definedName name="B" localSheetId="5">#REF!</definedName>
    <definedName name="B" localSheetId="6">#REF!</definedName>
    <definedName name="B" localSheetId="1">#REF!</definedName>
    <definedName name="B" localSheetId="4">#REF!</definedName>
    <definedName name="B" localSheetId="3">#REF!</definedName>
    <definedName name="B" localSheetId="2">#REF!</definedName>
    <definedName name="B">#REF!</definedName>
    <definedName name="B1.1_Income_Statement" localSheetId="5">#REF!</definedName>
    <definedName name="B1.1_Income_Statement" localSheetId="6">#REF!</definedName>
    <definedName name="B1.1_Income_Statement" localSheetId="1">#REF!</definedName>
    <definedName name="B1.1_Income_Statement" localSheetId="4">#REF!</definedName>
    <definedName name="B1.1_Income_Statement" localSheetId="3">#REF!</definedName>
    <definedName name="B1.1_Income_Statement" localSheetId="2">#REF!</definedName>
    <definedName name="B1.1_Income_Statement">#REF!</definedName>
    <definedName name="B1.2_Quarterly" localSheetId="5">#REF!</definedName>
    <definedName name="B1.2_Quarterly" localSheetId="6">#REF!</definedName>
    <definedName name="B1.2_Quarterly" localSheetId="1">#REF!</definedName>
    <definedName name="B1.2_Quarterly" localSheetId="4">#REF!</definedName>
    <definedName name="B1.2_Quarterly" localSheetId="3">#REF!</definedName>
    <definedName name="B1.2_Quarterly" localSheetId="2">#REF!</definedName>
    <definedName name="B1.2_Quarterly">#REF!</definedName>
    <definedName name="B1_1_Income_Statement" localSheetId="5">#REF!</definedName>
    <definedName name="B1_1_Income_Statement" localSheetId="6">#REF!</definedName>
    <definedName name="B1_1_Income_Statement" localSheetId="1">#REF!</definedName>
    <definedName name="B1_1_Income_Statement" localSheetId="4">#REF!</definedName>
    <definedName name="B1_1_Income_Statement" localSheetId="3">#REF!</definedName>
    <definedName name="B1_1_Income_Statement" localSheetId="2">#REF!</definedName>
    <definedName name="B1_1_Income_Statement">#REF!</definedName>
    <definedName name="B1_2_Quarterly" localSheetId="5">#REF!</definedName>
    <definedName name="B1_2_Quarterly" localSheetId="6">#REF!</definedName>
    <definedName name="B1_2_Quarterly" localSheetId="1">#REF!</definedName>
    <definedName name="B1_2_Quarterly" localSheetId="4">#REF!</definedName>
    <definedName name="B1_2_Quarterly" localSheetId="3">#REF!</definedName>
    <definedName name="B1_2_Quarterly" localSheetId="2">#REF!</definedName>
    <definedName name="B1_2_Quarterly">#REF!</definedName>
    <definedName name="B10_Balance_Sheet_by_month" localSheetId="5">#REF!</definedName>
    <definedName name="B10_Balance_Sheet_by_month" localSheetId="6">#REF!</definedName>
    <definedName name="B10_Balance_Sheet_by_month" localSheetId="1">#REF!</definedName>
    <definedName name="B10_Balance_Sheet_by_month" localSheetId="4">#REF!</definedName>
    <definedName name="B10_Balance_Sheet_by_month" localSheetId="3">#REF!</definedName>
    <definedName name="B10_Balance_Sheet_by_month" localSheetId="2">#REF!</definedName>
    <definedName name="B10_Balance_Sheet_by_month">#REF!</definedName>
    <definedName name="B11_Capex_by_month" localSheetId="5">#REF!</definedName>
    <definedName name="B11_Capex_by_month" localSheetId="6">#REF!</definedName>
    <definedName name="B11_Capex_by_month" localSheetId="1">#REF!</definedName>
    <definedName name="B11_Capex_by_month" localSheetId="4">#REF!</definedName>
    <definedName name="B11_Capex_by_month" localSheetId="3">#REF!</definedName>
    <definedName name="B11_Capex_by_month" localSheetId="2">#REF!</definedName>
    <definedName name="B11_Capex_by_month">#REF!</definedName>
    <definedName name="B12_Error_Schedule" localSheetId="5">#REF!</definedName>
    <definedName name="B12_Error_Schedule" localSheetId="6">#REF!</definedName>
    <definedName name="B12_Error_Schedule" localSheetId="1">#REF!</definedName>
    <definedName name="B12_Error_Schedule" localSheetId="4">#REF!</definedName>
    <definedName name="B12_Error_Schedule" localSheetId="3">#REF!</definedName>
    <definedName name="B12_Error_Schedule" localSheetId="2">#REF!</definedName>
    <definedName name="B12_Error_Schedule">#REF!</definedName>
    <definedName name="B2_Balance_Sheet" localSheetId="5">#REF!</definedName>
    <definedName name="B2_Balance_Sheet" localSheetId="6">#REF!</definedName>
    <definedName name="B2_Balance_Sheet" localSheetId="1">#REF!</definedName>
    <definedName name="B2_Balance_Sheet" localSheetId="4">#REF!</definedName>
    <definedName name="B2_Balance_Sheet" localSheetId="3">#REF!</definedName>
    <definedName name="B2_Balance_Sheet" localSheetId="2">#REF!</definedName>
    <definedName name="B2_Balance_Sheet">#REF!</definedName>
    <definedName name="B3.1_Outdoor_Revenue_and_Panels" localSheetId="5">#REF!</definedName>
    <definedName name="B3.1_Outdoor_Revenue_and_Panels" localSheetId="6">#REF!</definedName>
    <definedName name="B3.1_Outdoor_Revenue_and_Panels" localSheetId="1">#REF!</definedName>
    <definedName name="B3.1_Outdoor_Revenue_and_Panels" localSheetId="4">#REF!</definedName>
    <definedName name="B3.1_Outdoor_Revenue_and_Panels" localSheetId="3">#REF!</definedName>
    <definedName name="B3.1_Outdoor_Revenue_and_Panels" localSheetId="2">#REF!</definedName>
    <definedName name="B3.1_Outdoor_Revenue_and_Panels">#REF!</definedName>
    <definedName name="B3.2_Panels_Gained_and_Lost" localSheetId="5">#REF!</definedName>
    <definedName name="B3.2_Panels_Gained_and_Lost" localSheetId="6">#REF!</definedName>
    <definedName name="B3.2_Panels_Gained_and_Lost" localSheetId="1">#REF!</definedName>
    <definedName name="B3.2_Panels_Gained_and_Lost" localSheetId="4">#REF!</definedName>
    <definedName name="B3.2_Panels_Gained_and_Lost" localSheetId="3">#REF!</definedName>
    <definedName name="B3.2_Panels_Gained_and_Lost" localSheetId="2">#REF!</definedName>
    <definedName name="B3.2_Panels_Gained_and_Lost">#REF!</definedName>
    <definedName name="B3_1_Outdoor_Revenue_and_Panels" localSheetId="5">#REF!</definedName>
    <definedName name="B3_1_Outdoor_Revenue_and_Panels" localSheetId="6">#REF!</definedName>
    <definedName name="B3_1_Outdoor_Revenue_and_Panels" localSheetId="1">#REF!</definedName>
    <definedName name="B3_1_Outdoor_Revenue_and_Panels" localSheetId="4">#REF!</definedName>
    <definedName name="B3_1_Outdoor_Revenue_and_Panels" localSheetId="3">#REF!</definedName>
    <definedName name="B3_1_Outdoor_Revenue_and_Panels" localSheetId="2">#REF!</definedName>
    <definedName name="B3_1_Outdoor_Revenue_and_Panels">#REF!</definedName>
    <definedName name="B3_2_Panels_Gained_and_Lost" localSheetId="5">#REF!</definedName>
    <definedName name="B3_2_Panels_Gained_and_Lost" localSheetId="6">#REF!</definedName>
    <definedName name="B3_2_Panels_Gained_and_Lost" localSheetId="1">#REF!</definedName>
    <definedName name="B3_2_Panels_Gained_and_Lost" localSheetId="4">#REF!</definedName>
    <definedName name="B3_2_Panels_Gained_and_Lost" localSheetId="3">#REF!</definedName>
    <definedName name="B3_2_Panels_Gained_and_Lost" localSheetId="2">#REF!</definedName>
    <definedName name="B3_2_Panels_Gained_and_Lost">#REF!</definedName>
    <definedName name="B4_Yield_Analysis" localSheetId="5">#REF!</definedName>
    <definedName name="B4_Yield_Analysis" localSheetId="6">#REF!</definedName>
    <definedName name="B4_Yield_Analysis" localSheetId="1">#REF!</definedName>
    <definedName name="B4_Yield_Analysis" localSheetId="4">#REF!</definedName>
    <definedName name="B4_Yield_Analysis" localSheetId="3">#REF!</definedName>
    <definedName name="B4_Yield_Analysis" localSheetId="2">#REF!</definedName>
    <definedName name="B4_Yield_Analysis">#REF!</definedName>
    <definedName name="B5.1_Capital_Expenditure_1" localSheetId="5">#REF!</definedName>
    <definedName name="B5.1_Capital_Expenditure_1" localSheetId="6">#REF!</definedName>
    <definedName name="B5.1_Capital_Expenditure_1" localSheetId="1">#REF!</definedName>
    <definedName name="B5.1_Capital_Expenditure_1" localSheetId="4">#REF!</definedName>
    <definedName name="B5.1_Capital_Expenditure_1" localSheetId="3">#REF!</definedName>
    <definedName name="B5.1_Capital_Expenditure_1" localSheetId="2">#REF!</definedName>
    <definedName name="B5.1_Capital_Expenditure_1">#REF!</definedName>
    <definedName name="B5.2_Capital_Expenditure_2" localSheetId="5">#REF!</definedName>
    <definedName name="B5.2_Capital_Expenditure_2" localSheetId="6">#REF!</definedName>
    <definedName name="B5.2_Capital_Expenditure_2" localSheetId="1">#REF!</definedName>
    <definedName name="B5.2_Capital_Expenditure_2" localSheetId="4">#REF!</definedName>
    <definedName name="B5.2_Capital_Expenditure_2" localSheetId="3">#REF!</definedName>
    <definedName name="B5.2_Capital_Expenditure_2" localSheetId="2">#REF!</definedName>
    <definedName name="B5.2_Capital_Expenditure_2">#REF!</definedName>
    <definedName name="B5_1_Capital_Expenditure_1" localSheetId="5">#REF!</definedName>
    <definedName name="B5_1_Capital_Expenditure_1" localSheetId="6">#REF!</definedName>
    <definedName name="B5_1_Capital_Expenditure_1" localSheetId="1">#REF!</definedName>
    <definedName name="B5_1_Capital_Expenditure_1" localSheetId="4">#REF!</definedName>
    <definedName name="B5_1_Capital_Expenditure_1" localSheetId="3">#REF!</definedName>
    <definedName name="B5_1_Capital_Expenditure_1" localSheetId="2">#REF!</definedName>
    <definedName name="B5_1_Capital_Expenditure_1">#REF!</definedName>
    <definedName name="B5_2_Capital_Expenditure_2" localSheetId="5">#REF!</definedName>
    <definedName name="B5_2_Capital_Expenditure_2" localSheetId="6">#REF!</definedName>
    <definedName name="B5_2_Capital_Expenditure_2" localSheetId="1">#REF!</definedName>
    <definedName name="B5_2_Capital_Expenditure_2" localSheetId="4">#REF!</definedName>
    <definedName name="B5_2_Capital_Expenditure_2" localSheetId="3">#REF!</definedName>
    <definedName name="B5_2_Capital_Expenditure_2" localSheetId="2">#REF!</definedName>
    <definedName name="B5_2_Capital_Expenditure_2">#REF!</definedName>
    <definedName name="B6_Employment" localSheetId="5">#REF!</definedName>
    <definedName name="B6_Employment" localSheetId="6">#REF!</definedName>
    <definedName name="B6_Employment" localSheetId="1">#REF!</definedName>
    <definedName name="B6_Employment" localSheetId="4">#REF!</definedName>
    <definedName name="B6_Employment" localSheetId="3">#REF!</definedName>
    <definedName name="B6_Employment" localSheetId="2">#REF!</definedName>
    <definedName name="B6_Employment">#REF!</definedName>
    <definedName name="B7.1_2000_Contract_Profitability" localSheetId="5">#REF!</definedName>
    <definedName name="B7.1_2000_Contract_Profitability" localSheetId="6">#REF!</definedName>
    <definedName name="B7.1_2000_Contract_Profitability" localSheetId="1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2">#REF!</definedName>
    <definedName name="B7.1_2000_Contract_Profitability">#REF!</definedName>
    <definedName name="B7.2_2001_Contract_Profitability" localSheetId="5">#REF!</definedName>
    <definedName name="B7.2_2001_Contract_Profitability" localSheetId="6">#REF!</definedName>
    <definedName name="B7.2_2001_Contract_Profitability" localSheetId="1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2">#REF!</definedName>
    <definedName name="B7.2_2001_Contract_Profitability">#REF!</definedName>
    <definedName name="B7_1_2000_Contract_Profitability" localSheetId="5">#REF!</definedName>
    <definedName name="B7_1_2000_Contract_Profitability" localSheetId="6">#REF!</definedName>
    <definedName name="B7_1_2000_Contract_Profitability" localSheetId="1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2">#REF!</definedName>
    <definedName name="B7_1_2000_Contract_Profitability">#REF!</definedName>
    <definedName name="B7_2_2001_Contract_Profitability" localSheetId="5">#REF!</definedName>
    <definedName name="B7_2_2001_Contract_Profitability" localSheetId="6">#REF!</definedName>
    <definedName name="B7_2_2001_Contract_Profitability" localSheetId="1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2">#REF!</definedName>
    <definedName name="B7_2_2001_Contract_Profitability">#REF!</definedName>
    <definedName name="B8_Intercompany" localSheetId="5">#REF!</definedName>
    <definedName name="B8_Intercompany" localSheetId="6">#REF!</definedName>
    <definedName name="B8_Intercompany" localSheetId="1">#REF!</definedName>
    <definedName name="B8_Intercompany" localSheetId="4">#REF!</definedName>
    <definedName name="B8_Intercompany" localSheetId="3">#REF!</definedName>
    <definedName name="B8_Intercompany" localSheetId="2">#REF!</definedName>
    <definedName name="B8_Intercompany">#REF!</definedName>
    <definedName name="B9_Income_by_month" localSheetId="5">#REF!</definedName>
    <definedName name="B9_Income_by_month" localSheetId="6">#REF!</definedName>
    <definedName name="B9_Income_by_month" localSheetId="1">#REF!</definedName>
    <definedName name="B9_Income_by_month" localSheetId="4">#REF!</definedName>
    <definedName name="B9_Income_by_month" localSheetId="3">#REF!</definedName>
    <definedName name="B9_Income_by_month" localSheetId="2">#REF!</definedName>
    <definedName name="B9_Income_by_month">#REF!</definedName>
    <definedName name="BAMCO_LIMITED" localSheetId="5">#REF!</definedName>
    <definedName name="BAMCO_LIMITED" localSheetId="6">#REF!</definedName>
    <definedName name="BAMCO_LIMITED" localSheetId="1">#REF!</definedName>
    <definedName name="BAMCO_LIMITED" localSheetId="4">#REF!</definedName>
    <definedName name="BAMCO_LIMITED" localSheetId="3">#REF!</definedName>
    <definedName name="BAMCO_LIMITED" localSheetId="2">#REF!</definedName>
    <definedName name="BAMCO_LIMITED">#REF!</definedName>
    <definedName name="Bangkok_China_Paint_MFG." localSheetId="5">#REF!</definedName>
    <definedName name="Bangkok_China_Paint_MFG." localSheetId="6">#REF!</definedName>
    <definedName name="Bangkok_China_Paint_MFG." localSheetId="1">#REF!</definedName>
    <definedName name="Bangkok_China_Paint_MFG." localSheetId="4">#REF!</definedName>
    <definedName name="Bangkok_China_Paint_MFG." localSheetId="3">#REF!</definedName>
    <definedName name="Bangkok_China_Paint_MFG." localSheetId="2">#REF!</definedName>
    <definedName name="Bangkok_China_Paint_MFG.">#REF!</definedName>
    <definedName name="bb" localSheetId="5">#REF!</definedName>
    <definedName name="bb" localSheetId="6">#REF!</definedName>
    <definedName name="bb" localSheetId="1">#REF!</definedName>
    <definedName name="bb" localSheetId="4">#REF!</definedName>
    <definedName name="bb" localSheetId="3">#REF!</definedName>
    <definedName name="bb" localSheetId="2">#REF!</definedName>
    <definedName name="bb">#REF!</definedName>
    <definedName name="BBB" localSheetId="5">#REF!</definedName>
    <definedName name="BBB" localSheetId="6">#REF!</definedName>
    <definedName name="BBB" localSheetId="1">#REF!</definedName>
    <definedName name="BBB" localSheetId="4">#REF!</definedName>
    <definedName name="BBB" localSheetId="3">#REF!</definedName>
    <definedName name="BBB" localSheetId="2">#REF!</definedName>
    <definedName name="BBB">#REF!</definedName>
    <definedName name="BBL" localSheetId="5">'[9]ADJ - RATE'!#REF!</definedName>
    <definedName name="BBL" localSheetId="6">'[9]ADJ - RATE'!#REF!</definedName>
    <definedName name="BBL" localSheetId="1">'[9]ADJ - RATE'!#REF!</definedName>
    <definedName name="BBL" localSheetId="4">'[9]ADJ - RATE'!#REF!</definedName>
    <definedName name="BBL" localSheetId="3">'[9]ADJ - RATE'!#REF!</definedName>
    <definedName name="BBL" localSheetId="2">'[9]ADJ - RATE'!#REF!</definedName>
    <definedName name="BBL">'[9]ADJ - RATE'!#REF!</definedName>
    <definedName name="BENJAKIT_GROUP__THAILAND__CO._LTD." localSheetId="5">#REF!</definedName>
    <definedName name="BENJAKIT_GROUP__THAILAND__CO._LTD." localSheetId="6">#REF!</definedName>
    <definedName name="BENJAKIT_GROUP__THAILAND__CO._LTD." localSheetId="1">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2">#REF!</definedName>
    <definedName name="BENJAKIT_GROUP__THAILAND__CO._LTD.">#REF!</definedName>
    <definedName name="BLUE_LABEL_LIMITED" localSheetId="5">#REF!</definedName>
    <definedName name="BLUE_LABEL_LIMITED" localSheetId="6">#REF!</definedName>
    <definedName name="BLUE_LABEL_LIMITED" localSheetId="1">#REF!</definedName>
    <definedName name="BLUE_LABEL_LIMITED" localSheetId="4">#REF!</definedName>
    <definedName name="BLUE_LABEL_LIMITED" localSheetId="3">#REF!</definedName>
    <definedName name="BLUE_LABEL_LIMITED" localSheetId="2">#REF!</definedName>
    <definedName name="BLUE_LABEL_LIMITED">#REF!</definedName>
    <definedName name="BSsheet" localSheetId="5">#REF!</definedName>
    <definedName name="BSsheet" localSheetId="6">#REF!</definedName>
    <definedName name="BSsheet" localSheetId="1">#REF!</definedName>
    <definedName name="BSsheet" localSheetId="4">#REF!</definedName>
    <definedName name="BSsheet" localSheetId="3">#REF!</definedName>
    <definedName name="BSsheet" localSheetId="2">#REF!</definedName>
    <definedName name="BSsheet">#REF!</definedName>
    <definedName name="BUILDING_COAT_CO._LTD." localSheetId="5">#REF!</definedName>
    <definedName name="BUILDING_COAT_CO._LTD." localSheetId="6">#REF!</definedName>
    <definedName name="BUILDING_COAT_CO._LTD." localSheetId="1">#REF!</definedName>
    <definedName name="BUILDING_COAT_CO._LTD." localSheetId="4">#REF!</definedName>
    <definedName name="BUILDING_COAT_CO._LTD." localSheetId="3">#REF!</definedName>
    <definedName name="BUILDING_COAT_CO._LTD." localSheetId="2">#REF!</definedName>
    <definedName name="BUILDING_COAT_CO._LTD.">#REF!</definedName>
    <definedName name="button_area_1" localSheetId="5">#REF!</definedName>
    <definedName name="button_area_1" localSheetId="6">#REF!</definedName>
    <definedName name="button_area_1" localSheetId="1">#REF!</definedName>
    <definedName name="button_area_1" localSheetId="4">#REF!</definedName>
    <definedName name="button_area_1" localSheetId="3">#REF!</definedName>
    <definedName name="button_area_1" localSheetId="2">#REF!</definedName>
    <definedName name="button_area_1">#REF!</definedName>
    <definedName name="Carpet_Maker" localSheetId="5">#REF!</definedName>
    <definedName name="Carpet_Maker" localSheetId="6">#REF!</definedName>
    <definedName name="Carpet_Maker" localSheetId="1">#REF!</definedName>
    <definedName name="Carpet_Maker" localSheetId="4">#REF!</definedName>
    <definedName name="Carpet_Maker" localSheetId="3">#REF!</definedName>
    <definedName name="Carpet_Maker" localSheetId="2">#REF!</definedName>
    <definedName name="Carpet_Maker">#REF!</definedName>
    <definedName name="cash">#N/A</definedName>
    <definedName name="cc" localSheetId="5">#REF!</definedName>
    <definedName name="cc" localSheetId="6">#REF!</definedName>
    <definedName name="cc" localSheetId="1">#REF!</definedName>
    <definedName name="cc" localSheetId="4">#REF!</definedName>
    <definedName name="cc" localSheetId="3">#REF!</definedName>
    <definedName name="cc" localSheetId="2">#REF!</definedName>
    <definedName name="cc">#REF!</definedName>
    <definedName name="CELL_PRO_INTERNATIONAL_CO._LTD." localSheetId="5">#REF!</definedName>
    <definedName name="CELL_PRO_INTERNATIONAL_CO._LTD." localSheetId="6">#REF!</definedName>
    <definedName name="CELL_PRO_INTERNATIONAL_CO._LTD." localSheetId="1">#REF!</definedName>
    <definedName name="CELL_PRO_INTERNATIONAL_CO._LTD." localSheetId="4">#REF!</definedName>
    <definedName name="CELL_PRO_INTERNATIONAL_CO._LTD." localSheetId="3">#REF!</definedName>
    <definedName name="CELL_PRO_INTERNATIONAL_CO._LTD." localSheetId="2">#REF!</definedName>
    <definedName name="CELL_PRO_INTERNATIONAL_CO._LTD.">#REF!</definedName>
    <definedName name="celltips_area" localSheetId="5">#REF!</definedName>
    <definedName name="celltips_area" localSheetId="6">#REF!</definedName>
    <definedName name="celltips_area" localSheetId="1">#REF!</definedName>
    <definedName name="celltips_area" localSheetId="4">#REF!</definedName>
    <definedName name="celltips_area" localSheetId="3">#REF!</definedName>
    <definedName name="celltips_area" localSheetId="2">#REF!</definedName>
    <definedName name="celltips_area">#REF!</definedName>
    <definedName name="CF" localSheetId="5">'[9]ADJ - RATE'!#REF!</definedName>
    <definedName name="CF" localSheetId="6">'[9]ADJ - RATE'!#REF!</definedName>
    <definedName name="CF" localSheetId="1">'[9]ADJ - RATE'!#REF!</definedName>
    <definedName name="CF" localSheetId="4">'[9]ADJ - RATE'!#REF!</definedName>
    <definedName name="CF" localSheetId="3">'[9]ADJ - RATE'!#REF!</definedName>
    <definedName name="CF" localSheetId="2">'[9]ADJ - RATE'!#REF!</definedName>
    <definedName name="CF">'[9]ADJ - RATE'!#REF!</definedName>
    <definedName name="CHING_MEI_PAPER_CO._LTD." localSheetId="5">#REF!</definedName>
    <definedName name="CHING_MEI_PAPER_CO._LTD." localSheetId="6">#REF!</definedName>
    <definedName name="CHING_MEI_PAPER_CO._LTD." localSheetId="1">#REF!</definedName>
    <definedName name="CHING_MEI_PAPER_CO._LTD." localSheetId="4">#REF!</definedName>
    <definedName name="CHING_MEI_PAPER_CO._LTD." localSheetId="3">#REF!</definedName>
    <definedName name="CHING_MEI_PAPER_CO._LTD." localSheetId="2">#REF!</definedName>
    <definedName name="CHING_MEI_PAPER_CO._LTD.">#REF!</definedName>
    <definedName name="CHUAN_INDUSTRIES_PTE_LTD" localSheetId="5">#REF!</definedName>
    <definedName name="CHUAN_INDUSTRIES_PTE_LTD" localSheetId="6">#REF!</definedName>
    <definedName name="CHUAN_INDUSTRIES_PTE_LTD" localSheetId="1">#REF!</definedName>
    <definedName name="CHUAN_INDUSTRIES_PTE_LTD" localSheetId="4">#REF!</definedName>
    <definedName name="CHUAN_INDUSTRIES_PTE_LTD" localSheetId="3">#REF!</definedName>
    <definedName name="CHUAN_INDUSTRIES_PTE_LTD" localSheetId="2">#REF!</definedName>
    <definedName name="CHUAN_INDUSTRIES_PTE_LTD">#REF!</definedName>
    <definedName name="CIVIC_CHEMICAL_LTD._PART." localSheetId="5">#REF!</definedName>
    <definedName name="CIVIC_CHEMICAL_LTD._PART." localSheetId="6">#REF!</definedName>
    <definedName name="CIVIC_CHEMICAL_LTD._PART." localSheetId="1">#REF!</definedName>
    <definedName name="CIVIC_CHEMICAL_LTD._PART." localSheetId="4">#REF!</definedName>
    <definedName name="CIVIC_CHEMICAL_LTD._PART." localSheetId="3">#REF!</definedName>
    <definedName name="CIVIC_CHEMICAL_LTD._PART." localSheetId="2">#REF!</definedName>
    <definedName name="CIVIC_CHEMICAL_LTD._PART.">#REF!</definedName>
    <definedName name="CLEANOSOL" localSheetId="5">#REF!</definedName>
    <definedName name="CLEANOSOL" localSheetId="6">#REF!</definedName>
    <definedName name="CLEANOSOL" localSheetId="1">#REF!</definedName>
    <definedName name="CLEANOSOL" localSheetId="4">#REF!</definedName>
    <definedName name="CLEANOSOL" localSheetId="3">#REF!</definedName>
    <definedName name="CLEANOSOL" localSheetId="2">#REF!</definedName>
    <definedName name="CLEANOSOL">#REF!</definedName>
    <definedName name="CLEANOSOL_TRAFFIC__THAILAND__CO._LTD." localSheetId="5">#REF!</definedName>
    <definedName name="CLEANOSOL_TRAFFIC__THAILAND__CO._LTD." localSheetId="6">#REF!</definedName>
    <definedName name="CLEANOSOL_TRAFFIC__THAILAND__CO._LTD." localSheetId="1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2">#REF!</definedName>
    <definedName name="CLEANOSOL_TRAFFIC__THAILAND__CO._LTD.">#REF!</definedName>
    <definedName name="Code" localSheetId="5">#REF!</definedName>
    <definedName name="Code" localSheetId="6">#REF!</definedName>
    <definedName name="Code" localSheetId="1">#REF!</definedName>
    <definedName name="Code" localSheetId="4">#REF!</definedName>
    <definedName name="Code" localSheetId="3">#REF!</definedName>
    <definedName name="Code" localSheetId="2">#REF!</definedName>
    <definedName name="Code">#REF!</definedName>
    <definedName name="Cormix_Int." localSheetId="5">#REF!</definedName>
    <definedName name="Cormix_Int." localSheetId="6">#REF!</definedName>
    <definedName name="Cormix_Int." localSheetId="1">#REF!</definedName>
    <definedName name="Cormix_Int." localSheetId="4">#REF!</definedName>
    <definedName name="Cormix_Int." localSheetId="3">#REF!</definedName>
    <definedName name="Cormix_Int." localSheetId="2">#REF!</definedName>
    <definedName name="Cormix_Int.">#REF!</definedName>
    <definedName name="Cover" localSheetId="5">#REF!</definedName>
    <definedName name="Cover" localSheetId="6">#REF!</definedName>
    <definedName name="Cover" localSheetId="1">#REF!</definedName>
    <definedName name="Cover" localSheetId="4">#REF!</definedName>
    <definedName name="Cover" localSheetId="3">#REF!</definedName>
    <definedName name="Cover" localSheetId="2">#REF!</definedName>
    <definedName name="Cover">#REF!</definedName>
    <definedName name="CREATE" localSheetId="5">#REF!</definedName>
    <definedName name="CREATE" localSheetId="6">#REF!</definedName>
    <definedName name="CREATE" localSheetId="1">#REF!</definedName>
    <definedName name="CREATE" localSheetId="4">#REF!</definedName>
    <definedName name="CREATE" localSheetId="3">#REF!</definedName>
    <definedName name="CREATE" localSheetId="2">#REF!</definedName>
    <definedName name="CREATE">#REF!</definedName>
    <definedName name="CREATE_COLOR_LTD._PART." localSheetId="5">#REF!</definedName>
    <definedName name="CREATE_COLOR_LTD._PART." localSheetId="6">#REF!</definedName>
    <definedName name="CREATE_COLOR_LTD._PART." localSheetId="1">#REF!</definedName>
    <definedName name="CREATE_COLOR_LTD._PART." localSheetId="4">#REF!</definedName>
    <definedName name="CREATE_COLOR_LTD._PART." localSheetId="3">#REF!</definedName>
    <definedName name="CREATE_COLOR_LTD._PART." localSheetId="2">#REF!</definedName>
    <definedName name="CREATE_COLOR_LTD._PART.">#REF!</definedName>
    <definedName name="Credo_Int." localSheetId="5">#REF!</definedName>
    <definedName name="Credo_Int." localSheetId="6">#REF!</definedName>
    <definedName name="Credo_Int." localSheetId="1">#REF!</definedName>
    <definedName name="Credo_Int." localSheetId="4">#REF!</definedName>
    <definedName name="Credo_Int." localSheetId="3">#REF!</definedName>
    <definedName name="Credo_Int." localSheetId="2">#REF!</definedName>
    <definedName name="Credo_Int.">#REF!</definedName>
    <definedName name="CS" localSheetId="5">[6]REVENUE!#REF!</definedName>
    <definedName name="CS" localSheetId="6">[6]REVENUE!#REF!</definedName>
    <definedName name="CS" localSheetId="1">[6]REVENUE!#REF!</definedName>
    <definedName name="CS" localSheetId="4">[6]REVENUE!#REF!</definedName>
    <definedName name="CS" localSheetId="3">[6]REVENUE!#REF!</definedName>
    <definedName name="CS" localSheetId="2">[6]REVENUE!#REF!</definedName>
    <definedName name="CS">[6]REVENUE!#REF!</definedName>
    <definedName name="d" localSheetId="5">#REF!</definedName>
    <definedName name="d" localSheetId="6">#REF!</definedName>
    <definedName name="d" localSheetId="1">#REF!</definedName>
    <definedName name="d" localSheetId="4">#REF!</definedName>
    <definedName name="d" localSheetId="3">#REF!</definedName>
    <definedName name="d" localSheetId="2">#REF!</definedName>
    <definedName name="d">#REF!</definedName>
    <definedName name="D.D._Carpet_Industry" localSheetId="5">#REF!</definedName>
    <definedName name="D.D._Carpet_Industry" localSheetId="6">#REF!</definedName>
    <definedName name="D.D._Carpet_Industry" localSheetId="1">#REF!</definedName>
    <definedName name="D.D._Carpet_Industry" localSheetId="4">#REF!</definedName>
    <definedName name="D.D._Carpet_Industry" localSheetId="3">#REF!</definedName>
    <definedName name="D.D._Carpet_Industry" localSheetId="2">#REF!</definedName>
    <definedName name="D.D._Carpet_Industry">#REF!</definedName>
    <definedName name="D.G.I_PAINT" localSheetId="5">#REF!</definedName>
    <definedName name="D.G.I_PAINT" localSheetId="6">#REF!</definedName>
    <definedName name="D.G.I_PAINT" localSheetId="1">#REF!</definedName>
    <definedName name="D.G.I_PAINT" localSheetId="4">#REF!</definedName>
    <definedName name="D.G.I_PAINT" localSheetId="3">#REF!</definedName>
    <definedName name="D.G.I_PAINT" localSheetId="2">#REF!</definedName>
    <definedName name="D.G.I_PAINT">#REF!</definedName>
    <definedName name="D.O.P_Paint" localSheetId="5">#REF!</definedName>
    <definedName name="D.O.P_Paint" localSheetId="6">#REF!</definedName>
    <definedName name="D.O.P_Paint" localSheetId="1">#REF!</definedName>
    <definedName name="D.O.P_Paint" localSheetId="4">#REF!</definedName>
    <definedName name="D.O.P_Paint" localSheetId="3">#REF!</definedName>
    <definedName name="D.O.P_Paint" localSheetId="2">#REF!</definedName>
    <definedName name="D.O.P_Paint">#REF!</definedName>
    <definedName name="D_Purchased_Vehicles" localSheetId="5">'[10]K-5'!#REF!</definedName>
    <definedName name="D_Purchased_Vehicles" localSheetId="6">'[10]K-5'!#REF!</definedName>
    <definedName name="D_Purchased_Vehicles" localSheetId="1">'[10]K-5'!#REF!</definedName>
    <definedName name="D_Purchased_Vehicles" localSheetId="4">'[10]K-5'!#REF!</definedName>
    <definedName name="D_Purchased_Vehicles" localSheetId="3">'[10]K-5'!#REF!</definedName>
    <definedName name="D_Purchased_Vehicles" localSheetId="2">'[10]K-5'!#REF!</definedName>
    <definedName name="D_Purchased_Vehicles">'[10]K-5'!#REF!</definedName>
    <definedName name="Data" localSheetId="5">#REF!</definedName>
    <definedName name="Data" localSheetId="6">#REF!</definedName>
    <definedName name="Data" localSheetId="1">#REF!</definedName>
    <definedName name="Data" localSheetId="4">#REF!</definedName>
    <definedName name="Data" localSheetId="3">#REF!</definedName>
    <definedName name="Data" localSheetId="2">#REF!</definedName>
    <definedName name="Data">#REF!</definedName>
    <definedName name="_xlnm.Database" localSheetId="5">#REF!</definedName>
    <definedName name="_xlnm.Database" localSheetId="6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>#REF!</definedName>
    <definedName name="date" localSheetId="5">#REF!</definedName>
    <definedName name="date" localSheetId="6">#REF!</definedName>
    <definedName name="date" localSheetId="1">#REF!</definedName>
    <definedName name="date" localSheetId="4">#REF!</definedName>
    <definedName name="date" localSheetId="3">#REF!</definedName>
    <definedName name="date" localSheetId="2">#REF!</definedName>
    <definedName name="date">#REF!</definedName>
    <definedName name="DD" localSheetId="5">#REF!</definedName>
    <definedName name="DD" localSheetId="6">#REF!</definedName>
    <definedName name="DD" localSheetId="1">#REF!</definedName>
    <definedName name="DD" localSheetId="4">#REF!</definedName>
    <definedName name="DD" localSheetId="3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5">#REF!</definedName>
    <definedName name="DRAGA_PAINT_CO._LTD." localSheetId="6">#REF!</definedName>
    <definedName name="DRAGA_PAINT_CO._LTD." localSheetId="1">#REF!</definedName>
    <definedName name="DRAGA_PAINT_CO._LTD." localSheetId="4">#REF!</definedName>
    <definedName name="DRAGA_PAINT_CO._LTD." localSheetId="3">#REF!</definedName>
    <definedName name="DRAGA_PAINT_CO._LTD." localSheetId="2">#REF!</definedName>
    <definedName name="DRAGA_PAINT_CO._LTD.">#REF!</definedName>
    <definedName name="Duracrete" localSheetId="5">#REF!</definedName>
    <definedName name="Duracrete" localSheetId="6">#REF!</definedName>
    <definedName name="Duracrete" localSheetId="1">#REF!</definedName>
    <definedName name="Duracrete" localSheetId="4">#REF!</definedName>
    <definedName name="Duracrete" localSheetId="3">#REF!</definedName>
    <definedName name="Duracrete" localSheetId="2">#REF!</definedName>
    <definedName name="Duracrete">#REF!</definedName>
    <definedName name="DURASEAL_SUPPLY_CO._LTD." localSheetId="5">#REF!</definedName>
    <definedName name="DURASEAL_SUPPLY_CO._LTD." localSheetId="6">#REF!</definedName>
    <definedName name="DURASEAL_SUPPLY_CO._LTD." localSheetId="1">#REF!</definedName>
    <definedName name="DURASEAL_SUPPLY_CO._LTD." localSheetId="4">#REF!</definedName>
    <definedName name="DURASEAL_SUPPLY_CO._LTD." localSheetId="3">#REF!</definedName>
    <definedName name="DURASEAL_SUPPLY_CO._LTD." localSheetId="2">#REF!</definedName>
    <definedName name="DURASEAL_SUPPLY_CO._LTD.">#REF!</definedName>
    <definedName name="DYNEA__THAILAND__CO._LTD." localSheetId="5">#REF!</definedName>
    <definedName name="DYNEA__THAILAND__CO._LTD." localSheetId="6">#REF!</definedName>
    <definedName name="DYNEA__THAILAND__CO._LTD." localSheetId="1">#REF!</definedName>
    <definedName name="DYNEA__THAILAND__CO._LTD." localSheetId="4">#REF!</definedName>
    <definedName name="DYNEA__THAILAND__CO._LTD." localSheetId="3">#REF!</definedName>
    <definedName name="DYNEA__THAILAND__CO._LTD." localSheetId="2">#REF!</definedName>
    <definedName name="DYNEA__THAILAND__CO._LTD.">#REF!</definedName>
    <definedName name="E" localSheetId="5">#REF!</definedName>
    <definedName name="E" localSheetId="6">#REF!</definedName>
    <definedName name="E" localSheetId="1">#REF!</definedName>
    <definedName name="E" localSheetId="4">#REF!</definedName>
    <definedName name="E" localSheetId="3">#REF!</definedName>
    <definedName name="E" localSheetId="2">#REF!</definedName>
    <definedName name="E">#REF!</definedName>
    <definedName name="EAC_CHEMICALS_SINGAPORE_PTE_LTD." localSheetId="5">#REF!</definedName>
    <definedName name="EAC_CHEMICALS_SINGAPORE_PTE_LTD." localSheetId="6">#REF!</definedName>
    <definedName name="EAC_CHEMICALS_SINGAPORE_PTE_LTD." localSheetId="1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2">#REF!</definedName>
    <definedName name="EAC_CHEMICALS_SINGAPORE_PTE_LTD.">#REF!</definedName>
    <definedName name="Eastern_Marketing" localSheetId="5">#REF!</definedName>
    <definedName name="Eastern_Marketing" localSheetId="6">#REF!</definedName>
    <definedName name="Eastern_Marketing" localSheetId="1">#REF!</definedName>
    <definedName name="Eastern_Marketing" localSheetId="4">#REF!</definedName>
    <definedName name="Eastern_Marketing" localSheetId="3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5">#REF!</definedName>
    <definedName name="EJ_CHEMICALS" localSheetId="6">#REF!</definedName>
    <definedName name="EJ_CHEMICALS" localSheetId="1">#REF!</definedName>
    <definedName name="EJ_CHEMICALS" localSheetId="4">#REF!</definedName>
    <definedName name="EJ_CHEMICALS" localSheetId="3">#REF!</definedName>
    <definedName name="EJ_CHEMICALS" localSheetId="2">#REF!</definedName>
    <definedName name="EJ_CHEMICALS">#REF!</definedName>
    <definedName name="End" localSheetId="5">#REF!</definedName>
    <definedName name="End" localSheetId="6">#REF!</definedName>
    <definedName name="End" localSheetId="1">#REF!</definedName>
    <definedName name="End" localSheetId="4">#REF!</definedName>
    <definedName name="End" localSheetId="3">#REF!</definedName>
    <definedName name="End" localSheetId="2">#REF!</definedName>
    <definedName name="End">#REF!</definedName>
    <definedName name="Enhanced_No_Charge_List_Excel" localSheetId="5">#REF!</definedName>
    <definedName name="Enhanced_No_Charge_List_Excel" localSheetId="6">#REF!</definedName>
    <definedName name="Enhanced_No_Charge_List_Excel" localSheetId="1">#REF!</definedName>
    <definedName name="Enhanced_No_Charge_List_Excel" localSheetId="4">#REF!</definedName>
    <definedName name="Enhanced_No_Charge_List_Excel" localSheetId="3">#REF!</definedName>
    <definedName name="Enhanced_No_Charge_List_Excel" localSheetId="2">#REF!</definedName>
    <definedName name="Enhanced_No_Charge_List_Excel">#REF!</definedName>
    <definedName name="EOC_Polymer_Inv" localSheetId="5">#REF!</definedName>
    <definedName name="EOC_Polymer_Inv" localSheetId="6">#REF!</definedName>
    <definedName name="EOC_Polymer_Inv" localSheetId="1">#REF!</definedName>
    <definedName name="EOC_Polymer_Inv" localSheetId="4">#REF!</definedName>
    <definedName name="EOC_Polymer_Inv" localSheetId="3">#REF!</definedName>
    <definedName name="EOC_Polymer_Inv" localSheetId="2">#REF!</definedName>
    <definedName name="EOC_Polymer_Inv">#REF!</definedName>
    <definedName name="EOCB" localSheetId="5">#REF!</definedName>
    <definedName name="EOCB" localSheetId="6">#REF!</definedName>
    <definedName name="EOCB" localSheetId="1">#REF!</definedName>
    <definedName name="EOCB" localSheetId="4">#REF!</definedName>
    <definedName name="EOCB" localSheetId="3">#REF!</definedName>
    <definedName name="EOCB" localSheetId="2">#REF!</definedName>
    <definedName name="EOCB">#REF!</definedName>
    <definedName name="ETERNAL_SAKATA_INX_CO._LTD." localSheetId="5">#REF!</definedName>
    <definedName name="ETERNAL_SAKATA_INX_CO._LTD." localSheetId="6">#REF!</definedName>
    <definedName name="ETERNAL_SAKATA_INX_CO._LTD." localSheetId="1">#REF!</definedName>
    <definedName name="ETERNAL_SAKATA_INX_CO._LTD." localSheetId="4">#REF!</definedName>
    <definedName name="ETERNAL_SAKATA_INX_CO._LTD." localSheetId="3">#REF!</definedName>
    <definedName name="ETERNAL_SAKATA_INX_CO._LTD." localSheetId="2">#REF!</definedName>
    <definedName name="ETERNAL_SAKATA_INX_CO._LTD.">#REF!</definedName>
    <definedName name="EVERRED_CO._LTD." localSheetId="5">#REF!</definedName>
    <definedName name="EVERRED_CO._LTD." localSheetId="6">#REF!</definedName>
    <definedName name="EVERRED_CO._LTD." localSheetId="1">#REF!</definedName>
    <definedName name="EVERRED_CO._LTD." localSheetId="4">#REF!</definedName>
    <definedName name="EVERRED_CO._LTD." localSheetId="3">#REF!</definedName>
    <definedName name="EVERRED_CO._LTD." localSheetId="2">#REF!</definedName>
    <definedName name="EVERRED_CO._LTD.">#REF!</definedName>
    <definedName name="Export" localSheetId="5">#REF!</definedName>
    <definedName name="Export" localSheetId="6">#REF!</definedName>
    <definedName name="Export" localSheetId="1">#REF!</definedName>
    <definedName name="Export" localSheetId="4">#REF!</definedName>
    <definedName name="Export" localSheetId="3">#REF!</definedName>
    <definedName name="Export" localSheetId="2">#REF!</definedName>
    <definedName name="Export">#REF!</definedName>
    <definedName name="F" localSheetId="5">#REF!</definedName>
    <definedName name="F" localSheetId="6">#REF!</definedName>
    <definedName name="F" localSheetId="1">#REF!</definedName>
    <definedName name="F" localSheetId="4">#REF!</definedName>
    <definedName name="F" localSheetId="3">#REF!</definedName>
    <definedName name="F" localSheetId="2">#REF!</definedName>
    <definedName name="F">#REF!</definedName>
    <definedName name="FB">'[13] IBPL0001'!$G$68</definedName>
    <definedName name="FELT___ROGS_SDN._BHD." localSheetId="5">#REF!</definedName>
    <definedName name="FELT___ROGS_SDN._BHD." localSheetId="6">#REF!</definedName>
    <definedName name="FELT___ROGS_SDN._BHD." localSheetId="1">#REF!</definedName>
    <definedName name="FELT___ROGS_SDN._BHD." localSheetId="4">#REF!</definedName>
    <definedName name="FELT___ROGS_SDN._BHD." localSheetId="3">#REF!</definedName>
    <definedName name="FELT___ROGS_SDN._BHD." localSheetId="2">#REF!</definedName>
    <definedName name="FELT___ROGS_SDN._BHD.">#REF!</definedName>
    <definedName name="Feltol" localSheetId="5">#REF!</definedName>
    <definedName name="Feltol" localSheetId="6">#REF!</definedName>
    <definedName name="Feltol" localSheetId="1">#REF!</definedName>
    <definedName name="Feltol" localSheetId="4">#REF!</definedName>
    <definedName name="Feltol" localSheetId="3">#REF!</definedName>
    <definedName name="Feltol" localSheetId="2">#REF!</definedName>
    <definedName name="Feltol">#REF!</definedName>
    <definedName name="FELTOL_MANUFACTURING_CO._LTD." localSheetId="5">#REF!</definedName>
    <definedName name="FELTOL_MANUFACTURING_CO._LTD." localSheetId="6">#REF!</definedName>
    <definedName name="FELTOL_MANUFACTURING_CO._LTD." localSheetId="1">#REF!</definedName>
    <definedName name="FELTOL_MANUFACTURING_CO._LTD." localSheetId="4">#REF!</definedName>
    <definedName name="FELTOL_MANUFACTURING_CO._LTD." localSheetId="3">#REF!</definedName>
    <definedName name="FELTOL_MANUFACTURING_CO._LTD." localSheetId="2">#REF!</definedName>
    <definedName name="FELTOL_MANUFACTURING_CO._LTD.">#REF!</definedName>
    <definedName name="FF" localSheetId="5">#REF!</definedName>
    <definedName name="FF" localSheetId="6">#REF!</definedName>
    <definedName name="FF" localSheetId="1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 localSheetId="5">#REF!</definedName>
    <definedName name="FFF" localSheetId="6">#REF!</definedName>
    <definedName name="FFF" localSheetId="1">#REF!</definedName>
    <definedName name="FFF" localSheetId="4">#REF!</definedName>
    <definedName name="FFF" localSheetId="3">#REF!</definedName>
    <definedName name="FFF" localSheetId="2">#REF!</definedName>
    <definedName name="FFF">#REF!</definedName>
    <definedName name="FOREX" localSheetId="5">#REF!</definedName>
    <definedName name="FOREX" localSheetId="6">#REF!</definedName>
    <definedName name="FOREX" localSheetId="1">#REF!</definedName>
    <definedName name="FOREX" localSheetId="4">#REF!</definedName>
    <definedName name="FOREX" localSheetId="3">#REF!</definedName>
    <definedName name="FOREX" localSheetId="2">#REF!</definedName>
    <definedName name="FOREX">#REF!</definedName>
    <definedName name="fre" localSheetId="5">#REF!</definedName>
    <definedName name="fre" localSheetId="6">#REF!</definedName>
    <definedName name="fre" localSheetId="1">#REF!</definedName>
    <definedName name="fre" localSheetId="4">#REF!</definedName>
    <definedName name="fre" localSheetId="3">#REF!</definedName>
    <definedName name="fre" localSheetId="2">#REF!</definedName>
    <definedName name="fre">#REF!</definedName>
    <definedName name="From" localSheetId="5">#REF!</definedName>
    <definedName name="From" localSheetId="6">#REF!</definedName>
    <definedName name="From" localSheetId="1">#REF!</definedName>
    <definedName name="From" localSheetId="4">#REF!</definedName>
    <definedName name="From" localSheetId="3">#REF!</definedName>
    <definedName name="From" localSheetId="2">#REF!</definedName>
    <definedName name="From">#REF!</definedName>
    <definedName name="g">'[14] IB-PL-00-01 SUMMARY'!$G$65</definedName>
    <definedName name="GALLOT_CHEMICAL_LTD._PART." localSheetId="5">#REF!</definedName>
    <definedName name="GALLOT_CHEMICAL_LTD._PART." localSheetId="6">#REF!</definedName>
    <definedName name="GALLOT_CHEMICAL_LTD._PART." localSheetId="1">#REF!</definedName>
    <definedName name="GALLOT_CHEMICAL_LTD._PART." localSheetId="4">#REF!</definedName>
    <definedName name="GALLOT_CHEMICAL_LTD._PART." localSheetId="3">#REF!</definedName>
    <definedName name="GALLOT_CHEMICAL_LTD._PART." localSheetId="2">#REF!</definedName>
    <definedName name="GALLOT_CHEMICAL_LTD._PART.">#REF!</definedName>
    <definedName name="GG" localSheetId="5">#REF!</definedName>
    <definedName name="GG" localSheetId="6">#REF!</definedName>
    <definedName name="GG" localSheetId="1">#REF!</definedName>
    <definedName name="GG" localSheetId="4">#REF!</definedName>
    <definedName name="GG" localSheetId="3">#REF!</definedName>
    <definedName name="GG" localSheetId="2">#REF!</definedName>
    <definedName name="GG">#REF!</definedName>
    <definedName name="GGG" localSheetId="5">#REF!</definedName>
    <definedName name="GGG" localSheetId="6">#REF!</definedName>
    <definedName name="GGG" localSheetId="1">#REF!</definedName>
    <definedName name="GGG" localSheetId="4">#REF!</definedName>
    <definedName name="GGG" localSheetId="3">#REF!</definedName>
    <definedName name="GGG" localSheetId="2">#REF!</definedName>
    <definedName name="GGG">#REF!</definedName>
    <definedName name="GRAND_ASIA_PACIFIC_COPORATION_CO._LTD." localSheetId="5">#REF!</definedName>
    <definedName name="GRAND_ASIA_PACIFIC_COPORATION_CO._LTD." localSheetId="6">#REF!</definedName>
    <definedName name="GRAND_ASIA_PACIFIC_COPORATION_CO._LTD." localSheetId="1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6">#REF!</definedName>
    <definedName name="GRAND_ASIA_PACIFIC_CORPORATION_CO._LTD." localSheetId="1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2">#REF!</definedName>
    <definedName name="GRAND_ASIA_PACIFIC_CORPORATION_CO._LTD.">#REF!</definedName>
    <definedName name="GRANDLITE" localSheetId="5">#REF!</definedName>
    <definedName name="GRANDLITE" localSheetId="6">#REF!</definedName>
    <definedName name="GRANDLITE" localSheetId="1">#REF!</definedName>
    <definedName name="GRANDLITE" localSheetId="4">#REF!</definedName>
    <definedName name="GRANDLITE" localSheetId="3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5">#REF!</definedName>
    <definedName name="H.B.FULLER__THAILAND_CO._LTD." localSheetId="6">#REF!</definedName>
    <definedName name="H.B.FULLER__THAILAND_CO._LTD." localSheetId="1">#REF!</definedName>
    <definedName name="H.B.FULLER__THAILAND_CO._LTD." localSheetId="4">#REF!</definedName>
    <definedName name="H.B.FULLER__THAILAND_CO._LTD." localSheetId="3">#REF!</definedName>
    <definedName name="H.B.FULLER__THAILAND_CO._LTD." localSheetId="2">#REF!</definedName>
    <definedName name="H.B.FULLER__THAILAND_CO._LTD.">#REF!</definedName>
    <definedName name="Habitat_Industries__Thailand" localSheetId="5">#REF!</definedName>
    <definedName name="Habitat_Industries__Thailand" localSheetId="6">#REF!</definedName>
    <definedName name="Habitat_Industries__Thailand" localSheetId="1">#REF!</definedName>
    <definedName name="Habitat_Industries__Thailand" localSheetId="4">#REF!</definedName>
    <definedName name="Habitat_Industries__Thailand" localSheetId="3">#REF!</definedName>
    <definedName name="Habitat_Industries__Thailand" localSheetId="2">#REF!</definedName>
    <definedName name="Habitat_Industries__Thailand">#REF!</definedName>
    <definedName name="Hachem_Paint" localSheetId="5">#REF!</definedName>
    <definedName name="Hachem_Paint" localSheetId="6">#REF!</definedName>
    <definedName name="Hachem_Paint" localSheetId="1">#REF!</definedName>
    <definedName name="Hachem_Paint" localSheetId="4">#REF!</definedName>
    <definedName name="Hachem_Paint" localSheetId="3">#REF!</definedName>
    <definedName name="Hachem_Paint" localSheetId="2">#REF!</definedName>
    <definedName name="Hachem_Paint">#REF!</definedName>
    <definedName name="HAMMERSMITH_LTD." localSheetId="5">#REF!</definedName>
    <definedName name="HAMMERSMITH_LTD." localSheetId="6">#REF!</definedName>
    <definedName name="HAMMERSMITH_LTD." localSheetId="1">#REF!</definedName>
    <definedName name="HAMMERSMITH_LTD." localSheetId="4">#REF!</definedName>
    <definedName name="HAMMERSMITH_LTD." localSheetId="3">#REF!</definedName>
    <definedName name="HAMMERSMITH_LTD." localSheetId="2">#REF!</definedName>
    <definedName name="HAMMERSMITH_LTD.">#REF!</definedName>
    <definedName name="HARTFORD" localSheetId="5">#REF!</definedName>
    <definedName name="HARTFORD" localSheetId="6">#REF!</definedName>
    <definedName name="HARTFORD" localSheetId="1">#REF!</definedName>
    <definedName name="HARTFORD" localSheetId="4">#REF!</definedName>
    <definedName name="HARTFORD" localSheetId="3">#REF!</definedName>
    <definedName name="HARTFORD" localSheetId="2">#REF!</definedName>
    <definedName name="HARTFORD">#REF!</definedName>
    <definedName name="Heading" localSheetId="5">#REF!</definedName>
    <definedName name="Heading" localSheetId="6">#REF!</definedName>
    <definedName name="Heading" localSheetId="1">#REF!</definedName>
    <definedName name="Heading" localSheetId="4">#REF!</definedName>
    <definedName name="Heading" localSheetId="3">#REF!</definedName>
    <definedName name="Heading" localSheetId="2">#REF!</definedName>
    <definedName name="Heading">#REF!</definedName>
    <definedName name="HH" localSheetId="5">#REF!</definedName>
    <definedName name="HH" localSheetId="6">#REF!</definedName>
    <definedName name="HH" localSheetId="1">#REF!</definedName>
    <definedName name="HH" localSheetId="4">#REF!</definedName>
    <definedName name="HH" localSheetId="3">#REF!</definedName>
    <definedName name="HH" localSheetId="2">#REF!</definedName>
    <definedName name="HH">#REF!</definedName>
    <definedName name="hhh" localSheetId="5">'[16]N-2'!#REF!</definedName>
    <definedName name="hhh" localSheetId="6">'[16]N-2'!#REF!</definedName>
    <definedName name="hhh" localSheetId="1">'[16]N-2'!#REF!</definedName>
    <definedName name="hhh" localSheetId="4">'[16]N-2'!#REF!</definedName>
    <definedName name="hhh" localSheetId="3">'[16]N-2'!#REF!</definedName>
    <definedName name="hhh" localSheetId="2">'[16]N-2'!#REF!</definedName>
    <definedName name="hhh">'[16]N-2'!#REF!</definedName>
    <definedName name="HOSPITALITY_CO._LTD." localSheetId="5">#REF!</definedName>
    <definedName name="HOSPITALITY_CO._LTD." localSheetId="6">#REF!</definedName>
    <definedName name="HOSPITALITY_CO._LTD." localSheetId="1">#REF!</definedName>
    <definedName name="HOSPITALITY_CO._LTD." localSheetId="4">#REF!</definedName>
    <definedName name="HOSPITALITY_CO._LTD." localSheetId="3">#REF!</definedName>
    <definedName name="HOSPITALITY_CO._LTD." localSheetId="2">#REF!</definedName>
    <definedName name="HOSPITALITY_CO._LTD.">#REF!</definedName>
    <definedName name="HSCB" localSheetId="5">'[9]ADJ - RATE'!#REF!</definedName>
    <definedName name="HSCB" localSheetId="6">'[9]ADJ - RATE'!#REF!</definedName>
    <definedName name="HSCB" localSheetId="1">'[9]ADJ - RATE'!#REF!</definedName>
    <definedName name="HSCB" localSheetId="4">'[9]ADJ - RATE'!#REF!</definedName>
    <definedName name="HSCB" localSheetId="3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6">#REF!</definedName>
    <definedName name="I" localSheetId="1">#REF!</definedName>
    <definedName name="I" localSheetId="4">#REF!</definedName>
    <definedName name="I" localSheetId="3">#REF!</definedName>
    <definedName name="I" localSheetId="2">#REF!</definedName>
    <definedName name="I">#REF!</definedName>
    <definedName name="ieyra" localSheetId="5">#REF!</definedName>
    <definedName name="ieyra" localSheetId="6">#REF!</definedName>
    <definedName name="ieyra" localSheetId="1">#REF!</definedName>
    <definedName name="ieyra" localSheetId="4">#REF!</definedName>
    <definedName name="ieyra" localSheetId="3">#REF!</definedName>
    <definedName name="ieyra" localSheetId="2">#REF!</definedName>
    <definedName name="ieyra">#REF!</definedName>
    <definedName name="II" localSheetId="5">#REF!</definedName>
    <definedName name="II" localSheetId="6">#REF!</definedName>
    <definedName name="II" localSheetId="1">#REF!</definedName>
    <definedName name="II" localSheetId="4">#REF!</definedName>
    <definedName name="II" localSheetId="3">#REF!</definedName>
    <definedName name="II" localSheetId="2">#REF!</definedName>
    <definedName name="II">#REF!</definedName>
    <definedName name="III" localSheetId="5">#REF!</definedName>
    <definedName name="III" localSheetId="6">#REF!</definedName>
    <definedName name="III" localSheetId="1">#REF!</definedName>
    <definedName name="III" localSheetId="4">#REF!</definedName>
    <definedName name="III" localSheetId="3">#REF!</definedName>
    <definedName name="III" localSheetId="2">#REF!</definedName>
    <definedName name="III">#REF!</definedName>
    <definedName name="INFINITE_CHEMICAL_LTD.__PART." localSheetId="5">#REF!</definedName>
    <definedName name="INFINITE_CHEMICAL_LTD.__PART." localSheetId="6">#REF!</definedName>
    <definedName name="INFINITE_CHEMICAL_LTD.__PART." localSheetId="1">#REF!</definedName>
    <definedName name="INFINITE_CHEMICAL_LTD.__PART." localSheetId="4">#REF!</definedName>
    <definedName name="INFINITE_CHEMICAL_LTD.__PART." localSheetId="3">#REF!</definedName>
    <definedName name="INFINITE_CHEMICAL_LTD.__PART." localSheetId="2">#REF!</definedName>
    <definedName name="INFINITE_CHEMICAL_LTD.__PART.">#REF!</definedName>
    <definedName name="Inter" localSheetId="5">#REF!</definedName>
    <definedName name="Inter" localSheetId="6">#REF!</definedName>
    <definedName name="Inter" localSheetId="1">#REF!</definedName>
    <definedName name="Inter" localSheetId="4">#REF!</definedName>
    <definedName name="Inter" localSheetId="3">#REF!</definedName>
    <definedName name="Inter" localSheetId="2">#REF!</definedName>
    <definedName name="Inter">#REF!</definedName>
    <definedName name="Inter_Aerosol_Products" localSheetId="5">#REF!</definedName>
    <definedName name="Inter_Aerosol_Products" localSheetId="6">#REF!</definedName>
    <definedName name="Inter_Aerosol_Products" localSheetId="1">#REF!</definedName>
    <definedName name="Inter_Aerosol_Products" localSheetId="4">#REF!</definedName>
    <definedName name="Inter_Aerosol_Products" localSheetId="3">#REF!</definedName>
    <definedName name="Inter_Aerosol_Products" localSheetId="2">#REF!</definedName>
    <definedName name="Inter_Aerosol_Products">#REF!</definedName>
    <definedName name="INTER_CO_INTEREST" localSheetId="5">[17]CASHFLOW!#REF!</definedName>
    <definedName name="INTER_CO_INTEREST" localSheetId="6">[17]CASHFLOW!#REF!</definedName>
    <definedName name="INTER_CO_INTEREST" localSheetId="1">[17]CASHFLOW!#REF!</definedName>
    <definedName name="INTER_CO_INTEREST" localSheetId="4">[17]CASHFLOW!#REF!</definedName>
    <definedName name="INTER_CO_INTEREST" localSheetId="3">[17]CASHFLOW!#REF!</definedName>
    <definedName name="INTER_CO_INTEREST" localSheetId="2">[17]CASHFLOW!#REF!</definedName>
    <definedName name="INTER_CO_INTEREST">[17]CASHFLOW!#REF!</definedName>
    <definedName name="Inter_Ink" localSheetId="5">#REF!</definedName>
    <definedName name="Inter_Ink" localSheetId="6">#REF!</definedName>
    <definedName name="Inter_Ink" localSheetId="1">#REF!</definedName>
    <definedName name="Inter_Ink" localSheetId="4">#REF!</definedName>
    <definedName name="Inter_Ink" localSheetId="3">#REF!</definedName>
    <definedName name="Inter_Ink" localSheetId="2">#REF!</definedName>
    <definedName name="Inter_Ink">#REF!</definedName>
    <definedName name="INTER_KRAI_CO._LTD." localSheetId="5">#REF!</definedName>
    <definedName name="INTER_KRAI_CO._LTD." localSheetId="6">#REF!</definedName>
    <definedName name="INTER_KRAI_CO._LTD." localSheetId="1">#REF!</definedName>
    <definedName name="INTER_KRAI_CO._LTD." localSheetId="4">#REF!</definedName>
    <definedName name="INTER_KRAI_CO._LTD." localSheetId="3">#REF!</definedName>
    <definedName name="INTER_KRAI_CO._LTD." localSheetId="2">#REF!</definedName>
    <definedName name="INTER_KRAI_CO._LTD.">#REF!</definedName>
    <definedName name="Inv.No." localSheetId="5">#REF!,#REF!,#REF!</definedName>
    <definedName name="Inv.No." localSheetId="6">#REF!,#REF!,#REF!</definedName>
    <definedName name="Inv.No." localSheetId="1">#REF!,#REF!,#REF!</definedName>
    <definedName name="Inv.No." localSheetId="4">#REF!,#REF!,#REF!</definedName>
    <definedName name="Inv.No." localSheetId="3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6">#REF!</definedName>
    <definedName name="J" localSheetId="1">#REF!</definedName>
    <definedName name="J" localSheetId="4">#REF!</definedName>
    <definedName name="J" localSheetId="3">#REF!</definedName>
    <definedName name="J" localSheetId="2">#REF!</definedName>
    <definedName name="J">#REF!</definedName>
    <definedName name="J.B.P.INTERNATIONAL_PAINT_CO._LTD." localSheetId="5">#REF!</definedName>
    <definedName name="J.B.P.INTERNATIONAL_PAINT_CO._LTD." localSheetId="6">#REF!</definedName>
    <definedName name="J.B.P.INTERNATIONAL_PAINT_CO._LTD." localSheetId="1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2">#REF!</definedName>
    <definedName name="J.B.P.INTERNATIONAL_PAINT_CO._LTD.">#REF!</definedName>
    <definedName name="JAX_PAINTS__THAILAND__CO._LTD." localSheetId="5">#REF!</definedName>
    <definedName name="JAX_PAINTS__THAILAND__CO._LTD." localSheetId="6">#REF!</definedName>
    <definedName name="JAX_PAINTS__THAILAND__CO._LTD." localSheetId="1">#REF!</definedName>
    <definedName name="JAX_PAINTS__THAILAND__CO._LTD." localSheetId="4">#REF!</definedName>
    <definedName name="JAX_PAINTS__THAILAND__CO._LTD." localSheetId="3">#REF!</definedName>
    <definedName name="JAX_PAINTS__THAILAND__CO._LTD." localSheetId="2">#REF!</definedName>
    <definedName name="JAX_PAINTS__THAILAND__CO._LTD.">#REF!</definedName>
    <definedName name="JJ" localSheetId="5">#REF!</definedName>
    <definedName name="JJ" localSheetId="6">#REF!</definedName>
    <definedName name="JJ" localSheetId="1">#REF!</definedName>
    <definedName name="JJ" localSheetId="4">#REF!</definedName>
    <definedName name="JJ" localSheetId="3">#REF!</definedName>
    <definedName name="JJ" localSheetId="2">#REF!</definedName>
    <definedName name="JJ">#REF!</definedName>
    <definedName name="JJJ" localSheetId="5">#REF!</definedName>
    <definedName name="JJJ" localSheetId="6">#REF!</definedName>
    <definedName name="JJJ" localSheetId="1">#REF!</definedName>
    <definedName name="JJJ" localSheetId="4">#REF!</definedName>
    <definedName name="JJJ" localSheetId="3">#REF!</definedName>
    <definedName name="JJJ" localSheetId="2">#REF!</definedName>
    <definedName name="JJJ">#REF!</definedName>
    <definedName name="JUPITER_INK___CHEMICAL_CO._LTD." localSheetId="5">#REF!</definedName>
    <definedName name="JUPITER_INK___CHEMICAL_CO._LTD." localSheetId="6">#REF!</definedName>
    <definedName name="JUPITER_INK___CHEMICAL_CO._LTD." localSheetId="1">#REF!</definedName>
    <definedName name="JUPITER_INK___CHEMICAL_CO._LTD." localSheetId="4">#REF!</definedName>
    <definedName name="JUPITER_INK___CHEMICAL_CO._LTD." localSheetId="3">#REF!</definedName>
    <definedName name="JUPITER_INK___CHEMICAL_CO._LTD." localSheetId="2">#REF!</definedName>
    <definedName name="JUPITER_INK___CHEMICAL_CO._LTD.">#REF!</definedName>
    <definedName name="K" localSheetId="5">#REF!</definedName>
    <definedName name="K" localSheetId="6">#REF!</definedName>
    <definedName name="K" localSheetId="1">#REF!</definedName>
    <definedName name="K" localSheetId="4">#REF!</definedName>
    <definedName name="K" localSheetId="3">#REF!</definedName>
    <definedName name="K" localSheetId="2">#REF!</definedName>
    <definedName name="K">#REF!</definedName>
    <definedName name="K.R.Color_Mixed" localSheetId="5">#REF!</definedName>
    <definedName name="K.R.Color_Mixed" localSheetId="6">#REF!</definedName>
    <definedName name="K.R.Color_Mixed" localSheetId="1">#REF!</definedName>
    <definedName name="K.R.Color_Mixed" localSheetId="4">#REF!</definedName>
    <definedName name="K.R.Color_Mixed" localSheetId="3">#REF!</definedName>
    <definedName name="K.R.Color_Mixed" localSheetId="2">#REF!</definedName>
    <definedName name="K.R.Color_Mixed">#REF!</definedName>
    <definedName name="K_BOND_INDUSTRY_CO._LTD." localSheetId="5">#REF!</definedName>
    <definedName name="K_BOND_INDUSTRY_CO._LTD." localSheetId="6">#REF!</definedName>
    <definedName name="K_BOND_INDUSTRY_CO._LTD." localSheetId="1">#REF!</definedName>
    <definedName name="K_BOND_INDUSTRY_CO._LTD." localSheetId="4">#REF!</definedName>
    <definedName name="K_BOND_INDUSTRY_CO._LTD." localSheetId="3">#REF!</definedName>
    <definedName name="K_BOND_INDUSTRY_CO._LTD." localSheetId="2">#REF!</definedName>
    <definedName name="K_BOND_INDUSTRY_CO._LTD.">#REF!</definedName>
    <definedName name="KK" localSheetId="5">#REF!</definedName>
    <definedName name="KK" localSheetId="6">#REF!</definedName>
    <definedName name="KK" localSheetId="1">#REF!</definedName>
    <definedName name="KK" localSheetId="4">#REF!</definedName>
    <definedName name="KK" localSheetId="3">#REF!</definedName>
    <definedName name="KK" localSheetId="2">#REF!</definedName>
    <definedName name="KK">#REF!</definedName>
    <definedName name="KKK" localSheetId="5">#REF!</definedName>
    <definedName name="KKK" localSheetId="6">#REF!</definedName>
    <definedName name="KKK" localSheetId="1">#REF!</definedName>
    <definedName name="KKK" localSheetId="4">#REF!</definedName>
    <definedName name="KKK" localSheetId="3">#REF!</definedName>
    <definedName name="KKK" localSheetId="2">#REF!</definedName>
    <definedName name="KKK">#REF!</definedName>
    <definedName name="KOGU_CHEMICAL" localSheetId="5">#REF!</definedName>
    <definedName name="KOGU_CHEMICAL" localSheetId="6">#REF!</definedName>
    <definedName name="KOGU_CHEMICAL" localSheetId="1">#REF!</definedName>
    <definedName name="KOGU_CHEMICAL" localSheetId="4">#REF!</definedName>
    <definedName name="KOGU_CHEMICAL" localSheetId="3">#REF!</definedName>
    <definedName name="KOGU_CHEMICAL" localSheetId="2">#REF!</definedName>
    <definedName name="KOGU_CHEMICAL">#REF!</definedName>
    <definedName name="KOMPENI" localSheetId="5">#REF!</definedName>
    <definedName name="KOMPENI" localSheetId="6">#REF!</definedName>
    <definedName name="KOMPENI" localSheetId="1">#REF!</definedName>
    <definedName name="KOMPENI" localSheetId="4">#REF!</definedName>
    <definedName name="KOMPENI" localSheetId="3">#REF!</definedName>
    <definedName name="KOMPENI" localSheetId="2">#REF!</definedName>
    <definedName name="KOMPENI">#REF!</definedName>
    <definedName name="Korale_Carpet_Industry" localSheetId="5">#REF!</definedName>
    <definedName name="Korale_Carpet_Industry" localSheetId="6">#REF!</definedName>
    <definedName name="Korale_Carpet_Industry" localSheetId="1">#REF!</definedName>
    <definedName name="Korale_Carpet_Industry" localSheetId="4">#REF!</definedName>
    <definedName name="Korale_Carpet_Industry" localSheetId="3">#REF!</definedName>
    <definedName name="Korale_Carpet_Industry" localSheetId="2">#REF!</definedName>
    <definedName name="Korale_Carpet_Industry">#REF!</definedName>
    <definedName name="KOSMIK_POLYMER_CO._LTD." localSheetId="5">#REF!</definedName>
    <definedName name="KOSMIK_POLYMER_CO._LTD." localSheetId="6">#REF!</definedName>
    <definedName name="KOSMIK_POLYMER_CO._LTD." localSheetId="1">#REF!</definedName>
    <definedName name="KOSMIK_POLYMER_CO._LTD." localSheetId="4">#REF!</definedName>
    <definedName name="KOSMIK_POLYMER_CO._LTD." localSheetId="3">#REF!</definedName>
    <definedName name="KOSMIK_POLYMER_CO._LTD." localSheetId="2">#REF!</definedName>
    <definedName name="KOSMIK_POLYMER_CO._LTD.">#REF!</definedName>
    <definedName name="L" localSheetId="5">#REF!</definedName>
    <definedName name="L" localSheetId="6">#REF!</definedName>
    <definedName name="L" localSheetId="1">#REF!</definedName>
    <definedName name="L" localSheetId="4">#REF!</definedName>
    <definedName name="L" localSheetId="3">#REF!</definedName>
    <definedName name="L" localSheetId="2">#REF!</definedName>
    <definedName name="L">#REF!</definedName>
    <definedName name="L.I.S._INTERNATIONAL_CO._LTD." localSheetId="5">#REF!</definedName>
    <definedName name="L.I.S._INTERNATIONAL_CO._LTD." localSheetId="6">#REF!</definedName>
    <definedName name="L.I.S._INTERNATIONAL_CO._LTD." localSheetId="1">#REF!</definedName>
    <definedName name="L.I.S._INTERNATIONAL_CO._LTD." localSheetId="4">#REF!</definedName>
    <definedName name="L.I.S._INTERNATIONAL_CO._LTD." localSheetId="3">#REF!</definedName>
    <definedName name="L.I.S._INTERNATIONAL_CO._LTD." localSheetId="2">#REF!</definedName>
    <definedName name="L.I.S._INTERNATIONAL_CO._LTD.">#REF!</definedName>
    <definedName name="LENA__THAILAND" localSheetId="5">#REF!</definedName>
    <definedName name="LENA__THAILAND" localSheetId="6">#REF!</definedName>
    <definedName name="LENA__THAILAND" localSheetId="1">#REF!</definedName>
    <definedName name="LENA__THAILAND" localSheetId="4">#REF!</definedName>
    <definedName name="LENA__THAILAND" localSheetId="3">#REF!</definedName>
    <definedName name="LENA__THAILAND" localSheetId="2">#REF!</definedName>
    <definedName name="LENA__THAILAND">#REF!</definedName>
    <definedName name="Liang_Chemical" localSheetId="5">#REF!</definedName>
    <definedName name="Liang_Chemical" localSheetId="6">#REF!</definedName>
    <definedName name="Liang_Chemical" localSheetId="1">#REF!</definedName>
    <definedName name="Liang_Chemical" localSheetId="4">#REF!</definedName>
    <definedName name="Liang_Chemical" localSheetId="3">#REF!</definedName>
    <definedName name="Liang_Chemical" localSheetId="2">#REF!</definedName>
    <definedName name="Liang_Chemical">#REF!</definedName>
    <definedName name="LIT">'[12]ADJ - RATE'!$B$2</definedName>
    <definedName name="LL" localSheetId="5">#REF!</definedName>
    <definedName name="LL" localSheetId="6">#REF!</definedName>
    <definedName name="LL" localSheetId="1">#REF!</definedName>
    <definedName name="LL" localSheetId="4">#REF!</definedName>
    <definedName name="LL" localSheetId="3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5">[6]REVENUE!#REF!</definedName>
    <definedName name="LS" localSheetId="6">[6]REVENUE!#REF!</definedName>
    <definedName name="LS" localSheetId="1">[6]REVENUE!#REF!</definedName>
    <definedName name="LS" localSheetId="4">[6]REVENUE!#REF!</definedName>
    <definedName name="LS" localSheetId="3">[6]REVENUE!#REF!</definedName>
    <definedName name="LS" localSheetId="2">[6]REVENUE!#REF!</definedName>
    <definedName name="LS">[6]REVENUE!#REF!</definedName>
    <definedName name="lwljdlsdfhls" localSheetId="5">#REF!</definedName>
    <definedName name="lwljdlsdfhls" localSheetId="6">#REF!</definedName>
    <definedName name="lwljdlsdfhls" localSheetId="1">#REF!</definedName>
    <definedName name="lwljdlsdfhls" localSheetId="4">#REF!</definedName>
    <definedName name="lwljdlsdfhls" localSheetId="3">#REF!</definedName>
    <definedName name="lwljdlsdfhls" localSheetId="2">#REF!</definedName>
    <definedName name="lwljdlsdfhls">#REF!</definedName>
    <definedName name="m">#N/A</definedName>
    <definedName name="MBT__Malaysia" localSheetId="5">#REF!</definedName>
    <definedName name="MBT__Malaysia" localSheetId="6">#REF!</definedName>
    <definedName name="MBT__Malaysia" localSheetId="1">#REF!</definedName>
    <definedName name="MBT__Malaysia" localSheetId="4">#REF!</definedName>
    <definedName name="MBT__Malaysia" localSheetId="3">#REF!</definedName>
    <definedName name="MBT__Malaysia" localSheetId="2">#REF!</definedName>
    <definedName name="MBT__Malaysia">#REF!</definedName>
    <definedName name="MIS" localSheetId="5">[6]REVENUE!#REF!</definedName>
    <definedName name="MIS" localSheetId="6">[6]REVENUE!#REF!</definedName>
    <definedName name="MIS" localSheetId="1">[6]REVENUE!#REF!</definedName>
    <definedName name="MIS" localSheetId="4">[6]REVENUE!#REF!</definedName>
    <definedName name="MIS" localSheetId="3">[6]REVENUE!#REF!</definedName>
    <definedName name="MIS" localSheetId="2">[6]REVENUE!#REF!</definedName>
    <definedName name="MIS">[6]REVENUE!#REF!</definedName>
    <definedName name="mkjkjbjlvluv" localSheetId="5">#REF!</definedName>
    <definedName name="mkjkjbjlvluv" localSheetId="6">#REF!</definedName>
    <definedName name="mkjkjbjlvluv" localSheetId="1">#REF!</definedName>
    <definedName name="mkjkjbjlvluv" localSheetId="4">#REF!</definedName>
    <definedName name="mkjkjbjlvluv" localSheetId="3">#REF!</definedName>
    <definedName name="mkjkjbjlvluv" localSheetId="2">#REF!</definedName>
    <definedName name="mkjkjbjlvluv">#REF!</definedName>
    <definedName name="MM" localSheetId="5">#REF!</definedName>
    <definedName name="MM" localSheetId="6">#REF!</definedName>
    <definedName name="MM" localSheetId="1">#REF!</definedName>
    <definedName name="MM" localSheetId="4">#REF!</definedName>
    <definedName name="MM" localSheetId="3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6">#REF!</definedName>
    <definedName name="N" localSheetId="1">#REF!</definedName>
    <definedName name="N" localSheetId="4">#REF!</definedName>
    <definedName name="N" localSheetId="3">#REF!</definedName>
    <definedName name="N" localSheetId="2">#REF!</definedName>
    <definedName name="N">#REF!</definedName>
    <definedName name="N.S.PAINT_CO._LTD." localSheetId="5">#REF!</definedName>
    <definedName name="N.S.PAINT_CO._LTD." localSheetId="6">#REF!</definedName>
    <definedName name="N.S.PAINT_CO._LTD." localSheetId="1">#REF!</definedName>
    <definedName name="N.S.PAINT_CO._LTD." localSheetId="4">#REF!</definedName>
    <definedName name="N.S.PAINT_CO._LTD." localSheetId="3">#REF!</definedName>
    <definedName name="N.S.PAINT_CO._LTD." localSheetId="2">#REF!</definedName>
    <definedName name="N.S.PAINT_CO._LTD.">#REF!</definedName>
    <definedName name="N.T.P.GROUP_CO._LTD." localSheetId="5">#REF!</definedName>
    <definedName name="N.T.P.GROUP_CO._LTD." localSheetId="6">#REF!</definedName>
    <definedName name="N.T.P.GROUP_CO._LTD." localSheetId="1">#REF!</definedName>
    <definedName name="N.T.P.GROUP_CO._LTD." localSheetId="4">#REF!</definedName>
    <definedName name="N.T.P.GROUP_CO._LTD." localSheetId="3">#REF!</definedName>
    <definedName name="N.T.P.GROUP_CO._LTD." localSheetId="2">#REF!</definedName>
    <definedName name="N.T.P.GROUP_CO._LTD.">#REF!</definedName>
    <definedName name="NATIONAL_ADHESIVES_CO._LTD." localSheetId="5">#REF!</definedName>
    <definedName name="NATIONAL_ADHESIVES_CO._LTD." localSheetId="6">#REF!</definedName>
    <definedName name="NATIONAL_ADHESIVES_CO._LTD." localSheetId="1">#REF!</definedName>
    <definedName name="NATIONAL_ADHESIVES_CO._LTD." localSheetId="4">#REF!</definedName>
    <definedName name="NATIONAL_ADHESIVES_CO._LTD." localSheetId="3">#REF!</definedName>
    <definedName name="NATIONAL_ADHESIVES_CO._LTD." localSheetId="2">#REF!</definedName>
    <definedName name="NATIONAL_ADHESIVES_CO._LTD.">#REF!</definedName>
    <definedName name="NATIONAL_STARCH" localSheetId="5">#REF!</definedName>
    <definedName name="NATIONAL_STARCH" localSheetId="6">#REF!</definedName>
    <definedName name="NATIONAL_STARCH" localSheetId="1">#REF!</definedName>
    <definedName name="NATIONAL_STARCH" localSheetId="4">#REF!</definedName>
    <definedName name="NATIONAL_STARCH" localSheetId="3">#REF!</definedName>
    <definedName name="NATIONAL_STARCH" localSheetId="2">#REF!</definedName>
    <definedName name="NATIONAL_STARCH">#REF!</definedName>
    <definedName name="NATIONAL_STARCH_AND_CHEMICAL" localSheetId="5">#REF!</definedName>
    <definedName name="NATIONAL_STARCH_AND_CHEMICAL" localSheetId="6">#REF!</definedName>
    <definedName name="NATIONAL_STARCH_AND_CHEMICAL" localSheetId="1">#REF!</definedName>
    <definedName name="NATIONAL_STARCH_AND_CHEMICAL" localSheetId="4">#REF!</definedName>
    <definedName name="NATIONAL_STARCH_AND_CHEMICAL" localSheetId="3">#REF!</definedName>
    <definedName name="NATIONAL_STARCH_AND_CHEMICAL" localSheetId="2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6">#REF!</definedName>
    <definedName name="NAZIM___S_ASSIGNMENT_allocation_of_other_asset_List" localSheetId="1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5">#REF!</definedName>
    <definedName name="NN" localSheetId="6">#REF!</definedName>
    <definedName name="NN" localSheetId="1">#REF!</definedName>
    <definedName name="NN" localSheetId="4">#REF!</definedName>
    <definedName name="NN" localSheetId="3">#REF!</definedName>
    <definedName name="NN" localSheetId="2">#REF!</definedName>
    <definedName name="NN">#REF!</definedName>
    <definedName name="NO" localSheetId="5">#REF!</definedName>
    <definedName name="NO" localSheetId="6">#REF!</definedName>
    <definedName name="NO" localSheetId="1">#REF!</definedName>
    <definedName name="NO" localSheetId="4">#REF!</definedName>
    <definedName name="NO" localSheetId="3">#REF!</definedName>
    <definedName name="NO" localSheetId="2">#REF!</definedName>
    <definedName name="NO">#REF!</definedName>
    <definedName name="Notes" localSheetId="5">#REF!</definedName>
    <definedName name="Notes" localSheetId="6">#REF!</definedName>
    <definedName name="Notes" localSheetId="1">#REF!</definedName>
    <definedName name="Notes" localSheetId="4">#REF!</definedName>
    <definedName name="Notes" localSheetId="3">#REF!</definedName>
    <definedName name="Notes" localSheetId="2">#REF!</definedName>
    <definedName name="Notes">#REF!</definedName>
    <definedName name="nut" localSheetId="5" hidden="1">[18]A!#REF!</definedName>
    <definedName name="nut" localSheetId="6" hidden="1">[18]A!#REF!</definedName>
    <definedName name="nut" localSheetId="1" hidden="1">[18]A!#REF!</definedName>
    <definedName name="nut" localSheetId="4" hidden="1">[18]A!#REF!</definedName>
    <definedName name="nut" localSheetId="3" hidden="1">[18]A!#REF!</definedName>
    <definedName name="nut" localSheetId="2" hidden="1">[18]A!#REF!</definedName>
    <definedName name="nut" hidden="1">[18]A!#REF!</definedName>
    <definedName name="O" localSheetId="5">#REF!</definedName>
    <definedName name="O" localSheetId="6">#REF!</definedName>
    <definedName name="O" localSheetId="1">#REF!</definedName>
    <definedName name="O" localSheetId="4">#REF!</definedName>
    <definedName name="O" localSheetId="3">#REF!</definedName>
    <definedName name="O" localSheetId="2">#REF!</definedName>
    <definedName name="O">#REF!</definedName>
    <definedName name="oldData" localSheetId="5">#REF!</definedName>
    <definedName name="oldData" localSheetId="6">#REF!</definedName>
    <definedName name="oldData" localSheetId="1">#REF!</definedName>
    <definedName name="oldData" localSheetId="4">#REF!</definedName>
    <definedName name="oldData" localSheetId="3">#REF!</definedName>
    <definedName name="oldData" localSheetId="2">#REF!</definedName>
    <definedName name="oldData">#REF!</definedName>
    <definedName name="Omnova_Solutions" localSheetId="5">#REF!</definedName>
    <definedName name="Omnova_Solutions" localSheetId="6">#REF!</definedName>
    <definedName name="Omnova_Solutions" localSheetId="1">#REF!</definedName>
    <definedName name="Omnova_Solutions" localSheetId="4">#REF!</definedName>
    <definedName name="Omnova_Solutions" localSheetId="3">#REF!</definedName>
    <definedName name="Omnova_Solutions" localSheetId="2">#REF!</definedName>
    <definedName name="Omnova_Solutions">#REF!</definedName>
    <definedName name="OO" localSheetId="5">#REF!</definedName>
    <definedName name="OO" localSheetId="6">#REF!</definedName>
    <definedName name="OO" localSheetId="1">#REF!</definedName>
    <definedName name="OO" localSheetId="4">#REF!</definedName>
    <definedName name="OO" localSheetId="3">#REF!</definedName>
    <definedName name="OO" localSheetId="2">#REF!</definedName>
    <definedName name="OO">#REF!</definedName>
    <definedName name="ORIENTAL_WEAVERS_CO." localSheetId="5">#REF!</definedName>
    <definedName name="ORIENTAL_WEAVERS_CO." localSheetId="6">#REF!</definedName>
    <definedName name="ORIENTAL_WEAVERS_CO." localSheetId="1">#REF!</definedName>
    <definedName name="ORIENTAL_WEAVERS_CO." localSheetId="4">#REF!</definedName>
    <definedName name="ORIENTAL_WEAVERS_CO." localSheetId="3">#REF!</definedName>
    <definedName name="ORIENTAL_WEAVERS_CO." localSheetId="2">#REF!</definedName>
    <definedName name="ORIENTAL_WEAVERS_CO.">#REF!</definedName>
    <definedName name="P" localSheetId="5">#REF!</definedName>
    <definedName name="P" localSheetId="6">#REF!</definedName>
    <definedName name="P" localSheetId="1">#REF!</definedName>
    <definedName name="P" localSheetId="4">#REF!</definedName>
    <definedName name="P" localSheetId="3">#REF!</definedName>
    <definedName name="P" localSheetId="2">#REF!</definedName>
    <definedName name="P">#REF!</definedName>
    <definedName name="P.D.P._Trading" localSheetId="5">#REF!</definedName>
    <definedName name="P.D.P._Trading" localSheetId="6">#REF!</definedName>
    <definedName name="P.D.P._Trading" localSheetId="1">#REF!</definedName>
    <definedName name="P.D.P._Trading" localSheetId="4">#REF!</definedName>
    <definedName name="P.D.P._Trading" localSheetId="3">#REF!</definedName>
    <definedName name="P.D.P._Trading" localSheetId="2">#REF!</definedName>
    <definedName name="P.D.P._Trading">#REF!</definedName>
    <definedName name="P.T.CLASSIC_PRIMA_CARPET_INDUSTRIES" localSheetId="5">#REF!</definedName>
    <definedName name="P.T.CLASSIC_PRIMA_CARPET_INDUSTRIES" localSheetId="6">#REF!</definedName>
    <definedName name="P.T.CLASSIC_PRIMA_CARPET_INDUSTRIES" localSheetId="1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2">#REF!</definedName>
    <definedName name="P.T.CLASSIC_PRIMA_CARPET_INDUSTRIES">#REF!</definedName>
    <definedName name="P_N_C_Chemical" localSheetId="5">#REF!</definedName>
    <definedName name="P_N_C_Chemical" localSheetId="6">#REF!</definedName>
    <definedName name="P_N_C_Chemical" localSheetId="1">#REF!</definedName>
    <definedName name="P_N_C_Chemical" localSheetId="4">#REF!</definedName>
    <definedName name="P_N_C_Chemical" localSheetId="3">#REF!</definedName>
    <definedName name="P_N_C_Chemical" localSheetId="2">#REF!</definedName>
    <definedName name="P_N_C_Chemical">#REF!</definedName>
    <definedName name="Pacific_Carpet_co._ltd." localSheetId="5">#REF!</definedName>
    <definedName name="Pacific_Carpet_co._ltd." localSheetId="6">#REF!</definedName>
    <definedName name="Pacific_Carpet_co._ltd." localSheetId="1">#REF!</definedName>
    <definedName name="Pacific_Carpet_co._ltd." localSheetId="4">#REF!</definedName>
    <definedName name="Pacific_Carpet_co._ltd." localSheetId="3">#REF!</definedName>
    <definedName name="Pacific_Carpet_co._ltd." localSheetId="2">#REF!</definedName>
    <definedName name="Pacific_Carpet_co._ltd.">#REF!</definedName>
    <definedName name="PARTFGS" localSheetId="5">#REF!</definedName>
    <definedName name="PARTFGS" localSheetId="6">#REF!</definedName>
    <definedName name="PARTFGS" localSheetId="1">#REF!</definedName>
    <definedName name="PARTFGS" localSheetId="4">#REF!</definedName>
    <definedName name="PARTFGS" localSheetId="3">#REF!</definedName>
    <definedName name="PARTFGS" localSheetId="2">#REF!</definedName>
    <definedName name="PARTFGS">#REF!</definedName>
    <definedName name="PC" localSheetId="5">#REF!</definedName>
    <definedName name="PC" localSheetId="6">#REF!</definedName>
    <definedName name="PC" localSheetId="1">#REF!</definedName>
    <definedName name="PC" localSheetId="4">#REF!</definedName>
    <definedName name="PC" localSheetId="3">#REF!</definedName>
    <definedName name="PC" localSheetId="2">#REF!</definedName>
    <definedName name="PC">#REF!</definedName>
    <definedName name="PCC" localSheetId="5">#REF!</definedName>
    <definedName name="PCC" localSheetId="6">#REF!</definedName>
    <definedName name="PCC" localSheetId="1">#REF!</definedName>
    <definedName name="PCC" localSheetId="4">#REF!</definedName>
    <definedName name="PCC" localSheetId="3">#REF!</definedName>
    <definedName name="PCC" localSheetId="2">#REF!</definedName>
    <definedName name="PCC">#REF!</definedName>
    <definedName name="PD" localSheetId="5">#REF!</definedName>
    <definedName name="PD" localSheetId="6">#REF!</definedName>
    <definedName name="PD" localSheetId="1">#REF!</definedName>
    <definedName name="PD" localSheetId="4">#REF!</definedName>
    <definedName name="PD" localSheetId="3">#REF!</definedName>
    <definedName name="PD" localSheetId="2">#REF!</definedName>
    <definedName name="PD">#REF!</definedName>
    <definedName name="PDD" localSheetId="5">#REF!</definedName>
    <definedName name="PDD" localSheetId="6">#REF!</definedName>
    <definedName name="PDD" localSheetId="1">#REF!</definedName>
    <definedName name="PDD" localSheetId="4">#REF!</definedName>
    <definedName name="PDD" localSheetId="3">#REF!</definedName>
    <definedName name="PDD" localSheetId="2">#REF!</definedName>
    <definedName name="PDD">#REF!</definedName>
    <definedName name="PENANG_THAI_RATTAN_LTD._PART." localSheetId="5">#REF!</definedName>
    <definedName name="PENANG_THAI_RATTAN_LTD._PART." localSheetId="6">#REF!</definedName>
    <definedName name="PENANG_THAI_RATTAN_LTD._PART." localSheetId="1">#REF!</definedName>
    <definedName name="PENANG_THAI_RATTAN_LTD._PART." localSheetId="4">#REF!</definedName>
    <definedName name="PENANG_THAI_RATTAN_LTD._PART." localSheetId="3">#REF!</definedName>
    <definedName name="PENANG_THAI_RATTAN_LTD._PART." localSheetId="2">#REF!</definedName>
    <definedName name="PENANG_THAI_RATTAN_LTD._PART.">#REF!</definedName>
    <definedName name="PERMA_FLEX_CO._LTD." localSheetId="5">#REF!</definedName>
    <definedName name="PERMA_FLEX_CO._LTD." localSheetId="6">#REF!</definedName>
    <definedName name="PERMA_FLEX_CO._LTD." localSheetId="1">#REF!</definedName>
    <definedName name="PERMA_FLEX_CO._LTD." localSheetId="4">#REF!</definedName>
    <definedName name="PERMA_FLEX_CO._LTD." localSheetId="3">#REF!</definedName>
    <definedName name="PERMA_FLEX_CO._LTD." localSheetId="2">#REF!</definedName>
    <definedName name="PERMA_FLEX_CO._LTD.">#REF!</definedName>
    <definedName name="Philippine_Carpet" localSheetId="5">#REF!</definedName>
    <definedName name="Philippine_Carpet" localSheetId="6">#REF!</definedName>
    <definedName name="Philippine_Carpet" localSheetId="1">#REF!</definedName>
    <definedName name="Philippine_Carpet" localSheetId="4">#REF!</definedName>
    <definedName name="Philippine_Carpet" localSheetId="3">#REF!</definedName>
    <definedName name="Philippine_Carpet" localSheetId="2">#REF!</definedName>
    <definedName name="Philippine_Carpet">#REF!</definedName>
    <definedName name="pl" localSheetId="5">#REF!</definedName>
    <definedName name="pl" localSheetId="6">#REF!</definedName>
    <definedName name="pl" localSheetId="1">#REF!</definedName>
    <definedName name="pl" localSheetId="4">#REF!</definedName>
    <definedName name="pl" localSheetId="3">#REF!</definedName>
    <definedName name="pl" localSheetId="2">#REF!</definedName>
    <definedName name="pl">#REF!</definedName>
    <definedName name="PLstment" localSheetId="5">#REF!</definedName>
    <definedName name="PLstment" localSheetId="6">#REF!</definedName>
    <definedName name="PLstment" localSheetId="1">#REF!</definedName>
    <definedName name="PLstment" localSheetId="4">#REF!</definedName>
    <definedName name="PLstment" localSheetId="3">#REF!</definedName>
    <definedName name="PLstment" localSheetId="2">#REF!</definedName>
    <definedName name="PLstment">#REF!</definedName>
    <definedName name="Polestar_Trading" localSheetId="5">#REF!</definedName>
    <definedName name="Polestar_Trading" localSheetId="6">#REF!</definedName>
    <definedName name="Polestar_Trading" localSheetId="1">#REF!</definedName>
    <definedName name="Polestar_Trading" localSheetId="4">#REF!</definedName>
    <definedName name="Polestar_Trading" localSheetId="3">#REF!</definedName>
    <definedName name="Polestar_Trading" localSheetId="2">#REF!</definedName>
    <definedName name="Polestar_Trading">#REF!</definedName>
    <definedName name="POLYMER_INNOVATION_CO.__LTD." localSheetId="5">#REF!</definedName>
    <definedName name="POLYMER_INNOVATION_CO.__LTD." localSheetId="6">#REF!</definedName>
    <definedName name="POLYMER_INNOVATION_CO.__LTD." localSheetId="1">#REF!</definedName>
    <definedName name="POLYMER_INNOVATION_CO.__LTD." localSheetId="4">#REF!</definedName>
    <definedName name="POLYMER_INNOVATION_CO.__LTD." localSheetId="3">#REF!</definedName>
    <definedName name="POLYMER_INNOVATION_CO.__LTD." localSheetId="2">#REF!</definedName>
    <definedName name="POLYMER_INNOVATION_CO.__LTD.">#REF!</definedName>
    <definedName name="Pornchira_2538" localSheetId="5">#REF!</definedName>
    <definedName name="Pornchira_2538" localSheetId="6">#REF!</definedName>
    <definedName name="Pornchira_2538" localSheetId="1">#REF!</definedName>
    <definedName name="Pornchira_2538" localSheetId="4">#REF!</definedName>
    <definedName name="Pornchira_2538" localSheetId="3">#REF!</definedName>
    <definedName name="Pornchira_2538" localSheetId="2">#REF!</definedName>
    <definedName name="Pornchira_2538">#REF!</definedName>
    <definedName name="PP" localSheetId="5">#REF!</definedName>
    <definedName name="PP" localSheetId="6">#REF!</definedName>
    <definedName name="PP" localSheetId="1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PC" localSheetId="5">#REF!</definedName>
    <definedName name="PPC" localSheetId="6">#REF!</definedName>
    <definedName name="PPC" localSheetId="1">#REF!</definedName>
    <definedName name="PPC" localSheetId="4">#REF!</definedName>
    <definedName name="PPC" localSheetId="3">#REF!</definedName>
    <definedName name="PPC" localSheetId="2">#REF!</definedName>
    <definedName name="PPC">#REF!</definedName>
    <definedName name="PPD" localSheetId="5">#REF!</definedName>
    <definedName name="PPD" localSheetId="6">#REF!</definedName>
    <definedName name="PPD" localSheetId="1">#REF!</definedName>
    <definedName name="PPD" localSheetId="4">#REF!</definedName>
    <definedName name="PPD" localSheetId="3">#REF!</definedName>
    <definedName name="PPD" localSheetId="2">#REF!</definedName>
    <definedName name="PPD">#REF!</definedName>
    <definedName name="PPM_Commercial" localSheetId="5">#REF!</definedName>
    <definedName name="PPM_Commercial" localSheetId="6">#REF!</definedName>
    <definedName name="PPM_Commercial" localSheetId="1">#REF!</definedName>
    <definedName name="PPM_Commercial" localSheetId="4">#REF!</definedName>
    <definedName name="PPM_Commercial" localSheetId="3">#REF!</definedName>
    <definedName name="PPM_Commercial" localSheetId="2">#REF!</definedName>
    <definedName name="PPM_Commercial">#REF!</definedName>
    <definedName name="PPP">[7]SALES07!$D$1:$H$1868</definedName>
    <definedName name="Premier_Products" localSheetId="5">#REF!</definedName>
    <definedName name="Premier_Products" localSheetId="6">#REF!</definedName>
    <definedName name="Premier_Products" localSheetId="1">#REF!</definedName>
    <definedName name="Premier_Products" localSheetId="4">#REF!</definedName>
    <definedName name="Premier_Products" localSheetId="3">#REF!</definedName>
    <definedName name="Premier_Products" localSheetId="2">#REF!</definedName>
    <definedName name="Premier_Products">#REF!</definedName>
    <definedName name="_xlnm.Print_Area" localSheetId="0">BS!$A$1:$L$104</definedName>
    <definedName name="_xlnm.Print_Area" localSheetId="7">CF!$A$1:$M$90</definedName>
    <definedName name="_xlnm.Print_Area" localSheetId="5">'EQ(CON.)'!$A$1:$Z$25</definedName>
    <definedName name="_xlnm.Print_Area" localSheetId="6">'EQ(SEPA.)'!$A$1:$N$21</definedName>
    <definedName name="_xlnm.Print_Area" localSheetId="1">'PL (3M)'!$A$1:$L$79</definedName>
    <definedName name="_xlnm.Print_Area" localSheetId="4">'PL Q1(3M)'!$A$1:$L$87</definedName>
    <definedName name="_xlnm.Print_Area" localSheetId="3">'PL(3M)'!$A$1:$L$70</definedName>
    <definedName name="_xlnm.Print_Area" localSheetId="2">'PL(6M)'!$A$1:$L$102</definedName>
    <definedName name="_xlnm.Print_Area">'[16]N-2'!#REF!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Prior_Company__Singapore" localSheetId="5">#REF!</definedName>
    <definedName name="Prior_Company__Singapore" localSheetId="6">#REF!</definedName>
    <definedName name="Prior_Company__Singapore" localSheetId="1">#REF!</definedName>
    <definedName name="Prior_Company__Singapore" localSheetId="4">#REF!</definedName>
    <definedName name="Prior_Company__Singapore" localSheetId="3">#REF!</definedName>
    <definedName name="Prior_Company__Singapore" localSheetId="2">#REF!</definedName>
    <definedName name="Prior_Company__Singapore">#REF!</definedName>
    <definedName name="Produra_Paint" localSheetId="5">#REF!</definedName>
    <definedName name="Produra_Paint" localSheetId="6">#REF!</definedName>
    <definedName name="Produra_Paint" localSheetId="1">#REF!</definedName>
    <definedName name="Produra_Paint" localSheetId="4">#REF!</definedName>
    <definedName name="Produra_Paint" localSheetId="3">#REF!</definedName>
    <definedName name="Produra_Paint" localSheetId="2">#REF!</definedName>
    <definedName name="Produra_Paint">#REF!</definedName>
    <definedName name="PSI" localSheetId="5">#REF!</definedName>
    <definedName name="PSI" localSheetId="6">#REF!</definedName>
    <definedName name="PSI" localSheetId="1">#REF!</definedName>
    <definedName name="PSI" localSheetId="4">#REF!</definedName>
    <definedName name="PSI" localSheetId="3">#REF!</definedName>
    <definedName name="PSI" localSheetId="2">#REF!</definedName>
    <definedName name="PSI">#REF!</definedName>
    <definedName name="Ptex_co._ltd." localSheetId="5">#REF!</definedName>
    <definedName name="Ptex_co._ltd." localSheetId="6">#REF!</definedName>
    <definedName name="Ptex_co._ltd." localSheetId="1">#REF!</definedName>
    <definedName name="Ptex_co._ltd." localSheetId="4">#REF!</definedName>
    <definedName name="Ptex_co._ltd." localSheetId="3">#REF!</definedName>
    <definedName name="Ptex_co._ltd." localSheetId="2">#REF!</definedName>
    <definedName name="Ptex_co._ltd.">#REF!</definedName>
    <definedName name="q" localSheetId="5">#REF!</definedName>
    <definedName name="q" localSheetId="6">#REF!</definedName>
    <definedName name="q" localSheetId="1">#REF!</definedName>
    <definedName name="q" localSheetId="4">#REF!</definedName>
    <definedName name="q" localSheetId="3">#REF!</definedName>
    <definedName name="q" localSheetId="2">#REF!</definedName>
    <definedName name="q">#REF!</definedName>
    <definedName name="QQ" localSheetId="5">#REF!</definedName>
    <definedName name="QQ" localSheetId="6">#REF!</definedName>
    <definedName name="QQ" localSheetId="1">#REF!</definedName>
    <definedName name="QQ" localSheetId="4">#REF!</definedName>
    <definedName name="QQ" localSheetId="3">#REF!</definedName>
    <definedName name="QQ" localSheetId="2">#REF!</definedName>
    <definedName name="QQ">#REF!</definedName>
    <definedName name="QQQ" localSheetId="5">#REF!</definedName>
    <definedName name="QQQ" localSheetId="6">#REF!</definedName>
    <definedName name="QQQ" localSheetId="1">#REF!</definedName>
    <definedName name="QQQ" localSheetId="4">#REF!</definedName>
    <definedName name="QQQ" localSheetId="3">#REF!</definedName>
    <definedName name="QQQ" localSheetId="2">#REF!</definedName>
    <definedName name="QQQ">#REF!</definedName>
    <definedName name="R.J._London_Chem._Ind." localSheetId="5">#REF!</definedName>
    <definedName name="R.J._London_Chem._Ind." localSheetId="6">#REF!</definedName>
    <definedName name="R.J._London_Chem._Ind." localSheetId="1">#REF!</definedName>
    <definedName name="R.J._London_Chem._Ind." localSheetId="4">#REF!</definedName>
    <definedName name="R.J._London_Chem._Ind." localSheetId="3">#REF!</definedName>
    <definedName name="R.J._London_Chem._Ind." localSheetId="2">#REF!</definedName>
    <definedName name="R.J._London_Chem._Ind.">#REF!</definedName>
    <definedName name="R.J.LONDON_CHEMICALS_INDUSTRIES_CO._LTD." localSheetId="5">#REF!</definedName>
    <definedName name="R.J.LONDON_CHEMICALS_INDUSTRIES_CO._LTD." localSheetId="6">#REF!</definedName>
    <definedName name="R.J.LONDON_CHEMICALS_INDUSTRIES_CO._LTD." localSheetId="1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5">#REF!</definedName>
    <definedName name="RAJA_UCHINO_CO._LTD." localSheetId="6">#REF!</definedName>
    <definedName name="RAJA_UCHINO_CO._LTD." localSheetId="1">#REF!</definedName>
    <definedName name="RAJA_UCHINO_CO._LTD." localSheetId="4">#REF!</definedName>
    <definedName name="RAJA_UCHINO_CO._LTD." localSheetId="3">#REF!</definedName>
    <definedName name="RAJA_UCHINO_CO._LTD." localSheetId="2">#REF!</definedName>
    <definedName name="RAJA_UCHINO_CO._LTD.">#REF!</definedName>
    <definedName name="RecnPage1" localSheetId="5">#REF!</definedName>
    <definedName name="RecnPage1" localSheetId="6">#REF!</definedName>
    <definedName name="RecnPage1" localSheetId="1">#REF!</definedName>
    <definedName name="RecnPage1" localSheetId="4">#REF!</definedName>
    <definedName name="RecnPage1" localSheetId="3">#REF!</definedName>
    <definedName name="RecnPage1" localSheetId="2">#REF!</definedName>
    <definedName name="RecnPage1">#REF!</definedName>
    <definedName name="Repax_Construction" localSheetId="5">#REF!</definedName>
    <definedName name="Repax_Construction" localSheetId="6">#REF!</definedName>
    <definedName name="Repax_Construction" localSheetId="1">#REF!</definedName>
    <definedName name="Repax_Construction" localSheetId="4">#REF!</definedName>
    <definedName name="Repax_Construction" localSheetId="3">#REF!</definedName>
    <definedName name="Repax_Construction" localSheetId="2">#REF!</definedName>
    <definedName name="Repax_Construction">#REF!</definedName>
    <definedName name="Report" localSheetId="5">#REF!</definedName>
    <definedName name="Report" localSheetId="6">#REF!</definedName>
    <definedName name="Report" localSheetId="1">#REF!</definedName>
    <definedName name="Report" localSheetId="4">#REF!</definedName>
    <definedName name="Report" localSheetId="3">#REF!</definedName>
    <definedName name="Report" localSheetId="2">#REF!</definedName>
    <definedName name="Report">#REF!</definedName>
    <definedName name="RM">'[12]ADJ - RATE'!$B$5</definedName>
    <definedName name="RPM_Amount" localSheetId="5">'[19]Project P&amp;L'!#REF!</definedName>
    <definedName name="RPM_Amount" localSheetId="6">'[19]Project P&amp;L'!#REF!</definedName>
    <definedName name="RPM_Amount" localSheetId="1">'[19]Project P&amp;L'!#REF!</definedName>
    <definedName name="RPM_Amount" localSheetId="4">'[19]Project P&amp;L'!#REF!</definedName>
    <definedName name="RPM_Amount" localSheetId="3">'[19]Project P&amp;L'!#REF!</definedName>
    <definedName name="RPM_Amount" localSheetId="2">'[19]Project P&amp;L'!#REF!</definedName>
    <definedName name="RPM_Amount">'[19]Project P&amp;L'!#REF!</definedName>
    <definedName name="RPSC_CHEMICAL_CO._LTD." localSheetId="5">#REF!</definedName>
    <definedName name="RPSC_CHEMICAL_CO._LTD." localSheetId="6">#REF!</definedName>
    <definedName name="RPSC_CHEMICAL_CO._LTD." localSheetId="1">#REF!</definedName>
    <definedName name="RPSC_CHEMICAL_CO._LTD." localSheetId="4">#REF!</definedName>
    <definedName name="RPSC_CHEMICAL_CO._LTD." localSheetId="3">#REF!</definedName>
    <definedName name="RPSC_CHEMICAL_CO._LTD." localSheetId="2">#REF!</definedName>
    <definedName name="RPSC_CHEMICAL_CO._LTD.">#REF!</definedName>
    <definedName name="RR" localSheetId="5">#REF!</definedName>
    <definedName name="RR" localSheetId="6">#REF!</definedName>
    <definedName name="RR" localSheetId="1">#REF!</definedName>
    <definedName name="RR" localSheetId="4">#REF!</definedName>
    <definedName name="RR" localSheetId="3">#REF!</definedName>
    <definedName name="RR" localSheetId="2">#REF!</definedName>
    <definedName name="RR">#REF!</definedName>
    <definedName name="RUBRICK_THAI_CO._LTD." localSheetId="5">#REF!</definedName>
    <definedName name="RUBRICK_THAI_CO._LTD." localSheetId="6">#REF!</definedName>
    <definedName name="RUBRICK_THAI_CO._LTD." localSheetId="1">#REF!</definedName>
    <definedName name="RUBRICK_THAI_CO._LTD." localSheetId="4">#REF!</definedName>
    <definedName name="RUBRICK_THAI_CO._LTD." localSheetId="3">#REF!</definedName>
    <definedName name="RUBRICK_THAI_CO._LTD." localSheetId="2">#REF!</definedName>
    <definedName name="RUBRICK_THAI_CO._LTD.">#REF!</definedName>
    <definedName name="S" localSheetId="5">#REF!</definedName>
    <definedName name="S" localSheetId="6">#REF!</definedName>
    <definedName name="S" localSheetId="1">#REF!</definedName>
    <definedName name="S" localSheetId="4">#REF!</definedName>
    <definedName name="S" localSheetId="3">#REF!</definedName>
    <definedName name="S" localSheetId="2">#REF!</definedName>
    <definedName name="S">#REF!</definedName>
    <definedName name="S.A.P._Paint___Chemical" localSheetId="5">#REF!</definedName>
    <definedName name="S.A.P._Paint___Chemical" localSheetId="6">#REF!</definedName>
    <definedName name="S.A.P._Paint___Chemical" localSheetId="1">#REF!</definedName>
    <definedName name="S.A.P._Paint___Chemical" localSheetId="4">#REF!</definedName>
    <definedName name="S.A.P._Paint___Chemical" localSheetId="3">#REF!</definedName>
    <definedName name="S.A.P._Paint___Chemical" localSheetId="2">#REF!</definedName>
    <definedName name="S.A.P._Paint___Chemical">#REF!</definedName>
    <definedName name="S.A.P._PAINT___CHEMICAL_CO._LTD." localSheetId="5">#REF!</definedName>
    <definedName name="S.A.P._PAINT___CHEMICAL_CO._LTD." localSheetId="6">#REF!</definedName>
    <definedName name="S.A.P._PAINT___CHEMICAL_CO._LTD." localSheetId="1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2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6">#REF!</definedName>
    <definedName name="S.K.COLOR___CHEMICALS_LIMITED_PARTNERSHIP" localSheetId="1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2">#REF!</definedName>
    <definedName name="S.K.COLOR___CHEMICALS_LIMITED_PARTNERSHIP">#REF!</definedName>
    <definedName name="S.P.TEXTURE_PAINT_CO._LTD." localSheetId="5">#REF!</definedName>
    <definedName name="S.P.TEXTURE_PAINT_CO._LTD." localSheetId="6">#REF!</definedName>
    <definedName name="S.P.TEXTURE_PAINT_CO._LTD." localSheetId="1">#REF!</definedName>
    <definedName name="S.P.TEXTURE_PAINT_CO._LTD." localSheetId="4">#REF!</definedName>
    <definedName name="S.P.TEXTURE_PAINT_CO._LTD." localSheetId="3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6">#REF!</definedName>
    <definedName name="Sabpantawee" localSheetId="1">#REF!</definedName>
    <definedName name="Sabpantawee" localSheetId="4">#REF!</definedName>
    <definedName name="Sabpantawee" localSheetId="3">#REF!</definedName>
    <definedName name="Sabpantawee" localSheetId="2">#REF!</definedName>
    <definedName name="Sabpantawee">#REF!</definedName>
    <definedName name="SAHAKIT_WISARN_CO._LTD." localSheetId="5">#REF!</definedName>
    <definedName name="SAHAKIT_WISARN_CO._LTD." localSheetId="6">#REF!</definedName>
    <definedName name="SAHAKIT_WISARN_CO._LTD." localSheetId="1">#REF!</definedName>
    <definedName name="SAHAKIT_WISARN_CO._LTD." localSheetId="4">#REF!</definedName>
    <definedName name="SAHAKIT_WISARN_CO._LTD." localSheetId="3">#REF!</definedName>
    <definedName name="SAHAKIT_WISARN_CO._LTD." localSheetId="2">#REF!</definedName>
    <definedName name="SAHAKIT_WISARN_CO._LTD.">#REF!</definedName>
    <definedName name="SCB" localSheetId="5">'[9]ADJ - RATE'!#REF!</definedName>
    <definedName name="SCB" localSheetId="6">'[9]ADJ - RATE'!#REF!</definedName>
    <definedName name="SCB" localSheetId="1">'[9]ADJ - RATE'!#REF!</definedName>
    <definedName name="SCB" localSheetId="4">'[9]ADJ - RATE'!#REF!</definedName>
    <definedName name="SCB" localSheetId="3">'[9]ADJ - RATE'!#REF!</definedName>
    <definedName name="SCB" localSheetId="2">'[9]ADJ - RATE'!#REF!</definedName>
    <definedName name="SCB">'[9]ADJ - RATE'!#REF!</definedName>
    <definedName name="Search" localSheetId="5">#REF!</definedName>
    <definedName name="Search" localSheetId="6">#REF!</definedName>
    <definedName name="Search" localSheetId="1">#REF!</definedName>
    <definedName name="Search" localSheetId="4">#REF!</definedName>
    <definedName name="Search" localSheetId="3">#REF!</definedName>
    <definedName name="Search" localSheetId="2">#REF!</definedName>
    <definedName name="Search">#REF!</definedName>
    <definedName name="Sefco_Chemical_2001" localSheetId="5">#REF!</definedName>
    <definedName name="Sefco_Chemical_2001" localSheetId="6">#REF!</definedName>
    <definedName name="Sefco_Chemical_2001" localSheetId="1">#REF!</definedName>
    <definedName name="Sefco_Chemical_2001" localSheetId="4">#REF!</definedName>
    <definedName name="Sefco_Chemical_2001" localSheetId="3">#REF!</definedName>
    <definedName name="Sefco_Chemical_2001" localSheetId="2">#REF!</definedName>
    <definedName name="Sefco_Chemical_2001">#REF!</definedName>
    <definedName name="SHANGHAI_PAINTS_AND_HARDWARE_LTD." localSheetId="5">#REF!</definedName>
    <definedName name="SHANGHAI_PAINTS_AND_HARDWARE_LTD." localSheetId="6">#REF!</definedName>
    <definedName name="SHANGHAI_PAINTS_AND_HARDWARE_LTD." localSheetId="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5">#REF!</definedName>
    <definedName name="SIAM_EXCEL_POLYTECH_CO._LTD." localSheetId="6">#REF!</definedName>
    <definedName name="SIAM_EXCEL_POLYTECH_CO._LTD." localSheetId="1">#REF!</definedName>
    <definedName name="SIAM_EXCEL_POLYTECH_CO._LTD." localSheetId="4">#REF!</definedName>
    <definedName name="SIAM_EXCEL_POLYTECH_CO._LTD." localSheetId="3">#REF!</definedName>
    <definedName name="SIAM_EXCEL_POLYTECH_CO._LTD." localSheetId="2">#REF!</definedName>
    <definedName name="SIAM_EXCEL_POLYTECH_CO._LTD.">#REF!</definedName>
    <definedName name="Siam_Paint_Industry" localSheetId="5">#REF!</definedName>
    <definedName name="Siam_Paint_Industry" localSheetId="6">#REF!</definedName>
    <definedName name="Siam_Paint_Industry" localSheetId="1">#REF!</definedName>
    <definedName name="Siam_Paint_Industry" localSheetId="4">#REF!</definedName>
    <definedName name="Siam_Paint_Industry" localSheetId="3">#REF!</definedName>
    <definedName name="Siam_Paint_Industry" localSheetId="2">#REF!</definedName>
    <definedName name="Siam_Paint_Industry">#REF!</definedName>
    <definedName name="SIAM_SPONG_FOAM_CO._LTD." localSheetId="5">#REF!</definedName>
    <definedName name="SIAM_SPONG_FOAM_CO._LTD." localSheetId="6">#REF!</definedName>
    <definedName name="SIAM_SPONG_FOAM_CO._LTD." localSheetId="1">#REF!</definedName>
    <definedName name="SIAM_SPONG_FOAM_CO._LTD." localSheetId="4">#REF!</definedName>
    <definedName name="SIAM_SPONG_FOAM_CO._LTD." localSheetId="3">#REF!</definedName>
    <definedName name="SIAM_SPONG_FOAM_CO._LTD." localSheetId="2">#REF!</definedName>
    <definedName name="SIAM_SPONG_FOAM_CO._LTD.">#REF!</definedName>
    <definedName name="Sicpa__Thailand" localSheetId="5">#REF!</definedName>
    <definedName name="Sicpa__Thailand" localSheetId="6">#REF!</definedName>
    <definedName name="Sicpa__Thailand" localSheetId="1">#REF!</definedName>
    <definedName name="Sicpa__Thailand" localSheetId="4">#REF!</definedName>
    <definedName name="Sicpa__Thailand" localSheetId="3">#REF!</definedName>
    <definedName name="Sicpa__Thailand" localSheetId="2">#REF!</definedName>
    <definedName name="Sicpa__Thailand">#REF!</definedName>
    <definedName name="SIKA" localSheetId="5">#REF!</definedName>
    <definedName name="SIKA" localSheetId="6">#REF!</definedName>
    <definedName name="SIKA" localSheetId="1">#REF!</definedName>
    <definedName name="SIKA" localSheetId="4">#REF!</definedName>
    <definedName name="SIKA" localSheetId="3">#REF!</definedName>
    <definedName name="SIKA" localSheetId="2">#REF!</definedName>
    <definedName name="SIKA">#REF!</definedName>
    <definedName name="Sika__Thailand" localSheetId="5">#REF!</definedName>
    <definedName name="Sika__Thailand" localSheetId="6">#REF!</definedName>
    <definedName name="Sika__Thailand" localSheetId="1">#REF!</definedName>
    <definedName name="Sika__Thailand" localSheetId="4">#REF!</definedName>
    <definedName name="Sika__Thailand" localSheetId="3">#REF!</definedName>
    <definedName name="Sika__Thailand" localSheetId="2">#REF!</definedName>
    <definedName name="Sika__Thailand">#REF!</definedName>
    <definedName name="Silicone_Coating" localSheetId="5">#REF!</definedName>
    <definedName name="Silicone_Coating" localSheetId="6">#REF!</definedName>
    <definedName name="Silicone_Coating" localSheetId="1">#REF!</definedName>
    <definedName name="Silicone_Coating" localSheetId="4">#REF!</definedName>
    <definedName name="Silicone_Coating" localSheetId="3">#REF!</definedName>
    <definedName name="Silicone_Coating" localSheetId="2">#REF!</definedName>
    <definedName name="Silicone_Coating">#REF!</definedName>
    <definedName name="SOMBOON_SCREEN_CO._LTD." localSheetId="5">#REF!</definedName>
    <definedName name="SOMBOON_SCREEN_CO._LTD." localSheetId="6">#REF!</definedName>
    <definedName name="SOMBOON_SCREEN_CO._LTD." localSheetId="1">#REF!</definedName>
    <definedName name="SOMBOON_SCREEN_CO._LTD." localSheetId="4">#REF!</definedName>
    <definedName name="SOMBOON_SCREEN_CO._LTD." localSheetId="3">#REF!</definedName>
    <definedName name="SOMBOON_SCREEN_CO._LTD." localSheetId="2">#REF!</definedName>
    <definedName name="SOMBOON_SCREEN_CO._LTD.">#REF!</definedName>
    <definedName name="SS" localSheetId="5">#REF!</definedName>
    <definedName name="SS" localSheetId="6">#REF!</definedName>
    <definedName name="SS" localSheetId="1">#REF!</definedName>
    <definedName name="SS" localSheetId="4">#REF!</definedName>
    <definedName name="SS" localSheetId="3">#REF!</definedName>
    <definedName name="SS" localSheetId="2">#REF!</definedName>
    <definedName name="SS">#REF!</definedName>
    <definedName name="sta">0.1</definedName>
    <definedName name="star" localSheetId="5">#REF!</definedName>
    <definedName name="star" localSheetId="6">#REF!</definedName>
    <definedName name="star" localSheetId="1">#REF!</definedName>
    <definedName name="star" localSheetId="4">#REF!</definedName>
    <definedName name="star" localSheetId="3">#REF!</definedName>
    <definedName name="star" localSheetId="2">#REF!</definedName>
    <definedName name="star">#REF!</definedName>
    <definedName name="Star_Carpet_co._ltd." localSheetId="5">#REF!</definedName>
    <definedName name="Star_Carpet_co._ltd." localSheetId="6">#REF!</definedName>
    <definedName name="Star_Carpet_co._ltd." localSheetId="1">#REF!</definedName>
    <definedName name="Star_Carpet_co._ltd." localSheetId="4">#REF!</definedName>
    <definedName name="Star_Carpet_co._ltd." localSheetId="3">#REF!</definedName>
    <definedName name="Star_Carpet_co._ltd." localSheetId="2">#REF!</definedName>
    <definedName name="Star_Carpet_co._ltd.">#REF!</definedName>
    <definedName name="Star_Tech_Che." localSheetId="5">#REF!</definedName>
    <definedName name="Star_Tech_Che." localSheetId="6">#REF!</definedName>
    <definedName name="Star_Tech_Che." localSheetId="1">#REF!</definedName>
    <definedName name="Star_Tech_Che." localSheetId="4">#REF!</definedName>
    <definedName name="Star_Tech_Che." localSheetId="3">#REF!</definedName>
    <definedName name="Star_Tech_Che." localSheetId="2">#REF!</definedName>
    <definedName name="Star_Tech_Che.">#REF!</definedName>
    <definedName name="Start" localSheetId="5">#REF!</definedName>
    <definedName name="Start" localSheetId="6">#REF!</definedName>
    <definedName name="Start" localSheetId="1">#REF!</definedName>
    <definedName name="Start" localSheetId="4">#REF!</definedName>
    <definedName name="Start" localSheetId="3">#REF!</definedName>
    <definedName name="Start" localSheetId="2">#REF!</definedName>
    <definedName name="Start">#REF!</definedName>
    <definedName name="StartCode" localSheetId="5">#REF!</definedName>
    <definedName name="StartCode" localSheetId="6">#REF!</definedName>
    <definedName name="StartCode" localSheetId="1">#REF!</definedName>
    <definedName name="StartCode" localSheetId="4">#REF!</definedName>
    <definedName name="StartCode" localSheetId="3">#REF!</definedName>
    <definedName name="StartCode" localSheetId="2">#REF!</definedName>
    <definedName name="StartCode">#REF!</definedName>
    <definedName name="SUBPANTAVEE_CO._LTD." localSheetId="5">#REF!</definedName>
    <definedName name="SUBPANTAVEE_CO._LTD." localSheetId="6">#REF!</definedName>
    <definedName name="SUBPANTAVEE_CO._LTD." localSheetId="1">#REF!</definedName>
    <definedName name="SUBPANTAVEE_CO._LTD." localSheetId="4">#REF!</definedName>
    <definedName name="SUBPANTAVEE_CO._LTD." localSheetId="3">#REF!</definedName>
    <definedName name="SUBPANTAVEE_CO._LTD." localSheetId="2">#REF!</definedName>
    <definedName name="SUBPANTAVEE_CO._LTD.">#REF!</definedName>
    <definedName name="SUMFGS" localSheetId="5">#REF!</definedName>
    <definedName name="SUMFGS" localSheetId="6">#REF!</definedName>
    <definedName name="SUMFGS" localSheetId="1">#REF!</definedName>
    <definedName name="SUMFGS" localSheetId="4">#REF!</definedName>
    <definedName name="SUMFGS" localSheetId="3">#REF!</definedName>
    <definedName name="SUMFGS" localSheetId="2">#REF!</definedName>
    <definedName name="SUMFGS">#REF!</definedName>
    <definedName name="Superior_Construction_C." localSheetId="5">#REF!</definedName>
    <definedName name="Superior_Construction_C." localSheetId="6">#REF!</definedName>
    <definedName name="Superior_Construction_C." localSheetId="1">#REF!</definedName>
    <definedName name="Superior_Construction_C." localSheetId="4">#REF!</definedName>
    <definedName name="Superior_Construction_C." localSheetId="3">#REF!</definedName>
    <definedName name="Superior_Construction_C." localSheetId="2">#REF!</definedName>
    <definedName name="Superior_Construction_C.">#REF!</definedName>
    <definedName name="Syntec_Quality" localSheetId="5">#REF!</definedName>
    <definedName name="Syntec_Quality" localSheetId="6">#REF!</definedName>
    <definedName name="Syntec_Quality" localSheetId="1">#REF!</definedName>
    <definedName name="Syntec_Quality" localSheetId="4">#REF!</definedName>
    <definedName name="Syntec_Quality" localSheetId="3">#REF!</definedName>
    <definedName name="Syntec_Quality" localSheetId="2">#REF!</definedName>
    <definedName name="Syntec_Quality">#REF!</definedName>
    <definedName name="T" localSheetId="5">#REF!</definedName>
    <definedName name="T" localSheetId="6">#REF!</definedName>
    <definedName name="T" localSheetId="1">#REF!</definedName>
    <definedName name="T" localSheetId="4">#REF!</definedName>
    <definedName name="T" localSheetId="3">#REF!</definedName>
    <definedName name="T" localSheetId="2">#REF!</definedName>
    <definedName name="T">#REF!</definedName>
    <definedName name="T.A.T.C." localSheetId="5">#REF!</definedName>
    <definedName name="T.A.T.C." localSheetId="6">#REF!</definedName>
    <definedName name="T.A.T.C." localSheetId="1">#REF!</definedName>
    <definedName name="T.A.T.C." localSheetId="4">#REF!</definedName>
    <definedName name="T.A.T.C." localSheetId="3">#REF!</definedName>
    <definedName name="T.A.T.C." localSheetId="2">#REF!</definedName>
    <definedName name="T.A.T.C.">#REF!</definedName>
    <definedName name="T.R.Y_INTERNATIONAL_CO._LTD." localSheetId="5">#REF!</definedName>
    <definedName name="T.R.Y_INTERNATIONAL_CO._LTD." localSheetId="6">#REF!</definedName>
    <definedName name="T.R.Y_INTERNATIONAL_CO._LTD." localSheetId="1">#REF!</definedName>
    <definedName name="T.R.Y_INTERNATIONAL_CO._LTD." localSheetId="4">#REF!</definedName>
    <definedName name="T.R.Y_INTERNATIONAL_CO._LTD." localSheetId="3">#REF!</definedName>
    <definedName name="T.R.Y_INTERNATIONAL_CO._LTD." localSheetId="2">#REF!</definedName>
    <definedName name="T.R.Y_INTERNATIONAL_CO._LTD.">#REF!</definedName>
    <definedName name="TANG_TIHUA_HENG_CO._LTD." localSheetId="5">#REF!</definedName>
    <definedName name="TANG_TIHUA_HENG_CO._LTD." localSheetId="6">#REF!</definedName>
    <definedName name="TANG_TIHUA_HENG_CO._LTD." localSheetId="1">#REF!</definedName>
    <definedName name="TANG_TIHUA_HENG_CO._LTD." localSheetId="4">#REF!</definedName>
    <definedName name="TANG_TIHUA_HENG_CO._LTD." localSheetId="3">#REF!</definedName>
    <definedName name="TANG_TIHUA_HENG_CO._LTD." localSheetId="2">#REF!</definedName>
    <definedName name="TANG_TIHUA_HENG_CO._LTD.">#REF!</definedName>
    <definedName name="tb">'[20]TrialBalance Q3-2002'!$A$1:$H$301</definedName>
    <definedName name="tbold" localSheetId="5">#REF!</definedName>
    <definedName name="tbold" localSheetId="6">#REF!</definedName>
    <definedName name="tbold" localSheetId="1">#REF!</definedName>
    <definedName name="tbold" localSheetId="4">#REF!</definedName>
    <definedName name="tbold" localSheetId="3">#REF!</definedName>
    <definedName name="tbold" localSheetId="2">#REF!</definedName>
    <definedName name="tbold">#REF!</definedName>
    <definedName name="TextRefCopy1" localSheetId="5">#REF!</definedName>
    <definedName name="TextRefCopy1" localSheetId="6">#REF!</definedName>
    <definedName name="TextRefCopy1" localSheetId="1">#REF!</definedName>
    <definedName name="TextRefCopy1" localSheetId="4">#REF!</definedName>
    <definedName name="TextRefCopy1" localSheetId="3">#REF!</definedName>
    <definedName name="TextRefCopy1" localSheetId="2">#REF!</definedName>
    <definedName name="TextRefCopy1">#REF!</definedName>
    <definedName name="TextRefCopy57" localSheetId="5">'[21]I-203'!#REF!</definedName>
    <definedName name="TextRefCopy57" localSheetId="6">'[21]I-203'!#REF!</definedName>
    <definedName name="TextRefCopy57" localSheetId="1">'[21]I-203'!#REF!</definedName>
    <definedName name="TextRefCopy57" localSheetId="4">'[21]I-203'!#REF!</definedName>
    <definedName name="TextRefCopy57" localSheetId="3">'[21]I-203'!#REF!</definedName>
    <definedName name="TextRefCopy57" localSheetId="2">'[21]I-203'!#REF!</definedName>
    <definedName name="TextRefCopy57">'[21]I-203'!#REF!</definedName>
    <definedName name="TextRefCopyRangeCount" hidden="1">1</definedName>
    <definedName name="thai" localSheetId="5">#REF!</definedName>
    <definedName name="thai" localSheetId="6">#REF!</definedName>
    <definedName name="thai" localSheetId="1">#REF!</definedName>
    <definedName name="thai" localSheetId="4">#REF!</definedName>
    <definedName name="thai" localSheetId="3">#REF!</definedName>
    <definedName name="thai" localSheetId="2">#REF!</definedName>
    <definedName name="thai">#REF!</definedName>
    <definedName name="THAI_DNT_PAINT_MFG._CO._LTD." localSheetId="5">#REF!</definedName>
    <definedName name="THAI_DNT_PAINT_MFG._CO._LTD." localSheetId="6">#REF!</definedName>
    <definedName name="THAI_DNT_PAINT_MFG._CO._LTD." localSheetId="1">#REF!</definedName>
    <definedName name="THAI_DNT_PAINT_MFG._CO._LTD." localSheetId="4">#REF!</definedName>
    <definedName name="THAI_DNT_PAINT_MFG._CO._LTD." localSheetId="3">#REF!</definedName>
    <definedName name="THAI_DNT_PAINT_MFG._CO._LTD." localSheetId="2">#REF!</definedName>
    <definedName name="THAI_DNT_PAINT_MFG._CO._LTD.">#REF!</definedName>
    <definedName name="THAI_DO_NO___GEN_GEN_CO._LTD." localSheetId="5">#REF!</definedName>
    <definedName name="THAI_DO_NO___GEN_GEN_CO._LTD." localSheetId="6">#REF!</definedName>
    <definedName name="THAI_DO_NO___GEN_GEN_CO._LTD." localSheetId="1">#REF!</definedName>
    <definedName name="THAI_DO_NO___GEN_GEN_CO._LTD." localSheetId="4">#REF!</definedName>
    <definedName name="THAI_DO_NO___GEN_GEN_CO._LTD." localSheetId="3">#REF!</definedName>
    <definedName name="THAI_DO_NO___GEN_GEN_CO._LTD." localSheetId="2">#REF!</definedName>
    <definedName name="THAI_DO_NO___GEN_GEN_CO._LTD.">#REF!</definedName>
    <definedName name="Thai_Innovation_Chemical" localSheetId="5">#REF!</definedName>
    <definedName name="Thai_Innovation_Chemical" localSheetId="6">#REF!</definedName>
    <definedName name="Thai_Innovation_Chemical" localSheetId="1">#REF!</definedName>
    <definedName name="Thai_Innovation_Chemical" localSheetId="4">#REF!</definedName>
    <definedName name="Thai_Innovation_Chemical" localSheetId="3">#REF!</definedName>
    <definedName name="Thai_Innovation_Chemical" localSheetId="2">#REF!</definedName>
    <definedName name="Thai_Innovation_Chemical">#REF!</definedName>
    <definedName name="THAI_PACIFIC_PAINT" localSheetId="5">#REF!</definedName>
    <definedName name="THAI_PACIFIC_PAINT" localSheetId="6">#REF!</definedName>
    <definedName name="THAI_PACIFIC_PAINT" localSheetId="1">#REF!</definedName>
    <definedName name="THAI_PACIFIC_PAINT" localSheetId="4">#REF!</definedName>
    <definedName name="THAI_PACIFIC_PAINT" localSheetId="3">#REF!</definedName>
    <definedName name="THAI_PACIFIC_PAINT" localSheetId="2">#REF!</definedName>
    <definedName name="THAI_PACIFIC_PAINT">#REF!</definedName>
    <definedName name="THANABUN_CHEMICAL_CO._LTD." localSheetId="5">#REF!</definedName>
    <definedName name="THANABUN_CHEMICAL_CO._LTD." localSheetId="6">#REF!</definedName>
    <definedName name="THANABUN_CHEMICAL_CO._LTD." localSheetId="1">#REF!</definedName>
    <definedName name="THANABUN_CHEMICAL_CO._LTD." localSheetId="4">#REF!</definedName>
    <definedName name="THANABUN_CHEMICAL_CO._LTD." localSheetId="3">#REF!</definedName>
    <definedName name="THANABUN_CHEMICAL_CO._LTD." localSheetId="2">#REF!</definedName>
    <definedName name="THANABUN_CHEMICAL_CO._LTD.">#REF!</definedName>
    <definedName name="thb">'[22] IB-PL-YTD'!$I$68</definedName>
    <definedName name="THE_FASTER_PAINT__THAILAND__CO._LTD." localSheetId="5">#REF!</definedName>
    <definedName name="THE_FASTER_PAINT__THAILAND__CO._LTD." localSheetId="6">#REF!</definedName>
    <definedName name="THE_FASTER_PAINT__THAILAND__CO._LTD." localSheetId="1">#REF!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2">#REF!</definedName>
    <definedName name="THE_FASTER_PAINT__THAILAND__CO._LTD.">#REF!</definedName>
    <definedName name="Theptawee_Coating" localSheetId="5">#REF!</definedName>
    <definedName name="Theptawee_Coating" localSheetId="6">#REF!</definedName>
    <definedName name="Theptawee_Coating" localSheetId="1">#REF!</definedName>
    <definedName name="Theptawee_Coating" localSheetId="4">#REF!</definedName>
    <definedName name="Theptawee_Coating" localSheetId="3">#REF!</definedName>
    <definedName name="Theptawee_Coating" localSheetId="2">#REF!</definedName>
    <definedName name="Theptawee_Coating">#REF!</definedName>
    <definedName name="Tiansin_Carpet_Industry" localSheetId="5">#REF!</definedName>
    <definedName name="Tiansin_Carpet_Industry" localSheetId="6">#REF!</definedName>
    <definedName name="Tiansin_Carpet_Industry" localSheetId="1">#REF!</definedName>
    <definedName name="Tiansin_Carpet_Industry" localSheetId="4">#REF!</definedName>
    <definedName name="Tiansin_Carpet_Industry" localSheetId="3">#REF!</definedName>
    <definedName name="Tiansin_Carpet_Industry" localSheetId="2">#REF!</definedName>
    <definedName name="Tiansin_Carpet_Industry">#REF!</definedName>
    <definedName name="To" localSheetId="5">#REF!</definedName>
    <definedName name="To" localSheetId="6">#REF!</definedName>
    <definedName name="To" localSheetId="1">#REF!</definedName>
    <definedName name="To" localSheetId="4">#REF!</definedName>
    <definedName name="To" localSheetId="3">#REF!</definedName>
    <definedName name="To" localSheetId="2">#REF!</definedName>
    <definedName name="To">#REF!</definedName>
    <definedName name="TO_YO_INK__THAILAND__CO._LTD." localSheetId="5">#REF!</definedName>
    <definedName name="TO_YO_INK__THAILAND__CO._LTD." localSheetId="6">#REF!</definedName>
    <definedName name="TO_YO_INK__THAILAND__CO._LTD." localSheetId="1">#REF!</definedName>
    <definedName name="TO_YO_INK__THAILAND__CO._LTD." localSheetId="4">#REF!</definedName>
    <definedName name="TO_YO_INK__THAILAND__CO._LTD." localSheetId="3">#REF!</definedName>
    <definedName name="TO_YO_INK__THAILAND__CO._LTD." localSheetId="2">#REF!</definedName>
    <definedName name="TO_YO_INK__THAILAND__CO._LTD.">#REF!</definedName>
    <definedName name="TotalFound" localSheetId="5">#REF!</definedName>
    <definedName name="TotalFound" localSheetId="6">#REF!</definedName>
    <definedName name="TotalFound" localSheetId="1">#REF!</definedName>
    <definedName name="TotalFound" localSheetId="4">#REF!</definedName>
    <definedName name="TotalFound" localSheetId="3">#REF!</definedName>
    <definedName name="TotalFound" localSheetId="2">#REF!</definedName>
    <definedName name="TotalFound">#REF!</definedName>
    <definedName name="tribal" localSheetId="5">#REF!</definedName>
    <definedName name="tribal" localSheetId="6">#REF!</definedName>
    <definedName name="tribal" localSheetId="1">#REF!</definedName>
    <definedName name="tribal" localSheetId="4">#REF!</definedName>
    <definedName name="tribal" localSheetId="3">#REF!</definedName>
    <definedName name="tribal" localSheetId="2">#REF!</definedName>
    <definedName name="tribal">#REF!</definedName>
    <definedName name="TRIVITH_SUPPLY_CO._LTD." localSheetId="5">#REF!</definedName>
    <definedName name="TRIVITH_SUPPLY_CO._LTD." localSheetId="6">#REF!</definedName>
    <definedName name="TRIVITH_SUPPLY_CO._LTD." localSheetId="1">#REF!</definedName>
    <definedName name="TRIVITH_SUPPLY_CO._LTD." localSheetId="4">#REF!</definedName>
    <definedName name="TRIVITH_SUPPLY_CO._LTD." localSheetId="3">#REF!</definedName>
    <definedName name="TRIVITH_SUPPLY_CO._LTD." localSheetId="2">#REF!</definedName>
    <definedName name="TRIVITH_SUPPLY_CO._LTD.">#REF!</definedName>
    <definedName name="tSelect" localSheetId="5">#REF!</definedName>
    <definedName name="tSelect" localSheetId="6">#REF!</definedName>
    <definedName name="tSelect" localSheetId="1">#REF!</definedName>
    <definedName name="tSelect" localSheetId="4">#REF!</definedName>
    <definedName name="tSelect" localSheetId="3">#REF!</definedName>
    <definedName name="tSelect" localSheetId="2">#REF!</definedName>
    <definedName name="tSelect">#REF!</definedName>
    <definedName name="TT" localSheetId="5">#REF!</definedName>
    <definedName name="TT" localSheetId="6">#REF!</definedName>
    <definedName name="TT" localSheetId="1">#REF!</definedName>
    <definedName name="TT" localSheetId="4">#REF!</definedName>
    <definedName name="TT" localSheetId="3">#REF!</definedName>
    <definedName name="TT" localSheetId="2">#REF!</definedName>
    <definedName name="TT">#REF!</definedName>
    <definedName name="U" localSheetId="5">#REF!</definedName>
    <definedName name="U" localSheetId="6">#REF!</definedName>
    <definedName name="U" localSheetId="1">#REF!</definedName>
    <definedName name="U" localSheetId="4">#REF!</definedName>
    <definedName name="U" localSheetId="3">#REF!</definedName>
    <definedName name="U" localSheetId="2">#REF!</definedName>
    <definedName name="U">#REF!</definedName>
    <definedName name="U.R._CHEMICAL_CO._LTD." localSheetId="5">#REF!</definedName>
    <definedName name="U.R._CHEMICAL_CO._LTD." localSheetId="6">#REF!</definedName>
    <definedName name="U.R._CHEMICAL_CO._LTD." localSheetId="1">#REF!</definedName>
    <definedName name="U.R._CHEMICAL_CO._LTD." localSheetId="4">#REF!</definedName>
    <definedName name="U.R._CHEMICAL_CO._LTD." localSheetId="3">#REF!</definedName>
    <definedName name="U.R._CHEMICAL_CO._LTD." localSheetId="2">#REF!</definedName>
    <definedName name="U.R._CHEMICAL_CO._LTD.">#REF!</definedName>
    <definedName name="U___LAND_CO._LTD." localSheetId="5">#REF!</definedName>
    <definedName name="U___LAND_CO._LTD." localSheetId="6">#REF!</definedName>
    <definedName name="U___LAND_CO._LTD." localSheetId="1">#REF!</definedName>
    <definedName name="U___LAND_CO._LTD." localSheetId="4">#REF!</definedName>
    <definedName name="U___LAND_CO._LTD." localSheetId="3">#REF!</definedName>
    <definedName name="U___LAND_CO._LTD." localSheetId="2">#REF!</definedName>
    <definedName name="U___LAND_CO._LTD.">#REF!</definedName>
    <definedName name="ULAND" localSheetId="5">#REF!</definedName>
    <definedName name="ULAND" localSheetId="6">#REF!</definedName>
    <definedName name="ULAND" localSheetId="1">#REF!</definedName>
    <definedName name="ULAND" localSheetId="4">#REF!</definedName>
    <definedName name="ULAND" localSheetId="3">#REF!</definedName>
    <definedName name="ULAND" localSheetId="2">#REF!</definedName>
    <definedName name="ULAND">#REF!</definedName>
    <definedName name="UNICRON_CHEMICALS_CO._LTD." localSheetId="5">#REF!</definedName>
    <definedName name="UNICRON_CHEMICALS_CO._LTD." localSheetId="6">#REF!</definedName>
    <definedName name="UNICRON_CHEMICALS_CO._LTD." localSheetId="1">#REF!</definedName>
    <definedName name="UNICRON_CHEMICALS_CO._LTD." localSheetId="4">#REF!</definedName>
    <definedName name="UNICRON_CHEMICALS_CO._LTD." localSheetId="3">#REF!</definedName>
    <definedName name="UNICRON_CHEMICALS_CO._LTD." localSheetId="2">#REF!</definedName>
    <definedName name="UNICRON_CHEMICALS_CO._LTD.">#REF!</definedName>
    <definedName name="URAI_PHANICH" localSheetId="5">#REF!</definedName>
    <definedName name="URAI_PHANICH" localSheetId="6">#REF!</definedName>
    <definedName name="URAI_PHANICH" localSheetId="1">#REF!</definedName>
    <definedName name="URAI_PHANICH" localSheetId="4">#REF!</definedName>
    <definedName name="URAI_PHANICH" localSheetId="3">#REF!</definedName>
    <definedName name="URAI_PHANICH" localSheetId="2">#REF!</definedName>
    <definedName name="URAI_PHANICH">#REF!</definedName>
    <definedName name="URAI_PHANICH_CO._LTD." localSheetId="5">#REF!</definedName>
    <definedName name="URAI_PHANICH_CO._LTD." localSheetId="6">#REF!</definedName>
    <definedName name="URAI_PHANICH_CO._LTD." localSheetId="1">#REF!</definedName>
    <definedName name="URAI_PHANICH_CO._LTD." localSheetId="4">#REF!</definedName>
    <definedName name="URAI_PHANICH_CO._LTD." localSheetId="3">#REF!</definedName>
    <definedName name="URAI_PHANICH_CO._LTD." localSheetId="2">#REF!</definedName>
    <definedName name="URAI_PHANICH_CO._LTD.">#REF!</definedName>
    <definedName name="US">'[12]ADJ - RATE'!$B$3</definedName>
    <definedName name="USD" localSheetId="5">#REF!</definedName>
    <definedName name="USD" localSheetId="6">#REF!</definedName>
    <definedName name="USD" localSheetId="1">#REF!</definedName>
    <definedName name="USD" localSheetId="4">#REF!</definedName>
    <definedName name="USD" localSheetId="3">#REF!</definedName>
    <definedName name="USD" localSheetId="2">#REF!</definedName>
    <definedName name="USD">#REF!</definedName>
    <definedName name="UU" localSheetId="5">#REF!</definedName>
    <definedName name="UU" localSheetId="6">#REF!</definedName>
    <definedName name="UU" localSheetId="1">#REF!</definedName>
    <definedName name="UU" localSheetId="4">#REF!</definedName>
    <definedName name="UU" localSheetId="3">#REF!</definedName>
    <definedName name="UU" localSheetId="2">#REF!</definedName>
    <definedName name="UU">#REF!</definedName>
    <definedName name="V" localSheetId="5">#REF!</definedName>
    <definedName name="V" localSheetId="6">#REF!</definedName>
    <definedName name="V" localSheetId="1">#REF!</definedName>
    <definedName name="V" localSheetId="4">#REF!</definedName>
    <definedName name="V" localSheetId="3">#REF!</definedName>
    <definedName name="V" localSheetId="2">#REF!</definedName>
    <definedName name="V">#REF!</definedName>
    <definedName name="V.P." localSheetId="5">#REF!</definedName>
    <definedName name="V.P." localSheetId="6">#REF!</definedName>
    <definedName name="V.P." localSheetId="1">#REF!</definedName>
    <definedName name="V.P." localSheetId="4">#REF!</definedName>
    <definedName name="V.P." localSheetId="3">#REF!</definedName>
    <definedName name="V.P." localSheetId="2">#REF!</definedName>
    <definedName name="V.P.">#REF!</definedName>
    <definedName name="V.P.HARDWARE_LTD._PART." localSheetId="5">#REF!</definedName>
    <definedName name="V.P.HARDWARE_LTD._PART." localSheetId="6">#REF!</definedName>
    <definedName name="V.P.HARDWARE_LTD._PART." localSheetId="1">#REF!</definedName>
    <definedName name="V.P.HARDWARE_LTD._PART." localSheetId="4">#REF!</definedName>
    <definedName name="V.P.HARDWARE_LTD._PART." localSheetId="3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5">#REF!</definedName>
    <definedName name="VV" localSheetId="6">#REF!</definedName>
    <definedName name="VV" localSheetId="1">#REF!</definedName>
    <definedName name="VV" localSheetId="4">#REF!</definedName>
    <definedName name="VV" localSheetId="3">#REF!</definedName>
    <definedName name="VV" localSheetId="2">#REF!</definedName>
    <definedName name="VV">#REF!</definedName>
    <definedName name="VVV" localSheetId="5">#REF!</definedName>
    <definedName name="VVV" localSheetId="6">#REF!</definedName>
    <definedName name="VVV" localSheetId="1">#REF!</definedName>
    <definedName name="VVV" localSheetId="4">#REF!</definedName>
    <definedName name="VVV" localSheetId="3">#REF!</definedName>
    <definedName name="VVV" localSheetId="2">#REF!</definedName>
    <definedName name="VVV">#REF!</definedName>
    <definedName name="W" localSheetId="5">#REF!</definedName>
    <definedName name="W" localSheetId="6">#REF!</definedName>
    <definedName name="W" localSheetId="1">#REF!</definedName>
    <definedName name="W" localSheetId="4">#REF!</definedName>
    <definedName name="W" localSheetId="3">#REF!</definedName>
    <definedName name="W" localSheetId="2">#REF!</definedName>
    <definedName name="W">#REF!</definedName>
    <definedName name="WANCHAI_TRADING_LTD._PART." localSheetId="5">#REF!</definedName>
    <definedName name="WANCHAI_TRADING_LTD._PART." localSheetId="6">#REF!</definedName>
    <definedName name="WANCHAI_TRADING_LTD._PART." localSheetId="1">#REF!</definedName>
    <definedName name="WANCHAI_TRADING_LTD._PART." localSheetId="4">#REF!</definedName>
    <definedName name="WANCHAI_TRADING_LTD._PART." localSheetId="3">#REF!</definedName>
    <definedName name="WANCHAI_TRADING_LTD._PART." localSheetId="2">#REF!</definedName>
    <definedName name="WANCHAI_TRADING_LTD._PART.">#REF!</definedName>
    <definedName name="WINCO_SCREEN_CO._LTD." localSheetId="5">#REF!</definedName>
    <definedName name="WINCO_SCREEN_CO._LTD." localSheetId="6">#REF!</definedName>
    <definedName name="WINCO_SCREEN_CO._LTD." localSheetId="1">#REF!</definedName>
    <definedName name="WINCO_SCREEN_CO._LTD." localSheetId="4">#REF!</definedName>
    <definedName name="WINCO_SCREEN_CO._LTD." localSheetId="3">#REF!</definedName>
    <definedName name="WINCO_SCREEN_CO._LTD." localSheetId="2">#REF!</definedName>
    <definedName name="WINCO_SCREEN_CO._LTD.">#REF!</definedName>
    <definedName name="Winson_Chemical" localSheetId="5">#REF!</definedName>
    <definedName name="Winson_Chemical" localSheetId="6">#REF!</definedName>
    <definedName name="Winson_Chemical" localSheetId="1">#REF!</definedName>
    <definedName name="Winson_Chemical" localSheetId="4">#REF!</definedName>
    <definedName name="Winson_Chemical" localSheetId="3">#REF!</definedName>
    <definedName name="Winson_Chemical" localSheetId="2">#REF!</definedName>
    <definedName name="Winson_Chemical">#REF!</definedName>
    <definedName name="Ying_Chareon_Paint_Industry" localSheetId="5">#REF!</definedName>
    <definedName name="Ying_Chareon_Paint_Industry" localSheetId="6">#REF!</definedName>
    <definedName name="Ying_Chareon_Paint_Industry" localSheetId="1">#REF!</definedName>
    <definedName name="Ying_Chareon_Paint_Industry" localSheetId="4">#REF!</definedName>
    <definedName name="Ying_Chareon_Paint_Industry" localSheetId="3">#REF!</definedName>
    <definedName name="Ying_Chareon_Paint_Industry" localSheetId="2">#REF!</definedName>
    <definedName name="Ying_Chareon_Paint_Industry">#REF!</definedName>
    <definedName name="Z_0AAFF3E0_CA55_11D2_9003_006097E134DA_.wvu.PrintTitles" localSheetId="5" hidden="1">#REF!</definedName>
    <definedName name="Z_0AAFF3E0_CA55_11D2_9003_006097E134DA_.wvu.PrintTitles" localSheetId="6" hidden="1">#REF!</definedName>
    <definedName name="Z_0AAFF3E0_CA55_11D2_9003_006097E134DA_.wvu.PrintTitles" localSheetId="1" hidden="1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5" hidden="1">'[23]MANU YTD '!#REF!</definedName>
    <definedName name="Z_12440248_25D5_47E8_B42E_DB2DCF1309C5_.wvu.Rows" localSheetId="6" hidden="1">'[23]MANU YTD '!#REF!</definedName>
    <definedName name="Z_12440248_25D5_47E8_B42E_DB2DCF1309C5_.wvu.Rows" localSheetId="1" hidden="1">'[23]MANU YTD '!#REF!</definedName>
    <definedName name="Z_12440248_25D5_47E8_B42E_DB2DCF1309C5_.wvu.Rows" localSheetId="4" hidden="1">'[23]MANU YTD '!#REF!</definedName>
    <definedName name="Z_12440248_25D5_47E8_B42E_DB2DCF1309C5_.wvu.Rows" localSheetId="3" hidden="1">'[23]MANU YTD '!#REF!</definedName>
    <definedName name="Z_12440248_25D5_47E8_B42E_DB2DCF1309C5_.wvu.Rows" localSheetId="2" hidden="1">'[23]MANU YTD '!#REF!</definedName>
    <definedName name="Z_12440248_25D5_47E8_B42E_DB2DCF1309C5_.wvu.Rows" hidden="1">'[23]MANU YTD '!#REF!</definedName>
    <definedName name="Z_45C1730E_6B27_11D5_B979_0050BA469DC7_.wvu.Rows" localSheetId="5" hidden="1">'[23]MANU YTD '!#REF!</definedName>
    <definedName name="Z_45C1730E_6B27_11D5_B979_0050BA469DC7_.wvu.Rows" localSheetId="6" hidden="1">'[23]MANU YTD '!#REF!</definedName>
    <definedName name="Z_45C1730E_6B27_11D5_B979_0050BA469DC7_.wvu.Rows" localSheetId="1" hidden="1">'[23]MANU YTD '!#REF!</definedName>
    <definedName name="Z_45C1730E_6B27_11D5_B979_0050BA469DC7_.wvu.Rows" localSheetId="4" hidden="1">'[23]MANU YTD '!#REF!</definedName>
    <definedName name="Z_45C1730E_6B27_11D5_B979_0050BA469DC7_.wvu.Rows" localSheetId="3" hidden="1">'[23]MANU YTD '!#REF!</definedName>
    <definedName name="Z_45C1730E_6B27_11D5_B979_0050BA469DC7_.wvu.Rows" localSheetId="2" hidden="1">'[23]MANU YTD '!#REF!</definedName>
    <definedName name="Z_45C1730E_6B27_11D5_B979_0050BA469DC7_.wvu.Rows" hidden="1">'[23]MANU YTD '!#REF!</definedName>
    <definedName name="Z_48B478AD_5F10_11D5_9FB6_008048D81153_.wvu.Rows" localSheetId="5" hidden="1">'[23]MANU YTD '!#REF!</definedName>
    <definedName name="Z_48B478AD_5F10_11D5_9FB6_008048D81153_.wvu.Rows" localSheetId="6" hidden="1">'[23]MANU YTD '!#REF!</definedName>
    <definedName name="Z_48B478AD_5F10_11D5_9FB6_008048D81153_.wvu.Rows" localSheetId="1" hidden="1">'[23]MANU YTD '!#REF!</definedName>
    <definedName name="Z_48B478AD_5F10_11D5_9FB6_008048D81153_.wvu.Rows" localSheetId="4" hidden="1">'[23]MANU YTD '!#REF!</definedName>
    <definedName name="Z_48B478AD_5F10_11D5_9FB6_008048D81153_.wvu.Rows" localSheetId="3" hidden="1">'[23]MANU YTD '!#REF!</definedName>
    <definedName name="Z_48B478AD_5F10_11D5_9FB6_008048D81153_.wvu.Rows" localSheetId="2" hidden="1">'[23]MANU YTD '!#REF!</definedName>
    <definedName name="Z_48B478AD_5F10_11D5_9FB6_008048D81153_.wvu.Rows" hidden="1">'[23]MANU YTD '!#REF!</definedName>
    <definedName name="Z_4AC31E20_2858_11D2_9003_00609773139B_.wvu.PrintTitles" localSheetId="5" hidden="1">#REF!</definedName>
    <definedName name="Z_4AC31E20_2858_11D2_9003_00609773139B_.wvu.PrintTitles" localSheetId="6" hidden="1">#REF!</definedName>
    <definedName name="Z_4AC31E20_2858_11D2_9003_00609773139B_.wvu.PrintTitles" localSheetId="1" hidden="1">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6" hidden="1">#REF!</definedName>
    <definedName name="Z_4B17CDC0_CA3E_11D2_8C74_006097E13547_.wvu.PrintTitles" localSheetId="1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5" hidden="1">'[23]MANU YTD '!#REF!</definedName>
    <definedName name="Z_8C45472D_5F15_11D5_8673_0050BA8BA72F_.wvu.Rows" localSheetId="6" hidden="1">'[23]MANU YTD '!#REF!</definedName>
    <definedName name="Z_8C45472D_5F15_11D5_8673_0050BA8BA72F_.wvu.Rows" localSheetId="1" hidden="1">'[23]MANU YTD '!#REF!</definedName>
    <definedName name="Z_8C45472D_5F15_11D5_8673_0050BA8BA72F_.wvu.Rows" localSheetId="4" hidden="1">'[23]MANU YTD '!#REF!</definedName>
    <definedName name="Z_8C45472D_5F15_11D5_8673_0050BA8BA72F_.wvu.Rows" localSheetId="3" hidden="1">'[23]MANU YTD '!#REF!</definedName>
    <definedName name="Z_8C45472D_5F15_11D5_8673_0050BA8BA72F_.wvu.Rows" localSheetId="2" hidden="1">'[23]MANU YTD '!#REF!</definedName>
    <definedName name="Z_8C45472D_5F15_11D5_8673_0050BA8BA72F_.wvu.Rows" hidden="1">'[23]MANU YTD '!#REF!</definedName>
    <definedName name="Z_9D561520_CA29_11D2_8A92_00105A646D8B_.wvu.PrintTitles" localSheetId="5" hidden="1">#REF!</definedName>
    <definedName name="Z_9D561520_CA29_11D2_8A92_00105A646D8B_.wvu.PrintTitles" localSheetId="6" hidden="1">#REF!</definedName>
    <definedName name="Z_9D561520_CA29_11D2_8A92_00105A646D8B_.wvu.PrintTitles" localSheetId="1" hidden="1">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5" hidden="1">'[23]MANU YTD '!#REF!</definedName>
    <definedName name="Z_C12C2348_6A2F_11D5_B979_0050BA469DC7_.wvu.Rows" localSheetId="6" hidden="1">'[23]MANU YTD '!#REF!</definedName>
    <definedName name="Z_C12C2348_6A2F_11D5_B979_0050BA469DC7_.wvu.Rows" localSheetId="1" hidden="1">'[23]MANU YTD '!#REF!</definedName>
    <definedName name="Z_C12C2348_6A2F_11D5_B979_0050BA469DC7_.wvu.Rows" localSheetId="4" hidden="1">'[23]MANU YTD '!#REF!</definedName>
    <definedName name="Z_C12C2348_6A2F_11D5_B979_0050BA469DC7_.wvu.Rows" localSheetId="3" hidden="1">'[23]MANU YTD '!#REF!</definedName>
    <definedName name="Z_C12C2348_6A2F_11D5_B979_0050BA469DC7_.wvu.Rows" localSheetId="2" hidden="1">'[23]MANU YTD '!#REF!</definedName>
    <definedName name="Z_C12C2348_6A2F_11D5_B979_0050BA469DC7_.wvu.Rows" hidden="1">'[23]MANU YTD '!#REF!</definedName>
    <definedName name="Z_D941B1FA_7C65_11D5_B124_0050BA8BACAE_.wvu.Rows" localSheetId="5" hidden="1">'[23]MANU YTD '!#REF!</definedName>
    <definedName name="Z_D941B1FA_7C65_11D5_B124_0050BA8BACAE_.wvu.Rows" localSheetId="6" hidden="1">'[23]MANU YTD '!#REF!</definedName>
    <definedName name="Z_D941B1FA_7C65_11D5_B124_0050BA8BACAE_.wvu.Rows" localSheetId="1" hidden="1">'[23]MANU YTD '!#REF!</definedName>
    <definedName name="Z_D941B1FA_7C65_11D5_B124_0050BA8BACAE_.wvu.Rows" localSheetId="4" hidden="1">'[23]MANU YTD '!#REF!</definedName>
    <definedName name="Z_D941B1FA_7C65_11D5_B124_0050BA8BACAE_.wvu.Rows" localSheetId="3" hidden="1">'[23]MANU YTD '!#REF!</definedName>
    <definedName name="Z_D941B1FA_7C65_11D5_B124_0050BA8BACAE_.wvu.Rows" localSheetId="2" hidden="1">'[23]MANU YTD '!#REF!</definedName>
    <definedName name="Z_D941B1FA_7C65_11D5_B124_0050BA8BACAE_.wvu.Rows" hidden="1">'[23]MANU YTD '!#REF!</definedName>
    <definedName name="Z_F2F5FD0A_AB48_11D5_AF26_006097B14B24_.wvu.Rows" localSheetId="5" hidden="1">'[23]MANU YTD '!#REF!</definedName>
    <definedName name="Z_F2F5FD0A_AB48_11D5_AF26_006097B14B24_.wvu.Rows" localSheetId="6" hidden="1">'[23]MANU YTD '!#REF!</definedName>
    <definedName name="Z_F2F5FD0A_AB48_11D5_AF26_006097B14B24_.wvu.Rows" localSheetId="1" hidden="1">'[23]MANU YTD '!#REF!</definedName>
    <definedName name="Z_F2F5FD0A_AB48_11D5_AF26_006097B14B24_.wvu.Rows" localSheetId="4" hidden="1">'[23]MANU YTD '!#REF!</definedName>
    <definedName name="Z_F2F5FD0A_AB48_11D5_AF26_006097B14B24_.wvu.Rows" localSheetId="3" hidden="1">'[23]MANU YTD '!#REF!</definedName>
    <definedName name="Z_F2F5FD0A_AB48_11D5_AF26_006097B14B24_.wvu.Rows" localSheetId="2" hidden="1">'[23]MANU YTD '!#REF!</definedName>
    <definedName name="Z_F2F5FD0A_AB48_11D5_AF26_006097B14B24_.wvu.Rows" hidden="1">'[23]MANU YTD '!#REF!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4">#REF!</definedName>
    <definedName name="บ้าน" localSheetId="3">#REF!</definedName>
    <definedName name="บ้าน" localSheetId="2">#REF!</definedName>
    <definedName name="บ้าน">#REF!</definedName>
    <definedName name="ฟ31" localSheetId="5">#REF!</definedName>
    <definedName name="ฟ31" localSheetId="6">#REF!</definedName>
    <definedName name="ฟ31" localSheetId="1">#REF!</definedName>
    <definedName name="ฟ31" localSheetId="4">#REF!</definedName>
    <definedName name="ฟ31" localSheetId="3">#REF!</definedName>
    <definedName name="ฟ31" localSheetId="2">#REF!</definedName>
    <definedName name="ฟ31">#REF!</definedName>
    <definedName name="ฟ80" localSheetId="5">#REF!</definedName>
    <definedName name="ฟ80" localSheetId="6">#REF!</definedName>
    <definedName name="ฟ80" localSheetId="1">#REF!</definedName>
    <definedName name="ฟ80" localSheetId="4">#REF!</definedName>
    <definedName name="ฟ80" localSheetId="3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5">[24]PL!#REF!</definedName>
    <definedName name="มูลค่าหุ้น_หุ้นละ_บาท" localSheetId="6">[24]PL!#REF!</definedName>
    <definedName name="มูลค่าหุ้น_หุ้นละ_บาท" localSheetId="1">[24]PL!#REF!</definedName>
    <definedName name="มูลค่าหุ้น_หุ้นละ_บาท" localSheetId="4">[24]PL!#REF!</definedName>
    <definedName name="มูลค่าหุ้น_หุ้นละ_บาท" localSheetId="3">[24]PL!#REF!</definedName>
    <definedName name="มูลค่าหุ้น_หุ้นละ_บาท" localSheetId="2">[24]PL!#REF!</definedName>
    <definedName name="มูลค่าหุ้น_หุ้นละ_บาท">[24]PL!#REF!</definedName>
    <definedName name="ยอดต้นปี_ณ_วันที่_1_มกราคม_2547" localSheetId="5">#REF!</definedName>
    <definedName name="ยอดต้นปี_ณ_วันที่_1_มกราคม_2547" localSheetId="6">#REF!</definedName>
    <definedName name="ยอดต้นปี_ณ_วันที่_1_มกราคม_2547" localSheetId="1">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6">#REF!</definedName>
    <definedName name="ยังไม่ได้จัดสรร" localSheetId="1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>#REF!</definedName>
    <definedName name="อ" localSheetId="5">#REF!</definedName>
    <definedName name="อ" localSheetId="6">#REF!</definedName>
    <definedName name="อ" localSheetId="1">#REF!</definedName>
    <definedName name="อ" localSheetId="4">#REF!</definedName>
    <definedName name="อ" localSheetId="3">#REF!</definedName>
    <definedName name="อ" localSheetId="2">#REF!</definedName>
    <definedName name="อ">#REF!</definedName>
    <definedName name="ๆ" localSheetId="5">#REF!</definedName>
    <definedName name="ๆ" localSheetId="6">#REF!</definedName>
    <definedName name="ๆ" localSheetId="1">#REF!</definedName>
    <definedName name="ๆ" localSheetId="4">#REF!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8" i="13" l="1"/>
  <c r="J68" i="13"/>
  <c r="L49" i="13" l="1"/>
  <c r="J49" i="13"/>
  <c r="H49" i="13"/>
  <c r="F49" i="13"/>
  <c r="L23" i="13" l="1"/>
  <c r="J23" i="13"/>
  <c r="H23" i="13"/>
  <c r="F23" i="13"/>
  <c r="H43" i="13" l="1"/>
  <c r="F43" i="13"/>
  <c r="L6" i="13"/>
  <c r="L43" i="13" s="1"/>
  <c r="J6" i="13"/>
  <c r="J43" i="13" s="1"/>
  <c r="J22" i="15" l="1"/>
  <c r="J14" i="15"/>
  <c r="F43" i="14" l="1"/>
  <c r="H43" i="14"/>
  <c r="J43" i="14"/>
  <c r="L43" i="14"/>
  <c r="F28" i="14"/>
  <c r="H60" i="14" l="1"/>
  <c r="F60" i="14"/>
  <c r="H45" i="14"/>
  <c r="L45" i="14"/>
  <c r="J45" i="14"/>
  <c r="F45" i="14"/>
  <c r="L31" i="14"/>
  <c r="J31" i="14"/>
  <c r="H31" i="14"/>
  <c r="F31" i="14"/>
  <c r="L28" i="14"/>
  <c r="J28" i="14"/>
  <c r="H28" i="14"/>
  <c r="L26" i="14"/>
  <c r="L25" i="14"/>
  <c r="L24" i="14"/>
  <c r="J26" i="14"/>
  <c r="J25" i="14"/>
  <c r="J24" i="14"/>
  <c r="H26" i="14"/>
  <c r="H25" i="14"/>
  <c r="H24" i="14"/>
  <c r="F26" i="14"/>
  <c r="F25" i="14"/>
  <c r="F24" i="14"/>
  <c r="L21" i="14"/>
  <c r="L20" i="14"/>
  <c r="L19" i="14"/>
  <c r="L18" i="14"/>
  <c r="L17" i="14"/>
  <c r="L16" i="14"/>
  <c r="J21" i="14"/>
  <c r="J20" i="14"/>
  <c r="J19" i="14"/>
  <c r="J18" i="14"/>
  <c r="J17" i="14"/>
  <c r="J16" i="14"/>
  <c r="H21" i="14"/>
  <c r="H20" i="14"/>
  <c r="H19" i="14"/>
  <c r="H18" i="14"/>
  <c r="H17" i="14"/>
  <c r="H16" i="14"/>
  <c r="F21" i="14"/>
  <c r="F20" i="14"/>
  <c r="F19" i="14"/>
  <c r="F18" i="14"/>
  <c r="F17" i="14"/>
  <c r="F16" i="14"/>
  <c r="L13" i="14"/>
  <c r="L11" i="14"/>
  <c r="L10" i="14"/>
  <c r="L9" i="14"/>
  <c r="L8" i="14"/>
  <c r="J13" i="14"/>
  <c r="J11" i="14"/>
  <c r="J10" i="14"/>
  <c r="J9" i="14"/>
  <c r="J8" i="14"/>
  <c r="H13" i="14"/>
  <c r="H11" i="14"/>
  <c r="H10" i="14"/>
  <c r="H9" i="14"/>
  <c r="H8" i="14"/>
  <c r="F13" i="14"/>
  <c r="F11" i="14"/>
  <c r="F10" i="14"/>
  <c r="F9" i="14"/>
  <c r="F8" i="14"/>
  <c r="A36" i="14" l="1"/>
  <c r="F69" i="14" l="1"/>
  <c r="J50" i="14"/>
  <c r="F66" i="14"/>
  <c r="H69" i="14"/>
  <c r="H66" i="14"/>
  <c r="H56" i="14"/>
  <c r="H50" i="14"/>
  <c r="L50" i="14"/>
  <c r="L22" i="14"/>
  <c r="H22" i="14"/>
  <c r="L14" i="14"/>
  <c r="H14" i="14"/>
  <c r="H75" i="14" l="1"/>
  <c r="L23" i="14"/>
  <c r="J22" i="14"/>
  <c r="J14" i="14"/>
  <c r="F22" i="14"/>
  <c r="H23" i="14"/>
  <c r="F50" i="14"/>
  <c r="F56" i="14"/>
  <c r="F14" i="14"/>
  <c r="L27" i="14" l="1"/>
  <c r="L29" i="14" s="1"/>
  <c r="H27" i="14"/>
  <c r="H29" i="14" s="1"/>
  <c r="F75" i="14"/>
  <c r="F23" i="14"/>
  <c r="F27" i="14" s="1"/>
  <c r="F29" i="14" s="1"/>
  <c r="F48" i="14" s="1"/>
  <c r="J23" i="14"/>
  <c r="H32" i="14" l="1"/>
  <c r="H61" i="14" s="1"/>
  <c r="H57" i="14" s="1"/>
  <c r="H55" i="14" s="1"/>
  <c r="H48" i="14"/>
  <c r="H51" i="14" s="1"/>
  <c r="H70" i="14" s="1"/>
  <c r="H67" i="14" s="1"/>
  <c r="H65" i="14" s="1"/>
  <c r="L32" i="14"/>
  <c r="L55" i="14" s="1"/>
  <c r="L48" i="14"/>
  <c r="L51" i="14" s="1"/>
  <c r="L65" i="14" s="1"/>
  <c r="F32" i="14"/>
  <c r="F61" i="14" s="1"/>
  <c r="F51" i="14"/>
  <c r="F70" i="14" s="1"/>
  <c r="F67" i="14" s="1"/>
  <c r="F65" i="14" s="1"/>
  <c r="J27" i="14"/>
  <c r="J29" i="14" s="1"/>
  <c r="J32" i="14" s="1"/>
  <c r="A40" i="13"/>
  <c r="F15" i="13"/>
  <c r="H15" i="13"/>
  <c r="H24" i="13" s="1"/>
  <c r="J15" i="13"/>
  <c r="L15" i="13"/>
  <c r="F57" i="14" l="1"/>
  <c r="F55" i="14" s="1"/>
  <c r="L74" i="14"/>
  <c r="L76" i="14" s="1"/>
  <c r="H74" i="14"/>
  <c r="H76" i="14" s="1"/>
  <c r="J48" i="14"/>
  <c r="J51" i="14" s="1"/>
  <c r="J65" i="14" s="1"/>
  <c r="J55" i="14"/>
  <c r="L24" i="13"/>
  <c r="L31" i="13" s="1"/>
  <c r="L33" i="13" s="1"/>
  <c r="L35" i="13" s="1"/>
  <c r="H31" i="13"/>
  <c r="H33" i="13" s="1"/>
  <c r="H35" i="13" s="1"/>
  <c r="J24" i="13"/>
  <c r="J31" i="13" s="1"/>
  <c r="J33" i="13" s="1"/>
  <c r="J35" i="13" s="1"/>
  <c r="F24" i="13"/>
  <c r="F31" i="13" s="1"/>
  <c r="F74" i="14" l="1"/>
  <c r="F76" i="14" s="1"/>
  <c r="J74" i="14"/>
  <c r="J76" i="14" s="1"/>
  <c r="F33" i="13"/>
  <c r="H54" i="13"/>
  <c r="H52" i="13" s="1"/>
  <c r="H62" i="13" s="1"/>
  <c r="L84" i="6"/>
  <c r="J84" i="6"/>
  <c r="H84" i="6"/>
  <c r="F84" i="6"/>
  <c r="H83" i="6"/>
  <c r="F83" i="6"/>
  <c r="L82" i="6"/>
  <c r="J82" i="6"/>
  <c r="H82" i="6"/>
  <c r="F82" i="6"/>
  <c r="H77" i="6"/>
  <c r="F77" i="6"/>
  <c r="H76" i="6"/>
  <c r="F76" i="6"/>
  <c r="H74" i="6"/>
  <c r="F74" i="6"/>
  <c r="H73" i="6"/>
  <c r="F73" i="6"/>
  <c r="L72" i="6"/>
  <c r="J72" i="6"/>
  <c r="H72" i="6"/>
  <c r="F72" i="6"/>
  <c r="H68" i="6"/>
  <c r="F68" i="6"/>
  <c r="H64" i="6"/>
  <c r="F64" i="6"/>
  <c r="H63" i="6"/>
  <c r="F63" i="6"/>
  <c r="L62" i="6"/>
  <c r="J62" i="6"/>
  <c r="H62" i="6"/>
  <c r="F62" i="6"/>
  <c r="L58" i="6"/>
  <c r="J58" i="6"/>
  <c r="H58" i="6"/>
  <c r="F58" i="6"/>
  <c r="L57" i="6"/>
  <c r="J57" i="6"/>
  <c r="H57" i="6"/>
  <c r="F57" i="6"/>
  <c r="L55" i="6"/>
  <c r="J55" i="6"/>
  <c r="H55" i="6"/>
  <c r="F55" i="6"/>
  <c r="L52" i="6"/>
  <c r="J52" i="6"/>
  <c r="H52" i="6"/>
  <c r="F52" i="6"/>
  <c r="L51" i="6"/>
  <c r="J51" i="6"/>
  <c r="F51" i="6"/>
  <c r="L36" i="6"/>
  <c r="J36" i="6"/>
  <c r="H36" i="6"/>
  <c r="F36" i="6"/>
  <c r="L32" i="6"/>
  <c r="J32" i="6"/>
  <c r="H32" i="6"/>
  <c r="F32" i="6"/>
  <c r="L30" i="6"/>
  <c r="J30" i="6"/>
  <c r="H30" i="6"/>
  <c r="F30" i="6"/>
  <c r="L26" i="6"/>
  <c r="J26" i="6"/>
  <c r="H26" i="6"/>
  <c r="F26" i="6"/>
  <c r="L25" i="6"/>
  <c r="J25" i="6"/>
  <c r="H25" i="6"/>
  <c r="F25" i="6"/>
  <c r="L17" i="6"/>
  <c r="J17" i="6"/>
  <c r="H17" i="6"/>
  <c r="F17" i="6"/>
  <c r="F54" i="13" l="1"/>
  <c r="F52" i="13" s="1"/>
  <c r="F35" i="13"/>
  <c r="F62" i="13"/>
  <c r="J50" i="13"/>
  <c r="J57" i="13" s="1"/>
  <c r="J52" i="13"/>
  <c r="L50" i="13"/>
  <c r="L57" i="13" s="1"/>
  <c r="L52" i="13"/>
  <c r="L62" i="13" s="1"/>
  <c r="H50" i="13"/>
  <c r="H59" i="13" s="1"/>
  <c r="H57" i="13" s="1"/>
  <c r="F50" i="13"/>
  <c r="F59" i="13" s="1"/>
  <c r="F57" i="13" s="1"/>
  <c r="J62" i="13" l="1"/>
</calcChain>
</file>

<file path=xl/sharedStrings.xml><?xml version="1.0" encoding="utf-8"?>
<sst xmlns="http://schemas.openxmlformats.org/spreadsheetml/2006/main" count="589" uniqueCount="262">
  <si>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</si>
  <si>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</si>
  <si>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</si>
  <si>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</si>
  <si>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</si>
  <si>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</si>
  <si>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</si>
  <si>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</si>
  <si>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</si>
  <si>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</si>
  <si>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</si>
  <si>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</si>
  <si>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</si>
  <si>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</si>
  <si>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</si>
  <si>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</si>
  <si>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</si>
  <si>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</si>
  <si>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</si>
  <si>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</si>
  <si>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</si>
  <si>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Other income</t>
  </si>
  <si>
    <t>Administrative expenses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</si>
  <si>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</si>
  <si>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</si>
  <si>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</si>
  <si>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</si>
  <si>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</si>
  <si>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</si>
  <si>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</si>
  <si>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COMPREHENSIVE INCOME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</si>
  <si>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</si>
  <si>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</si>
  <si>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</si>
  <si>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</si>
  <si>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</si>
  <si>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</si>
  <si>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STATEMENTS OF CASH FLOWS (CONTINUED)</t>
  </si>
  <si>
    <t>NET INCREASE (DECREASE) IN CASH AND CASH EQUIVALENTS</t>
  </si>
  <si>
    <t>CASH AND CASH EQUIVALENTS END OF PERIOD</t>
  </si>
  <si>
    <t>STATEMENTS OF FINANCIAL POSITION (CONTINUED)</t>
  </si>
  <si>
    <t>Total assets</t>
  </si>
  <si>
    <t>Unappropriated</t>
  </si>
  <si>
    <t>Other comprehensive income (expense) for the period</t>
  </si>
  <si>
    <t>Total equity</t>
  </si>
  <si>
    <t>attributable to owners</t>
  </si>
  <si>
    <t>of the company</t>
  </si>
  <si>
    <t xml:space="preserve">Total </t>
  </si>
  <si>
    <t>Net cash provided by (used in) financing activities</t>
  </si>
  <si>
    <t>Net cash provided by (used in) investing activities</t>
  </si>
  <si>
    <t xml:space="preserve">Share </t>
  </si>
  <si>
    <t xml:space="preserve">premium </t>
  </si>
  <si>
    <t>Shareholders' equity of the parent company</t>
  </si>
  <si>
    <t>Non – controlling</t>
  </si>
  <si>
    <t>Shareholders' equity of  the parent company</t>
  </si>
  <si>
    <t>Retained earnings (loss)</t>
  </si>
  <si>
    <t>Investment in subsidiaries</t>
  </si>
  <si>
    <t>Goodwill</t>
  </si>
  <si>
    <t>Intangible assets</t>
  </si>
  <si>
    <t>Deferred tax assets</t>
  </si>
  <si>
    <t>Corporate income tax payable</t>
  </si>
  <si>
    <t>Other current liabilities</t>
  </si>
  <si>
    <t>Surplus on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</si>
  <si>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</si>
  <si>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</si>
  <si>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</si>
  <si>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</si>
  <si>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</si>
  <si>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</si>
  <si>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</si>
  <si>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reclassified to profit or loss:</t>
  </si>
  <si>
    <t>Interest income</t>
  </si>
  <si>
    <t>(Unit : Thousand Baht)</t>
  </si>
  <si>
    <t>Weighted average number of common shares (Thousand Share)</t>
  </si>
  <si>
    <t>Cash and cash equivalents at beginning of period</t>
  </si>
  <si>
    <t xml:space="preserve">Cost of services </t>
  </si>
  <si>
    <t xml:space="preserve"> Authorized share capital</t>
  </si>
  <si>
    <t>Liabilities and Shareholders' equity</t>
  </si>
  <si>
    <t>Tax expense (income)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</si>
  <si>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</si>
  <si>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</si>
  <si>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</si>
  <si>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 xml:space="preserve">POWER SOLUTION TECHNOLOGIES PUBLIC COMPANY LIMITED AND ITS SUBSIDIARIES </t>
  </si>
  <si>
    <t>FOR THE THREE – MONTH PERIOD ENDED MARCH 31, 2025</t>
  </si>
  <si>
    <t>Balance as at January 1, 2025</t>
  </si>
  <si>
    <t>Current portion of finance lease receivables</t>
  </si>
  <si>
    <t>Cost to fulfill customer contract</t>
  </si>
  <si>
    <t>Advances paid for inventories</t>
  </si>
  <si>
    <t>Finance lease receivables, net of current poriton</t>
  </si>
  <si>
    <t>Investment in joint venture</t>
  </si>
  <si>
    <t>Investments properties</t>
  </si>
  <si>
    <t>Advances received from customers</t>
  </si>
  <si>
    <t>Revenues from sales electricity</t>
  </si>
  <si>
    <t xml:space="preserve">   Dividend income</t>
  </si>
  <si>
    <t xml:space="preserve">   Others</t>
  </si>
  <si>
    <t>Cost of electricity sold</t>
  </si>
  <si>
    <t>Cost of construction service</t>
  </si>
  <si>
    <t>Profit (loss) for the period from continuing operations</t>
  </si>
  <si>
    <t>Discontinued operations</t>
  </si>
  <si>
    <t>Loss after tax for the period from discontinued operations</t>
  </si>
  <si>
    <t>Share of other comprehensive income</t>
  </si>
  <si>
    <t xml:space="preserve">   from investment in joint venture</t>
  </si>
  <si>
    <t>Other components of other comprehensive income that will  be</t>
  </si>
  <si>
    <t>reclassified to profit or loss in subsequent periods</t>
  </si>
  <si>
    <t xml:space="preserve">   - net of income tax</t>
  </si>
  <si>
    <t>from discontinued operations</t>
  </si>
  <si>
    <t>Current portion of lease liabilities</t>
  </si>
  <si>
    <t>Current portion of debentures</t>
  </si>
  <si>
    <t>Lease liabilities</t>
  </si>
  <si>
    <t xml:space="preserve"> Issued and paid share capital</t>
  </si>
  <si>
    <t>Profit or loss:</t>
  </si>
  <si>
    <t>Continuing operations</t>
  </si>
  <si>
    <t>Profit (loss)  from continuing operations</t>
  </si>
  <si>
    <t>Profit (loss)  from discontinued operations</t>
  </si>
  <si>
    <t>Basic earnings (loss) per share (Thousand Baht : Thousand share)</t>
  </si>
  <si>
    <t xml:space="preserve">Issued and paid </t>
  </si>
  <si>
    <t>Other surpluses (deficits)</t>
  </si>
  <si>
    <t>Share – based</t>
  </si>
  <si>
    <t>payment transaction</t>
  </si>
  <si>
    <t>in subsidiaries</t>
  </si>
  <si>
    <t>Share of other comprehensive</t>
  </si>
  <si>
    <t xml:space="preserve">   in operating assets and liabilities</t>
  </si>
  <si>
    <t xml:space="preserve">Operating assets decrease (increase) </t>
  </si>
  <si>
    <t>Operating liabilities increase (decrease)</t>
  </si>
  <si>
    <t>Cash paid for purchases of property, plant, equipment and  intangible assets</t>
  </si>
  <si>
    <t>Earnings (loss) per share</t>
  </si>
  <si>
    <t xml:space="preserve">Profit from operating activities before changes </t>
  </si>
  <si>
    <t>Cash flows from (used in) operating activities</t>
  </si>
  <si>
    <t>STATEMENTS OF COMPREHENSIVE INCOME (CONTINUED)</t>
  </si>
  <si>
    <t>Supplemental cash flows information :</t>
  </si>
  <si>
    <t>Contract assets</t>
  </si>
  <si>
    <t>Contract liabilities</t>
  </si>
  <si>
    <t>Other non – current financial assets</t>
  </si>
  <si>
    <t>Other non – current assets</t>
  </si>
  <si>
    <t>Short – term loans to related parties</t>
  </si>
  <si>
    <t>Total non – current assets</t>
  </si>
  <si>
    <t>Short – term loans from related parties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</si>
  <si>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</si>
  <si>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</si>
  <si>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</si>
  <si>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</si>
  <si>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</si>
  <si>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Share premium – Ordinary shares</t>
  </si>
  <si>
    <t xml:space="preserve"> surpluses (deficits)</t>
  </si>
  <si>
    <t>Non – cash transaction</t>
  </si>
  <si>
    <t>Increase (decrease) in bank overdrafts and short – term loans from</t>
  </si>
  <si>
    <t>Bank overdrafts and short – term loans from financial institutions</t>
  </si>
  <si>
    <t xml:space="preserve">Share of profit (loss) from investment in joint venture </t>
  </si>
  <si>
    <t>Pledged bank deposits</t>
  </si>
  <si>
    <t>Revenues from services</t>
  </si>
  <si>
    <t>Revenues from construction service</t>
  </si>
  <si>
    <t>Finance income</t>
  </si>
  <si>
    <t>Finance costs</t>
  </si>
  <si>
    <t xml:space="preserve"> from continuing operations</t>
  </si>
  <si>
    <t xml:space="preserve">Decrease (increase) in pledged bank deposits  </t>
  </si>
  <si>
    <t>Cash received from disposal of property, plant, equipment</t>
  </si>
  <si>
    <t>Interest expense</t>
  </si>
  <si>
    <t>Short – term loans from a non – related party</t>
  </si>
  <si>
    <t>Total other</t>
  </si>
  <si>
    <t>FOR THE SIX – MONTH PERIOD ENDED JUNE 30, 2025</t>
  </si>
  <si>
    <t>FOR THE THREE – MONTH PERIOD ENDED JUNE 30, 2025</t>
  </si>
  <si>
    <t>Transfer of cash flow hedge reserve to retained earnings</t>
  </si>
  <si>
    <t>Tax (expense) income</t>
  </si>
  <si>
    <t>Dividend income</t>
  </si>
  <si>
    <t>financial institution</t>
  </si>
  <si>
    <t>Cash paid to repayment for long – term borrowings</t>
  </si>
  <si>
    <t>Increase (decrease) in payables from purchase of assets</t>
  </si>
  <si>
    <t>Trade and other current receivables</t>
  </si>
  <si>
    <t>Current income tax assets</t>
  </si>
  <si>
    <t>Trade and other current payables</t>
  </si>
  <si>
    <t>Profit (loss) for the period from discontinued operations</t>
  </si>
  <si>
    <t xml:space="preserve">Other comprehensive income (expense) </t>
  </si>
  <si>
    <t>Items that may be reclassified to profit or loss :</t>
  </si>
  <si>
    <t>Other comprehensive income (expense) for the period  - net of income tax</t>
  </si>
  <si>
    <t>Earnings (loss) per share  (Baht : Share)</t>
  </si>
  <si>
    <t>Diluted earnings (loss) per share  (Baht : Share)</t>
  </si>
  <si>
    <t>Allowance for expected credit losses (reversal)</t>
  </si>
  <si>
    <t>Depreciation and amortisation</t>
  </si>
  <si>
    <t>Amortisation of transaction cost</t>
  </si>
  <si>
    <t>Amortisation of financial fee</t>
  </si>
  <si>
    <t>Allowance for impairment of investment in subsidiaries (reversal)</t>
  </si>
  <si>
    <t>Allowance loss from devaluation of inventories (reversal)</t>
  </si>
  <si>
    <t>Unrealised (gain) loss on exchange</t>
  </si>
  <si>
    <t>Finance cost</t>
  </si>
  <si>
    <t>Finance lease receivables</t>
  </si>
  <si>
    <t>Costs to fulfill customer contracts</t>
  </si>
  <si>
    <t>Cash paid for income tax</t>
  </si>
  <si>
    <t>Current portion of long – term borrowings</t>
  </si>
  <si>
    <t>Cash received from leases</t>
  </si>
  <si>
    <t>Cash paid to repayment for leases</t>
  </si>
  <si>
    <t>Revenues from electricity sales</t>
  </si>
  <si>
    <t>Other assets</t>
  </si>
  <si>
    <t>Other liabilities</t>
  </si>
  <si>
    <t>Cash paid to repayment for short – term borrowings from related parties</t>
  </si>
  <si>
    <t>Share of other comprehensive income (expense)</t>
  </si>
  <si>
    <t xml:space="preserve">Adjustments to reconcile profit (loss) before tax to </t>
  </si>
  <si>
    <t>(Gain) loss from disposal and write – off of assets</t>
  </si>
  <si>
    <t>Share of (profit) loss from investment in joint venture</t>
  </si>
  <si>
    <t>Debenture transaction costs incurred during the period</t>
  </si>
  <si>
    <t>Net cash received from capital reduction of investments in subsidiaries</t>
  </si>
  <si>
    <t xml:space="preserve">   cash provided by (paid from) operating activities:</t>
  </si>
  <si>
    <t>FOR THE THREE – MONTH PERIOD ENDED SEPTEMBER 30, 2025</t>
  </si>
  <si>
    <t>Increase (decrease) in liability under hire purchase agreements</t>
  </si>
  <si>
    <t>Trade and other receivables</t>
  </si>
  <si>
    <t>Trade and other payables</t>
  </si>
  <si>
    <t>Net cash provided by (used in) operating activities</t>
  </si>
  <si>
    <t>Basic earnings (loss) per share  (Baht : Share)</t>
  </si>
  <si>
    <t>Provisions for employee benefit</t>
  </si>
  <si>
    <t>AS AT MARCH 31, 2026</t>
  </si>
  <si>
    <t>March 31, 2026</t>
  </si>
  <si>
    <t>December 31, 2025</t>
  </si>
  <si>
    <t>3, 4</t>
  </si>
  <si>
    <t xml:space="preserve">FOR THE THREE – MONTH PERIOD ENDED MARCH 31, 2026 </t>
  </si>
  <si>
    <t>Balance as at January 1, 2026</t>
  </si>
  <si>
    <t>Balance as at March 31, 2026</t>
  </si>
  <si>
    <t>Balance as at March 31, 2025</t>
  </si>
  <si>
    <t xml:space="preserve">Dividends receivable </t>
  </si>
  <si>
    <t xml:space="preserve">Share premium </t>
  </si>
  <si>
    <t>Surplus on share – based</t>
  </si>
  <si>
    <t>Other comprehensive income (expense)</t>
  </si>
  <si>
    <t>income (expense) in joint venture</t>
  </si>
  <si>
    <t>Other components of 
shareholders' equity</t>
  </si>
  <si>
    <t xml:space="preserve">Deficit from the changes </t>
  </si>
  <si>
    <t>in the ownership interests</t>
  </si>
  <si>
    <t>Debentures</t>
  </si>
  <si>
    <t>Convertible debentures – liability component</t>
  </si>
  <si>
    <t>Changes in shareholders' equity for the period :</t>
  </si>
  <si>
    <t xml:space="preserve">     3,464,679,949 ordinary shares of Baht 0.50 each</t>
  </si>
  <si>
    <t>equity component</t>
  </si>
  <si>
    <t xml:space="preserve">Convertible </t>
  </si>
  <si>
    <t>debentures –</t>
  </si>
  <si>
    <t>Convertible debentures – equity component</t>
  </si>
  <si>
    <t>Issuance of convertible debentures</t>
  </si>
  <si>
    <t xml:space="preserve">Profit (loss) before tax </t>
  </si>
  <si>
    <t>Loss from write – off withholding tax</t>
  </si>
  <si>
    <t>Loss from disposal of investment in joint venture</t>
  </si>
  <si>
    <t>Loss on disposal of investment in joint venture</t>
  </si>
  <si>
    <t>Net cash received from sales of investments in joint venture</t>
  </si>
  <si>
    <t>Cash paid for loans to related parties</t>
  </si>
  <si>
    <t xml:space="preserve">     2025 : 5,880,776,209 ordinary shares of Baht 0.50 each</t>
  </si>
  <si>
    <t xml:space="preserve">     2026 : 5,074,907,087 ordinary shares of Baht 0.50 each</t>
  </si>
  <si>
    <t>Cash received from short – term borrowings from related parties</t>
  </si>
  <si>
    <t>Reversal of liabilities to other income</t>
  </si>
  <si>
    <t>Allowance for impairment of asset</t>
  </si>
  <si>
    <t>Cash paid to provisions for employee benefit</t>
  </si>
  <si>
    <t>Cash received for loans to related parties</t>
  </si>
  <si>
    <t>Total current assets</t>
  </si>
  <si>
    <t>Total current liabilities</t>
  </si>
  <si>
    <t>Net cash paid for disposal costs of investment in joint venture</t>
  </si>
  <si>
    <t>Reversal of expected credit losses (addition)</t>
  </si>
  <si>
    <t>Reversal of impairment of assets (addition)</t>
  </si>
  <si>
    <t>Transfer of reserve for hedging to profit (loss)</t>
  </si>
  <si>
    <t>assuming the conversion of  convertible debentures</t>
  </si>
  <si>
    <t xml:space="preserve">   Profit (loss) attributable to ordinary shareholders </t>
  </si>
  <si>
    <t>Other components of shareholders' equity</t>
  </si>
  <si>
    <t xml:space="preserve">Diluted earnings (loss) per share  </t>
  </si>
  <si>
    <t>Profit (loss) for the period attributable to owners of parent (Baht : Share)</t>
  </si>
  <si>
    <t>Basic earnings (loss) per share</t>
  </si>
  <si>
    <t>- ordinary shares</t>
  </si>
  <si>
    <t xml:space="preserve"> </t>
  </si>
  <si>
    <t>Cash received from the convertible debentures</t>
  </si>
  <si>
    <t>Long –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</si>
</sst>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6" formatCode="_(* #,##0.00_);_(* \(#,##0.00\);_(* &quot;-&quot;_);_(@_)"/>
    <numFmt numFmtId="197" formatCode="#,##0\ ;\(#,##0\)"/>
    <numFmt numFmtId="198" formatCode="_(* #,##0.0000_);_(* \(#,##0.0000\);_(* &quot;-&quot;_);_(@_)"/>
    <numFmt numFmtId="199" formatCode="_([$€-2]\ * #,##0.00_);_([$€-2]\ * \(#,##0.00\);_([$€-2]\ * &quot;-&quot;??_);_(@_)"/>
    <numFmt numFmtId="200" formatCode="#,##0.0000\ ;\(#,##0.0000\)"/>
  </numFmts>
  <fonts count="20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Segoe UI"/>
      <family val="2"/>
      <charset val="222"/>
    </font>
    <font>
      <sz val="10"/>
      <name val="Arial"/>
      <family val="2"/>
      <charset val="222"/>
    </font>
    <font>
      <u/>
      <sz val="14"/>
      <name val="Angsana New"/>
      <family val="1"/>
      <charset val="222"/>
    </font>
    <font>
      <b/>
      <sz val="14"/>
      <name val="AngsanaUPC"/>
      <family val="1"/>
      <charset val="222"/>
    </font>
    <font>
      <i/>
      <sz val="14"/>
      <name val="Angsana New"/>
      <family val="1"/>
      <charset val="222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3" fillId="0" borderId="0" applyFont="0" applyFill="0" applyBorder="0" applyAlignment="0" applyProtection="0"/>
    <xf numFmtId="0" fontId="1" fillId="0" borderId="0"/>
    <xf numFmtId="0" fontId="3" fillId="0" borderId="0"/>
    <xf numFmtId="189" fontId="3" fillId="0" borderId="0" applyFont="0" applyFill="0" applyBorder="0" applyAlignment="0" applyProtection="0"/>
    <xf numFmtId="0" fontId="5" fillId="0" borderId="0"/>
    <xf numFmtId="0" fontId="3" fillId="0" borderId="0"/>
    <xf numFmtId="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" fontId="6" fillId="0" borderId="0" applyFill="0" applyBorder="0" applyAlignment="0" applyProtection="0"/>
    <xf numFmtId="0" fontId="7" fillId="0" borderId="0"/>
    <xf numFmtId="189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7" fillId="0" borderId="0"/>
    <xf numFmtId="0" fontId="8" fillId="0" borderId="0"/>
  </cellStyleXfs>
  <cellXfs count="214">
    <xf numFmtId="0" fontId="0" fillId="0" borderId="0" xfId="0"/>
    <xf numFmtId="190" fontId="4" fillId="0" borderId="0" xfId="1" applyNumberFormat="1" applyFont="1" applyFill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4" fillId="0" borderId="0" xfId="2" applyNumberFormat="1" applyFont="1"/>
    <xf numFmtId="0" fontId="4" fillId="0" borderId="0" xfId="2" quotePrefix="1" applyFont="1" applyAlignment="1">
      <alignment horizontal="center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0" fontId="4" fillId="0" borderId="0" xfId="0" applyFont="1"/>
    <xf numFmtId="18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49" fontId="4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4" fillId="0" borderId="1" xfId="2" applyNumberFormat="1" applyFont="1" applyBorder="1" applyAlignment="1">
      <alignment horizontal="center"/>
    </xf>
    <xf numFmtId="0" fontId="4" fillId="0" borderId="0" xfId="2" applyFont="1"/>
    <xf numFmtId="187" fontId="4" fillId="0" borderId="0" xfId="2" applyNumberFormat="1" applyFont="1" applyAlignment="1">
      <alignment horizontal="center"/>
    </xf>
    <xf numFmtId="41" fontId="4" fillId="0" borderId="0" xfId="4" applyNumberFormat="1" applyFont="1" applyFill="1" applyBorder="1" applyAlignme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87" fontId="4" fillId="0" borderId="0" xfId="2" applyNumberFormat="1" applyFont="1" applyAlignment="1">
      <alignment vertical="top"/>
    </xf>
    <xf numFmtId="187" fontId="4" fillId="0" borderId="1" xfId="1" applyNumberFormat="1" applyFont="1" applyFill="1" applyBorder="1"/>
    <xf numFmtId="0" fontId="4" fillId="0" borderId="0" xfId="3" applyFont="1"/>
    <xf numFmtId="197" fontId="4" fillId="0" borderId="3" xfId="21" applyNumberFormat="1" applyFont="1" applyBorder="1" applyAlignment="1">
      <alignment vertical="center"/>
    </xf>
    <xf numFmtId="0" fontId="4" fillId="0" borderId="0" xfId="21" applyFont="1" applyAlignment="1">
      <alignment horizontal="center" vertical="center"/>
    </xf>
    <xf numFmtId="41" fontId="10" fillId="0" borderId="0" xfId="4" applyNumberFormat="1" applyFont="1" applyFill="1" applyBorder="1" applyAlignment="1">
      <alignment vertical="center" wrapText="1"/>
    </xf>
    <xf numFmtId="41" fontId="11" fillId="0" borderId="0" xfId="4" applyNumberFormat="1" applyFont="1" applyFill="1" applyAlignment="1">
      <alignment horizontal="right"/>
    </xf>
    <xf numFmtId="41" fontId="11" fillId="0" borderId="0" xfId="4" applyNumberFormat="1" applyFont="1" applyFill="1" applyBorder="1" applyAlignment="1">
      <alignment horizontal="right"/>
    </xf>
    <xf numFmtId="193" fontId="11" fillId="0" borderId="0" xfId="7" applyNumberFormat="1" applyFont="1" applyFill="1" applyBorder="1" applyAlignment="1">
      <alignment vertical="center"/>
    </xf>
    <xf numFmtId="41" fontId="11" fillId="0" borderId="1" xfId="4" applyNumberFormat="1" applyFont="1" applyFill="1" applyBorder="1" applyAlignment="1">
      <alignment horizontal="right"/>
    </xf>
    <xf numFmtId="41" fontId="11" fillId="0" borderId="2" xfId="4" applyNumberFormat="1" applyFont="1" applyFill="1" applyBorder="1" applyAlignment="1">
      <alignment horizontal="right"/>
    </xf>
    <xf numFmtId="41" fontId="11" fillId="0" borderId="0" xfId="4" applyNumberFormat="1" applyFont="1" applyFill="1" applyAlignment="1"/>
    <xf numFmtId="41" fontId="11" fillId="0" borderId="3" xfId="4" applyNumberFormat="1" applyFont="1" applyFill="1" applyBorder="1" applyAlignment="1">
      <alignment horizontal="right"/>
    </xf>
    <xf numFmtId="41" fontId="11" fillId="0" borderId="0" xfId="4" applyNumberFormat="1" applyFont="1" applyFill="1" applyAlignment="1">
      <alignment horizontal="center"/>
    </xf>
    <xf numFmtId="187" fontId="11" fillId="0" borderId="0" xfId="4" applyNumberFormat="1" applyFont="1" applyFill="1" applyAlignment="1"/>
    <xf numFmtId="187" fontId="11" fillId="0" borderId="0" xfId="4" applyNumberFormat="1" applyFont="1" applyFill="1"/>
    <xf numFmtId="41" fontId="11" fillId="0" borderId="0" xfId="4" applyNumberFormat="1" applyFont="1" applyFill="1" applyBorder="1" applyAlignment="1">
      <alignment horizontal="center"/>
    </xf>
    <xf numFmtId="191" fontId="11" fillId="0" borderId="0" xfId="7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190" fontId="11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190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right"/>
    </xf>
    <xf numFmtId="0" fontId="4" fillId="0" borderId="0" xfId="3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0" fontId="4" fillId="0" borderId="0" xfId="8" applyNumberFormat="1" applyFont="1" applyFill="1" applyBorder="1" applyAlignment="1">
      <alignment horizontal="center" wrapText="1"/>
    </xf>
    <xf numFmtId="187" fontId="4" fillId="0" borderId="2" xfId="1" applyNumberFormat="1" applyFont="1" applyFill="1" applyBorder="1"/>
    <xf numFmtId="187" fontId="4" fillId="0" borderId="0" xfId="0" applyNumberFormat="1" applyFont="1"/>
    <xf numFmtId="187" fontId="4" fillId="0" borderId="1" xfId="0" applyNumberFormat="1" applyFont="1" applyBorder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3" xfId="0" applyNumberFormat="1" applyFont="1" applyBorder="1"/>
    <xf numFmtId="187" fontId="4" fillId="0" borderId="2" xfId="0" applyNumberFormat="1" applyFont="1" applyBorder="1"/>
    <xf numFmtId="187" fontId="4" fillId="0" borderId="4" xfId="0" applyNumberFormat="1" applyFont="1" applyBorder="1"/>
    <xf numFmtId="187" fontId="4" fillId="0" borderId="3" xfId="1" applyNumberFormat="1" applyFont="1" applyFill="1" applyBorder="1"/>
    <xf numFmtId="189" fontId="4" fillId="0" borderId="0" xfId="4" applyFont="1" applyFill="1" applyBorder="1" applyAlignment="1">
      <alignment horizontal="right"/>
    </xf>
    <xf numFmtId="198" fontId="4" fillId="0" borderId="4" xfId="8" applyNumberFormat="1" applyFont="1" applyFill="1" applyBorder="1" applyAlignment="1"/>
    <xf numFmtId="196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/>
    <xf numFmtId="3" fontId="4" fillId="0" borderId="0" xfId="0" applyNumberFormat="1" applyFont="1"/>
    <xf numFmtId="190" fontId="4" fillId="0" borderId="0" xfId="0" applyNumberFormat="1" applyFont="1"/>
    <xf numFmtId="18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center" vertical="center"/>
    </xf>
    <xf numFmtId="1" fontId="11" fillId="0" borderId="1" xfId="4" quotePrefix="1" applyNumberFormat="1" applyFont="1" applyFill="1" applyBorder="1" applyAlignment="1">
      <alignment horizontal="center" wrapText="1"/>
    </xf>
    <xf numFmtId="190" fontId="11" fillId="0" borderId="0" xfId="1" applyNumberFormat="1" applyFont="1" applyFill="1"/>
    <xf numFmtId="187" fontId="11" fillId="0" borderId="0" xfId="1" applyNumberFormat="1" applyFont="1" applyFill="1" applyBorder="1"/>
    <xf numFmtId="187" fontId="11" fillId="0" borderId="0" xfId="1" applyNumberFormat="1" applyFont="1" applyFill="1"/>
    <xf numFmtId="187" fontId="11" fillId="0" borderId="1" xfId="1" applyNumberFormat="1" applyFont="1" applyFill="1" applyBorder="1"/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/>
    <xf numFmtId="190" fontId="11" fillId="0" borderId="0" xfId="1" applyNumberFormat="1" applyFont="1" applyFill="1" applyBorder="1" applyAlignment="1"/>
    <xf numFmtId="190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Border="1"/>
    <xf numFmtId="187" fontId="11" fillId="0" borderId="0" xfId="1" applyNumberFormat="1" applyFont="1" applyFill="1" applyAlignment="1">
      <alignment horizontal="right"/>
    </xf>
    <xf numFmtId="190" fontId="11" fillId="0" borderId="2" xfId="1" applyNumberFormat="1" applyFont="1" applyFill="1" applyBorder="1"/>
    <xf numFmtId="190" fontId="11" fillId="0" borderId="4" xfId="1" applyNumberFormat="1" applyFont="1" applyFill="1" applyBorder="1"/>
    <xf numFmtId="187" fontId="4" fillId="0" borderId="0" xfId="21" applyNumberFormat="1" applyFont="1" applyAlignment="1">
      <alignment vertical="center"/>
    </xf>
    <xf numFmtId="187" fontId="4" fillId="0" borderId="5" xfId="1" applyNumberFormat="1" applyFont="1" applyFill="1" applyBorder="1"/>
    <xf numFmtId="190" fontId="11" fillId="0" borderId="0" xfId="1" applyNumberFormat="1" applyFont="1" applyFill="1" applyAlignment="1">
      <alignment vertical="top"/>
    </xf>
    <xf numFmtId="187" fontId="4" fillId="0" borderId="0" xfId="21" applyNumberFormat="1" applyFont="1" applyAlignment="1">
      <alignment horizontal="center" vertical="center"/>
    </xf>
    <xf numFmtId="187" fontId="4" fillId="0" borderId="0" xfId="21" applyNumberFormat="1" applyFont="1" applyAlignment="1">
      <alignment horizontal="right" vertical="center"/>
    </xf>
    <xf numFmtId="187" fontId="4" fillId="0" borderId="1" xfId="21" applyNumberFormat="1" applyFont="1" applyBorder="1" applyAlignment="1">
      <alignment horizontal="right" vertical="center"/>
    </xf>
    <xf numFmtId="187" fontId="4" fillId="0" borderId="1" xfId="21" applyNumberFormat="1" applyFont="1" applyBorder="1" applyAlignment="1">
      <alignment vertical="center"/>
    </xf>
    <xf numFmtId="187" fontId="4" fillId="0" borderId="1" xfId="22" applyNumberFormat="1" applyFont="1" applyBorder="1" applyAlignment="1">
      <alignment horizontal="center" vertical="top"/>
    </xf>
    <xf numFmtId="199" fontId="18" fillId="0" borderId="0" xfId="0" applyNumberFormat="1" applyFont="1" applyAlignment="1">
      <alignment horizontal="right" vertical="top"/>
    </xf>
    <xf numFmtId="187" fontId="18" fillId="0" borderId="0" xfId="0" applyNumberFormat="1" applyFont="1" applyAlignment="1">
      <alignment vertical="top"/>
    </xf>
    <xf numFmtId="187" fontId="4" fillId="0" borderId="4" xfId="21" applyNumberFormat="1" applyFont="1" applyBorder="1" applyAlignment="1">
      <alignment vertical="center"/>
    </xf>
    <xf numFmtId="197" fontId="4" fillId="0" borderId="0" xfId="21" applyNumberFormat="1" applyFont="1" applyAlignment="1">
      <alignment horizontal="center" vertical="center"/>
    </xf>
    <xf numFmtId="198" fontId="4" fillId="0" borderId="4" xfId="8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90" fontId="11" fillId="0" borderId="5" xfId="1" applyNumberFormat="1" applyFont="1" applyFill="1" applyBorder="1"/>
    <xf numFmtId="187" fontId="11" fillId="0" borderId="5" xfId="1" applyNumberFormat="1" applyFont="1" applyFill="1" applyBorder="1"/>
    <xf numFmtId="198" fontId="4" fillId="0" borderId="3" xfId="8" applyNumberFormat="1" applyFont="1" applyFill="1" applyBorder="1" applyAlignment="1"/>
    <xf numFmtId="187" fontId="10" fillId="0" borderId="0" xfId="2" applyNumberFormat="1" applyFont="1"/>
    <xf numFmtId="0" fontId="10" fillId="0" borderId="0" xfId="2" applyFont="1"/>
    <xf numFmtId="187" fontId="10" fillId="0" borderId="0" xfId="2" applyNumberFormat="1" applyFont="1" applyAlignment="1">
      <alignment horizontal="center"/>
    </xf>
    <xf numFmtId="41" fontId="10" fillId="0" borderId="0" xfId="2" applyNumberFormat="1" applyFont="1" applyAlignment="1">
      <alignment horizontal="center"/>
    </xf>
    <xf numFmtId="187" fontId="11" fillId="0" borderId="0" xfId="2" applyNumberFormat="1" applyFont="1"/>
    <xf numFmtId="0" fontId="10" fillId="0" borderId="0" xfId="3" applyFont="1" applyAlignment="1">
      <alignment vertical="center"/>
    </xf>
    <xf numFmtId="0" fontId="10" fillId="0" borderId="0" xfId="3" applyFont="1"/>
    <xf numFmtId="187" fontId="10" fillId="0" borderId="0" xfId="2" applyNumberFormat="1" applyFont="1" applyAlignment="1">
      <alignment horizontal="right"/>
    </xf>
    <xf numFmtId="0" fontId="11" fillId="0" borderId="0" xfId="2" applyFont="1"/>
    <xf numFmtId="187" fontId="11" fillId="0" borderId="0" xfId="2" applyNumberFormat="1" applyFont="1" applyAlignment="1">
      <alignment horizontal="center"/>
    </xf>
    <xf numFmtId="187" fontId="11" fillId="0" borderId="0" xfId="5" quotePrefix="1" applyNumberFormat="1" applyFont="1" applyAlignment="1">
      <alignment horizontal="center"/>
    </xf>
    <xf numFmtId="15" fontId="11" fillId="0" borderId="0" xfId="5" quotePrefix="1" applyNumberFormat="1" applyFont="1" applyAlignment="1">
      <alignment horizontal="center"/>
    </xf>
    <xf numFmtId="187" fontId="11" fillId="0" borderId="0" xfId="5" applyNumberFormat="1" applyFont="1" applyAlignment="1">
      <alignment horizontal="center"/>
    </xf>
    <xf numFmtId="41" fontId="11" fillId="0" borderId="0" xfId="5" applyNumberFormat="1" applyFont="1" applyAlignment="1">
      <alignment horizontal="center"/>
    </xf>
    <xf numFmtId="187" fontId="11" fillId="0" borderId="1" xfId="2" applyNumberFormat="1" applyFont="1" applyBorder="1" applyAlignment="1">
      <alignment horizontal="center"/>
    </xf>
    <xf numFmtId="187" fontId="11" fillId="0" borderId="1" xfId="5" quotePrefix="1" applyNumberFormat="1" applyFont="1" applyBorder="1" applyAlignment="1">
      <alignment horizontal="center"/>
    </xf>
    <xf numFmtId="187" fontId="11" fillId="0" borderId="0" xfId="5" applyNumberFormat="1" applyFont="1" applyAlignment="1">
      <alignment horizontal="right"/>
    </xf>
    <xf numFmtId="187" fontId="11" fillId="0" borderId="0" xfId="6" applyNumberFormat="1" applyFont="1" applyAlignment="1">
      <alignment horizontal="center"/>
    </xf>
    <xf numFmtId="187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center"/>
    </xf>
    <xf numFmtId="41" fontId="11" fillId="0" borderId="0" xfId="2" applyNumberFormat="1" applyFont="1"/>
    <xf numFmtId="0" fontId="11" fillId="0" borderId="0" xfId="2" quotePrefix="1" applyFont="1" applyAlignment="1">
      <alignment horizontal="center"/>
    </xf>
    <xf numFmtId="193" fontId="11" fillId="0" borderId="0" xfId="13" applyNumberFormat="1" applyFont="1" applyAlignment="1">
      <alignment vertical="center"/>
    </xf>
    <xf numFmtId="193" fontId="11" fillId="0" borderId="1" xfId="13" applyNumberFormat="1" applyFont="1" applyBorder="1" applyAlignment="1">
      <alignment vertical="center"/>
    </xf>
    <xf numFmtId="37" fontId="4" fillId="0" borderId="0" xfId="21" applyNumberFormat="1" applyFont="1" applyAlignment="1">
      <alignment horizontal="centerContinuous" vertical="center"/>
    </xf>
    <xf numFmtId="37" fontId="11" fillId="0" borderId="0" xfId="21" applyNumberFormat="1" applyFont="1" applyAlignment="1">
      <alignment horizontal="centerContinuous" vertical="center"/>
    </xf>
    <xf numFmtId="193" fontId="11" fillId="0" borderId="0" xfId="14" applyNumberFormat="1" applyFont="1" applyAlignment="1">
      <alignment vertical="center"/>
    </xf>
    <xf numFmtId="193" fontId="11" fillId="0" borderId="1" xfId="14" applyNumberFormat="1" applyFont="1" applyBorder="1" applyAlignment="1">
      <alignment vertical="center"/>
    </xf>
    <xf numFmtId="0" fontId="11" fillId="0" borderId="0" xfId="2" applyFont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2" applyFont="1" applyAlignment="1">
      <alignment horizontal="left" indent="1"/>
    </xf>
    <xf numFmtId="187" fontId="11" fillId="0" borderId="3" xfId="21" applyNumberFormat="1" applyFont="1" applyBorder="1" applyAlignment="1">
      <alignment horizontal="right" vertical="center"/>
    </xf>
    <xf numFmtId="0" fontId="11" fillId="0" borderId="0" xfId="2" quotePrefix="1" applyFont="1" applyAlignment="1">
      <alignment horizontal="left" indent="1"/>
    </xf>
    <xf numFmtId="37" fontId="11" fillId="0" borderId="0" xfId="15" applyNumberFormat="1" applyFont="1" applyAlignment="1">
      <alignment vertical="center"/>
    </xf>
    <xf numFmtId="0" fontId="6" fillId="0" borderId="0" xfId="15"/>
    <xf numFmtId="0" fontId="9" fillId="0" borderId="0" xfId="16" applyFont="1"/>
    <xf numFmtId="0" fontId="19" fillId="0" borderId="0" xfId="21" applyFont="1" applyAlignment="1">
      <alignment horizontal="center" vertical="center"/>
    </xf>
    <xf numFmtId="187" fontId="4" fillId="0" borderId="3" xfId="22" applyNumberFormat="1" applyFont="1" applyBorder="1" applyAlignment="1">
      <alignment horizontal="center" vertical="top"/>
    </xf>
    <xf numFmtId="200" fontId="4" fillId="0" borderId="0" xfId="21" applyNumberFormat="1" applyFont="1" applyAlignment="1">
      <alignment horizontal="center" vertical="center"/>
    </xf>
    <xf numFmtId="0" fontId="10" fillId="0" borderId="0" xfId="9" applyFont="1"/>
    <xf numFmtId="0" fontId="11" fillId="0" borderId="0" xfId="9" applyFont="1"/>
    <xf numFmtId="0" fontId="10" fillId="0" borderId="0" xfId="9" applyFont="1" applyAlignment="1">
      <alignment horizontal="right"/>
    </xf>
    <xf numFmtId="0" fontId="11" fillId="0" borderId="0" xfId="9" applyFont="1" applyAlignment="1">
      <alignment horizontal="center"/>
    </xf>
    <xf numFmtId="0" fontId="11" fillId="0" borderId="5" xfId="20" applyFont="1" applyBorder="1" applyAlignment="1">
      <alignment horizontal="center"/>
    </xf>
    <xf numFmtId="0" fontId="11" fillId="0" borderId="1" xfId="9" applyFont="1" applyBorder="1" applyAlignment="1">
      <alignment horizontal="center" wrapText="1"/>
    </xf>
    <xf numFmtId="0" fontId="11" fillId="0" borderId="0" xfId="9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20" applyFont="1" applyAlignment="1">
      <alignment horizontal="center"/>
    </xf>
    <xf numFmtId="0" fontId="11" fillId="0" borderId="2" xfId="9" applyFont="1" applyBorder="1" applyAlignment="1">
      <alignment horizontal="center"/>
    </xf>
    <xf numFmtId="0" fontId="12" fillId="0" borderId="0" xfId="0" applyFont="1"/>
    <xf numFmtId="0" fontId="9" fillId="0" borderId="0" xfId="19" applyFont="1" applyAlignment="1">
      <alignment horizontal="center" vertical="center" wrapText="1"/>
    </xf>
    <xf numFmtId="0" fontId="11" fillId="0" borderId="1" xfId="9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" fontId="11" fillId="0" borderId="1" xfId="9" applyNumberFormat="1" applyFont="1" applyBorder="1" applyAlignment="1">
      <alignment horizontal="center"/>
    </xf>
    <xf numFmtId="187" fontId="11" fillId="0" borderId="0" xfId="9" applyNumberFormat="1" applyFont="1"/>
    <xf numFmtId="187" fontId="11" fillId="0" borderId="0" xfId="2" applyNumberFormat="1" applyFont="1" applyAlignment="1">
      <alignment horizontal="left" indent="1"/>
    </xf>
    <xf numFmtId="187" fontId="11" fillId="0" borderId="4" xfId="9" applyNumberFormat="1" applyFont="1" applyBorder="1"/>
    <xf numFmtId="43" fontId="11" fillId="0" borderId="0" xfId="9" applyNumberFormat="1" applyFont="1"/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3" fillId="0" borderId="0" xfId="6" applyFont="1"/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/>
    </xf>
    <xf numFmtId="187" fontId="11" fillId="0" borderId="0" xfId="11" applyNumberFormat="1" applyFont="1" applyAlignment="1">
      <alignment vertical="top"/>
    </xf>
    <xf numFmtId="0" fontId="4" fillId="0" borderId="0" xfId="9" applyFont="1"/>
    <xf numFmtId="191" fontId="11" fillId="0" borderId="0" xfId="11" applyNumberFormat="1" applyFont="1" applyAlignment="1">
      <alignment vertical="top"/>
    </xf>
    <xf numFmtId="192" fontId="11" fillId="0" borderId="0" xfId="11" applyNumberFormat="1" applyFont="1" applyAlignment="1">
      <alignment horizontal="center" vertical="center"/>
    </xf>
    <xf numFmtId="187" fontId="4" fillId="0" borderId="0" xfId="2" applyNumberFormat="1" applyFont="1" applyAlignment="1">
      <alignment horizontal="left" indent="2"/>
    </xf>
    <xf numFmtId="187" fontId="4" fillId="0" borderId="3" xfId="21" applyNumberFormat="1" applyFont="1" applyBorder="1" applyAlignment="1">
      <alignment vertical="center"/>
    </xf>
    <xf numFmtId="0" fontId="11" fillId="0" borderId="1" xfId="9" quotePrefix="1" applyFont="1" applyBorder="1" applyAlignment="1">
      <alignment horizontal="center"/>
    </xf>
    <xf numFmtId="187" fontId="11" fillId="0" borderId="0" xfId="6" applyNumberFormat="1" applyFont="1"/>
    <xf numFmtId="187" fontId="11" fillId="0" borderId="0" xfId="6" applyNumberFormat="1" applyFont="1" applyAlignment="1">
      <alignment horizontal="center" vertical="center"/>
    </xf>
    <xf numFmtId="0" fontId="11" fillId="0" borderId="0" xfId="3" applyFont="1"/>
    <xf numFmtId="0" fontId="10" fillId="0" borderId="0" xfId="3" applyFont="1" applyAlignment="1">
      <alignment horizontal="right" vertical="center"/>
    </xf>
    <xf numFmtId="187" fontId="10" fillId="0" borderId="0" xfId="2" applyNumberFormat="1" applyFont="1" applyAlignment="1">
      <alignment vertical="center"/>
    </xf>
    <xf numFmtId="0" fontId="10" fillId="0" borderId="0" xfId="3" applyFont="1" applyAlignment="1">
      <alignment horizontal="right"/>
    </xf>
    <xf numFmtId="0" fontId="11" fillId="0" borderId="0" xfId="3" applyFont="1" applyAlignment="1">
      <alignment horizontal="right"/>
    </xf>
    <xf numFmtId="0" fontId="15" fillId="0" borderId="0" xfId="0" applyFont="1" applyAlignment="1">
      <alignment vertical="top"/>
    </xf>
    <xf numFmtId="187" fontId="10" fillId="0" borderId="0" xfId="6" applyNumberFormat="1" applyFont="1" applyAlignment="1">
      <alignment vertical="center"/>
    </xf>
    <xf numFmtId="187" fontId="11" fillId="0" borderId="0" xfId="6" applyNumberFormat="1" applyFont="1" applyAlignment="1">
      <alignment vertical="center"/>
    </xf>
    <xf numFmtId="0" fontId="9" fillId="0" borderId="0" xfId="0" applyFont="1" applyAlignment="1">
      <alignment vertical="top"/>
    </xf>
    <xf numFmtId="37" fontId="11" fillId="0" borderId="0" xfId="0" applyNumberFormat="1" applyFont="1" applyAlignment="1">
      <alignment vertical="center"/>
    </xf>
    <xf numFmtId="187" fontId="11" fillId="0" borderId="1" xfId="6" applyNumberFormat="1" applyFont="1" applyBorder="1"/>
    <xf numFmtId="187" fontId="11" fillId="0" borderId="2" xfId="6" applyNumberFormat="1" applyFont="1" applyBorder="1"/>
    <xf numFmtId="187" fontId="10" fillId="0" borderId="0" xfId="6" applyNumberFormat="1" applyFont="1"/>
    <xf numFmtId="0" fontId="10" fillId="0" borderId="0" xfId="6" applyFont="1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187" fontId="11" fillId="0" borderId="5" xfId="6" applyNumberFormat="1" applyFont="1" applyBorder="1"/>
    <xf numFmtId="0" fontId="11" fillId="0" borderId="0" xfId="6" applyFont="1" applyAlignment="1">
      <alignment vertical="center"/>
    </xf>
    <xf numFmtId="187" fontId="16" fillId="0" borderId="0" xfId="6" applyNumberFormat="1" applyFont="1" applyAlignment="1">
      <alignment horizontal="center" vertical="center"/>
    </xf>
    <xf numFmtId="0" fontId="11" fillId="0" borderId="0" xfId="6" applyFont="1"/>
    <xf numFmtId="0" fontId="11" fillId="0" borderId="0" xfId="6" applyFont="1" applyAlignment="1">
      <alignment horizontal="left"/>
    </xf>
    <xf numFmtId="187" fontId="4" fillId="0" borderId="3" xfId="0" applyNumberFormat="1" applyFont="1" applyBorder="1" applyAlignment="1">
      <alignment horizontal="right" vertical="top"/>
    </xf>
    <xf numFmtId="199" fontId="2" fillId="0" borderId="0" xfId="0" applyNumberFormat="1" applyFont="1" applyAlignment="1">
      <alignment horizontal="right" vertical="top"/>
    </xf>
    <xf numFmtId="187" fontId="2" fillId="0" borderId="0" xfId="0" applyNumberFormat="1" applyFont="1" applyAlignment="1">
      <alignment vertical="top"/>
    </xf>
    <xf numFmtId="187" fontId="11" fillId="0" borderId="1" xfId="2" applyNumberFormat="1" applyFont="1" applyBorder="1" applyAlignment="1">
      <alignment horizontal="right"/>
    </xf>
    <xf numFmtId="187" fontId="11" fillId="0" borderId="2" xfId="2" applyNumberFormat="1" applyFont="1" applyBorder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3" applyNumberFormat="1" applyFont="1" applyBorder="1" applyAlignment="1">
      <alignment horizontal="center" vertical="center"/>
    </xf>
    <xf numFmtId="188" fontId="11" fillId="0" borderId="1" xfId="1" applyFont="1" applyFill="1" applyBorder="1" applyAlignment="1">
      <alignment horizontal="right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2" xfId="11" applyFont="1" applyBorder="1" applyAlignment="1">
      <alignment horizontal="center" vertical="center"/>
    </xf>
  </cellXfs>
  <cellStyles count="24"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2" xfId="22" xr:uid="{A116F75E-64DB-4BA1-A414-80967833A5CA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83" xfId="23" xr:uid="{DC2D6AB2-8CDE-4878-8A46-FCC0925D6E04}"/>
    <cellStyle name="Normal 9" xfId="20" xr:uid="{00000000-0005-0000-0000-00000B000000}"/>
    <cellStyle name="Normal_bs-plt" xfId="21" xr:uid="{B55D7A2B-4C81-4729-A3D5-8690D2295A5D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" xfId="1" builtinId="3"/>
    <cellStyle name="จุลภาค 2" xfId="10" xr:uid="{00000000-0005-0000-0000-000010000000}"/>
    <cellStyle name="จุลภาค 3" xfId="18" xr:uid="{00000000-0005-0000-0000-000011000000}"/>
    <cellStyle name="ปกติ" xfId="0" builtinId="0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FFCCFF"/>
      <color rgb="FFA1F070"/>
      <color rgb="FFCCFF99"/>
      <color rgb="FFCCFFFF"/>
      <color rgb="FFC2FF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Trial Balance"/>
      <sheetName val="TB"/>
      <sheetName val="ตั๋วเงินรับ"/>
      <sheetName val="K-5"/>
      <sheetName val="Submission Form"/>
      <sheetName val="U-3"/>
      <sheetName val="Exp"/>
      <sheetName val="Wkgs_BS Lead"/>
      <sheetName val="interest income"/>
      <sheetName val="DEP12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Investment Database"/>
      <sheetName val="31.12.04"/>
      <sheetName val="เงินกู้_MGC"/>
      <sheetName val="Trial_Balance"/>
      <sheetName val="NEW-PANEL"/>
      <sheetName val="BMCT2003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N5 related transactions (PL)"/>
      <sheetName val="N5 Related transactions (BS)"/>
      <sheetName val="FY00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heet298"/>
      <sheetName val="Accure"/>
      <sheetName val="_Bal_Int_Acp"/>
      <sheetName val="Submit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Prft&amp;Loss"/>
      <sheetName val="FIN TB_SI"/>
      <sheetName val="[BANK_XLS뉮׾_x005f_x005f_x005f_x005F_x1"/>
      <sheetName val="bod"/>
      <sheetName val="B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>
        <row r="10">
          <cell r="F10">
            <v>1746.43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4">
          <cell r="B4">
            <v>111874</v>
          </cell>
        </row>
      </sheetData>
      <sheetData sheetId="2602">
        <row r="4">
          <cell r="B4">
            <v>111874</v>
          </cell>
        </row>
      </sheetData>
      <sheetData sheetId="2603">
        <row r="4">
          <cell r="B4">
            <v>111874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>
        <row r="10">
          <cell r="F10">
            <v>1746.43</v>
          </cell>
        </row>
      </sheetData>
      <sheetData sheetId="2788">
        <row r="10">
          <cell r="F10">
            <v>1746.43</v>
          </cell>
        </row>
      </sheetData>
      <sheetData sheetId="2789">
        <row r="10">
          <cell r="F10">
            <v>1746.43</v>
          </cell>
        </row>
      </sheetData>
      <sheetData sheetId="2790">
        <row r="10">
          <cell r="F10">
            <v>1746.43</v>
          </cell>
        </row>
      </sheetData>
      <sheetData sheetId="2791">
        <row r="10">
          <cell r="F10">
            <v>1746.43</v>
          </cell>
        </row>
      </sheetData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>
        <row r="10">
          <cell r="F10">
            <v>6.3812059999999997</v>
          </cell>
        </row>
      </sheetData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>
        <row r="10">
          <cell r="F10">
            <v>6.3812059999999997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/>
      <sheetData sheetId="3094"/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>
        <row r="10">
          <cell r="F10">
            <v>1746.43</v>
          </cell>
        </row>
      </sheetData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>
        <row r="10">
          <cell r="F10">
            <v>1746.43</v>
          </cell>
        </row>
      </sheetData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10">
          <cell r="F10">
            <v>1746.43</v>
          </cell>
        </row>
      </sheetData>
      <sheetData sheetId="3430">
        <row r="10">
          <cell r="F10">
            <v>1746.43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  <sheetData sheetId="4118"/>
      <sheetData sheetId="4119" refreshError="1"/>
      <sheetData sheetId="4120"/>
      <sheetData sheetId="4121" refreshError="1"/>
      <sheetData sheetId="4122" refreshError="1"/>
      <sheetData sheetId="4123"/>
      <sheetData sheetId="4124"/>
      <sheetData sheetId="4125"/>
      <sheetData sheetId="4126"/>
      <sheetData sheetId="4127"/>
      <sheetData sheetId="4128">
        <row r="10">
          <cell r="F10">
            <v>1746.43</v>
          </cell>
        </row>
      </sheetData>
      <sheetData sheetId="4129">
        <row r="10">
          <cell r="F10">
            <v>1746.43</v>
          </cell>
        </row>
      </sheetData>
      <sheetData sheetId="4130">
        <row r="10">
          <cell r="F10">
            <v>1746.43</v>
          </cell>
        </row>
      </sheetData>
      <sheetData sheetId="4131">
        <row r="10">
          <cell r="F10">
            <v>1746.43</v>
          </cell>
        </row>
      </sheetData>
      <sheetData sheetId="4132">
        <row r="10">
          <cell r="F10">
            <v>1746.43</v>
          </cell>
        </row>
      </sheetData>
      <sheetData sheetId="4133">
        <row r="10">
          <cell r="F10">
            <v>1746.43</v>
          </cell>
        </row>
      </sheetData>
      <sheetData sheetId="4134"/>
      <sheetData sheetId="4135">
        <row r="10">
          <cell r="F10">
            <v>1746.43</v>
          </cell>
        </row>
      </sheetData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>
        <row r="10">
          <cell r="F10">
            <v>1746.43</v>
          </cell>
        </row>
      </sheetData>
      <sheetData sheetId="4237">
        <row r="10">
          <cell r="F10">
            <v>1746.43</v>
          </cell>
        </row>
      </sheetData>
      <sheetData sheetId="4238">
        <row r="10">
          <cell r="F10">
            <v>1746.43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4">
          <cell r="B4">
            <v>111874</v>
          </cell>
        </row>
      </sheetData>
      <sheetData sheetId="4322">
        <row r="4">
          <cell r="B4">
            <v>111874</v>
          </cell>
        </row>
      </sheetData>
      <sheetData sheetId="4323">
        <row r="4">
          <cell r="B4">
            <v>111874</v>
          </cell>
        </row>
      </sheetData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 refreshError="1"/>
      <sheetData sheetId="4345"/>
      <sheetData sheetId="4346" refreshError="1"/>
      <sheetData sheetId="4347"/>
      <sheetData sheetId="4348" refreshError="1"/>
      <sheetData sheetId="4349"/>
      <sheetData sheetId="4350" refreshError="1"/>
      <sheetData sheetId="4351"/>
      <sheetData sheetId="4352" refreshError="1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 refreshError="1"/>
      <sheetData sheetId="4366" refreshError="1"/>
      <sheetData sheetId="4367"/>
      <sheetData sheetId="4368">
        <row r="4">
          <cell r="B4">
            <v>111874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4">
          <cell r="B4">
            <v>111874</v>
          </cell>
        </row>
      </sheetData>
      <sheetData sheetId="4422">
        <row r="4">
          <cell r="B4">
            <v>111874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 refreshError="1"/>
      <sheetData sheetId="4516" refreshError="1"/>
      <sheetData sheetId="45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  <sheetName val="Nominal Accounts"/>
      <sheetName val="Date"/>
      <sheetName val="PL-D1"/>
      <sheetName val="合成単価作成・-BLDG"/>
      <sheetName val="Xuly Data"/>
      <sheetName val="CoyDetails"/>
      <sheetName val="ＢＳ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ADI SUPPLIER MAP"/>
      <sheetName val="ADI"/>
      <sheetName val="ADI (2)"/>
      <sheetName val="ADI (2)×"/>
      <sheetName val="AUM旧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Menu"/>
      <sheetName val="Data Sheet"/>
      <sheetName val="Calculation"/>
      <sheetName val="DISCOUNT (2)"/>
      <sheetName val="Rank"/>
      <sheetName val="Headcount &amp; PCs Basis"/>
      <sheetName val="段ﾎﾞｰﾙ箱図番･荷姿ｺｰﾄﾞ"/>
      <sheetName val="W-현원가"/>
      <sheetName val="executive_summary4"/>
      <sheetName val="Permanent_info3"/>
      <sheetName val="_IB-PL-00-01_SUMMARY3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Baitak_PS_schedule3"/>
      <sheetName val="B&amp;S_19993"/>
      <sheetName val="AP_Trade3"/>
      <sheetName val="incom_tax_2005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Content"/>
      <sheetName val="macroA"/>
      <sheetName val="macroExpA"/>
      <sheetName val="Vat7% ภายในเดือน_Junต้นฉบับ"/>
      <sheetName val="2002Intra Tran"/>
      <sheetName val="BS_Revise"/>
      <sheetName val="IS_Revise"/>
      <sheetName val="実績見込"/>
      <sheetName val="TDTKP (2)"/>
      <sheetName val="TONGKE3p"/>
      <sheetName val="CHITIET VL-NC-DDTT3PHA "/>
      <sheetName val="CHITIET VL-NC-TT1p"/>
      <sheetName val="Lookups"/>
      <sheetName val="Two Step Revenue Testing Master"/>
      <sheetName val="Header"/>
      <sheetName val="達成7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  <sheetName val="TBE_2004012"/>
      <sheetName val="PL-HQ"/>
      <sheetName val="Codes"/>
      <sheetName val="Salary Spreadsheet"/>
      <sheetName val="Accountcode"/>
      <sheetName val="Print"/>
      <sheetName val="Bankaccount"/>
      <sheetName val="report (Active)"/>
      <sheetName val="LF"/>
      <sheetName val="TrialBalance Q3-2002"/>
      <sheetName val="TRUE-END"/>
      <sheetName val="Dados"/>
      <sheetName val="Desp.Fixas_Vendas"/>
      <sheetName val="CUSTOMER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MMAsst"/>
      <sheetName val="gvl"/>
      <sheetName val="Reference"/>
      <sheetName val="FX Inputs"/>
      <sheetName val="Workbook Inputs"/>
      <sheetName val="adj - rate"/>
      <sheetName val="BS2"/>
      <sheetName val="EQ4NTV"/>
      <sheetName val="FSST"/>
      <sheetName val="rss980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0">
          <cell r="B10">
            <v>0</v>
          </cell>
        </row>
      </sheetData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0">
          <cell r="B10">
            <v>0</v>
          </cell>
        </row>
      </sheetData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  <sheetName val="BALANCE SHEET"/>
      <sheetName val="Farm1"/>
      <sheetName val="J&amp;Q"/>
      <sheetName val="Attendance"/>
      <sheetName val="Ran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  <sheetName val="ws"/>
      <sheetName val="pl _ ผลงานใหม่รวม"/>
      <sheetName val="Appendix 2-DTTTax reconcilation"/>
      <sheetName val="FA Movement Jun 12"/>
      <sheetName val="ATT 2 Tax Calculation"/>
      <sheetName val="Intangible asset"/>
      <sheetName val="SALESCUST"/>
      <sheetName val="STANDVAR"/>
      <sheetName val="A"/>
      <sheetName val="Ex_Hyp"/>
      <sheetName val="Income_Tax_Provision"/>
      <sheetName val="FA_Movement_YE"/>
      <sheetName val="Detail-Intangible_asset"/>
      <sheetName val="Stat_Acct_Data"/>
      <sheetName val="Tax_Acct_Data"/>
      <sheetName val="LIA-JUN04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AR_@_ACT"/>
      <sheetName val="Receipt_detail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?????_????"/>
      <sheetName val="fax"/>
      <sheetName val="MargIntF"/>
      <sheetName val="AC日程"/>
      <sheetName val="V310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68">
          <cell r="I68">
            <v>9.32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view="pageBreakPreview" zoomScaleNormal="100" zoomScaleSheetLayoutView="100" workbookViewId="0">
      <selection activeCell="C5" sqref="C5"/>
    </sheetView>
  </sheetViews>
  <sheetFormatPr defaultColWidth="10.44140625" defaultRowHeight="23.25" customHeight="1"/>
  <cols>
    <col min="1" max="1" width="1.33203125" style="107" customWidth="1"/>
    <col min="2" max="2" width="2.5546875" style="111" customWidth="1"/>
    <col min="3" max="3" width="42.6640625" style="111" customWidth="1"/>
    <col min="4" max="4" width="5.44140625" style="112" customWidth="1"/>
    <col min="5" max="5" width="0.5546875" style="112" customWidth="1"/>
    <col min="6" max="6" width="14.88671875" style="121" customWidth="1"/>
    <col min="7" max="7" width="0.5546875" style="112" customWidth="1"/>
    <col min="8" max="8" width="14.88671875" style="123" customWidth="1"/>
    <col min="9" max="9" width="0.5546875" style="107" customWidth="1"/>
    <col min="10" max="10" width="14.88671875" style="107" customWidth="1"/>
    <col min="11" max="11" width="0.5546875" style="107" customWidth="1"/>
    <col min="12" max="12" width="14.88671875" style="32" customWidth="1"/>
    <col min="13" max="16384" width="10.44140625" style="107"/>
  </cols>
  <sheetData>
    <row r="1" spans="1:12" s="103" customFormat="1" ht="22.2" customHeight="1">
      <c r="A1" s="103" t="s">
        <v>82</v>
      </c>
      <c r="B1" s="104"/>
      <c r="C1" s="104"/>
      <c r="D1" s="105"/>
      <c r="E1" s="105"/>
      <c r="F1" s="105"/>
      <c r="G1" s="105"/>
      <c r="H1" s="106"/>
      <c r="I1" s="107"/>
      <c r="J1" s="108"/>
      <c r="K1" s="108"/>
      <c r="L1" s="108"/>
    </row>
    <row r="2" spans="1:12" s="103" customFormat="1" ht="22.2" customHeight="1">
      <c r="A2" s="103" t="s">
        <v>3</v>
      </c>
      <c r="B2" s="104"/>
      <c r="C2" s="104"/>
      <c r="D2" s="105"/>
      <c r="E2" s="105"/>
      <c r="F2" s="105"/>
      <c r="G2" s="105"/>
      <c r="H2" s="106"/>
      <c r="I2" s="107"/>
      <c r="J2" s="109"/>
      <c r="K2" s="109"/>
      <c r="L2" s="109"/>
    </row>
    <row r="3" spans="1:12" s="103" customFormat="1" ht="22.2" customHeight="1">
      <c r="A3" s="103" t="s">
        <v>208</v>
      </c>
      <c r="B3" s="104"/>
      <c r="C3" s="104"/>
      <c r="D3" s="105"/>
      <c r="E3" s="105"/>
      <c r="F3" s="110"/>
      <c r="G3" s="105"/>
      <c r="H3" s="106"/>
      <c r="L3" s="26"/>
    </row>
    <row r="4" spans="1:12" ht="19.8">
      <c r="F4" s="206" t="s">
        <v>72</v>
      </c>
      <c r="G4" s="206"/>
      <c r="H4" s="206"/>
      <c r="I4" s="206"/>
      <c r="J4" s="206"/>
      <c r="K4" s="206"/>
      <c r="L4" s="206"/>
    </row>
    <row r="5" spans="1:12" ht="19.8">
      <c r="F5" s="207" t="s">
        <v>4</v>
      </c>
      <c r="G5" s="207"/>
      <c r="H5" s="207"/>
      <c r="J5" s="207" t="s">
        <v>5</v>
      </c>
      <c r="K5" s="207"/>
      <c r="L5" s="207"/>
    </row>
    <row r="6" spans="1:12" ht="19.8">
      <c r="F6" s="113" t="s">
        <v>209</v>
      </c>
      <c r="H6" s="114" t="s">
        <v>210</v>
      </c>
      <c r="J6" s="113" t="s">
        <v>209</v>
      </c>
      <c r="K6" s="112"/>
      <c r="L6" s="114" t="s">
        <v>210</v>
      </c>
    </row>
    <row r="7" spans="1:12" ht="19.8">
      <c r="F7" s="115" t="s">
        <v>6</v>
      </c>
      <c r="H7" s="116"/>
      <c r="J7" s="115" t="s">
        <v>6</v>
      </c>
      <c r="L7" s="116"/>
    </row>
    <row r="8" spans="1:12" ht="19.8">
      <c r="D8" s="117" t="s">
        <v>9</v>
      </c>
      <c r="F8" s="118" t="s">
        <v>7</v>
      </c>
      <c r="H8" s="118" t="s">
        <v>8</v>
      </c>
      <c r="J8" s="118" t="s">
        <v>7</v>
      </c>
      <c r="K8" s="112"/>
      <c r="L8" s="118" t="s">
        <v>8</v>
      </c>
    </row>
    <row r="9" spans="1:12" ht="10.5" customHeight="1">
      <c r="F9" s="119"/>
      <c r="H9" s="116"/>
      <c r="I9" s="120"/>
      <c r="J9" s="115"/>
      <c r="K9" s="120"/>
      <c r="L9" s="116"/>
    </row>
    <row r="10" spans="1:12" ht="20.399999999999999">
      <c r="A10" s="103" t="s">
        <v>0</v>
      </c>
      <c r="B10" s="104"/>
      <c r="C10" s="104"/>
      <c r="H10" s="122"/>
      <c r="I10" s="112"/>
      <c r="J10" s="112"/>
      <c r="K10" s="112"/>
      <c r="L10" s="123"/>
    </row>
    <row r="11" spans="1:12" ht="20.399999999999999">
      <c r="A11" s="103" t="s">
        <v>1</v>
      </c>
      <c r="B11" s="104"/>
      <c r="C11" s="104"/>
      <c r="H11" s="122"/>
      <c r="L11" s="124"/>
    </row>
    <row r="12" spans="1:12" ht="19.8">
      <c r="B12" s="111" t="s">
        <v>2</v>
      </c>
      <c r="D12" s="125"/>
      <c r="F12" s="89">
        <v>161451</v>
      </c>
      <c r="G12" s="123"/>
      <c r="H12" s="126">
        <v>114084</v>
      </c>
      <c r="I12" s="27"/>
      <c r="J12" s="89">
        <v>34207</v>
      </c>
      <c r="K12" s="27"/>
      <c r="L12" s="126">
        <v>22404</v>
      </c>
    </row>
    <row r="13" spans="1:12" ht="19.8">
      <c r="B13" s="111" t="s">
        <v>167</v>
      </c>
      <c r="D13" s="125" t="s">
        <v>211</v>
      </c>
      <c r="F13" s="89">
        <v>397899</v>
      </c>
      <c r="G13" s="123"/>
      <c r="H13" s="126">
        <v>286819</v>
      </c>
      <c r="I13" s="28"/>
      <c r="J13" s="89">
        <v>243375</v>
      </c>
      <c r="K13" s="28"/>
      <c r="L13" s="126">
        <v>228366</v>
      </c>
    </row>
    <row r="14" spans="1:12" ht="21" customHeight="1">
      <c r="B14" s="111" t="s">
        <v>85</v>
      </c>
      <c r="D14" s="125"/>
      <c r="F14" s="89">
        <v>398</v>
      </c>
      <c r="G14" s="123"/>
      <c r="H14" s="126">
        <v>394</v>
      </c>
      <c r="I14" s="27"/>
      <c r="J14" s="89">
        <v>0</v>
      </c>
      <c r="K14" s="27"/>
      <c r="L14" s="126">
        <v>0</v>
      </c>
    </row>
    <row r="15" spans="1:12" ht="19.8">
      <c r="B15" s="111" t="s">
        <v>130</v>
      </c>
      <c r="D15" s="125"/>
      <c r="F15" s="89">
        <v>115230</v>
      </c>
      <c r="G15" s="123"/>
      <c r="H15" s="126">
        <v>38246</v>
      </c>
      <c r="I15" s="27"/>
      <c r="J15" s="89">
        <v>0</v>
      </c>
      <c r="K15" s="27"/>
      <c r="L15" s="126">
        <v>0</v>
      </c>
    </row>
    <row r="16" spans="1:12" ht="19.8">
      <c r="B16" s="111" t="s">
        <v>134</v>
      </c>
      <c r="D16" s="125">
        <v>3</v>
      </c>
      <c r="F16" s="89">
        <v>0</v>
      </c>
      <c r="G16" s="123"/>
      <c r="H16" s="126">
        <v>0</v>
      </c>
      <c r="I16" s="27"/>
      <c r="J16" s="89">
        <v>320804</v>
      </c>
      <c r="K16" s="27"/>
      <c r="L16" s="126">
        <v>282235</v>
      </c>
    </row>
    <row r="17" spans="1:12" ht="19.8">
      <c r="B17" s="111" t="s">
        <v>13</v>
      </c>
      <c r="D17" s="125">
        <v>6</v>
      </c>
      <c r="F17" s="89">
        <v>35431</v>
      </c>
      <c r="G17" s="123"/>
      <c r="H17" s="29">
        <v>40937</v>
      </c>
      <c r="I17" s="28"/>
      <c r="J17" s="89">
        <v>2615</v>
      </c>
      <c r="K17" s="28"/>
      <c r="L17" s="29">
        <v>2598</v>
      </c>
    </row>
    <row r="18" spans="1:12" ht="19.8">
      <c r="B18" s="111" t="s">
        <v>168</v>
      </c>
      <c r="D18" s="125"/>
      <c r="F18" s="89">
        <v>1773</v>
      </c>
      <c r="G18" s="123"/>
      <c r="H18" s="29">
        <v>6440</v>
      </c>
      <c r="I18" s="28"/>
      <c r="J18" s="89">
        <v>373</v>
      </c>
      <c r="K18" s="28"/>
      <c r="L18" s="29">
        <v>1396</v>
      </c>
    </row>
    <row r="19" spans="1:12" ht="19.8">
      <c r="B19" s="111" t="s">
        <v>86</v>
      </c>
      <c r="D19" s="125"/>
      <c r="F19" s="89">
        <v>6145</v>
      </c>
      <c r="G19" s="123"/>
      <c r="H19" s="29">
        <v>44767</v>
      </c>
      <c r="I19" s="28"/>
      <c r="J19" s="89">
        <v>0</v>
      </c>
      <c r="K19" s="28"/>
      <c r="L19" s="29">
        <v>52</v>
      </c>
    </row>
    <row r="20" spans="1:12" ht="19.8">
      <c r="B20" s="111" t="s">
        <v>87</v>
      </c>
      <c r="D20" s="125"/>
      <c r="F20" s="89">
        <v>930</v>
      </c>
      <c r="G20" s="123"/>
      <c r="H20" s="29">
        <v>712</v>
      </c>
      <c r="I20" s="28"/>
      <c r="J20" s="89">
        <v>0</v>
      </c>
      <c r="K20" s="28"/>
      <c r="L20" s="29">
        <v>0</v>
      </c>
    </row>
    <row r="21" spans="1:12" ht="19.8">
      <c r="B21" s="111" t="s">
        <v>14</v>
      </c>
      <c r="D21" s="125"/>
      <c r="F21" s="90">
        <v>17821</v>
      </c>
      <c r="G21" s="123"/>
      <c r="H21" s="127">
        <v>17436</v>
      </c>
      <c r="I21" s="28"/>
      <c r="J21" s="90">
        <v>932</v>
      </c>
      <c r="K21" s="28"/>
      <c r="L21" s="127">
        <v>951</v>
      </c>
    </row>
    <row r="22" spans="1:12" ht="20.399999999999999">
      <c r="A22" s="103" t="s">
        <v>246</v>
      </c>
      <c r="D22" s="125"/>
      <c r="F22" s="31">
        <v>737078</v>
      </c>
      <c r="G22" s="28">
        <v>0</v>
      </c>
      <c r="H22" s="31">
        <v>549835</v>
      </c>
      <c r="I22" s="28">
        <v>0</v>
      </c>
      <c r="J22" s="31">
        <v>602306</v>
      </c>
      <c r="K22" s="28">
        <v>0</v>
      </c>
      <c r="L22" s="31">
        <v>538002</v>
      </c>
    </row>
    <row r="23" spans="1:12" ht="7.8" customHeight="1">
      <c r="A23" s="103"/>
      <c r="B23" s="104"/>
      <c r="C23" s="104"/>
      <c r="F23" s="28"/>
      <c r="G23" s="123"/>
      <c r="H23" s="28"/>
      <c r="I23" s="27"/>
      <c r="J23" s="28"/>
      <c r="K23" s="27"/>
      <c r="L23" s="28"/>
    </row>
    <row r="24" spans="1:12" ht="20.399999999999999">
      <c r="A24" s="103" t="s">
        <v>10</v>
      </c>
      <c r="B24" s="104"/>
      <c r="C24" s="104"/>
      <c r="F24" s="122"/>
      <c r="G24" s="123"/>
      <c r="H24" s="122"/>
      <c r="I24" s="124"/>
      <c r="J24" s="124"/>
      <c r="K24" s="124"/>
      <c r="L24" s="124"/>
    </row>
    <row r="25" spans="1:12" ht="20.399999999999999">
      <c r="A25" s="103"/>
      <c r="B25" s="111" t="s">
        <v>148</v>
      </c>
      <c r="C25" s="104"/>
      <c r="F25" s="89">
        <v>31203</v>
      </c>
      <c r="G25" s="123"/>
      <c r="H25" s="122">
        <v>49105</v>
      </c>
      <c r="I25" s="124"/>
      <c r="J25" s="124">
        <v>13691</v>
      </c>
      <c r="K25" s="124"/>
      <c r="L25" s="124">
        <v>23898</v>
      </c>
    </row>
    <row r="26" spans="1:12" ht="20.399999999999999">
      <c r="A26" s="103"/>
      <c r="B26" s="111" t="s">
        <v>88</v>
      </c>
      <c r="C26" s="104"/>
      <c r="F26" s="89">
        <v>4837</v>
      </c>
      <c r="G26" s="123"/>
      <c r="H26" s="122">
        <v>4938</v>
      </c>
      <c r="I26" s="124"/>
      <c r="J26" s="124">
        <v>0</v>
      </c>
      <c r="K26" s="124"/>
      <c r="L26" s="124">
        <v>0</v>
      </c>
    </row>
    <row r="27" spans="1:12" ht="20.399999999999999">
      <c r="A27" s="103"/>
      <c r="B27" s="111" t="s">
        <v>132</v>
      </c>
      <c r="C27" s="104"/>
      <c r="F27" s="89">
        <v>3598</v>
      </c>
      <c r="G27" s="123"/>
      <c r="H27" s="122">
        <v>3598</v>
      </c>
      <c r="I27" s="124"/>
      <c r="J27" s="124">
        <v>3598</v>
      </c>
      <c r="K27" s="124"/>
      <c r="L27" s="124">
        <v>3598</v>
      </c>
    </row>
    <row r="28" spans="1:12" ht="20.399999999999999">
      <c r="A28" s="103"/>
      <c r="B28" s="111" t="s">
        <v>56</v>
      </c>
      <c r="C28" s="104"/>
      <c r="D28" s="128">
        <v>7</v>
      </c>
      <c r="F28" s="88">
        <v>0</v>
      </c>
      <c r="G28" s="123"/>
      <c r="H28" s="126">
        <v>0</v>
      </c>
      <c r="I28" s="27"/>
      <c r="J28" s="32">
        <v>3174775</v>
      </c>
      <c r="K28" s="27"/>
      <c r="L28" s="126">
        <v>3174775</v>
      </c>
    </row>
    <row r="29" spans="1:12" ht="20.399999999999999">
      <c r="A29" s="103"/>
      <c r="B29" s="111" t="s">
        <v>89</v>
      </c>
      <c r="C29" s="104"/>
      <c r="D29" s="128">
        <v>8</v>
      </c>
      <c r="F29" s="89">
        <v>0</v>
      </c>
      <c r="G29" s="123"/>
      <c r="H29" s="126">
        <v>378037</v>
      </c>
      <c r="I29" s="27"/>
      <c r="J29" s="32">
        <v>0</v>
      </c>
      <c r="K29" s="27"/>
      <c r="L29" s="126">
        <v>0</v>
      </c>
    </row>
    <row r="30" spans="1:12" ht="20.399999999999999">
      <c r="A30" s="103"/>
      <c r="B30" s="111" t="s">
        <v>261</v>
      </c>
      <c r="C30" s="104"/>
      <c r="D30" s="128">
        <v>3</v>
      </c>
      <c r="F30" s="89">
        <v>631988</v>
      </c>
      <c r="G30" s="123"/>
      <c r="H30" s="122">
        <v>551709</v>
      </c>
      <c r="I30" s="124"/>
      <c r="J30" s="124">
        <v>0</v>
      </c>
      <c r="K30" s="124"/>
      <c r="L30" s="124">
        <v>0</v>
      </c>
    </row>
    <row r="31" spans="1:12" ht="20.399999999999999">
      <c r="A31" s="103"/>
      <c r="B31" s="111" t="s">
        <v>90</v>
      </c>
      <c r="C31" s="104"/>
      <c r="D31" s="128"/>
      <c r="F31" s="27">
        <v>145951</v>
      </c>
      <c r="G31" s="123"/>
      <c r="H31" s="126">
        <v>146337</v>
      </c>
      <c r="I31" s="27"/>
      <c r="J31" s="32">
        <v>14003</v>
      </c>
      <c r="K31" s="27"/>
      <c r="L31" s="126">
        <v>14003</v>
      </c>
    </row>
    <row r="32" spans="1:12" ht="19.8">
      <c r="B32" s="111" t="s">
        <v>11</v>
      </c>
      <c r="D32" s="128">
        <v>9</v>
      </c>
      <c r="F32" s="27">
        <v>1620522</v>
      </c>
      <c r="G32" s="123"/>
      <c r="H32" s="126">
        <v>1624499</v>
      </c>
      <c r="I32" s="27"/>
      <c r="J32" s="32">
        <v>301650</v>
      </c>
      <c r="K32" s="27"/>
      <c r="L32" s="126">
        <v>306516</v>
      </c>
    </row>
    <row r="33" spans="1:12" ht="19.8">
      <c r="B33" s="111" t="s">
        <v>58</v>
      </c>
      <c r="D33" s="125"/>
      <c r="F33" s="27">
        <v>3304</v>
      </c>
      <c r="G33" s="123"/>
      <c r="H33" s="126">
        <v>3457</v>
      </c>
      <c r="I33" s="27"/>
      <c r="J33" s="32">
        <v>2421</v>
      </c>
      <c r="K33" s="27"/>
      <c r="L33" s="126">
        <v>2515</v>
      </c>
    </row>
    <row r="34" spans="1:12" ht="19.8">
      <c r="B34" s="111" t="s">
        <v>57</v>
      </c>
      <c r="D34" s="125"/>
      <c r="F34" s="27">
        <v>401705</v>
      </c>
      <c r="G34" s="123"/>
      <c r="H34" s="126">
        <v>401705</v>
      </c>
      <c r="I34" s="27"/>
      <c r="J34" s="32">
        <v>0</v>
      </c>
      <c r="K34" s="27"/>
      <c r="L34" s="126">
        <v>0</v>
      </c>
    </row>
    <row r="35" spans="1:12" ht="19.8">
      <c r="B35" s="111" t="s">
        <v>59</v>
      </c>
      <c r="D35" s="125"/>
      <c r="F35" s="27">
        <v>38857</v>
      </c>
      <c r="G35" s="123"/>
      <c r="H35" s="126">
        <v>41281</v>
      </c>
      <c r="I35" s="27"/>
      <c r="J35" s="32">
        <v>2251</v>
      </c>
      <c r="K35" s="27"/>
      <c r="L35" s="126">
        <v>5559</v>
      </c>
    </row>
    <row r="36" spans="1:12" ht="19.8">
      <c r="B36" s="111" t="s">
        <v>133</v>
      </c>
      <c r="D36" s="129"/>
      <c r="F36" s="27">
        <v>71113</v>
      </c>
      <c r="G36" s="123"/>
      <c r="H36" s="126">
        <v>63787</v>
      </c>
      <c r="I36" s="27"/>
      <c r="J36" s="32">
        <v>53333</v>
      </c>
      <c r="K36" s="27"/>
      <c r="L36" s="126">
        <v>50936</v>
      </c>
    </row>
    <row r="37" spans="1:12" ht="20.399999999999999">
      <c r="A37" s="103" t="s">
        <v>135</v>
      </c>
      <c r="B37" s="104"/>
      <c r="C37" s="104"/>
      <c r="F37" s="31">
        <v>2953078</v>
      </c>
      <c r="G37" s="123"/>
      <c r="H37" s="31">
        <v>3268453</v>
      </c>
      <c r="I37" s="27"/>
      <c r="J37" s="31">
        <v>3565722</v>
      </c>
      <c r="K37" s="27"/>
      <c r="L37" s="31">
        <v>3581800</v>
      </c>
    </row>
    <row r="38" spans="1:12" ht="21" thickBot="1">
      <c r="A38" s="103" t="s">
        <v>41</v>
      </c>
      <c r="B38" s="104"/>
      <c r="C38" s="104"/>
      <c r="F38" s="33">
        <v>3690156</v>
      </c>
      <c r="G38" s="123"/>
      <c r="H38" s="33">
        <v>3818288</v>
      </c>
      <c r="I38" s="27"/>
      <c r="J38" s="33">
        <v>4168028</v>
      </c>
      <c r="K38" s="27"/>
      <c r="L38" s="33">
        <v>4119802</v>
      </c>
    </row>
    <row r="39" spans="1:12" ht="20.399999999999999" thickTop="1">
      <c r="H39" s="34"/>
      <c r="I39" s="35"/>
      <c r="J39" s="35"/>
      <c r="K39" s="35"/>
    </row>
    <row r="40" spans="1:12" ht="19.8">
      <c r="H40" s="34"/>
      <c r="I40" s="35"/>
      <c r="J40" s="35"/>
      <c r="K40" s="35"/>
    </row>
    <row r="41" spans="1:12" ht="19.8"/>
    <row r="42" spans="1:12" s="103" customFormat="1" ht="22.2" customHeight="1">
      <c r="A42" s="103" t="s">
        <v>82</v>
      </c>
      <c r="B42" s="104"/>
      <c r="C42" s="104"/>
      <c r="D42" s="105"/>
      <c r="E42" s="105"/>
      <c r="F42" s="105"/>
      <c r="G42" s="105"/>
      <c r="H42" s="106"/>
      <c r="I42" s="107"/>
      <c r="J42" s="108"/>
      <c r="K42" s="108"/>
      <c r="L42" s="108"/>
    </row>
    <row r="43" spans="1:12" s="103" customFormat="1" ht="22.2" customHeight="1">
      <c r="A43" s="103" t="s">
        <v>40</v>
      </c>
      <c r="B43" s="104"/>
      <c r="C43" s="104"/>
      <c r="D43" s="105"/>
      <c r="E43" s="105"/>
      <c r="F43" s="105"/>
      <c r="G43" s="105"/>
      <c r="H43" s="106"/>
      <c r="I43" s="107"/>
      <c r="J43" s="109"/>
      <c r="K43" s="109"/>
      <c r="L43" s="109"/>
    </row>
    <row r="44" spans="1:12" s="103" customFormat="1" ht="22.2" customHeight="1">
      <c r="A44" s="103" t="s">
        <v>208</v>
      </c>
      <c r="B44" s="104"/>
      <c r="C44" s="104"/>
      <c r="D44" s="105"/>
      <c r="E44" s="105"/>
      <c r="F44" s="110"/>
      <c r="G44" s="105"/>
      <c r="H44" s="106"/>
      <c r="L44" s="26"/>
    </row>
    <row r="45" spans="1:12" ht="19.8">
      <c r="F45" s="206" t="s">
        <v>72</v>
      </c>
      <c r="G45" s="206"/>
      <c r="H45" s="206"/>
      <c r="I45" s="206"/>
      <c r="J45" s="206"/>
      <c r="K45" s="206"/>
      <c r="L45" s="206"/>
    </row>
    <row r="46" spans="1:12" ht="19.8">
      <c r="F46" s="207" t="s">
        <v>4</v>
      </c>
      <c r="G46" s="207"/>
      <c r="H46" s="207"/>
      <c r="J46" s="207" t="s">
        <v>5</v>
      </c>
      <c r="K46" s="207"/>
      <c r="L46" s="207"/>
    </row>
    <row r="47" spans="1:12" ht="19.8">
      <c r="F47" s="113" t="s">
        <v>209</v>
      </c>
      <c r="H47" s="113" t="s">
        <v>210</v>
      </c>
      <c r="J47" s="113" t="s">
        <v>209</v>
      </c>
      <c r="K47" s="112"/>
      <c r="L47" s="113" t="s">
        <v>210</v>
      </c>
    </row>
    <row r="48" spans="1:12" ht="19.8">
      <c r="F48" s="115" t="s">
        <v>6</v>
      </c>
      <c r="H48" s="116"/>
      <c r="J48" s="115" t="s">
        <v>6</v>
      </c>
      <c r="L48" s="116"/>
    </row>
    <row r="49" spans="1:12" ht="19.8">
      <c r="D49" s="117" t="s">
        <v>9</v>
      </c>
      <c r="F49" s="118" t="s">
        <v>7</v>
      </c>
      <c r="H49" s="118" t="s">
        <v>8</v>
      </c>
      <c r="J49" s="118" t="s">
        <v>7</v>
      </c>
      <c r="K49" s="112"/>
      <c r="L49" s="118" t="s">
        <v>8</v>
      </c>
    </row>
    <row r="50" spans="1:12" ht="10.5" customHeight="1">
      <c r="F50" s="119"/>
      <c r="H50" s="116"/>
      <c r="I50" s="120"/>
      <c r="J50" s="115"/>
      <c r="K50" s="120"/>
      <c r="L50" s="116"/>
    </row>
    <row r="51" spans="1:12" ht="22.2" customHeight="1">
      <c r="A51" s="103" t="s">
        <v>77</v>
      </c>
      <c r="B51" s="104"/>
      <c r="C51" s="104"/>
      <c r="H51" s="122"/>
      <c r="I51" s="112"/>
      <c r="J51" s="112"/>
      <c r="K51" s="112"/>
      <c r="L51" s="123"/>
    </row>
    <row r="52" spans="1:12" ht="22.2" customHeight="1">
      <c r="A52" s="103" t="s">
        <v>15</v>
      </c>
      <c r="B52" s="104"/>
      <c r="C52" s="104"/>
      <c r="H52" s="122"/>
      <c r="I52" s="35"/>
      <c r="J52" s="35"/>
      <c r="K52" s="35"/>
    </row>
    <row r="53" spans="1:12" ht="22.2" customHeight="1">
      <c r="A53" s="103"/>
      <c r="B53" s="111" t="s">
        <v>146</v>
      </c>
      <c r="C53" s="104"/>
      <c r="D53" s="128">
        <v>10</v>
      </c>
      <c r="E53" s="85"/>
      <c r="F53" s="89">
        <v>261014</v>
      </c>
      <c r="H53" s="122">
        <v>381170</v>
      </c>
      <c r="I53" s="35"/>
      <c r="J53" s="89">
        <v>1989</v>
      </c>
      <c r="K53" s="35"/>
      <c r="L53" s="32">
        <v>1989</v>
      </c>
    </row>
    <row r="54" spans="1:12" ht="22.8" customHeight="1">
      <c r="A54" s="103"/>
      <c r="B54" s="111" t="s">
        <v>169</v>
      </c>
      <c r="D54" s="128">
        <v>3</v>
      </c>
      <c r="E54" s="85"/>
      <c r="F54" s="89">
        <v>269945</v>
      </c>
      <c r="G54" s="123"/>
      <c r="H54" s="130">
        <v>260614</v>
      </c>
      <c r="I54" s="27"/>
      <c r="J54" s="89">
        <v>34677</v>
      </c>
      <c r="K54" s="27"/>
      <c r="L54" s="130">
        <v>43009</v>
      </c>
    </row>
    <row r="55" spans="1:12" ht="22.8" customHeight="1">
      <c r="A55" s="103"/>
      <c r="B55" s="111" t="s">
        <v>131</v>
      </c>
      <c r="D55" s="128"/>
      <c r="E55" s="85"/>
      <c r="F55" s="85">
        <v>13579</v>
      </c>
      <c r="G55" s="123"/>
      <c r="H55" s="130">
        <v>20120</v>
      </c>
      <c r="I55" s="27"/>
      <c r="J55" s="85">
        <v>0</v>
      </c>
      <c r="K55" s="27"/>
      <c r="L55" s="130">
        <v>207</v>
      </c>
    </row>
    <row r="56" spans="1:12" ht="22.2" customHeight="1">
      <c r="B56" s="111" t="s">
        <v>91</v>
      </c>
      <c r="D56" s="128"/>
      <c r="E56" s="85"/>
      <c r="F56" s="85">
        <v>934</v>
      </c>
      <c r="G56" s="123"/>
      <c r="H56" s="130">
        <v>990</v>
      </c>
      <c r="J56" s="85">
        <v>145</v>
      </c>
      <c r="L56" s="130">
        <v>208</v>
      </c>
    </row>
    <row r="57" spans="1:12" ht="22.2" customHeight="1">
      <c r="A57" s="103"/>
      <c r="B57" s="111" t="s">
        <v>187</v>
      </c>
      <c r="D57" s="128">
        <v>14</v>
      </c>
      <c r="E57" s="85"/>
      <c r="F57" s="89">
        <v>48002</v>
      </c>
      <c r="G57" s="123"/>
      <c r="H57" s="130">
        <v>48002</v>
      </c>
      <c r="I57" s="27"/>
      <c r="J57" s="89">
        <v>0</v>
      </c>
      <c r="K57" s="27"/>
      <c r="L57" s="130">
        <v>0</v>
      </c>
    </row>
    <row r="58" spans="1:12" ht="22.2" customHeight="1">
      <c r="B58" s="111" t="s">
        <v>106</v>
      </c>
      <c r="D58" s="128"/>
      <c r="E58" s="85"/>
      <c r="F58" s="89">
        <v>51206</v>
      </c>
      <c r="G58" s="123"/>
      <c r="H58" s="130">
        <v>49589</v>
      </c>
      <c r="J58" s="89">
        <v>10586</v>
      </c>
      <c r="L58" s="130">
        <v>10435</v>
      </c>
    </row>
    <row r="59" spans="1:12" ht="22.2" customHeight="1">
      <c r="B59" s="111" t="s">
        <v>107</v>
      </c>
      <c r="D59" s="128">
        <v>12</v>
      </c>
      <c r="E59" s="85"/>
      <c r="F59" s="89">
        <v>328870</v>
      </c>
      <c r="G59" s="123"/>
      <c r="H59" s="130">
        <v>328320</v>
      </c>
      <c r="J59" s="89">
        <v>328870</v>
      </c>
      <c r="L59" s="130">
        <v>328320</v>
      </c>
    </row>
    <row r="60" spans="1:12" ht="22.2" customHeight="1">
      <c r="B60" s="111" t="s">
        <v>136</v>
      </c>
      <c r="D60" s="128">
        <v>3</v>
      </c>
      <c r="E60" s="85"/>
      <c r="F60" s="85">
        <v>0</v>
      </c>
      <c r="G60" s="123"/>
      <c r="H60" s="130">
        <v>0</v>
      </c>
      <c r="J60" s="85">
        <v>23000</v>
      </c>
      <c r="L60" s="130">
        <v>21200</v>
      </c>
    </row>
    <row r="61" spans="1:12" ht="22.2" customHeight="1">
      <c r="B61" s="111" t="s">
        <v>157</v>
      </c>
      <c r="D61" s="128">
        <v>11</v>
      </c>
      <c r="E61" s="85"/>
      <c r="F61" s="85">
        <v>50000</v>
      </c>
      <c r="G61" s="123"/>
      <c r="H61" s="130">
        <v>50000</v>
      </c>
      <c r="J61" s="85">
        <v>50000</v>
      </c>
      <c r="L61" s="130">
        <v>50000</v>
      </c>
    </row>
    <row r="62" spans="1:12" ht="22.2" customHeight="1">
      <c r="B62" s="111" t="s">
        <v>60</v>
      </c>
      <c r="D62" s="128"/>
      <c r="E62" s="85"/>
      <c r="F62" s="85">
        <v>3655</v>
      </c>
      <c r="G62" s="123"/>
      <c r="H62" s="130">
        <v>2413</v>
      </c>
      <c r="J62" s="85">
        <v>0</v>
      </c>
      <c r="L62" s="130">
        <v>0</v>
      </c>
    </row>
    <row r="63" spans="1:12" s="36" customFormat="1" ht="22.2" customHeight="1">
      <c r="A63" s="107"/>
      <c r="B63" s="111" t="s">
        <v>61</v>
      </c>
      <c r="C63" s="111"/>
      <c r="D63" s="128"/>
      <c r="E63" s="85"/>
      <c r="F63" s="90">
        <v>33332</v>
      </c>
      <c r="G63" s="123"/>
      <c r="H63" s="131">
        <v>31971</v>
      </c>
      <c r="I63" s="28"/>
      <c r="J63" s="90">
        <v>19126</v>
      </c>
      <c r="K63" s="28"/>
      <c r="L63" s="131">
        <v>18891</v>
      </c>
    </row>
    <row r="64" spans="1:12" s="36" customFormat="1" ht="22.8" customHeight="1">
      <c r="A64" s="103" t="s">
        <v>247</v>
      </c>
      <c r="B64" s="111"/>
      <c r="C64" s="111"/>
      <c r="D64" s="125"/>
      <c r="E64" s="112"/>
      <c r="F64" s="31">
        <v>1060537</v>
      </c>
      <c r="G64" s="123"/>
      <c r="H64" s="31">
        <v>1173189</v>
      </c>
      <c r="I64" s="28"/>
      <c r="J64" s="31">
        <v>468393</v>
      </c>
      <c r="K64" s="28"/>
      <c r="L64" s="31">
        <v>474259</v>
      </c>
    </row>
    <row r="65" spans="1:12" s="36" customFormat="1" ht="10.199999999999999" customHeight="1">
      <c r="A65" s="103"/>
      <c r="B65" s="104"/>
      <c r="C65" s="104"/>
      <c r="D65" s="132"/>
      <c r="E65" s="112"/>
      <c r="F65" s="28"/>
      <c r="G65" s="28"/>
      <c r="H65" s="28"/>
      <c r="I65" s="28"/>
      <c r="J65" s="28"/>
      <c r="K65" s="28"/>
      <c r="L65" s="28"/>
    </row>
    <row r="66" spans="1:12" s="36" customFormat="1" ht="22.2" customHeight="1">
      <c r="A66" s="103" t="s">
        <v>137</v>
      </c>
      <c r="B66" s="104"/>
      <c r="C66" s="104"/>
      <c r="D66" s="132"/>
      <c r="E66" s="112"/>
      <c r="F66" s="122"/>
      <c r="G66" s="123"/>
      <c r="H66" s="122"/>
      <c r="I66" s="124"/>
      <c r="J66" s="124"/>
      <c r="K66" s="124"/>
      <c r="L66" s="124"/>
    </row>
    <row r="67" spans="1:12" s="36" customFormat="1" ht="22.2" customHeight="1">
      <c r="A67" s="107"/>
      <c r="B67" s="111" t="s">
        <v>138</v>
      </c>
      <c r="C67" s="111"/>
      <c r="D67" s="128">
        <v>14</v>
      </c>
      <c r="E67" s="85"/>
      <c r="F67" s="89">
        <v>98718</v>
      </c>
      <c r="G67" s="85"/>
      <c r="H67" s="89">
        <v>110397</v>
      </c>
      <c r="I67" s="85"/>
      <c r="J67" s="89">
        <v>0</v>
      </c>
      <c r="K67" s="85"/>
      <c r="L67" s="89">
        <v>0</v>
      </c>
    </row>
    <row r="68" spans="1:12" s="36" customFormat="1" ht="22.2" customHeight="1">
      <c r="A68" s="107"/>
      <c r="B68" s="111" t="s">
        <v>108</v>
      </c>
      <c r="C68" s="111"/>
      <c r="D68" s="128"/>
      <c r="E68" s="85"/>
      <c r="F68" s="89">
        <v>209513</v>
      </c>
      <c r="G68" s="85"/>
      <c r="H68" s="89">
        <v>215121</v>
      </c>
      <c r="I68" s="85"/>
      <c r="J68" s="89">
        <v>41107</v>
      </c>
      <c r="K68" s="85"/>
      <c r="L68" s="89">
        <v>43772</v>
      </c>
    </row>
    <row r="69" spans="1:12" s="36" customFormat="1" ht="22.2" customHeight="1">
      <c r="A69" s="107"/>
      <c r="B69" s="111" t="s">
        <v>224</v>
      </c>
      <c r="C69" s="111"/>
      <c r="D69" s="128">
        <v>12</v>
      </c>
      <c r="E69" s="85"/>
      <c r="F69" s="89">
        <v>218940</v>
      </c>
      <c r="G69" s="85"/>
      <c r="H69" s="89">
        <v>218575</v>
      </c>
      <c r="I69" s="85"/>
      <c r="J69" s="89">
        <v>218940</v>
      </c>
      <c r="K69" s="85"/>
      <c r="L69" s="89">
        <v>218575</v>
      </c>
    </row>
    <row r="70" spans="1:12" s="36" customFormat="1" ht="22.2" customHeight="1">
      <c r="A70" s="107"/>
      <c r="B70" s="111" t="s">
        <v>225</v>
      </c>
      <c r="C70" s="111"/>
      <c r="D70" s="128">
        <v>13</v>
      </c>
      <c r="E70" s="85"/>
      <c r="F70" s="89">
        <v>48278</v>
      </c>
      <c r="G70" s="85"/>
      <c r="H70" s="130">
        <v>0</v>
      </c>
      <c r="I70" s="85"/>
      <c r="J70" s="89">
        <v>48278</v>
      </c>
      <c r="K70" s="85"/>
      <c r="L70" s="130">
        <v>0</v>
      </c>
    </row>
    <row r="71" spans="1:12" s="36" customFormat="1" ht="22.2" customHeight="1">
      <c r="A71" s="107"/>
      <c r="B71" s="111" t="s">
        <v>139</v>
      </c>
      <c r="C71" s="111"/>
      <c r="D71" s="128"/>
      <c r="E71" s="85"/>
      <c r="F71" s="85">
        <v>16201</v>
      </c>
      <c r="G71" s="85"/>
      <c r="H71" s="85">
        <v>16470</v>
      </c>
      <c r="I71" s="85"/>
      <c r="J71" s="85">
        <v>3726</v>
      </c>
      <c r="K71" s="85"/>
      <c r="L71" s="85">
        <v>4597</v>
      </c>
    </row>
    <row r="72" spans="1:12" s="36" customFormat="1" ht="22.2" customHeight="1">
      <c r="A72" s="107"/>
      <c r="B72" s="111" t="s">
        <v>140</v>
      </c>
      <c r="C72" s="111"/>
      <c r="D72" s="128"/>
      <c r="E72" s="85"/>
      <c r="F72" s="91">
        <v>20418</v>
      </c>
      <c r="G72" s="85"/>
      <c r="H72" s="91">
        <v>20398</v>
      </c>
      <c r="I72" s="85"/>
      <c r="J72" s="91">
        <v>13748</v>
      </c>
      <c r="K72" s="85"/>
      <c r="L72" s="91">
        <v>13729</v>
      </c>
    </row>
    <row r="73" spans="1:12" s="36" customFormat="1" ht="22.2" customHeight="1">
      <c r="A73" s="103" t="s">
        <v>141</v>
      </c>
      <c r="B73" s="104"/>
      <c r="C73" s="104"/>
      <c r="D73" s="112"/>
      <c r="E73" s="112"/>
      <c r="F73" s="31">
        <v>612068</v>
      </c>
      <c r="G73" s="28"/>
      <c r="H73" s="31">
        <v>580961</v>
      </c>
      <c r="I73" s="28"/>
      <c r="J73" s="31">
        <v>325799</v>
      </c>
      <c r="K73" s="28"/>
      <c r="L73" s="31">
        <v>280673</v>
      </c>
    </row>
    <row r="74" spans="1:12" s="36" customFormat="1" ht="22.2" customHeight="1">
      <c r="A74" s="103" t="s">
        <v>12</v>
      </c>
      <c r="B74" s="104"/>
      <c r="C74" s="104"/>
      <c r="D74" s="112"/>
      <c r="E74" s="112"/>
      <c r="F74" s="30">
        <v>1672605</v>
      </c>
      <c r="G74" s="28"/>
      <c r="H74" s="30">
        <v>1754150</v>
      </c>
      <c r="I74" s="28"/>
      <c r="J74" s="30">
        <v>794192</v>
      </c>
      <c r="K74" s="28"/>
      <c r="L74" s="30">
        <v>754932</v>
      </c>
    </row>
    <row r="75" spans="1:12" s="36" customFormat="1" ht="20.399999999999999">
      <c r="A75" s="103"/>
      <c r="B75" s="104"/>
      <c r="C75" s="104"/>
      <c r="D75" s="112"/>
      <c r="E75" s="112"/>
      <c r="F75" s="28"/>
      <c r="G75" s="123"/>
      <c r="H75" s="28"/>
      <c r="I75" s="27"/>
      <c r="J75" s="28"/>
      <c r="K75" s="27"/>
      <c r="L75" s="28"/>
    </row>
    <row r="76" spans="1:12" s="36" customFormat="1" ht="20.399999999999999">
      <c r="A76" s="103"/>
      <c r="B76" s="104"/>
      <c r="C76" s="104"/>
      <c r="D76" s="112"/>
      <c r="E76" s="112"/>
      <c r="F76" s="28"/>
      <c r="G76" s="123"/>
      <c r="H76" s="28"/>
      <c r="I76" s="27"/>
      <c r="J76" s="28"/>
      <c r="K76" s="27"/>
      <c r="L76" s="28"/>
    </row>
    <row r="77" spans="1:12" ht="19.8"/>
    <row r="78" spans="1:12" s="103" customFormat="1" ht="22.2" customHeight="1">
      <c r="A78" s="103" t="s">
        <v>82</v>
      </c>
      <c r="B78" s="104"/>
      <c r="C78" s="104"/>
      <c r="D78" s="105"/>
      <c r="E78" s="105"/>
      <c r="F78" s="105"/>
      <c r="G78" s="105"/>
      <c r="H78" s="106"/>
      <c r="I78" s="107"/>
      <c r="J78" s="108"/>
      <c r="K78" s="108"/>
      <c r="L78" s="108"/>
    </row>
    <row r="79" spans="1:12" s="103" customFormat="1" ht="22.2" customHeight="1">
      <c r="A79" s="103" t="s">
        <v>40</v>
      </c>
      <c r="B79" s="104"/>
      <c r="C79" s="104"/>
      <c r="D79" s="105"/>
      <c r="E79" s="105"/>
      <c r="F79" s="105"/>
      <c r="G79" s="105"/>
      <c r="H79" s="106"/>
      <c r="I79" s="107"/>
      <c r="J79" s="109"/>
      <c r="K79" s="109"/>
      <c r="L79" s="109"/>
    </row>
    <row r="80" spans="1:12" s="103" customFormat="1" ht="22.2" customHeight="1">
      <c r="A80" s="103" t="s">
        <v>208</v>
      </c>
      <c r="B80" s="104"/>
      <c r="C80" s="104"/>
      <c r="D80" s="105"/>
      <c r="E80" s="105"/>
      <c r="F80" s="110"/>
      <c r="G80" s="105"/>
      <c r="H80" s="106"/>
      <c r="L80" s="26"/>
    </row>
    <row r="81" spans="1:12" ht="19.8">
      <c r="F81" s="206" t="s">
        <v>72</v>
      </c>
      <c r="G81" s="206"/>
      <c r="H81" s="206"/>
      <c r="I81" s="206"/>
      <c r="J81" s="206"/>
      <c r="K81" s="206"/>
      <c r="L81" s="206"/>
    </row>
    <row r="82" spans="1:12" ht="19.8">
      <c r="F82" s="207" t="s">
        <v>4</v>
      </c>
      <c r="G82" s="207"/>
      <c r="H82" s="207"/>
      <c r="J82" s="207" t="s">
        <v>5</v>
      </c>
      <c r="K82" s="207"/>
      <c r="L82" s="207"/>
    </row>
    <row r="83" spans="1:12" ht="19.8">
      <c r="F83" s="113" t="s">
        <v>209</v>
      </c>
      <c r="H83" s="113" t="s">
        <v>210</v>
      </c>
      <c r="J83" s="113" t="s">
        <v>209</v>
      </c>
      <c r="K83" s="112"/>
      <c r="L83" s="113" t="s">
        <v>210</v>
      </c>
    </row>
    <row r="84" spans="1:12" ht="19.8">
      <c r="F84" s="115" t="s">
        <v>6</v>
      </c>
      <c r="H84" s="116"/>
      <c r="J84" s="115" t="s">
        <v>6</v>
      </c>
      <c r="L84" s="116"/>
    </row>
    <row r="85" spans="1:12" ht="19.8">
      <c r="C85" s="133"/>
      <c r="D85" s="117" t="s">
        <v>9</v>
      </c>
      <c r="F85" s="118" t="s">
        <v>7</v>
      </c>
      <c r="H85" s="118" t="s">
        <v>8</v>
      </c>
      <c r="J85" s="118" t="s">
        <v>7</v>
      </c>
      <c r="K85" s="112"/>
      <c r="L85" s="118" t="s">
        <v>8</v>
      </c>
    </row>
    <row r="86" spans="1:12" ht="10.5" customHeight="1">
      <c r="F86" s="119"/>
      <c r="H86" s="116"/>
      <c r="I86" s="120"/>
      <c r="J86" s="115"/>
      <c r="K86" s="120"/>
      <c r="L86" s="116"/>
    </row>
    <row r="87" spans="1:12" ht="22.2" customHeight="1">
      <c r="A87" s="103" t="s">
        <v>19</v>
      </c>
      <c r="B87" s="104"/>
      <c r="C87" s="104"/>
      <c r="H87" s="37"/>
      <c r="I87" s="112"/>
      <c r="J87" s="112"/>
      <c r="K87" s="112"/>
      <c r="L87" s="37"/>
    </row>
    <row r="88" spans="1:12" ht="22.2" customHeight="1">
      <c r="B88" s="111" t="s">
        <v>20</v>
      </c>
      <c r="H88" s="37"/>
      <c r="I88" s="112"/>
      <c r="J88" s="112"/>
      <c r="K88" s="112"/>
      <c r="L88" s="37"/>
    </row>
    <row r="89" spans="1:12" ht="22.2" customHeight="1">
      <c r="B89" s="134" t="s">
        <v>76</v>
      </c>
      <c r="D89" s="125">
        <v>15</v>
      </c>
      <c r="H89" s="37"/>
      <c r="I89" s="112"/>
      <c r="J89" s="112"/>
      <c r="K89" s="112"/>
      <c r="L89" s="37"/>
    </row>
    <row r="90" spans="1:12" ht="22.2" customHeight="1" thickBot="1">
      <c r="C90" s="133" t="s">
        <v>239</v>
      </c>
      <c r="D90" s="107"/>
      <c r="F90" s="37"/>
      <c r="G90" s="38"/>
      <c r="H90" s="135">
        <v>2940388</v>
      </c>
      <c r="I90" s="38"/>
      <c r="J90" s="124"/>
      <c r="K90" s="112"/>
      <c r="L90" s="135">
        <v>2940388</v>
      </c>
    </row>
    <row r="91" spans="1:12" ht="22.2" customHeight="1" thickTop="1" thickBot="1">
      <c r="B91" s="134"/>
      <c r="C91" s="111" t="s">
        <v>240</v>
      </c>
      <c r="D91" s="107"/>
      <c r="F91" s="135">
        <v>2537454</v>
      </c>
      <c r="H91" s="37"/>
      <c r="I91" s="112"/>
      <c r="J91" s="135">
        <v>2537454</v>
      </c>
      <c r="K91" s="112"/>
      <c r="L91" s="37"/>
    </row>
    <row r="92" spans="1:12" ht="22.2" customHeight="1" thickTop="1">
      <c r="B92" s="136" t="s">
        <v>109</v>
      </c>
      <c r="F92" s="37"/>
      <c r="G92" s="123"/>
      <c r="H92" s="40"/>
      <c r="I92" s="124"/>
      <c r="J92" s="124"/>
      <c r="K92" s="124"/>
      <c r="L92" s="124"/>
    </row>
    <row r="93" spans="1:12" ht="22.2" customHeight="1">
      <c r="C93" s="133" t="s">
        <v>227</v>
      </c>
      <c r="D93" s="125"/>
      <c r="F93" s="39">
        <v>1732340</v>
      </c>
      <c r="G93" s="123"/>
      <c r="H93" s="39">
        <v>1732340</v>
      </c>
      <c r="I93" s="124"/>
      <c r="J93" s="39">
        <v>1732340</v>
      </c>
      <c r="K93" s="124"/>
      <c r="L93" s="39">
        <v>1732340</v>
      </c>
    </row>
    <row r="94" spans="1:12" ht="22.2" customHeight="1">
      <c r="B94" s="111" t="s">
        <v>142</v>
      </c>
      <c r="C94" s="107"/>
      <c r="D94" s="125"/>
      <c r="F94" s="39">
        <v>5564567</v>
      </c>
      <c r="G94" s="123"/>
      <c r="H94" s="39">
        <v>5564567</v>
      </c>
      <c r="I94" s="124"/>
      <c r="J94" s="39">
        <v>5564567</v>
      </c>
      <c r="K94" s="124"/>
      <c r="L94" s="39">
        <v>5564567</v>
      </c>
    </row>
    <row r="95" spans="1:12" ht="22.2" customHeight="1">
      <c r="B95" s="111" t="s">
        <v>231</v>
      </c>
      <c r="C95" s="107"/>
      <c r="D95" s="128">
        <v>13</v>
      </c>
      <c r="F95" s="39">
        <v>3576</v>
      </c>
      <c r="G95" s="123"/>
      <c r="H95" s="130">
        <v>0</v>
      </c>
      <c r="I95" s="124"/>
      <c r="J95" s="39">
        <v>3576</v>
      </c>
      <c r="K95" s="124"/>
      <c r="L95" s="130">
        <v>0</v>
      </c>
    </row>
    <row r="96" spans="1:12" ht="22.2" customHeight="1">
      <c r="B96" s="111" t="s">
        <v>116</v>
      </c>
      <c r="D96" s="125"/>
      <c r="F96" s="39">
        <v>-3457101</v>
      </c>
      <c r="G96" s="123"/>
      <c r="H96" s="39">
        <v>-3457101</v>
      </c>
      <c r="I96" s="124"/>
      <c r="J96" s="39">
        <v>2228</v>
      </c>
      <c r="K96" s="124"/>
      <c r="L96" s="39">
        <v>2228</v>
      </c>
    </row>
    <row r="97" spans="1:12" ht="22.2" customHeight="1">
      <c r="B97" s="137" t="s">
        <v>55</v>
      </c>
      <c r="C97" s="124"/>
      <c r="F97" s="39"/>
      <c r="G97" s="123"/>
      <c r="H97" s="39"/>
      <c r="I97" s="39"/>
      <c r="J97" s="39"/>
      <c r="K97" s="39"/>
      <c r="L97" s="39"/>
    </row>
    <row r="98" spans="1:12" ht="22.2" customHeight="1">
      <c r="B98" s="138"/>
      <c r="C98" s="139" t="s">
        <v>42</v>
      </c>
      <c r="F98" s="39">
        <v>-1825210</v>
      </c>
      <c r="G98" s="123"/>
      <c r="H98" s="39">
        <v>-1871998</v>
      </c>
      <c r="I98" s="39"/>
      <c r="J98" s="39">
        <v>-3928875</v>
      </c>
      <c r="K98" s="126"/>
      <c r="L98" s="39">
        <v>-3934265</v>
      </c>
    </row>
    <row r="99" spans="1:12" ht="22.2" customHeight="1">
      <c r="B99" s="137" t="s">
        <v>254</v>
      </c>
      <c r="C99" s="139"/>
      <c r="F99" s="131">
        <v>0</v>
      </c>
      <c r="G99" s="123"/>
      <c r="H99" s="41">
        <v>96962</v>
      </c>
      <c r="I99" s="39"/>
      <c r="J99" s="131">
        <v>0</v>
      </c>
      <c r="K99" s="126"/>
      <c r="L99" s="131">
        <v>0</v>
      </c>
    </row>
    <row r="100" spans="1:12" ht="22.2" customHeight="1">
      <c r="B100" s="111" t="s">
        <v>52</v>
      </c>
      <c r="C100" s="104"/>
      <c r="F100" s="42">
        <v>2018172</v>
      </c>
      <c r="G100" s="42">
        <v>0</v>
      </c>
      <c r="H100" s="42">
        <v>2064770</v>
      </c>
      <c r="I100" s="42">
        <v>0</v>
      </c>
      <c r="J100" s="27">
        <v>3373836</v>
      </c>
      <c r="K100" s="42">
        <v>0</v>
      </c>
      <c r="L100" s="27">
        <v>3364870</v>
      </c>
    </row>
    <row r="101" spans="1:12" ht="22.2" customHeight="1">
      <c r="B101" s="111" t="s">
        <v>16</v>
      </c>
      <c r="C101" s="104"/>
      <c r="F101" s="41">
        <v>-621</v>
      </c>
      <c r="G101" s="123"/>
      <c r="H101" s="41">
        <v>-632</v>
      </c>
      <c r="I101" s="122"/>
      <c r="J101" s="131">
        <v>0</v>
      </c>
      <c r="K101" s="126"/>
      <c r="L101" s="131">
        <v>0</v>
      </c>
    </row>
    <row r="102" spans="1:12" ht="22.2" customHeight="1">
      <c r="A102" s="103" t="s">
        <v>17</v>
      </c>
      <c r="C102" s="104"/>
      <c r="F102" s="43">
        <v>2017551</v>
      </c>
      <c r="G102" s="123"/>
      <c r="H102" s="43">
        <v>2064138</v>
      </c>
      <c r="I102" s="44"/>
      <c r="J102" s="43">
        <v>3373836</v>
      </c>
      <c r="K102" s="122"/>
      <c r="L102" s="43">
        <v>3364870</v>
      </c>
    </row>
    <row r="103" spans="1:12" ht="22.2" customHeight="1" thickBot="1">
      <c r="A103" s="103" t="s">
        <v>18</v>
      </c>
      <c r="B103" s="104"/>
      <c r="C103" s="104"/>
      <c r="F103" s="45">
        <v>3690156</v>
      </c>
      <c r="G103" s="42">
        <v>0</v>
      </c>
      <c r="H103" s="45">
        <v>3818288</v>
      </c>
      <c r="I103" s="42">
        <v>0</v>
      </c>
      <c r="J103" s="45">
        <v>4168028</v>
      </c>
      <c r="K103" s="42">
        <v>0</v>
      </c>
      <c r="L103" s="45">
        <v>4119802</v>
      </c>
    </row>
    <row r="104" spans="1:12" ht="21" thickTop="1">
      <c r="A104" s="103"/>
      <c r="B104" s="104"/>
      <c r="C104" s="104"/>
      <c r="F104" s="42"/>
      <c r="G104" s="123"/>
      <c r="H104" s="44"/>
      <c r="I104" s="122"/>
      <c r="J104" s="44"/>
      <c r="K104" s="122"/>
      <c r="L104" s="44"/>
    </row>
  </sheetData>
  <mergeCells count="9">
    <mergeCell ref="F4:L4"/>
    <mergeCell ref="F5:H5"/>
    <mergeCell ref="J5:L5"/>
    <mergeCell ref="F81:L81"/>
    <mergeCell ref="F82:H82"/>
    <mergeCell ref="J82:L82"/>
    <mergeCell ref="F45:L45"/>
    <mergeCell ref="F46:H46"/>
    <mergeCell ref="J46:L46"/>
  </mergeCells>
  <pageMargins left="0.70866141732283472" right="0.19685039370078741" top="0.74803149606299213" bottom="0.39370078740157483" header="0.31496062992125984" footer="0.27559055118110237"/>
  <pageSetup paperSize="9" scale="84" fitToHeight="3" orientation="portrait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rowBreaks count="2" manualBreakCount="2">
    <brk id="41" max="11" man="1"/>
    <brk id="77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658F-3A2E-473B-9AA4-D2587271F052}">
  <sheetPr>
    <tabColor theme="1"/>
  </sheetPr>
  <dimension ref="A1:L79"/>
  <sheetViews>
    <sheetView view="pageBreakPreview" zoomScale="70" zoomScaleNormal="85" zoomScaleSheetLayoutView="70" workbookViewId="0">
      <selection activeCell="A72" sqref="A72:XFD72"/>
    </sheetView>
  </sheetViews>
  <sheetFormatPr defaultColWidth="9.33203125" defaultRowHeight="19.8"/>
  <cols>
    <col min="1" max="1" width="3.44140625" style="8" customWidth="1"/>
    <col min="2" max="2" width="3.33203125" style="8" customWidth="1"/>
    <col min="3" max="3" width="39.33203125" style="8" customWidth="1"/>
    <col min="4" max="4" width="7.21875" style="8" customWidth="1"/>
    <col min="5" max="5" width="1" style="8" customWidth="1"/>
    <col min="6" max="6" width="12.44140625" style="8" customWidth="1"/>
    <col min="7" max="7" width="1" style="8" customWidth="1"/>
    <col min="8" max="8" width="11.6640625" style="8" customWidth="1"/>
    <col min="9" max="9" width="1" style="8" customWidth="1"/>
    <col min="10" max="10" width="11.6640625" style="8" customWidth="1"/>
    <col min="11" max="11" width="1" style="8" customWidth="1"/>
    <col min="12" max="12" width="12.33203125" style="8" customWidth="1"/>
    <col min="13" max="16384" width="9.33203125" style="8"/>
  </cols>
  <sheetData>
    <row r="1" spans="1:12" ht="22.2" customHeight="1">
      <c r="A1" s="2" t="s">
        <v>82</v>
      </c>
      <c r="B1" s="13"/>
      <c r="C1" s="13"/>
      <c r="D1" s="2"/>
      <c r="E1" s="2"/>
      <c r="F1" s="46"/>
      <c r="G1" s="46"/>
      <c r="H1" s="46"/>
      <c r="I1" s="4"/>
      <c r="L1" s="18" t="s">
        <v>6</v>
      </c>
    </row>
    <row r="2" spans="1:12" ht="22.2" customHeight="1">
      <c r="A2" s="3" t="s">
        <v>30</v>
      </c>
      <c r="B2" s="2"/>
      <c r="C2" s="13"/>
      <c r="D2" s="2"/>
      <c r="E2" s="2"/>
      <c r="F2" s="4"/>
      <c r="G2" s="4"/>
      <c r="H2" s="4"/>
      <c r="I2" s="4"/>
      <c r="K2" s="23"/>
      <c r="L2" s="19" t="s">
        <v>7</v>
      </c>
    </row>
    <row r="3" spans="1:12" ht="22.2" customHeight="1">
      <c r="A3" s="2" t="s">
        <v>201</v>
      </c>
      <c r="B3" s="2"/>
      <c r="C3" s="13"/>
      <c r="D3" s="2"/>
      <c r="E3" s="2"/>
      <c r="F3" s="4"/>
      <c r="G3" s="4"/>
      <c r="H3" s="4"/>
      <c r="I3" s="4"/>
      <c r="J3" s="4"/>
      <c r="K3" s="9"/>
      <c r="L3" s="9"/>
    </row>
    <row r="4" spans="1:12" ht="20.399999999999999" customHeight="1">
      <c r="A4" s="4"/>
      <c r="B4" s="4"/>
      <c r="C4" s="4"/>
      <c r="D4" s="4"/>
      <c r="E4" s="4"/>
      <c r="F4" s="208" t="s">
        <v>72</v>
      </c>
      <c r="G4" s="208"/>
      <c r="H4" s="208"/>
      <c r="I4" s="208"/>
      <c r="J4" s="208"/>
      <c r="K4" s="208"/>
      <c r="L4" s="208"/>
    </row>
    <row r="5" spans="1:12" ht="20.399999999999999" customHeight="1">
      <c r="A5" s="4"/>
      <c r="B5" s="4"/>
      <c r="C5" s="4"/>
      <c r="D5" s="4"/>
      <c r="E5" s="4"/>
      <c r="F5" s="209" t="s">
        <v>4</v>
      </c>
      <c r="G5" s="209"/>
      <c r="H5" s="209"/>
      <c r="I5" s="47"/>
      <c r="J5" s="209" t="s">
        <v>5</v>
      </c>
      <c r="K5" s="209"/>
      <c r="L5" s="209"/>
    </row>
    <row r="6" spans="1:12" ht="20.399999999999999" customHeight="1">
      <c r="A6" s="4"/>
      <c r="B6" s="4"/>
      <c r="C6" s="4"/>
      <c r="D6" s="14" t="s">
        <v>9</v>
      </c>
      <c r="E6" s="16"/>
      <c r="F6" s="20">
        <v>2025</v>
      </c>
      <c r="G6" s="15"/>
      <c r="H6" s="20">
        <v>2024</v>
      </c>
      <c r="I6" s="15"/>
      <c r="J6" s="20">
        <v>2025</v>
      </c>
      <c r="K6" s="15"/>
      <c r="L6" s="20">
        <v>2024</v>
      </c>
    </row>
    <row r="7" spans="1:12" ht="20.399999999999999" customHeight="1">
      <c r="A7" s="2" t="s">
        <v>63</v>
      </c>
      <c r="B7" s="4"/>
      <c r="C7" s="2"/>
      <c r="D7" s="4"/>
      <c r="E7" s="4"/>
      <c r="F7" s="6"/>
      <c r="G7" s="7"/>
      <c r="H7" s="6"/>
      <c r="I7" s="7"/>
      <c r="J7" s="6"/>
      <c r="K7" s="7"/>
      <c r="L7" s="6"/>
    </row>
    <row r="8" spans="1:12" ht="20.399999999999999" customHeight="1">
      <c r="A8" s="4"/>
      <c r="B8" s="4" t="s">
        <v>64</v>
      </c>
      <c r="C8" s="2"/>
      <c r="D8" s="4"/>
      <c r="E8" s="4"/>
      <c r="F8" s="6">
        <f>'PL(3M)'!F8-'PL(6M)'!F8</f>
        <v>-343788</v>
      </c>
      <c r="G8" s="7"/>
      <c r="H8" s="6">
        <f>'PL(3M)'!H8-'PL(6M)'!H8</f>
        <v>-208458</v>
      </c>
      <c r="I8" s="7"/>
      <c r="J8" s="6">
        <f>'PL(3M)'!J8-'PL(6M)'!J8</f>
        <v>-2287</v>
      </c>
      <c r="K8" s="7"/>
      <c r="L8" s="6">
        <f>'PL(3M)'!L8-'PL(6M)'!L8</f>
        <v>2276</v>
      </c>
    </row>
    <row r="9" spans="1:12" ht="20.399999999999999" customHeight="1">
      <c r="A9" s="4"/>
      <c r="B9" s="4" t="s">
        <v>149</v>
      </c>
      <c r="C9" s="2"/>
      <c r="D9" s="4"/>
      <c r="E9" s="4"/>
      <c r="F9" s="6">
        <f>'PL(3M)'!F9-'PL(6M)'!F9</f>
        <v>-2925</v>
      </c>
      <c r="G9" s="7"/>
      <c r="H9" s="6">
        <f>'PL(3M)'!H9-'PL(6M)'!H9</f>
        <v>204</v>
      </c>
      <c r="I9" s="7"/>
      <c r="J9" s="6">
        <f>'PL(3M)'!J9-'PL(6M)'!J9</f>
        <v>-313</v>
      </c>
      <c r="K9" s="7"/>
      <c r="L9" s="6">
        <f>'PL(3M)'!L9-'PL(6M)'!L9</f>
        <v>-122</v>
      </c>
    </row>
    <row r="10" spans="1:12" ht="20.399999999999999" customHeight="1">
      <c r="A10" s="4"/>
      <c r="B10" s="4" t="s">
        <v>190</v>
      </c>
      <c r="C10" s="2"/>
      <c r="D10" s="4"/>
      <c r="E10" s="4"/>
      <c r="F10" s="6">
        <f>'PL(3M)'!F10-'PL(6M)'!F10</f>
        <v>-33292</v>
      </c>
      <c r="G10" s="7"/>
      <c r="H10" s="6">
        <f>'PL(3M)'!H10-'PL(6M)'!H10</f>
        <v>-28891</v>
      </c>
      <c r="I10" s="7"/>
      <c r="J10" s="6">
        <f>'PL(3M)'!J10-'PL(6M)'!J10</f>
        <v>-15951</v>
      </c>
      <c r="K10" s="7"/>
      <c r="L10" s="6">
        <f>'PL(3M)'!L10-'PL(6M)'!L10</f>
        <v>-15387</v>
      </c>
    </row>
    <row r="11" spans="1:12" ht="20.399999999999999" customHeight="1">
      <c r="A11" s="4"/>
      <c r="B11" s="4" t="s">
        <v>150</v>
      </c>
      <c r="C11" s="2"/>
      <c r="D11" s="4"/>
      <c r="E11" s="4"/>
      <c r="F11" s="6">
        <f>'PL(3M)'!F11-'PL(6M)'!F11</f>
        <v>84484</v>
      </c>
      <c r="G11" s="7"/>
      <c r="H11" s="6">
        <f>'PL(3M)'!H11-'PL(6M)'!H11</f>
        <v>-102085</v>
      </c>
      <c r="I11" s="7"/>
      <c r="J11" s="6">
        <f>'PL(3M)'!J11-'PL(6M)'!J11</f>
        <v>15</v>
      </c>
      <c r="K11" s="7"/>
      <c r="L11" s="6">
        <f>'PL(3M)'!L11-'PL(6M)'!L11</f>
        <v>-2591</v>
      </c>
    </row>
    <row r="12" spans="1:12" ht="20.399999999999999" customHeight="1">
      <c r="A12" s="4"/>
      <c r="B12" s="4" t="s">
        <v>21</v>
      </c>
      <c r="C12" s="2"/>
      <c r="D12" s="4"/>
      <c r="E12" s="4"/>
      <c r="F12" s="7"/>
      <c r="G12" s="7"/>
      <c r="H12" s="85"/>
      <c r="I12" s="7"/>
      <c r="J12" s="7"/>
      <c r="K12" s="7"/>
      <c r="L12" s="85"/>
    </row>
    <row r="13" spans="1:12" ht="20.399999999999999" customHeight="1">
      <c r="A13" s="4"/>
      <c r="B13" s="4"/>
      <c r="C13" s="4" t="s">
        <v>94</v>
      </c>
      <c r="D13" s="4"/>
      <c r="E13" s="4"/>
      <c r="F13" s="6">
        <f>'PL(3M)'!F14-'PL(6M)'!F14</f>
        <v>-11111</v>
      </c>
      <c r="G13" s="7"/>
      <c r="H13" s="6">
        <f>'PL(3M)'!H14-'PL(6M)'!H14</f>
        <v>-22910</v>
      </c>
      <c r="I13" s="7"/>
      <c r="J13" s="6">
        <f>'PL(3M)'!J14-'PL(6M)'!J14</f>
        <v>-37993</v>
      </c>
      <c r="K13" s="7"/>
      <c r="L13" s="6">
        <f>'PL(3M)'!L14-'PL(6M)'!L14</f>
        <v>8478</v>
      </c>
    </row>
    <row r="14" spans="1:12" ht="20.399999999999999" customHeight="1">
      <c r="A14" s="2" t="s">
        <v>65</v>
      </c>
      <c r="B14" s="4"/>
      <c r="D14" s="2"/>
      <c r="E14" s="2"/>
      <c r="F14" s="49">
        <f>SUM(F8:F13)</f>
        <v>-306632</v>
      </c>
      <c r="G14" s="6"/>
      <c r="H14" s="49">
        <f>SUM(H8:H13)</f>
        <v>-362140</v>
      </c>
      <c r="I14" s="6"/>
      <c r="J14" s="49">
        <f>SUM(J8:J13)</f>
        <v>-56529</v>
      </c>
      <c r="K14" s="6"/>
      <c r="L14" s="49">
        <f>SUM(L8:L13)</f>
        <v>-7346</v>
      </c>
    </row>
    <row r="15" spans="1:12" ht="20.399999999999999" customHeight="1">
      <c r="A15" s="2" t="s">
        <v>66</v>
      </c>
      <c r="B15" s="4"/>
      <c r="C15" s="2"/>
      <c r="D15" s="4"/>
      <c r="E15" s="4"/>
      <c r="F15" s="6"/>
      <c r="G15" s="7"/>
      <c r="H15" s="6"/>
      <c r="I15" s="7"/>
      <c r="J15" s="6"/>
      <c r="K15" s="7"/>
      <c r="L15" s="6"/>
    </row>
    <row r="16" spans="1:12" ht="20.399999999999999" customHeight="1">
      <c r="A16" s="4"/>
      <c r="B16" s="4" t="s">
        <v>67</v>
      </c>
      <c r="C16" s="2"/>
      <c r="D16" s="4"/>
      <c r="E16" s="4"/>
      <c r="F16" s="6">
        <f>'PL(3M)'!F17-'PL(6M)'!F17</f>
        <v>-328823</v>
      </c>
      <c r="G16" s="7"/>
      <c r="H16" s="6">
        <f>'PL(3M)'!H17-'PL(6M)'!H17</f>
        <v>-194324</v>
      </c>
      <c r="I16" s="7"/>
      <c r="J16" s="6">
        <f>'PL(3M)'!J17-'PL(6M)'!J17</f>
        <v>-3830</v>
      </c>
      <c r="K16" s="7"/>
      <c r="L16" s="6">
        <f>'PL(3M)'!L17-'PL(6M)'!L17</f>
        <v>3822</v>
      </c>
    </row>
    <row r="17" spans="1:12" ht="20.399999999999999" customHeight="1">
      <c r="A17" s="4"/>
      <c r="B17" s="4" t="s">
        <v>75</v>
      </c>
      <c r="C17" s="2"/>
      <c r="D17" s="4"/>
      <c r="E17" s="4"/>
      <c r="F17" s="6">
        <f>'PL(3M)'!F18-'PL(6M)'!F18</f>
        <v>-3291</v>
      </c>
      <c r="G17" s="7"/>
      <c r="H17" s="6">
        <f>'PL(3M)'!H18-'PL(6M)'!H18</f>
        <v>1787</v>
      </c>
      <c r="I17" s="7"/>
      <c r="J17" s="6">
        <f>'PL(3M)'!J18-'PL(6M)'!J18</f>
        <v>-276</v>
      </c>
      <c r="K17" s="7"/>
      <c r="L17" s="6">
        <f>'PL(3M)'!L18-'PL(6M)'!L18</f>
        <v>-131</v>
      </c>
    </row>
    <row r="18" spans="1:12" ht="20.399999999999999" customHeight="1">
      <c r="A18" s="4"/>
      <c r="B18" s="4" t="s">
        <v>95</v>
      </c>
      <c r="C18" s="2"/>
      <c r="D18" s="4"/>
      <c r="E18" s="4"/>
      <c r="F18" s="6">
        <f>'PL(3M)'!F19-'PL(6M)'!F19</f>
        <v>-12738</v>
      </c>
      <c r="G18" s="7"/>
      <c r="H18" s="6">
        <f>'PL(3M)'!H19-'PL(6M)'!H19</f>
        <v>-11160</v>
      </c>
      <c r="I18" s="7"/>
      <c r="J18" s="6">
        <f>'PL(3M)'!J19-'PL(6M)'!J19</f>
        <v>-5534</v>
      </c>
      <c r="K18" s="7"/>
      <c r="L18" s="6">
        <f>'PL(3M)'!L19-'PL(6M)'!L19</f>
        <v>-5419</v>
      </c>
    </row>
    <row r="19" spans="1:12" ht="20.399999999999999" customHeight="1">
      <c r="A19" s="4"/>
      <c r="B19" s="4" t="s">
        <v>96</v>
      </c>
      <c r="C19" s="2"/>
      <c r="D19" s="4"/>
      <c r="E19" s="4"/>
      <c r="F19" s="6">
        <f>'PL(3M)'!F20-'PL(6M)'!F20</f>
        <v>71465</v>
      </c>
      <c r="G19" s="7"/>
      <c r="H19" s="6">
        <f>'PL(3M)'!H20-'PL(6M)'!H20</f>
        <v>-32974</v>
      </c>
      <c r="I19" s="7"/>
      <c r="J19" s="6">
        <f>'PL(3M)'!J20-'PL(6M)'!J20</f>
        <v>-181</v>
      </c>
      <c r="K19" s="7"/>
      <c r="L19" s="6">
        <f>'PL(3M)'!L20-'PL(6M)'!L20</f>
        <v>-2298</v>
      </c>
    </row>
    <row r="20" spans="1:12" ht="20.399999999999999" customHeight="1">
      <c r="A20" s="4"/>
      <c r="B20" s="4" t="s">
        <v>68</v>
      </c>
      <c r="C20" s="2"/>
      <c r="D20" s="4"/>
      <c r="E20" s="4"/>
      <c r="F20" s="6">
        <f>'PL(3M)'!F21-'PL(6M)'!F21</f>
        <v>-5923</v>
      </c>
      <c r="G20" s="7"/>
      <c r="H20" s="6">
        <f>'PL(3M)'!H21-'PL(6M)'!H21</f>
        <v>-8198</v>
      </c>
      <c r="I20" s="7"/>
      <c r="J20" s="6">
        <f>'PL(3M)'!J21-'PL(6M)'!J21</f>
        <v>-1664</v>
      </c>
      <c r="K20" s="7"/>
      <c r="L20" s="6">
        <f>'PL(3M)'!L21-'PL(6M)'!L21</f>
        <v>-3245</v>
      </c>
    </row>
    <row r="21" spans="1:12" ht="20.399999999999999" customHeight="1">
      <c r="A21" s="4"/>
      <c r="B21" s="4" t="s">
        <v>22</v>
      </c>
      <c r="C21" s="2"/>
      <c r="D21" s="4"/>
      <c r="E21" s="4"/>
      <c r="F21" s="6">
        <f>'PL(3M)'!F22-'PL(6M)'!F22</f>
        <v>-20778</v>
      </c>
      <c r="G21" s="7"/>
      <c r="H21" s="6">
        <f>'PL(3M)'!H22-'PL(6M)'!H22</f>
        <v>-64187</v>
      </c>
      <c r="I21" s="7"/>
      <c r="J21" s="6">
        <f>'PL(3M)'!J22-'PL(6M)'!J22</f>
        <v>-9368</v>
      </c>
      <c r="K21" s="7"/>
      <c r="L21" s="6">
        <f>'PL(3M)'!L22-'PL(6M)'!L22</f>
        <v>-25212</v>
      </c>
    </row>
    <row r="22" spans="1:12" ht="20.399999999999999" customHeight="1">
      <c r="A22" s="2" t="s">
        <v>69</v>
      </c>
      <c r="B22" s="2"/>
      <c r="C22" s="4"/>
      <c r="D22" s="2"/>
      <c r="E22" s="2"/>
      <c r="F22" s="49">
        <f>SUM(F16:F21)</f>
        <v>-300088</v>
      </c>
      <c r="G22" s="6"/>
      <c r="H22" s="49">
        <f>SUM(H16:H21)</f>
        <v>-309056</v>
      </c>
      <c r="I22" s="6"/>
      <c r="J22" s="49">
        <f>SUM(J16:J21)</f>
        <v>-20853</v>
      </c>
      <c r="K22" s="6"/>
      <c r="L22" s="49">
        <f>SUM(L16:L21)</f>
        <v>-32483</v>
      </c>
    </row>
    <row r="23" spans="1:12" ht="20.399999999999999" customHeight="1">
      <c r="A23" s="2" t="s">
        <v>28</v>
      </c>
      <c r="B23" s="4"/>
      <c r="C23" s="2"/>
      <c r="D23" s="10"/>
      <c r="E23" s="4"/>
      <c r="F23" s="6">
        <f>+F14-F22</f>
        <v>-6544</v>
      </c>
      <c r="G23" s="6"/>
      <c r="H23" s="6">
        <f>+H14-H22</f>
        <v>-53084</v>
      </c>
      <c r="I23" s="6"/>
      <c r="J23" s="6">
        <f>+J14-J22</f>
        <v>-35676</v>
      </c>
      <c r="K23" s="6"/>
      <c r="L23" s="6">
        <f>+L14-L22</f>
        <v>25137</v>
      </c>
    </row>
    <row r="24" spans="1:12" ht="20.399999999999999" customHeight="1">
      <c r="B24" s="4" t="s">
        <v>151</v>
      </c>
      <c r="C24" s="2"/>
      <c r="D24" s="10"/>
      <c r="E24" s="2"/>
      <c r="F24" s="6">
        <f>'PL(3M)'!F25-'PL(6M)'!F25</f>
        <v>-4876</v>
      </c>
      <c r="G24" s="7"/>
      <c r="H24" s="6">
        <f>'PL(3M)'!H25-'PL(6M)'!H25</f>
        <v>-609</v>
      </c>
      <c r="I24" s="7"/>
      <c r="J24" s="6">
        <f>'PL(3M)'!J25-'PL(6M)'!J25</f>
        <v>-4311</v>
      </c>
      <c r="K24" s="7"/>
      <c r="L24" s="6">
        <f>'PL(3M)'!L25-'PL(6M)'!L25</f>
        <v>726</v>
      </c>
    </row>
    <row r="25" spans="1:12" ht="20.399999999999999" customHeight="1">
      <c r="B25" s="4" t="s">
        <v>152</v>
      </c>
      <c r="C25" s="2"/>
      <c r="D25" s="10"/>
      <c r="E25" s="2"/>
      <c r="F25" s="6">
        <f>'PL(3M)'!F26-'PL(6M)'!F26</f>
        <v>20851</v>
      </c>
      <c r="G25" s="7"/>
      <c r="H25" s="6">
        <f>'PL(3M)'!H26-'PL(6M)'!H26</f>
        <v>37414</v>
      </c>
      <c r="I25" s="7"/>
      <c r="J25" s="6">
        <f>'PL(3M)'!J26-'PL(6M)'!J26</f>
        <v>13604</v>
      </c>
      <c r="K25" s="7"/>
      <c r="L25" s="6">
        <f>'PL(3M)'!L26-'PL(6M)'!L26</f>
        <v>31736</v>
      </c>
    </row>
    <row r="26" spans="1:12" ht="20.399999999999999" customHeight="1">
      <c r="B26" s="4" t="s">
        <v>147</v>
      </c>
      <c r="C26" s="2"/>
      <c r="D26" s="10">
        <v>8</v>
      </c>
      <c r="E26" s="4"/>
      <c r="F26" s="6">
        <f>'PL(3M)'!F27-'PL(6M)'!F27</f>
        <v>239826</v>
      </c>
      <c r="G26" s="7"/>
      <c r="H26" s="6">
        <f>'PL(3M)'!H27-'PL(6M)'!H27</f>
        <v>-147203</v>
      </c>
      <c r="I26" s="7"/>
      <c r="J26" s="6">
        <f>'PL(3M)'!J27-'PL(6M)'!J27</f>
        <v>0</v>
      </c>
      <c r="K26" s="7"/>
      <c r="L26" s="6">
        <f>'PL(3M)'!L27-'PL(6M)'!L27</f>
        <v>0</v>
      </c>
    </row>
    <row r="27" spans="1:12" ht="20.399999999999999" customHeight="1">
      <c r="A27" s="2" t="s">
        <v>23</v>
      </c>
      <c r="B27" s="2"/>
      <c r="C27" s="2"/>
      <c r="D27" s="16"/>
      <c r="E27" s="2"/>
      <c r="F27" s="86">
        <f>SUM(F23:F26)</f>
        <v>249257</v>
      </c>
      <c r="G27" s="6"/>
      <c r="H27" s="86">
        <f>SUM(H23:H26)</f>
        <v>-163482</v>
      </c>
      <c r="I27" s="6"/>
      <c r="J27" s="86">
        <f>SUM(J23:J26)</f>
        <v>-26383</v>
      </c>
      <c r="K27" s="6"/>
      <c r="L27" s="86">
        <f>SUM(L23:L26)</f>
        <v>57599</v>
      </c>
    </row>
    <row r="28" spans="1:12" ht="20.399999999999999" customHeight="1">
      <c r="B28" s="21" t="s">
        <v>162</v>
      </c>
      <c r="C28" s="2"/>
      <c r="D28" s="10"/>
      <c r="E28" s="2"/>
      <c r="F28" s="6">
        <f>'PL(3M)'!F32-'PL(6M)'!F29-1</f>
        <v>-528</v>
      </c>
      <c r="G28" s="7"/>
      <c r="H28" s="6">
        <f>'PL(3M)'!H32-'PL(6M)'!H29</f>
        <v>11256</v>
      </c>
      <c r="I28" s="7"/>
      <c r="J28" s="6">
        <f>'PL(3M)'!J32-'PL(6M)'!J29</f>
        <v>-2636</v>
      </c>
      <c r="K28" s="7"/>
      <c r="L28" s="6">
        <f>'PL(3M)'!L32-'PL(6M)'!L29</f>
        <v>-28</v>
      </c>
    </row>
    <row r="29" spans="1:12" ht="20.399999999999999" customHeight="1">
      <c r="A29" s="2" t="s">
        <v>97</v>
      </c>
      <c r="B29" s="4"/>
      <c r="C29" s="2"/>
      <c r="D29" s="4"/>
      <c r="E29" s="4"/>
      <c r="F29" s="49">
        <f>SUM(F27:F28)</f>
        <v>248729</v>
      </c>
      <c r="G29" s="6"/>
      <c r="H29" s="49">
        <f>SUM(H27:H28)</f>
        <v>-152226</v>
      </c>
      <c r="I29" s="6"/>
      <c r="J29" s="49">
        <f>SUM(J27:J28)</f>
        <v>-29019</v>
      </c>
      <c r="K29" s="6"/>
      <c r="L29" s="49">
        <f>SUM(L27:L28)</f>
        <v>57571</v>
      </c>
    </row>
    <row r="30" spans="1:12" ht="10.8" customHeight="1">
      <c r="A30" s="2"/>
      <c r="B30" s="4"/>
      <c r="C30" s="2"/>
      <c r="D30" s="4"/>
      <c r="E30" s="4"/>
      <c r="F30" s="7"/>
      <c r="G30" s="6"/>
      <c r="H30" s="7"/>
      <c r="I30" s="6"/>
      <c r="J30" s="7"/>
      <c r="K30" s="6"/>
      <c r="L30" s="7"/>
    </row>
    <row r="31" spans="1:12" ht="20.399999999999999" customHeight="1">
      <c r="A31" s="2" t="s">
        <v>170</v>
      </c>
      <c r="B31" s="4"/>
      <c r="C31" s="2"/>
      <c r="D31" s="4"/>
      <c r="E31" s="4"/>
      <c r="F31" s="6" t="e">
        <f>'PL(3M)'!#REF!-'PL(6M)'!F32</f>
        <v>#REF!</v>
      </c>
      <c r="G31" s="6"/>
      <c r="H31" s="6" t="e">
        <f>'PL(3M)'!#REF!-'PL(6M)'!H32</f>
        <v>#REF!</v>
      </c>
      <c r="I31" s="6"/>
      <c r="J31" s="6" t="e">
        <f>'PL(3M)'!#REF!-'PL(6M)'!J32</f>
        <v>#REF!</v>
      </c>
      <c r="K31" s="6"/>
      <c r="L31" s="6" t="e">
        <f>'PL(3M)'!#REF!-'PL(6M)'!L32</f>
        <v>#REF!</v>
      </c>
    </row>
    <row r="32" spans="1:12" ht="20.399999999999999" customHeight="1">
      <c r="A32" s="2" t="s">
        <v>24</v>
      </c>
      <c r="B32" s="4"/>
      <c r="C32" s="2"/>
      <c r="D32" s="4"/>
      <c r="E32" s="4"/>
      <c r="F32" s="49" t="e">
        <f>SUM(F29,F31)</f>
        <v>#REF!</v>
      </c>
      <c r="G32" s="6"/>
      <c r="H32" s="49" t="e">
        <f>SUM(H29,H31)</f>
        <v>#REF!</v>
      </c>
      <c r="I32" s="6"/>
      <c r="J32" s="49" t="e">
        <f>SUM(J29,J31)</f>
        <v>#REF!</v>
      </c>
      <c r="K32" s="6"/>
      <c r="L32" s="49" t="e">
        <f>SUM(L29,L31)</f>
        <v>#REF!</v>
      </c>
    </row>
    <row r="33" spans="1:12" ht="20.399999999999999" customHeight="1">
      <c r="A33" s="2"/>
      <c r="B33" s="4"/>
      <c r="C33" s="2"/>
      <c r="D33" s="4"/>
      <c r="E33" s="4"/>
      <c r="F33" s="6"/>
      <c r="G33" s="6"/>
      <c r="H33" s="6"/>
      <c r="I33" s="6"/>
      <c r="J33" s="6"/>
      <c r="K33" s="6"/>
      <c r="L33" s="6"/>
    </row>
    <row r="34" spans="1:12" ht="22.2" customHeight="1">
      <c r="A34" s="2" t="s">
        <v>82</v>
      </c>
      <c r="B34" s="13"/>
      <c r="C34" s="13"/>
      <c r="D34" s="2"/>
      <c r="E34" s="2"/>
      <c r="F34" s="46"/>
      <c r="G34" s="46"/>
      <c r="H34" s="46"/>
      <c r="I34" s="4"/>
      <c r="L34" s="18" t="s">
        <v>6</v>
      </c>
    </row>
    <row r="35" spans="1:12" ht="22.2" customHeight="1">
      <c r="A35" s="3" t="s">
        <v>128</v>
      </c>
      <c r="B35" s="2"/>
      <c r="C35" s="13"/>
      <c r="D35" s="2"/>
      <c r="E35" s="2"/>
      <c r="F35" s="4"/>
      <c r="G35" s="4"/>
      <c r="H35" s="4"/>
      <c r="I35" s="4"/>
      <c r="K35" s="23"/>
      <c r="L35" s="19" t="s">
        <v>7</v>
      </c>
    </row>
    <row r="36" spans="1:12" ht="22.2" customHeight="1">
      <c r="A36" s="2" t="str">
        <f>+A3</f>
        <v>FOR THE THREE – MONTH PERIOD ENDED SEPTEMBER 30, 2025</v>
      </c>
      <c r="B36" s="2"/>
      <c r="C36" s="13"/>
      <c r="D36" s="2"/>
      <c r="E36" s="2"/>
      <c r="F36" s="4"/>
      <c r="G36" s="4"/>
      <c r="H36" s="4"/>
      <c r="I36" s="4"/>
      <c r="J36" s="4"/>
      <c r="K36" s="9"/>
      <c r="L36" s="9"/>
    </row>
    <row r="37" spans="1:12" ht="20.399999999999999" customHeight="1">
      <c r="A37" s="4"/>
      <c r="B37" s="4"/>
      <c r="C37" s="4"/>
      <c r="D37" s="4"/>
      <c r="E37" s="4"/>
      <c r="F37" s="208" t="s">
        <v>72</v>
      </c>
      <c r="G37" s="208"/>
      <c r="H37" s="208"/>
      <c r="I37" s="208"/>
      <c r="J37" s="208"/>
      <c r="K37" s="208"/>
      <c r="L37" s="208"/>
    </row>
    <row r="38" spans="1:12" ht="20.399999999999999" customHeight="1">
      <c r="A38" s="4"/>
      <c r="B38" s="4"/>
      <c r="C38" s="4"/>
      <c r="D38" s="4"/>
      <c r="E38" s="4"/>
      <c r="F38" s="209" t="s">
        <v>4</v>
      </c>
      <c r="G38" s="209"/>
      <c r="H38" s="209"/>
      <c r="I38" s="47"/>
      <c r="J38" s="209" t="s">
        <v>5</v>
      </c>
      <c r="K38" s="209"/>
      <c r="L38" s="209"/>
    </row>
    <row r="39" spans="1:12" ht="20.399999999999999" customHeight="1">
      <c r="A39" s="4"/>
      <c r="B39" s="4"/>
      <c r="C39" s="4"/>
      <c r="D39" s="14" t="s">
        <v>9</v>
      </c>
      <c r="E39" s="16"/>
      <c r="F39" s="20">
        <v>2025</v>
      </c>
      <c r="G39" s="15"/>
      <c r="H39" s="20">
        <v>2024</v>
      </c>
      <c r="I39" s="15"/>
      <c r="J39" s="20">
        <v>2025</v>
      </c>
      <c r="K39" s="15"/>
      <c r="L39" s="20">
        <v>2024</v>
      </c>
    </row>
    <row r="40" spans="1:12" ht="20.399999999999999" customHeight="1">
      <c r="A40" s="2" t="s">
        <v>171</v>
      </c>
      <c r="B40" s="2"/>
      <c r="C40" s="2"/>
      <c r="D40" s="16"/>
      <c r="E40" s="2"/>
      <c r="F40" s="6"/>
      <c r="G40" s="7"/>
      <c r="H40" s="6"/>
      <c r="I40" s="7"/>
      <c r="J40" s="6"/>
      <c r="K40" s="7"/>
      <c r="L40" s="6"/>
    </row>
    <row r="41" spans="1:12" ht="20.399999999999999" customHeight="1">
      <c r="A41" s="4" t="s">
        <v>172</v>
      </c>
      <c r="B41" s="4"/>
      <c r="C41" s="4"/>
      <c r="D41" s="16"/>
      <c r="E41" s="2"/>
      <c r="F41" s="50"/>
      <c r="G41" s="7"/>
      <c r="H41" s="6"/>
      <c r="I41" s="7"/>
      <c r="J41" s="7"/>
      <c r="K41" s="7"/>
      <c r="L41" s="6"/>
    </row>
    <row r="42" spans="1:12" ht="20.399999999999999" customHeight="1">
      <c r="A42" s="4"/>
      <c r="B42" s="4" t="s">
        <v>194</v>
      </c>
      <c r="C42" s="4"/>
      <c r="D42" s="16"/>
      <c r="E42" s="2"/>
      <c r="F42" s="50"/>
      <c r="G42" s="7"/>
      <c r="H42" s="6"/>
      <c r="I42" s="7"/>
      <c r="J42" s="7"/>
      <c r="K42" s="7"/>
      <c r="L42" s="6"/>
    </row>
    <row r="43" spans="1:12" ht="20.399999999999999" customHeight="1">
      <c r="A43" s="2"/>
      <c r="B43" s="4" t="s">
        <v>101</v>
      </c>
      <c r="C43" s="4"/>
      <c r="D43" s="10"/>
      <c r="E43" s="2"/>
      <c r="F43" s="22">
        <f>'PL(3M)'!F47-'PL(6M)'!F44</f>
        <v>0</v>
      </c>
      <c r="G43" s="7"/>
      <c r="H43" s="22">
        <f>'PL(3M)'!H47-'PL(6M)'!H44</f>
        <v>261963</v>
      </c>
      <c r="I43" s="7"/>
      <c r="J43" s="22">
        <f>'PL(3M)'!J47-'PL(6M)'!J44</f>
        <v>0</v>
      </c>
      <c r="K43" s="7"/>
      <c r="L43" s="22">
        <f>'PL(3M)'!L47-'PL(6M)'!L44</f>
        <v>0</v>
      </c>
    </row>
    <row r="44" spans="1:12" ht="10.8" customHeight="1">
      <c r="A44" s="4"/>
      <c r="B44" s="4"/>
      <c r="C44" s="4"/>
      <c r="D44" s="16"/>
      <c r="E44" s="2"/>
      <c r="F44" s="50"/>
      <c r="G44" s="7"/>
      <c r="H44" s="6"/>
      <c r="I44" s="7"/>
      <c r="J44" s="7"/>
      <c r="K44" s="7"/>
      <c r="L44" s="6"/>
    </row>
    <row r="45" spans="1:12" ht="20.399999999999999" customHeight="1">
      <c r="A45" s="2" t="s">
        <v>173</v>
      </c>
      <c r="B45" s="2"/>
      <c r="C45" s="2"/>
      <c r="D45" s="2"/>
      <c r="E45" s="2"/>
      <c r="F45" s="92">
        <f>F43</f>
        <v>0</v>
      </c>
      <c r="G45" s="7"/>
      <c r="H45" s="92">
        <f>H43</f>
        <v>261963</v>
      </c>
      <c r="I45" s="7"/>
      <c r="J45" s="92">
        <f>J43</f>
        <v>0</v>
      </c>
      <c r="K45" s="7"/>
      <c r="L45" s="92">
        <f>L43</f>
        <v>0</v>
      </c>
    </row>
    <row r="46" spans="1:12" ht="6" customHeight="1">
      <c r="A46" s="4"/>
      <c r="B46" s="4"/>
      <c r="C46" s="4"/>
      <c r="D46" s="2"/>
      <c r="E46" s="2"/>
      <c r="F46" s="52"/>
      <c r="G46" s="52"/>
      <c r="H46" s="53"/>
      <c r="I46" s="52"/>
      <c r="J46" s="52"/>
      <c r="K46" s="52"/>
      <c r="L46" s="53"/>
    </row>
    <row r="47" spans="1:12" ht="20.399999999999999">
      <c r="A47" s="4" t="s">
        <v>25</v>
      </c>
      <c r="B47" s="4"/>
      <c r="C47" s="4"/>
      <c r="D47" s="16"/>
      <c r="E47" s="2"/>
      <c r="F47" s="50"/>
      <c r="G47" s="7"/>
      <c r="H47" s="6"/>
      <c r="I47" s="7"/>
      <c r="J47" s="7"/>
      <c r="K47" s="7"/>
      <c r="L47" s="6"/>
    </row>
    <row r="48" spans="1:12" ht="20.399999999999999">
      <c r="A48" s="4"/>
      <c r="B48" s="4" t="s">
        <v>153</v>
      </c>
      <c r="C48" s="4"/>
      <c r="D48" s="16"/>
      <c r="E48" s="2"/>
      <c r="F48" s="50">
        <f>F29+F45</f>
        <v>248729</v>
      </c>
      <c r="G48" s="7"/>
      <c r="H48" s="6">
        <f>H29+H45</f>
        <v>109737</v>
      </c>
      <c r="I48" s="7"/>
      <c r="J48" s="7" t="e">
        <f>J32+J45</f>
        <v>#REF!</v>
      </c>
      <c r="K48" s="7"/>
      <c r="L48" s="6">
        <f>L29+L43</f>
        <v>57571</v>
      </c>
    </row>
    <row r="49" spans="1:12" ht="20.399999999999999">
      <c r="A49" s="4" t="s">
        <v>35</v>
      </c>
      <c r="B49" s="4"/>
      <c r="C49" s="4"/>
      <c r="D49" s="16"/>
      <c r="E49" s="2"/>
      <c r="F49" s="50"/>
      <c r="G49" s="7"/>
      <c r="H49" s="6"/>
      <c r="I49" s="7"/>
      <c r="J49" s="7"/>
      <c r="K49" s="7"/>
      <c r="L49" s="6"/>
    </row>
    <row r="50" spans="1:12" ht="20.399999999999999">
      <c r="A50" s="4"/>
      <c r="B50" s="4" t="s">
        <v>105</v>
      </c>
      <c r="C50" s="4"/>
      <c r="D50" s="16"/>
      <c r="E50" s="2"/>
      <c r="F50" s="50" t="e">
        <f>F31</f>
        <v>#REF!</v>
      </c>
      <c r="G50" s="7"/>
      <c r="H50" s="6" t="e">
        <f>H31</f>
        <v>#REF!</v>
      </c>
      <c r="I50" s="7"/>
      <c r="J50" s="7" t="e">
        <f>J31</f>
        <v>#REF!</v>
      </c>
      <c r="K50" s="7"/>
      <c r="L50" s="6">
        <f>L45</f>
        <v>0</v>
      </c>
    </row>
    <row r="51" spans="1:12" ht="21" thickBot="1">
      <c r="A51" s="2" t="s">
        <v>25</v>
      </c>
      <c r="B51" s="4"/>
      <c r="C51" s="4"/>
      <c r="D51" s="16"/>
      <c r="E51" s="2"/>
      <c r="F51" s="54" t="e">
        <f>SUM(F48:F50)</f>
        <v>#REF!</v>
      </c>
      <c r="G51" s="7"/>
      <c r="H51" s="54" t="e">
        <f>SUM(H48:H50)</f>
        <v>#REF!</v>
      </c>
      <c r="I51" s="7"/>
      <c r="J51" s="54" t="e">
        <f>SUM(J48:J50)</f>
        <v>#REF!</v>
      </c>
      <c r="K51" s="7"/>
      <c r="L51" s="54">
        <f>SUM(L48:L50)</f>
        <v>57571</v>
      </c>
    </row>
    <row r="52" spans="1:12" ht="7.2" customHeight="1" thickTop="1">
      <c r="A52" s="4"/>
      <c r="B52" s="4"/>
      <c r="C52" s="4"/>
      <c r="D52" s="2"/>
      <c r="E52" s="2"/>
      <c r="F52" s="52"/>
      <c r="G52" s="52"/>
      <c r="H52" s="53"/>
      <c r="I52" s="52"/>
      <c r="J52" s="52"/>
      <c r="K52" s="52"/>
      <c r="L52" s="53"/>
    </row>
    <row r="53" spans="1:12" ht="20.399999999999999" customHeight="1">
      <c r="A53" s="2" t="s">
        <v>26</v>
      </c>
      <c r="B53" s="2"/>
      <c r="C53" s="2"/>
      <c r="D53" s="2"/>
      <c r="E53" s="2"/>
      <c r="F53" s="17"/>
      <c r="G53" s="55"/>
      <c r="H53" s="55"/>
      <c r="I53" s="55"/>
      <c r="J53" s="56"/>
      <c r="K53" s="55"/>
      <c r="L53" s="55"/>
    </row>
    <row r="54" spans="1:12" ht="20.399999999999999" customHeight="1">
      <c r="A54" s="4" t="s">
        <v>27</v>
      </c>
      <c r="B54" s="4"/>
      <c r="C54" s="2"/>
      <c r="D54" s="2"/>
      <c r="E54" s="2"/>
      <c r="F54" s="50"/>
      <c r="G54" s="50"/>
      <c r="H54" s="50"/>
      <c r="I54" s="50"/>
      <c r="J54" s="50"/>
      <c r="K54" s="50"/>
      <c r="L54" s="50"/>
    </row>
    <row r="55" spans="1:12" ht="20.399999999999999" customHeight="1" thickBot="1">
      <c r="A55" s="4"/>
      <c r="B55" s="4" t="s">
        <v>112</v>
      </c>
      <c r="C55" s="2"/>
      <c r="D55" s="2"/>
      <c r="E55" s="2"/>
      <c r="F55" s="50" t="e">
        <f>F57-F56</f>
        <v>#REF!</v>
      </c>
      <c r="G55" s="50"/>
      <c r="H55" s="50" t="e">
        <f>H57-H56</f>
        <v>#REF!</v>
      </c>
      <c r="I55" s="50"/>
      <c r="J55" s="57" t="e">
        <f>J32</f>
        <v>#REF!</v>
      </c>
      <c r="K55" s="50"/>
      <c r="L55" s="57" t="e">
        <f>L32</f>
        <v>#REF!</v>
      </c>
    </row>
    <row r="56" spans="1:12" ht="20.399999999999999" customHeight="1" thickTop="1">
      <c r="A56" s="4"/>
      <c r="B56" s="4" t="s">
        <v>113</v>
      </c>
      <c r="C56" s="2"/>
      <c r="D56" s="2"/>
      <c r="E56" s="2"/>
      <c r="F56" s="50" t="e">
        <f>F31</f>
        <v>#REF!</v>
      </c>
      <c r="G56" s="50"/>
      <c r="H56" s="50" t="e">
        <f>H31</f>
        <v>#REF!</v>
      </c>
      <c r="I56" s="50"/>
      <c r="J56" s="50"/>
      <c r="K56" s="50"/>
      <c r="L56" s="50"/>
    </row>
    <row r="57" spans="1:12" ht="20.399999999999999" customHeight="1">
      <c r="A57" s="4"/>
      <c r="B57" s="4"/>
      <c r="C57" s="2"/>
      <c r="D57" s="2"/>
      <c r="E57" s="2"/>
      <c r="F57" s="58" t="e">
        <f>F61-F60</f>
        <v>#REF!</v>
      </c>
      <c r="G57" s="50"/>
      <c r="H57" s="58" t="e">
        <f>H61-H60</f>
        <v>#REF!</v>
      </c>
      <c r="I57" s="50"/>
      <c r="J57" s="50"/>
      <c r="K57" s="50"/>
      <c r="L57" s="50"/>
    </row>
    <row r="58" spans="1:12" ht="5.4" customHeight="1">
      <c r="A58" s="4"/>
      <c r="B58" s="4"/>
      <c r="C58" s="2"/>
      <c r="D58" s="2"/>
      <c r="E58" s="2"/>
      <c r="F58" s="50"/>
      <c r="G58" s="50"/>
      <c r="H58" s="50"/>
      <c r="I58" s="50"/>
      <c r="J58" s="50"/>
      <c r="K58" s="50"/>
      <c r="L58" s="50"/>
    </row>
    <row r="59" spans="1:12" ht="20.399999999999999" customHeight="1">
      <c r="A59" s="4" t="s">
        <v>16</v>
      </c>
      <c r="B59" s="4"/>
      <c r="C59" s="2"/>
      <c r="D59" s="2"/>
      <c r="E59" s="2"/>
      <c r="F59" s="50"/>
      <c r="G59" s="50"/>
      <c r="H59" s="50"/>
      <c r="I59" s="50"/>
      <c r="J59" s="50"/>
      <c r="K59" s="50"/>
      <c r="L59" s="50"/>
    </row>
    <row r="60" spans="1:12" ht="20.399999999999999" customHeight="1">
      <c r="A60" s="4"/>
      <c r="B60" s="4" t="s">
        <v>112</v>
      </c>
      <c r="C60" s="2"/>
      <c r="D60" s="2"/>
      <c r="E60" s="2"/>
      <c r="F60" s="6" t="e">
        <f>'PL(3M)'!#REF!-'PL(6M)'!F61</f>
        <v>#REF!</v>
      </c>
      <c r="G60" s="50"/>
      <c r="H60" s="6" t="e">
        <f>'PL(3M)'!#REF!-'PL(6M)'!H61</f>
        <v>#REF!</v>
      </c>
      <c r="I60" s="50"/>
      <c r="J60" s="50"/>
      <c r="K60" s="50"/>
      <c r="L60" s="50"/>
    </row>
    <row r="61" spans="1:12" ht="20.399999999999999" customHeight="1" thickBot="1">
      <c r="A61" s="4"/>
      <c r="B61" s="4"/>
      <c r="C61" s="2"/>
      <c r="D61" s="2"/>
      <c r="E61" s="2"/>
      <c r="F61" s="59" t="e">
        <f>F32</f>
        <v>#REF!</v>
      </c>
      <c r="G61" s="50"/>
      <c r="H61" s="59" t="e">
        <f>H32</f>
        <v>#REF!</v>
      </c>
      <c r="I61" s="50"/>
      <c r="J61" s="50"/>
      <c r="K61" s="50"/>
      <c r="L61" s="50"/>
    </row>
    <row r="62" spans="1:12" ht="6.6" customHeight="1" thickTop="1">
      <c r="A62" s="4"/>
      <c r="B62" s="4"/>
      <c r="C62" s="2"/>
      <c r="D62" s="2"/>
      <c r="E62" s="2"/>
      <c r="F62" s="50"/>
      <c r="G62" s="50"/>
      <c r="H62" s="50"/>
      <c r="I62" s="50"/>
      <c r="J62" s="50"/>
      <c r="K62" s="50"/>
      <c r="L62" s="50"/>
    </row>
    <row r="63" spans="1:12" ht="20.399999999999999" customHeight="1">
      <c r="A63" s="2" t="s">
        <v>29</v>
      </c>
      <c r="B63" s="2"/>
      <c r="C63" s="2"/>
      <c r="D63" s="16"/>
      <c r="E63" s="2"/>
      <c r="F63" s="17"/>
      <c r="G63" s="55"/>
      <c r="H63" s="55"/>
      <c r="I63" s="55"/>
      <c r="J63" s="56"/>
      <c r="K63" s="55"/>
      <c r="L63" s="55"/>
    </row>
    <row r="64" spans="1:12" ht="20.399999999999999" customHeight="1">
      <c r="A64" s="4" t="s">
        <v>27</v>
      </c>
      <c r="B64" s="4"/>
      <c r="C64" s="2"/>
      <c r="D64" s="2"/>
      <c r="E64" s="2"/>
      <c r="F64" s="50"/>
      <c r="G64" s="50"/>
      <c r="H64" s="50"/>
      <c r="I64" s="50"/>
      <c r="J64" s="50"/>
      <c r="K64" s="50"/>
      <c r="L64" s="6"/>
    </row>
    <row r="65" spans="1:12" ht="20.399999999999999" customHeight="1" thickBot="1">
      <c r="A65" s="4"/>
      <c r="B65" s="4" t="s">
        <v>112</v>
      </c>
      <c r="C65" s="2"/>
      <c r="D65" s="2"/>
      <c r="E65" s="2"/>
      <c r="F65" s="50" t="e">
        <f>F67-F66</f>
        <v>#REF!</v>
      </c>
      <c r="G65" s="50"/>
      <c r="H65" s="50" t="e">
        <f>H67-H66</f>
        <v>#REF!</v>
      </c>
      <c r="I65" s="50"/>
      <c r="J65" s="57" t="e">
        <f>J51</f>
        <v>#REF!</v>
      </c>
      <c r="K65" s="50"/>
      <c r="L65" s="60">
        <f>L51</f>
        <v>57571</v>
      </c>
    </row>
    <row r="66" spans="1:12" ht="20.399999999999999" customHeight="1" thickTop="1">
      <c r="A66" s="4"/>
      <c r="B66" s="4" t="s">
        <v>113</v>
      </c>
      <c r="C66" s="2"/>
      <c r="D66" s="2"/>
      <c r="E66" s="2"/>
      <c r="F66" s="50" t="e">
        <f>F31</f>
        <v>#REF!</v>
      </c>
      <c r="G66" s="50"/>
      <c r="H66" s="50" t="e">
        <f>H31</f>
        <v>#REF!</v>
      </c>
      <c r="I66" s="50"/>
      <c r="J66" s="50"/>
      <c r="K66" s="50"/>
      <c r="L66" s="6"/>
    </row>
    <row r="67" spans="1:12" ht="20.399999999999999" customHeight="1">
      <c r="A67" s="4"/>
      <c r="B67" s="4"/>
      <c r="C67" s="2"/>
      <c r="D67" s="2"/>
      <c r="E67" s="2"/>
      <c r="F67" s="58" t="e">
        <f>F70-F69</f>
        <v>#REF!</v>
      </c>
      <c r="G67" s="50"/>
      <c r="H67" s="58" t="e">
        <f>H70-H69</f>
        <v>#REF!</v>
      </c>
      <c r="I67" s="50"/>
      <c r="J67" s="50"/>
      <c r="K67" s="50"/>
      <c r="L67" s="6"/>
    </row>
    <row r="68" spans="1:12" ht="20.399999999999999" customHeight="1">
      <c r="A68" s="4" t="s">
        <v>16</v>
      </c>
      <c r="B68" s="4"/>
      <c r="C68" s="4"/>
      <c r="D68" s="2"/>
      <c r="E68" s="2"/>
      <c r="F68" s="50"/>
      <c r="G68" s="1"/>
      <c r="H68" s="1"/>
      <c r="I68" s="1"/>
      <c r="J68" s="7"/>
      <c r="K68" s="1"/>
      <c r="L68" s="6"/>
    </row>
    <row r="69" spans="1:12" ht="20.399999999999999" customHeight="1">
      <c r="A69" s="4"/>
      <c r="B69" s="4" t="s">
        <v>112</v>
      </c>
      <c r="C69" s="4"/>
      <c r="D69" s="2"/>
      <c r="E69" s="2"/>
      <c r="F69" s="50" t="e">
        <f>F60</f>
        <v>#REF!</v>
      </c>
      <c r="G69" s="1"/>
      <c r="H69" s="50" t="e">
        <f>H60</f>
        <v>#REF!</v>
      </c>
      <c r="I69" s="1"/>
      <c r="J69" s="7"/>
      <c r="K69" s="1"/>
      <c r="L69" s="6"/>
    </row>
    <row r="70" spans="1:12" ht="20.399999999999999" customHeight="1" thickBot="1">
      <c r="A70" s="2"/>
      <c r="B70" s="4"/>
      <c r="C70" s="4"/>
      <c r="D70" s="2"/>
      <c r="E70" s="2"/>
      <c r="F70" s="54" t="e">
        <f>F51</f>
        <v>#REF!</v>
      </c>
      <c r="G70" s="7"/>
      <c r="H70" s="54" t="e">
        <f>H51</f>
        <v>#REF!</v>
      </c>
      <c r="I70" s="7"/>
      <c r="J70" s="7"/>
      <c r="K70" s="7"/>
      <c r="L70" s="7"/>
    </row>
    <row r="71" spans="1:12" ht="3.6" customHeight="1" thickTop="1">
      <c r="A71" s="4"/>
      <c r="B71" s="4"/>
      <c r="C71" s="4"/>
      <c r="D71" s="2"/>
      <c r="E71" s="2"/>
      <c r="F71" s="52"/>
      <c r="G71" s="52"/>
      <c r="H71" s="53"/>
      <c r="I71" s="52"/>
      <c r="J71" s="52"/>
      <c r="K71" s="52"/>
      <c r="L71" s="53"/>
    </row>
    <row r="72" spans="1:12" ht="20.399999999999999" customHeight="1">
      <c r="A72" s="2" t="s">
        <v>206</v>
      </c>
      <c r="B72" s="4"/>
      <c r="C72" s="4"/>
      <c r="D72" s="25">
        <v>14</v>
      </c>
      <c r="E72" s="2"/>
      <c r="F72" s="52"/>
      <c r="G72" s="52"/>
      <c r="H72" s="53"/>
      <c r="I72" s="52"/>
      <c r="J72" s="52"/>
      <c r="K72" s="52"/>
      <c r="L72" s="53"/>
    </row>
    <row r="73" spans="1:12" ht="20.399999999999999" customHeight="1">
      <c r="A73" s="4"/>
      <c r="B73" s="4" t="s">
        <v>27</v>
      </c>
      <c r="C73" s="4"/>
      <c r="D73" s="2"/>
      <c r="E73" s="2"/>
      <c r="F73" s="52"/>
      <c r="G73" s="52"/>
      <c r="H73" s="53"/>
      <c r="I73" s="52"/>
      <c r="J73" s="52"/>
      <c r="K73" s="52"/>
      <c r="L73" s="53"/>
    </row>
    <row r="74" spans="1:12" ht="20.399999999999999" customHeight="1">
      <c r="A74" s="4"/>
      <c r="B74" s="4"/>
      <c r="C74" s="4" t="s">
        <v>112</v>
      </c>
      <c r="D74" s="2"/>
      <c r="E74" s="2"/>
      <c r="F74" s="61" t="e">
        <f>ROUND(F55/(F78),4)</f>
        <v>#REF!</v>
      </c>
      <c r="G74" s="52"/>
      <c r="H74" s="61" t="e">
        <f>ROUND(H55/H78,4)</f>
        <v>#REF!</v>
      </c>
      <c r="I74" s="52"/>
      <c r="J74" s="61" t="e">
        <f>ROUND(J55/J78,4)</f>
        <v>#REF!</v>
      </c>
      <c r="K74" s="52"/>
      <c r="L74" s="61" t="e">
        <f>ROUND(L55/L78,4)</f>
        <v>#REF!</v>
      </c>
    </row>
    <row r="75" spans="1:12" ht="20.399999999999999" customHeight="1">
      <c r="A75" s="4"/>
      <c r="B75" s="4"/>
      <c r="C75" s="4" t="s">
        <v>113</v>
      </c>
      <c r="D75" s="2"/>
      <c r="E75" s="2"/>
      <c r="F75" s="61" t="e">
        <f>ROUND(F56/F78,4)</f>
        <v>#REF!</v>
      </c>
      <c r="G75" s="52"/>
      <c r="H75" s="61" t="e">
        <f>ROUND(H56/H78,4)</f>
        <v>#REF!</v>
      </c>
      <c r="I75" s="52"/>
      <c r="J75" s="50">
        <v>0</v>
      </c>
      <c r="K75" s="52"/>
      <c r="L75" s="50">
        <v>0</v>
      </c>
    </row>
    <row r="76" spans="1:12" ht="20.399999999999999" customHeight="1" thickBot="1">
      <c r="A76" s="4"/>
      <c r="B76" s="4"/>
      <c r="C76" s="4"/>
      <c r="D76" s="2"/>
      <c r="E76" s="2"/>
      <c r="F76" s="97" t="e">
        <f>SUM(F74:F75)</f>
        <v>#REF!</v>
      </c>
      <c r="G76" s="52"/>
      <c r="H76" s="62" t="e">
        <f>SUM(H74:H75)</f>
        <v>#REF!</v>
      </c>
      <c r="I76" s="52"/>
      <c r="J76" s="97" t="e">
        <f>SUM(J74:J75)</f>
        <v>#REF!</v>
      </c>
      <c r="K76" s="52"/>
      <c r="L76" s="62" t="e">
        <f>SUM(L74:L75)</f>
        <v>#REF!</v>
      </c>
    </row>
    <row r="77" spans="1:12" ht="5.4" customHeight="1" thickTop="1">
      <c r="A77" s="4"/>
      <c r="B77" s="4"/>
      <c r="C77" s="4"/>
      <c r="D77" s="2"/>
      <c r="E77" s="2"/>
      <c r="F77" s="52"/>
      <c r="G77" s="52"/>
      <c r="H77" s="53"/>
      <c r="I77" s="52"/>
      <c r="J77" s="52"/>
      <c r="K77" s="52"/>
      <c r="L77" s="53"/>
    </row>
    <row r="78" spans="1:12" ht="20.399999999999999" customHeight="1" thickBot="1">
      <c r="A78" s="4" t="s">
        <v>73</v>
      </c>
      <c r="B78" s="11"/>
      <c r="C78" s="12"/>
      <c r="D78" s="10"/>
      <c r="E78" s="12"/>
      <c r="F78" s="24">
        <v>3464678</v>
      </c>
      <c r="G78" s="63"/>
      <c r="H78" s="24">
        <v>3464678</v>
      </c>
      <c r="I78" s="63"/>
      <c r="J78" s="24">
        <v>3464678</v>
      </c>
      <c r="K78" s="63"/>
      <c r="L78" s="24">
        <v>3464678</v>
      </c>
    </row>
    <row r="79" spans="1:12" ht="9.6" customHeight="1" thickTop="1"/>
  </sheetData>
  <mergeCells count="6">
    <mergeCell ref="F4:L4"/>
    <mergeCell ref="F5:H5"/>
    <mergeCell ref="J5:L5"/>
    <mergeCell ref="F37:L37"/>
    <mergeCell ref="F38:H38"/>
    <mergeCell ref="J38:L38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1" manualBreakCount="1">
    <brk id="33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ED93-214A-43F2-AD46-3887B967FB30}">
  <dimension ref="A1:L93"/>
  <sheetViews>
    <sheetView view="pageBreakPreview" topLeftCell="A7" zoomScale="85" zoomScaleNormal="85" zoomScaleSheetLayoutView="85" workbookViewId="0">
      <selection activeCell="J14" sqref="J14"/>
    </sheetView>
  </sheetViews>
  <sheetFormatPr defaultColWidth="9.33203125" defaultRowHeight="19.8"/>
  <cols>
    <col min="1" max="1" width="3.44140625" style="8" customWidth="1"/>
    <col min="2" max="2" width="3.33203125" style="8" customWidth="1"/>
    <col min="3" max="3" width="40.88671875" style="8" customWidth="1"/>
    <col min="4" max="4" width="7.21875" style="8" customWidth="1"/>
    <col min="5" max="5" width="1" style="8" customWidth="1"/>
    <col min="6" max="6" width="12.44140625" style="8" customWidth="1"/>
    <col min="7" max="7" width="1" style="8" customWidth="1"/>
    <col min="8" max="8" width="11.6640625" style="8" customWidth="1"/>
    <col min="9" max="9" width="1" style="8" customWidth="1"/>
    <col min="10" max="10" width="11.6640625" style="8" customWidth="1"/>
    <col min="11" max="11" width="1" style="8" customWidth="1"/>
    <col min="12" max="12" width="12.33203125" style="8" customWidth="1"/>
    <col min="13" max="16384" width="9.33203125" style="8"/>
  </cols>
  <sheetData>
    <row r="1" spans="1:12" ht="22.2" customHeight="1">
      <c r="A1" s="2" t="s">
        <v>82</v>
      </c>
      <c r="B1" s="13"/>
      <c r="C1" s="13"/>
      <c r="D1" s="2"/>
      <c r="E1" s="2"/>
      <c r="F1" s="46"/>
      <c r="G1" s="46"/>
      <c r="H1" s="46"/>
      <c r="I1" s="4"/>
      <c r="L1" s="18" t="s">
        <v>6</v>
      </c>
    </row>
    <row r="2" spans="1:12" ht="22.2" customHeight="1">
      <c r="A2" s="3" t="s">
        <v>30</v>
      </c>
      <c r="B2" s="2"/>
      <c r="C2" s="13"/>
      <c r="D2" s="2"/>
      <c r="E2" s="2"/>
      <c r="F2" s="4"/>
      <c r="G2" s="4"/>
      <c r="H2" s="4"/>
      <c r="I2" s="4"/>
      <c r="K2" s="23"/>
      <c r="L2" s="19" t="s">
        <v>7</v>
      </c>
    </row>
    <row r="3" spans="1:12" ht="22.2" customHeight="1">
      <c r="A3" s="2" t="s">
        <v>159</v>
      </c>
      <c r="B3" s="2"/>
      <c r="C3" s="13"/>
      <c r="D3" s="2"/>
      <c r="E3" s="2"/>
      <c r="F3" s="4"/>
      <c r="G3" s="4"/>
      <c r="H3" s="4"/>
      <c r="I3" s="4"/>
      <c r="J3" s="4"/>
      <c r="K3" s="9"/>
      <c r="L3" s="9"/>
    </row>
    <row r="4" spans="1:12" ht="20.399999999999999" customHeight="1">
      <c r="A4" s="4"/>
      <c r="B4" s="4"/>
      <c r="C4" s="4"/>
      <c r="D4" s="4"/>
      <c r="E4" s="4"/>
      <c r="F4" s="208" t="s">
        <v>72</v>
      </c>
      <c r="G4" s="208"/>
      <c r="H4" s="208"/>
      <c r="I4" s="208"/>
      <c r="J4" s="208"/>
      <c r="K4" s="208"/>
      <c r="L4" s="208"/>
    </row>
    <row r="5" spans="1:12" ht="20.399999999999999" customHeight="1">
      <c r="A5" s="4"/>
      <c r="B5" s="4"/>
      <c r="C5" s="4"/>
      <c r="D5" s="4"/>
      <c r="E5" s="4"/>
      <c r="F5" s="209" t="s">
        <v>4</v>
      </c>
      <c r="G5" s="209"/>
      <c r="H5" s="209"/>
      <c r="I5" s="47"/>
      <c r="J5" s="209" t="s">
        <v>5</v>
      </c>
      <c r="K5" s="209"/>
      <c r="L5" s="209"/>
    </row>
    <row r="6" spans="1:12" ht="20.399999999999999" customHeight="1">
      <c r="A6" s="4"/>
      <c r="B6" s="4"/>
      <c r="C6" s="4"/>
      <c r="D6" s="14" t="s">
        <v>9</v>
      </c>
      <c r="E6" s="16"/>
      <c r="F6" s="20">
        <v>2025</v>
      </c>
      <c r="G6" s="15"/>
      <c r="H6" s="20">
        <v>2024</v>
      </c>
      <c r="I6" s="15"/>
      <c r="J6" s="20">
        <v>2025</v>
      </c>
      <c r="K6" s="15"/>
      <c r="L6" s="20">
        <v>2024</v>
      </c>
    </row>
    <row r="7" spans="1:12" ht="20.399999999999999" customHeight="1">
      <c r="A7" s="2" t="s">
        <v>63</v>
      </c>
      <c r="B7" s="4"/>
      <c r="C7" s="2"/>
      <c r="D7" s="4"/>
      <c r="E7" s="4"/>
      <c r="F7" s="85"/>
      <c r="G7" s="25"/>
      <c r="H7" s="85"/>
      <c r="I7" s="25"/>
      <c r="J7" s="85"/>
      <c r="K7" s="85"/>
      <c r="L7" s="85"/>
    </row>
    <row r="8" spans="1:12" ht="20.399999999999999" customHeight="1">
      <c r="A8" s="4"/>
      <c r="B8" s="4" t="s">
        <v>64</v>
      </c>
      <c r="C8" s="2"/>
      <c r="D8" s="4"/>
      <c r="E8" s="4"/>
      <c r="F8" s="85">
        <v>655345</v>
      </c>
      <c r="G8" s="88"/>
      <c r="H8" s="85">
        <v>549092</v>
      </c>
      <c r="I8" s="88"/>
      <c r="J8" s="85">
        <v>2287</v>
      </c>
      <c r="K8" s="88"/>
      <c r="L8" s="85">
        <v>11</v>
      </c>
    </row>
    <row r="9" spans="1:12" ht="20.399999999999999" customHeight="1">
      <c r="A9" s="4"/>
      <c r="B9" s="4" t="s">
        <v>149</v>
      </c>
      <c r="C9" s="2"/>
      <c r="D9" s="4"/>
      <c r="E9" s="4"/>
      <c r="F9" s="85">
        <v>3769</v>
      </c>
      <c r="G9" s="88"/>
      <c r="H9" s="85">
        <v>2396</v>
      </c>
      <c r="I9" s="88"/>
      <c r="J9" s="85">
        <v>377</v>
      </c>
      <c r="K9" s="88"/>
      <c r="L9" s="85">
        <v>336</v>
      </c>
    </row>
    <row r="10" spans="1:12" ht="20.399999999999999" customHeight="1">
      <c r="A10" s="4"/>
      <c r="B10" s="4" t="s">
        <v>190</v>
      </c>
      <c r="C10" s="2"/>
      <c r="D10" s="4"/>
      <c r="E10" s="4"/>
      <c r="F10" s="85">
        <v>71449</v>
      </c>
      <c r="G10" s="88"/>
      <c r="H10" s="85">
        <v>66198</v>
      </c>
      <c r="I10" s="88"/>
      <c r="J10" s="85">
        <v>33596</v>
      </c>
      <c r="K10" s="88"/>
      <c r="L10" s="85">
        <v>33137</v>
      </c>
    </row>
    <row r="11" spans="1:12" ht="20.399999999999999" customHeight="1">
      <c r="A11" s="4"/>
      <c r="B11" s="4" t="s">
        <v>150</v>
      </c>
      <c r="C11" s="2"/>
      <c r="D11" s="4"/>
      <c r="E11" s="4"/>
      <c r="F11" s="85">
        <v>24551</v>
      </c>
      <c r="G11" s="88"/>
      <c r="H11" s="85">
        <v>121129</v>
      </c>
      <c r="I11" s="88"/>
      <c r="J11" s="85">
        <v>187</v>
      </c>
      <c r="K11" s="88"/>
      <c r="L11" s="85">
        <v>2658</v>
      </c>
    </row>
    <row r="12" spans="1:12" ht="20.399999999999999" customHeight="1">
      <c r="A12" s="4"/>
      <c r="B12" s="4" t="s">
        <v>21</v>
      </c>
      <c r="C12" s="2"/>
      <c r="D12" s="4"/>
      <c r="E12" s="4"/>
      <c r="F12" s="85"/>
      <c r="G12" s="88"/>
      <c r="H12" s="85"/>
      <c r="I12" s="88"/>
      <c r="J12" s="85"/>
      <c r="K12" s="88"/>
      <c r="L12" s="85"/>
    </row>
    <row r="13" spans="1:12" ht="20.399999999999999" customHeight="1">
      <c r="A13" s="4"/>
      <c r="B13" s="4"/>
      <c r="C13" s="4" t="s">
        <v>93</v>
      </c>
      <c r="D13" s="5">
        <v>3</v>
      </c>
      <c r="E13" s="4"/>
      <c r="F13" s="85">
        <v>0</v>
      </c>
      <c r="G13" s="88"/>
      <c r="H13" s="85">
        <v>0</v>
      </c>
      <c r="I13" s="88"/>
      <c r="J13" s="85">
        <v>15000</v>
      </c>
      <c r="K13" s="88"/>
      <c r="L13" s="85">
        <v>38300</v>
      </c>
    </row>
    <row r="14" spans="1:12" ht="20.399999999999999" customHeight="1">
      <c r="A14" s="4"/>
      <c r="B14" s="4"/>
      <c r="C14" s="4" t="s">
        <v>94</v>
      </c>
      <c r="D14" s="4"/>
      <c r="E14" s="4"/>
      <c r="F14" s="85">
        <v>30632</v>
      </c>
      <c r="G14" s="88"/>
      <c r="H14" s="85">
        <v>38372</v>
      </c>
      <c r="I14" s="88"/>
      <c r="J14" s="85">
        <f>47561+298</f>
        <v>47859</v>
      </c>
      <c r="K14" s="88"/>
      <c r="L14" s="85">
        <v>15497</v>
      </c>
    </row>
    <row r="15" spans="1:12" ht="20.399999999999999" customHeight="1">
      <c r="A15" s="2" t="s">
        <v>65</v>
      </c>
      <c r="B15" s="4"/>
      <c r="D15" s="2"/>
      <c r="E15" s="2"/>
      <c r="F15" s="49">
        <v>785746</v>
      </c>
      <c r="G15" s="6"/>
      <c r="H15" s="49">
        <v>777187</v>
      </c>
      <c r="I15" s="6"/>
      <c r="J15" s="49">
        <v>99008</v>
      </c>
      <c r="K15" s="6"/>
      <c r="L15" s="49">
        <v>89939</v>
      </c>
    </row>
    <row r="16" spans="1:12" ht="20.399999999999999" customHeight="1">
      <c r="A16" s="2" t="s">
        <v>66</v>
      </c>
      <c r="B16" s="4"/>
      <c r="C16" s="2"/>
      <c r="D16" s="4"/>
      <c r="E16" s="4"/>
      <c r="F16" s="6"/>
      <c r="G16" s="7"/>
      <c r="H16" s="6"/>
      <c r="I16" s="7"/>
      <c r="J16" s="6"/>
      <c r="K16" s="7"/>
      <c r="L16" s="6"/>
    </row>
    <row r="17" spans="1:12" ht="20.399999999999999" customHeight="1">
      <c r="A17" s="4"/>
      <c r="B17" s="4" t="s">
        <v>67</v>
      </c>
      <c r="C17" s="2"/>
      <c r="D17" s="4"/>
      <c r="E17" s="4"/>
      <c r="F17" s="85">
        <v>629022</v>
      </c>
      <c r="G17" s="88"/>
      <c r="H17" s="85">
        <v>521876</v>
      </c>
      <c r="I17" s="88"/>
      <c r="J17" s="85">
        <v>3830</v>
      </c>
      <c r="K17" s="88"/>
      <c r="L17" s="85">
        <v>8</v>
      </c>
    </row>
    <row r="18" spans="1:12" ht="20.399999999999999" customHeight="1">
      <c r="A18" s="4"/>
      <c r="B18" s="4" t="s">
        <v>75</v>
      </c>
      <c r="C18" s="2"/>
      <c r="D18" s="4"/>
      <c r="E18" s="4"/>
      <c r="F18" s="85">
        <v>3731</v>
      </c>
      <c r="G18" s="88"/>
      <c r="H18" s="85">
        <v>377</v>
      </c>
      <c r="I18" s="88"/>
      <c r="J18" s="85">
        <v>331</v>
      </c>
      <c r="K18" s="88"/>
      <c r="L18" s="85">
        <v>316</v>
      </c>
    </row>
    <row r="19" spans="1:12" ht="20.399999999999999" customHeight="1">
      <c r="A19" s="4"/>
      <c r="B19" s="4" t="s">
        <v>95</v>
      </c>
      <c r="C19" s="2"/>
      <c r="D19" s="4"/>
      <c r="E19" s="4"/>
      <c r="F19" s="85">
        <v>27354</v>
      </c>
      <c r="G19" s="88"/>
      <c r="H19" s="85">
        <v>24658</v>
      </c>
      <c r="I19" s="88"/>
      <c r="J19" s="85">
        <v>11983</v>
      </c>
      <c r="K19" s="88"/>
      <c r="L19" s="85">
        <v>11391</v>
      </c>
    </row>
    <row r="20" spans="1:12" ht="20.399999999999999" customHeight="1">
      <c r="A20" s="4"/>
      <c r="B20" s="4" t="s">
        <v>96</v>
      </c>
      <c r="C20" s="2"/>
      <c r="D20" s="4"/>
      <c r="E20" s="4"/>
      <c r="F20" s="85">
        <v>20718</v>
      </c>
      <c r="G20" s="88"/>
      <c r="H20" s="85">
        <v>48857</v>
      </c>
      <c r="I20" s="88"/>
      <c r="J20" s="85">
        <v>183</v>
      </c>
      <c r="K20" s="88"/>
      <c r="L20" s="85">
        <v>2361</v>
      </c>
    </row>
    <row r="21" spans="1:12" ht="20.399999999999999" customHeight="1">
      <c r="A21" s="4"/>
      <c r="B21" s="4" t="s">
        <v>68</v>
      </c>
      <c r="C21" s="2"/>
      <c r="D21" s="4"/>
      <c r="E21" s="4"/>
      <c r="F21" s="85">
        <v>11312</v>
      </c>
      <c r="G21" s="88"/>
      <c r="H21" s="85">
        <v>14119</v>
      </c>
      <c r="I21" s="88"/>
      <c r="J21" s="85">
        <v>2994</v>
      </c>
      <c r="K21" s="88"/>
      <c r="L21" s="85">
        <v>4741</v>
      </c>
    </row>
    <row r="22" spans="1:12" ht="20.399999999999999" customHeight="1">
      <c r="A22" s="4"/>
      <c r="B22" s="4" t="s">
        <v>22</v>
      </c>
      <c r="C22" s="2"/>
      <c r="D22" s="4"/>
      <c r="E22" s="4"/>
      <c r="F22" s="85">
        <v>52064</v>
      </c>
      <c r="G22" s="88"/>
      <c r="H22" s="85">
        <v>91206</v>
      </c>
      <c r="I22" s="88"/>
      <c r="J22" s="85">
        <f>22720+298</f>
        <v>23018</v>
      </c>
      <c r="K22" s="88"/>
      <c r="L22" s="85">
        <v>34832</v>
      </c>
    </row>
    <row r="23" spans="1:12" ht="20.399999999999999" customHeight="1">
      <c r="A23" s="2" t="s">
        <v>69</v>
      </c>
      <c r="B23" s="2"/>
      <c r="C23" s="4"/>
      <c r="D23" s="2"/>
      <c r="E23" s="2"/>
      <c r="F23" s="49">
        <v>744201</v>
      </c>
      <c r="G23" s="6"/>
      <c r="H23" s="49">
        <v>701093</v>
      </c>
      <c r="I23" s="6"/>
      <c r="J23" s="49">
        <v>42041</v>
      </c>
      <c r="K23" s="6"/>
      <c r="L23" s="49">
        <v>53649</v>
      </c>
    </row>
    <row r="24" spans="1:12" ht="20.399999999999999" customHeight="1">
      <c r="A24" s="2" t="s">
        <v>28</v>
      </c>
      <c r="B24" s="4"/>
      <c r="C24" s="2"/>
      <c r="D24" s="10"/>
      <c r="E24" s="4"/>
      <c r="F24" s="6">
        <v>41545</v>
      </c>
      <c r="G24" s="6"/>
      <c r="H24" s="6">
        <v>76094</v>
      </c>
      <c r="I24" s="6"/>
      <c r="J24" s="6">
        <v>56967</v>
      </c>
      <c r="K24" s="6"/>
      <c r="L24" s="6">
        <v>36290</v>
      </c>
    </row>
    <row r="25" spans="1:12" ht="20.399999999999999" customHeight="1">
      <c r="B25" s="4" t="s">
        <v>151</v>
      </c>
      <c r="C25" s="2"/>
      <c r="D25" s="10"/>
      <c r="E25" s="2"/>
      <c r="F25" s="89">
        <v>11927</v>
      </c>
      <c r="G25" s="88"/>
      <c r="H25" s="89">
        <v>6302</v>
      </c>
      <c r="I25" s="88"/>
      <c r="J25" s="89">
        <v>9225</v>
      </c>
      <c r="K25" s="88"/>
      <c r="L25" s="85">
        <v>3639</v>
      </c>
    </row>
    <row r="26" spans="1:12" ht="20.399999999999999" customHeight="1">
      <c r="B26" s="4" t="s">
        <v>152</v>
      </c>
      <c r="C26" s="2"/>
      <c r="D26" s="10"/>
      <c r="E26" s="2"/>
      <c r="F26" s="85">
        <v>-45691</v>
      </c>
      <c r="G26" s="88"/>
      <c r="H26" s="85">
        <v>-60388</v>
      </c>
      <c r="I26" s="88"/>
      <c r="J26" s="85">
        <v>-27668</v>
      </c>
      <c r="K26" s="88"/>
      <c r="L26" s="85">
        <v>-45733</v>
      </c>
    </row>
    <row r="27" spans="1:12" ht="20.399999999999999" customHeight="1">
      <c r="B27" s="4" t="s">
        <v>147</v>
      </c>
      <c r="C27" s="2"/>
      <c r="D27" s="10">
        <v>8</v>
      </c>
      <c r="E27" s="4"/>
      <c r="F27" s="90">
        <v>-239826</v>
      </c>
      <c r="G27" s="88"/>
      <c r="H27" s="90">
        <v>1708</v>
      </c>
      <c r="I27" s="88"/>
      <c r="J27" s="90">
        <v>0</v>
      </c>
      <c r="K27" s="88"/>
      <c r="L27" s="90">
        <v>0</v>
      </c>
    </row>
    <row r="28" spans="1:12" ht="20.399999999999999" customHeight="1">
      <c r="A28" s="2" t="s">
        <v>23</v>
      </c>
      <c r="B28" s="2"/>
      <c r="C28" s="2"/>
      <c r="D28" s="16"/>
      <c r="E28" s="2"/>
      <c r="F28" s="6">
        <v>-232045</v>
      </c>
      <c r="G28" s="6"/>
      <c r="H28" s="6">
        <v>23716</v>
      </c>
      <c r="I28" s="6"/>
      <c r="J28" s="6">
        <v>38524</v>
      </c>
      <c r="K28" s="6"/>
      <c r="L28" s="6">
        <v>-5804</v>
      </c>
    </row>
    <row r="29" spans="1:12" ht="20.399999999999999" customHeight="1">
      <c r="B29" s="21" t="s">
        <v>162</v>
      </c>
      <c r="C29" s="2"/>
      <c r="D29" s="10"/>
      <c r="E29" s="2"/>
      <c r="F29" s="85">
        <v>-2396</v>
      </c>
      <c r="G29" s="88"/>
      <c r="H29" s="85">
        <v>-12764</v>
      </c>
      <c r="I29" s="88"/>
      <c r="J29" s="85">
        <v>223</v>
      </c>
      <c r="K29" s="88"/>
      <c r="L29" s="85">
        <v>25</v>
      </c>
    </row>
    <row r="30" spans="1:12" ht="20.399999999999999" customHeight="1">
      <c r="A30" s="2" t="s">
        <v>97</v>
      </c>
      <c r="B30" s="4"/>
      <c r="C30" s="2"/>
      <c r="D30" s="4"/>
      <c r="E30" s="4"/>
      <c r="F30" s="49">
        <v>-234441</v>
      </c>
      <c r="G30" s="6"/>
      <c r="H30" s="49">
        <v>10952</v>
      </c>
      <c r="I30" s="6"/>
      <c r="J30" s="49">
        <v>38747</v>
      </c>
      <c r="K30" s="6"/>
      <c r="L30" s="49">
        <v>-5779</v>
      </c>
    </row>
    <row r="31" spans="1:12" ht="10.8" customHeight="1">
      <c r="A31" s="2"/>
      <c r="B31" s="4"/>
      <c r="C31" s="2"/>
      <c r="D31" s="4"/>
      <c r="E31" s="4"/>
      <c r="F31" s="7"/>
      <c r="G31" s="6"/>
      <c r="H31" s="7"/>
      <c r="I31" s="6"/>
      <c r="J31" s="7"/>
      <c r="K31" s="6"/>
      <c r="L31" s="7"/>
    </row>
    <row r="32" spans="1:12" ht="20.399999999999999" customHeight="1">
      <c r="A32" s="2" t="s">
        <v>170</v>
      </c>
      <c r="B32" s="4"/>
      <c r="C32" s="2"/>
      <c r="D32" s="4"/>
      <c r="E32" s="4"/>
      <c r="F32" s="91">
        <v>-1214</v>
      </c>
      <c r="G32" s="88"/>
      <c r="H32" s="91">
        <v>-3417</v>
      </c>
      <c r="I32" s="88"/>
      <c r="J32" s="91">
        <v>0</v>
      </c>
      <c r="K32" s="88"/>
      <c r="L32" s="91">
        <v>0</v>
      </c>
    </row>
    <row r="33" spans="1:12" ht="20.399999999999999" customHeight="1">
      <c r="A33" s="2" t="s">
        <v>24</v>
      </c>
      <c r="B33" s="4"/>
      <c r="C33" s="2"/>
      <c r="D33" s="4"/>
      <c r="E33" s="4"/>
      <c r="F33" s="49">
        <v>-235655</v>
      </c>
      <c r="G33" s="6"/>
      <c r="H33" s="49">
        <v>7535</v>
      </c>
      <c r="I33" s="6"/>
      <c r="J33" s="49">
        <v>38747</v>
      </c>
      <c r="K33" s="6"/>
      <c r="L33" s="49">
        <v>-5779</v>
      </c>
    </row>
    <row r="34" spans="1:12" ht="20.399999999999999" customHeight="1">
      <c r="A34" s="2"/>
      <c r="B34" s="4"/>
      <c r="C34" s="2"/>
      <c r="D34" s="4"/>
      <c r="E34" s="4"/>
      <c r="F34" s="6"/>
      <c r="G34" s="6"/>
      <c r="H34" s="6"/>
      <c r="I34" s="6"/>
      <c r="J34" s="6"/>
      <c r="K34" s="6"/>
      <c r="L34" s="6"/>
    </row>
    <row r="35" spans="1:12" ht="22.2" customHeight="1">
      <c r="A35" s="2" t="s">
        <v>82</v>
      </c>
      <c r="B35" s="13"/>
      <c r="C35" s="13"/>
      <c r="D35" s="2"/>
      <c r="E35" s="2"/>
      <c r="F35" s="46"/>
      <c r="G35" s="46"/>
      <c r="H35" s="46"/>
      <c r="I35" s="4"/>
      <c r="L35" s="18" t="s">
        <v>6</v>
      </c>
    </row>
    <row r="36" spans="1:12" ht="22.2" customHeight="1">
      <c r="A36" s="3" t="s">
        <v>128</v>
      </c>
      <c r="B36" s="2"/>
      <c r="C36" s="13"/>
      <c r="D36" s="2"/>
      <c r="E36" s="2"/>
      <c r="F36" s="4"/>
      <c r="G36" s="4"/>
      <c r="H36" s="4"/>
      <c r="I36" s="4"/>
      <c r="K36" s="23"/>
      <c r="L36" s="19" t="s">
        <v>7</v>
      </c>
    </row>
    <row r="37" spans="1:12" ht="22.2" customHeight="1">
      <c r="A37" s="2" t="s">
        <v>159</v>
      </c>
      <c r="B37" s="2"/>
      <c r="C37" s="13"/>
      <c r="D37" s="2"/>
      <c r="E37" s="2"/>
      <c r="F37" s="4"/>
      <c r="G37" s="4"/>
      <c r="H37" s="4"/>
      <c r="I37" s="4"/>
      <c r="J37" s="4"/>
      <c r="K37" s="9"/>
      <c r="L37" s="9"/>
    </row>
    <row r="38" spans="1:12" ht="20.399999999999999" customHeight="1">
      <c r="A38" s="4"/>
      <c r="B38" s="4"/>
      <c r="C38" s="4"/>
      <c r="D38" s="4"/>
      <c r="E38" s="4"/>
      <c r="F38" s="208" t="s">
        <v>72</v>
      </c>
      <c r="G38" s="208"/>
      <c r="H38" s="208"/>
      <c r="I38" s="208"/>
      <c r="J38" s="208"/>
      <c r="K38" s="208"/>
      <c r="L38" s="208"/>
    </row>
    <row r="39" spans="1:12" ht="20.399999999999999" customHeight="1">
      <c r="A39" s="4"/>
      <c r="B39" s="4"/>
      <c r="C39" s="4"/>
      <c r="D39" s="4"/>
      <c r="E39" s="4"/>
      <c r="F39" s="209" t="s">
        <v>4</v>
      </c>
      <c r="G39" s="209"/>
      <c r="H39" s="209"/>
      <c r="I39" s="47"/>
      <c r="J39" s="209" t="s">
        <v>5</v>
      </c>
      <c r="K39" s="209"/>
      <c r="L39" s="209"/>
    </row>
    <row r="40" spans="1:12" ht="20.399999999999999" customHeight="1">
      <c r="A40" s="4"/>
      <c r="B40" s="4"/>
      <c r="C40" s="4"/>
      <c r="D40" s="14" t="s">
        <v>9</v>
      </c>
      <c r="E40" s="16"/>
      <c r="F40" s="20">
        <v>2025</v>
      </c>
      <c r="G40" s="15"/>
      <c r="H40" s="20">
        <v>2024</v>
      </c>
      <c r="I40" s="15"/>
      <c r="J40" s="20">
        <v>2025</v>
      </c>
      <c r="K40" s="15"/>
      <c r="L40" s="20">
        <v>2024</v>
      </c>
    </row>
    <row r="41" spans="1:12" ht="20.399999999999999" customHeight="1">
      <c r="A41" s="2" t="s">
        <v>43</v>
      </c>
      <c r="B41" s="2"/>
      <c r="C41" s="2"/>
      <c r="D41" s="16"/>
      <c r="E41" s="2"/>
      <c r="F41" s="6"/>
      <c r="G41" s="7"/>
      <c r="H41" s="6"/>
      <c r="I41" s="7"/>
      <c r="J41" s="6"/>
      <c r="K41" s="7"/>
      <c r="L41" s="6"/>
    </row>
    <row r="42" spans="1:12" ht="20.399999999999999" customHeight="1">
      <c r="A42" s="4" t="s">
        <v>172</v>
      </c>
      <c r="B42" s="4"/>
      <c r="C42" s="4"/>
      <c r="D42" s="16"/>
      <c r="E42" s="2"/>
      <c r="F42" s="50"/>
      <c r="G42" s="7"/>
      <c r="H42" s="6"/>
      <c r="I42" s="7"/>
      <c r="J42" s="7"/>
      <c r="K42" s="7"/>
      <c r="L42" s="6"/>
    </row>
    <row r="43" spans="1:12" ht="20.399999999999999" customHeight="1">
      <c r="A43" s="4"/>
      <c r="B43" s="4" t="s">
        <v>194</v>
      </c>
      <c r="C43" s="4"/>
      <c r="D43" s="16"/>
      <c r="E43" s="2"/>
      <c r="F43" s="50"/>
      <c r="G43" s="7"/>
      <c r="H43" s="6"/>
      <c r="I43" s="7"/>
      <c r="J43" s="7"/>
      <c r="K43" s="7"/>
      <c r="L43" s="6"/>
    </row>
    <row r="44" spans="1:12" ht="20.399999999999999" customHeight="1">
      <c r="A44" s="2"/>
      <c r="B44" s="4" t="s">
        <v>101</v>
      </c>
      <c r="C44" s="4"/>
      <c r="D44" s="10">
        <v>8</v>
      </c>
      <c r="E44" s="2"/>
      <c r="F44" s="92">
        <v>0</v>
      </c>
      <c r="G44" s="93"/>
      <c r="H44" s="92">
        <v>-261963</v>
      </c>
      <c r="I44" s="93"/>
      <c r="J44" s="92">
        <v>0</v>
      </c>
      <c r="K44" s="94"/>
      <c r="L44" s="92">
        <v>0</v>
      </c>
    </row>
    <row r="45" spans="1:12" ht="10.8" customHeight="1">
      <c r="A45" s="4"/>
      <c r="B45" s="4"/>
      <c r="C45" s="4"/>
      <c r="D45" s="16"/>
      <c r="E45" s="2"/>
      <c r="F45" s="50"/>
      <c r="G45" s="7"/>
      <c r="H45" s="6"/>
      <c r="I45" s="7"/>
      <c r="J45" s="7"/>
      <c r="K45" s="7"/>
      <c r="L45" s="6"/>
    </row>
    <row r="46" spans="1:12" ht="20.399999999999999" customHeight="1">
      <c r="A46" s="2" t="s">
        <v>173</v>
      </c>
      <c r="B46" s="2"/>
      <c r="C46" s="2"/>
      <c r="D46" s="2"/>
      <c r="E46" s="2"/>
      <c r="F46" s="92">
        <v>0</v>
      </c>
      <c r="G46" s="7"/>
      <c r="H46" s="92">
        <v>-261963</v>
      </c>
      <c r="I46" s="7"/>
      <c r="J46" s="92">
        <v>0</v>
      </c>
      <c r="K46" s="7"/>
      <c r="L46" s="92">
        <v>0</v>
      </c>
    </row>
    <row r="47" spans="1:12" ht="6" customHeight="1">
      <c r="A47" s="4"/>
      <c r="B47" s="4"/>
      <c r="C47" s="4"/>
      <c r="D47" s="2"/>
      <c r="E47" s="2"/>
      <c r="F47" s="52"/>
      <c r="G47" s="52"/>
      <c r="H47" s="53"/>
      <c r="I47" s="52"/>
      <c r="J47" s="52"/>
      <c r="K47" s="52"/>
      <c r="L47" s="53"/>
    </row>
    <row r="48" spans="1:12" ht="20.399999999999999">
      <c r="A48" s="4" t="s">
        <v>25</v>
      </c>
      <c r="B48" s="4"/>
      <c r="C48" s="4"/>
      <c r="D48" s="16"/>
      <c r="E48" s="2"/>
      <c r="F48" s="50"/>
      <c r="G48" s="7"/>
      <c r="H48" s="6"/>
      <c r="I48" s="7"/>
      <c r="J48" s="7"/>
      <c r="K48" s="7"/>
      <c r="L48" s="6"/>
    </row>
    <row r="49" spans="1:12" ht="20.399999999999999">
      <c r="A49" s="4"/>
      <c r="B49" s="4" t="s">
        <v>153</v>
      </c>
      <c r="C49" s="4"/>
      <c r="D49" s="16"/>
      <c r="E49" s="2"/>
      <c r="F49" s="50">
        <v>-234441</v>
      </c>
      <c r="G49" s="7"/>
      <c r="H49" s="6">
        <v>-251011</v>
      </c>
      <c r="I49" s="7"/>
      <c r="J49" s="7">
        <v>38747</v>
      </c>
      <c r="K49" s="7"/>
      <c r="L49" s="6">
        <v>-5779</v>
      </c>
    </row>
    <row r="50" spans="1:12" ht="20.399999999999999">
      <c r="A50" s="4" t="s">
        <v>35</v>
      </c>
      <c r="B50" s="4"/>
      <c r="C50" s="4"/>
      <c r="D50" s="16"/>
      <c r="E50" s="2"/>
      <c r="F50" s="50"/>
      <c r="G50" s="7"/>
      <c r="H50" s="6"/>
      <c r="I50" s="7"/>
      <c r="J50" s="7"/>
      <c r="K50" s="7"/>
      <c r="L50" s="6"/>
    </row>
    <row r="51" spans="1:12" ht="20.399999999999999">
      <c r="A51" s="4"/>
      <c r="B51" s="4" t="s">
        <v>105</v>
      </c>
      <c r="C51" s="4"/>
      <c r="D51" s="16"/>
      <c r="E51" s="2"/>
      <c r="F51" s="50">
        <v>-1214</v>
      </c>
      <c r="G51" s="7"/>
      <c r="H51" s="6">
        <v>-3417</v>
      </c>
      <c r="I51" s="7"/>
      <c r="J51" s="7">
        <v>0</v>
      </c>
      <c r="K51" s="7"/>
      <c r="L51" s="6">
        <v>0</v>
      </c>
    </row>
    <row r="52" spans="1:12" ht="21" thickBot="1">
      <c r="A52" s="2" t="s">
        <v>25</v>
      </c>
      <c r="B52" s="4"/>
      <c r="C52" s="4"/>
      <c r="D52" s="16"/>
      <c r="E52" s="2"/>
      <c r="F52" s="54">
        <v>-235655</v>
      </c>
      <c r="G52" s="7"/>
      <c r="H52" s="54">
        <v>-254428</v>
      </c>
      <c r="I52" s="7"/>
      <c r="J52" s="54">
        <v>38747</v>
      </c>
      <c r="K52" s="7"/>
      <c r="L52" s="54">
        <v>-5779</v>
      </c>
    </row>
    <row r="53" spans="1:12" ht="7.2" customHeight="1" thickTop="1">
      <c r="A53" s="4"/>
      <c r="B53" s="4"/>
      <c r="C53" s="4"/>
      <c r="D53" s="2"/>
      <c r="E53" s="2"/>
      <c r="F53" s="52"/>
      <c r="G53" s="52"/>
      <c r="H53" s="53"/>
      <c r="I53" s="52"/>
      <c r="J53" s="52"/>
      <c r="K53" s="52"/>
      <c r="L53" s="53"/>
    </row>
    <row r="54" spans="1:12" ht="20.399999999999999" customHeight="1">
      <c r="A54" s="2" t="s">
        <v>26</v>
      </c>
      <c r="B54" s="2"/>
      <c r="C54" s="2"/>
      <c r="D54" s="2"/>
      <c r="E54" s="2"/>
      <c r="F54" s="17"/>
      <c r="G54" s="55"/>
      <c r="H54" s="55"/>
      <c r="I54" s="55"/>
      <c r="J54" s="56"/>
      <c r="K54" s="55"/>
      <c r="L54" s="55"/>
    </row>
    <row r="55" spans="1:12" ht="20.399999999999999" customHeight="1">
      <c r="A55" s="4" t="s">
        <v>27</v>
      </c>
      <c r="B55" s="4"/>
      <c r="C55" s="2"/>
      <c r="D55" s="2"/>
      <c r="E55" s="2"/>
      <c r="F55" s="50"/>
      <c r="G55" s="50"/>
      <c r="H55" s="50"/>
      <c r="I55" s="50"/>
      <c r="J55" s="50"/>
      <c r="K55" s="50"/>
      <c r="L55" s="50"/>
    </row>
    <row r="56" spans="1:12" ht="20.399999999999999" customHeight="1" thickBot="1">
      <c r="A56" s="4"/>
      <c r="B56" s="4" t="s">
        <v>112</v>
      </c>
      <c r="C56" s="2"/>
      <c r="D56" s="2"/>
      <c r="E56" s="2"/>
      <c r="F56" s="50">
        <v>-234541</v>
      </c>
      <c r="G56" s="50"/>
      <c r="H56" s="50">
        <v>5575</v>
      </c>
      <c r="I56" s="50"/>
      <c r="J56" s="57">
        <v>38747</v>
      </c>
      <c r="K56" s="50"/>
      <c r="L56" s="57">
        <v>-5779</v>
      </c>
    </row>
    <row r="57" spans="1:12" ht="20.399999999999999" customHeight="1" thickTop="1">
      <c r="A57" s="4"/>
      <c r="B57" s="4" t="s">
        <v>113</v>
      </c>
      <c r="C57" s="2"/>
      <c r="D57" s="2"/>
      <c r="E57" s="2"/>
      <c r="F57" s="50">
        <v>-1214</v>
      </c>
      <c r="G57" s="50"/>
      <c r="H57" s="50">
        <v>-3417</v>
      </c>
      <c r="I57" s="50"/>
      <c r="J57" s="50"/>
      <c r="K57" s="50"/>
      <c r="L57" s="50"/>
    </row>
    <row r="58" spans="1:12" ht="20.399999999999999" customHeight="1">
      <c r="A58" s="4"/>
      <c r="B58" s="4"/>
      <c r="C58" s="2"/>
      <c r="D58" s="2"/>
      <c r="E58" s="2"/>
      <c r="F58" s="58">
        <v>-235755</v>
      </c>
      <c r="G58" s="50"/>
      <c r="H58" s="58">
        <v>2158</v>
      </c>
      <c r="I58" s="50"/>
      <c r="J58" s="50"/>
      <c r="K58" s="50"/>
      <c r="L58" s="50"/>
    </row>
    <row r="59" spans="1:12" ht="5.4" customHeight="1">
      <c r="A59" s="4"/>
      <c r="B59" s="4"/>
      <c r="C59" s="2"/>
      <c r="D59" s="2"/>
      <c r="E59" s="2"/>
      <c r="F59" s="50"/>
      <c r="G59" s="50"/>
      <c r="H59" s="50"/>
      <c r="I59" s="50"/>
      <c r="J59" s="50"/>
      <c r="K59" s="50"/>
      <c r="L59" s="50"/>
    </row>
    <row r="60" spans="1:12" ht="20.399999999999999" customHeight="1">
      <c r="A60" s="4" t="s">
        <v>16</v>
      </c>
      <c r="B60" s="4"/>
      <c r="C60" s="2"/>
      <c r="D60" s="2"/>
      <c r="E60" s="2"/>
      <c r="F60" s="50"/>
      <c r="G60" s="50"/>
      <c r="H60" s="50"/>
      <c r="I60" s="50"/>
      <c r="J60" s="50"/>
      <c r="K60" s="50"/>
      <c r="L60" s="50"/>
    </row>
    <row r="61" spans="1:12" ht="20.399999999999999" customHeight="1">
      <c r="A61" s="4"/>
      <c r="B61" s="4" t="s">
        <v>112</v>
      </c>
      <c r="C61" s="2"/>
      <c r="D61" s="2"/>
      <c r="E61" s="2"/>
      <c r="F61" s="85">
        <v>100</v>
      </c>
      <c r="G61" s="50"/>
      <c r="H61" s="85">
        <v>5377</v>
      </c>
      <c r="I61" s="50"/>
      <c r="J61" s="50"/>
      <c r="K61" s="50"/>
      <c r="L61" s="50"/>
    </row>
    <row r="62" spans="1:12" ht="20.399999999999999" customHeight="1" thickBot="1">
      <c r="A62" s="4"/>
      <c r="B62" s="4"/>
      <c r="C62" s="2"/>
      <c r="D62" s="2"/>
      <c r="E62" s="2"/>
      <c r="F62" s="95">
        <v>-235655</v>
      </c>
      <c r="G62" s="50"/>
      <c r="H62" s="59">
        <v>7535</v>
      </c>
      <c r="I62" s="50"/>
      <c r="J62" s="50"/>
      <c r="K62" s="50"/>
      <c r="L62" s="50"/>
    </row>
    <row r="63" spans="1:12" ht="6.6" customHeight="1" thickTop="1">
      <c r="A63" s="4"/>
      <c r="B63" s="4"/>
      <c r="C63" s="2"/>
      <c r="D63" s="2"/>
      <c r="E63" s="2"/>
      <c r="F63" s="50"/>
      <c r="G63" s="50"/>
      <c r="H63" s="50"/>
      <c r="I63" s="50"/>
      <c r="J63" s="50"/>
      <c r="K63" s="50"/>
      <c r="L63" s="50"/>
    </row>
    <row r="64" spans="1:12" ht="20.399999999999999" customHeight="1">
      <c r="A64" s="2" t="s">
        <v>29</v>
      </c>
      <c r="B64" s="2"/>
      <c r="C64" s="2"/>
      <c r="D64" s="2"/>
      <c r="E64" s="2"/>
      <c r="F64" s="17"/>
      <c r="G64" s="55"/>
      <c r="H64" s="55"/>
      <c r="I64" s="55"/>
      <c r="J64" s="56"/>
      <c r="K64" s="55"/>
      <c r="L64" s="55"/>
    </row>
    <row r="65" spans="1:12" ht="20.399999999999999" customHeight="1">
      <c r="A65" s="4" t="s">
        <v>27</v>
      </c>
      <c r="B65" s="4"/>
      <c r="C65" s="2"/>
      <c r="D65" s="2"/>
      <c r="E65" s="2"/>
      <c r="F65" s="50"/>
      <c r="G65" s="50"/>
      <c r="H65" s="50"/>
      <c r="I65" s="50"/>
      <c r="J65" s="50"/>
      <c r="K65" s="50"/>
      <c r="L65" s="6"/>
    </row>
    <row r="66" spans="1:12" ht="20.399999999999999" customHeight="1" thickBot="1">
      <c r="A66" s="4"/>
      <c r="B66" s="4" t="s">
        <v>112</v>
      </c>
      <c r="C66" s="2"/>
      <c r="D66" s="2"/>
      <c r="E66" s="2"/>
      <c r="F66" s="50">
        <v>-234541</v>
      </c>
      <c r="G66" s="50"/>
      <c r="H66" s="50">
        <v>-256388</v>
      </c>
      <c r="I66" s="50"/>
      <c r="J66" s="57">
        <v>38747</v>
      </c>
      <c r="K66" s="50"/>
      <c r="L66" s="60">
        <v>-5779</v>
      </c>
    </row>
    <row r="67" spans="1:12" ht="20.399999999999999" customHeight="1" thickTop="1">
      <c r="A67" s="4"/>
      <c r="B67" s="4" t="s">
        <v>113</v>
      </c>
      <c r="C67" s="2"/>
      <c r="D67" s="2"/>
      <c r="E67" s="2"/>
      <c r="F67" s="50">
        <v>-1214</v>
      </c>
      <c r="G67" s="50"/>
      <c r="H67" s="50">
        <v>-3417</v>
      </c>
      <c r="I67" s="50"/>
      <c r="J67" s="50"/>
      <c r="K67" s="50"/>
      <c r="L67" s="6"/>
    </row>
    <row r="68" spans="1:12" ht="20.399999999999999" customHeight="1">
      <c r="A68" s="4"/>
      <c r="B68" s="4"/>
      <c r="C68" s="2"/>
      <c r="D68" s="2"/>
      <c r="E68" s="2"/>
      <c r="F68" s="58">
        <v>-235755</v>
      </c>
      <c r="G68" s="50"/>
      <c r="H68" s="58">
        <v>-259805</v>
      </c>
      <c r="I68" s="50"/>
      <c r="J68" s="50"/>
      <c r="K68" s="50"/>
      <c r="L68" s="6"/>
    </row>
    <row r="69" spans="1:12" ht="20.399999999999999" customHeight="1">
      <c r="A69" s="4" t="s">
        <v>16</v>
      </c>
      <c r="B69" s="4"/>
      <c r="C69" s="4"/>
      <c r="D69" s="2"/>
      <c r="E69" s="2"/>
      <c r="F69" s="50"/>
      <c r="G69" s="1"/>
      <c r="H69" s="1"/>
      <c r="I69" s="1"/>
      <c r="J69" s="7"/>
      <c r="K69" s="1"/>
      <c r="L69" s="6"/>
    </row>
    <row r="70" spans="1:12" ht="20.399999999999999" customHeight="1">
      <c r="A70" s="4"/>
      <c r="B70" s="4" t="s">
        <v>112</v>
      </c>
      <c r="C70" s="4"/>
      <c r="D70" s="2"/>
      <c r="E70" s="2"/>
      <c r="F70" s="50">
        <v>100</v>
      </c>
      <c r="G70" s="1"/>
      <c r="H70" s="50">
        <v>5377</v>
      </c>
      <c r="I70" s="1"/>
      <c r="J70" s="7"/>
      <c r="K70" s="1"/>
      <c r="L70" s="6"/>
    </row>
    <row r="71" spans="1:12" ht="20.399999999999999" customHeight="1" thickBot="1">
      <c r="A71" s="2"/>
      <c r="B71" s="4"/>
      <c r="C71" s="4"/>
      <c r="D71" s="2"/>
      <c r="E71" s="2"/>
      <c r="F71" s="54">
        <v>-235655</v>
      </c>
      <c r="G71" s="7"/>
      <c r="H71" s="54">
        <v>-254428</v>
      </c>
      <c r="I71" s="7"/>
      <c r="J71" s="7"/>
      <c r="K71" s="7"/>
      <c r="L71" s="7"/>
    </row>
    <row r="72" spans="1:12" ht="3.6" customHeight="1" thickTop="1">
      <c r="A72" s="4"/>
      <c r="B72" s="4"/>
      <c r="C72" s="4"/>
      <c r="D72" s="2"/>
      <c r="E72" s="2"/>
      <c r="F72" s="52"/>
      <c r="G72" s="52"/>
      <c r="H72" s="53"/>
      <c r="I72" s="52"/>
      <c r="J72" s="52"/>
      <c r="K72" s="52"/>
      <c r="L72" s="53"/>
    </row>
    <row r="73" spans="1:12" ht="20.399999999999999" customHeight="1">
      <c r="A73" s="2" t="s">
        <v>174</v>
      </c>
      <c r="B73" s="4"/>
      <c r="C73" s="4"/>
      <c r="D73" s="25">
        <v>14</v>
      </c>
      <c r="E73" s="2"/>
      <c r="F73" s="52"/>
      <c r="G73" s="52"/>
      <c r="H73" s="53"/>
      <c r="I73" s="52"/>
      <c r="J73" s="52"/>
      <c r="K73" s="52"/>
      <c r="L73" s="53"/>
    </row>
    <row r="74" spans="1:12" ht="20.399999999999999" customHeight="1">
      <c r="A74" s="4"/>
      <c r="B74" s="4" t="s">
        <v>27</v>
      </c>
      <c r="C74" s="4"/>
      <c r="D74" s="2"/>
      <c r="E74" s="2"/>
      <c r="F74" s="52"/>
      <c r="G74" s="52"/>
      <c r="H74" s="53"/>
      <c r="I74" s="52"/>
      <c r="J74" s="52"/>
      <c r="K74" s="52"/>
      <c r="L74" s="53"/>
    </row>
    <row r="75" spans="1:12" ht="20.399999999999999" customHeight="1">
      <c r="A75" s="4"/>
      <c r="B75" s="4"/>
      <c r="C75" s="4" t="s">
        <v>112</v>
      </c>
      <c r="D75" s="2"/>
      <c r="E75" s="2"/>
      <c r="F75" s="61">
        <v>-6.7699999999999996E-2</v>
      </c>
      <c r="G75" s="52"/>
      <c r="H75" s="61">
        <v>2.1441466527082399E-3</v>
      </c>
      <c r="I75" s="52"/>
      <c r="J75" s="61">
        <v>1.1183434651070027E-2</v>
      </c>
      <c r="K75" s="52"/>
      <c r="L75" s="61">
        <v>-2.2226051131840211E-3</v>
      </c>
    </row>
    <row r="76" spans="1:12" ht="20.399999999999999" customHeight="1">
      <c r="A76" s="4"/>
      <c r="B76" s="4"/>
      <c r="C76" s="4" t="s">
        <v>113</v>
      </c>
      <c r="D76" s="2"/>
      <c r="E76" s="2"/>
      <c r="F76" s="61">
        <v>-4.0000000000000002E-4</v>
      </c>
      <c r="G76" s="52"/>
      <c r="H76" s="61">
        <v>-1.3141792129693374E-3</v>
      </c>
      <c r="I76" s="52"/>
      <c r="J76" s="50">
        <v>0</v>
      </c>
      <c r="K76" s="52"/>
      <c r="L76" s="50">
        <v>0</v>
      </c>
    </row>
    <row r="77" spans="1:12" ht="20.399999999999999" customHeight="1" thickBot="1">
      <c r="A77" s="4"/>
      <c r="B77" s="4"/>
      <c r="C77" s="4"/>
      <c r="D77" s="2"/>
      <c r="E77" s="2"/>
      <c r="F77" s="62">
        <v>-6.8099999999999994E-2</v>
      </c>
      <c r="G77" s="52"/>
      <c r="H77" s="62">
        <v>8.2996743973890244E-4</v>
      </c>
      <c r="I77" s="52"/>
      <c r="J77" s="62">
        <v>1.1183434651070027E-2</v>
      </c>
      <c r="K77" s="52"/>
      <c r="L77" s="62">
        <v>-2.2226051131840211E-3</v>
      </c>
    </row>
    <row r="78" spans="1:12" ht="5.4" customHeight="1" thickTop="1">
      <c r="A78" s="4"/>
      <c r="B78" s="4"/>
      <c r="C78" s="4"/>
      <c r="D78" s="2"/>
      <c r="E78" s="2"/>
      <c r="F78" s="52"/>
      <c r="G78" s="52"/>
      <c r="H78" s="53"/>
      <c r="I78" s="52"/>
      <c r="J78" s="52"/>
      <c r="K78" s="52"/>
      <c r="L78" s="53"/>
    </row>
    <row r="79" spans="1:12" ht="20.399999999999999" customHeight="1" thickBot="1">
      <c r="A79" s="4" t="s">
        <v>73</v>
      </c>
      <c r="B79" s="11"/>
      <c r="C79" s="12"/>
      <c r="D79" s="10"/>
      <c r="E79" s="12"/>
      <c r="F79" s="24">
        <v>3464678</v>
      </c>
      <c r="G79" s="96"/>
      <c r="H79" s="24">
        <v>2600102</v>
      </c>
      <c r="I79" s="96"/>
      <c r="J79" s="24">
        <v>3464678</v>
      </c>
      <c r="K79" s="96"/>
      <c r="L79" s="24">
        <v>2600102</v>
      </c>
    </row>
    <row r="80" spans="1:12" ht="9.6" customHeight="1" thickTop="1"/>
    <row r="81" spans="1:12" ht="22.2" customHeight="1">
      <c r="A81" s="2" t="s">
        <v>82</v>
      </c>
      <c r="B81" s="13"/>
      <c r="C81" s="13"/>
      <c r="D81" s="2"/>
      <c r="E81" s="2"/>
      <c r="F81" s="46"/>
      <c r="G81" s="46"/>
      <c r="H81" s="46"/>
      <c r="I81" s="4"/>
      <c r="L81" s="18" t="s">
        <v>6</v>
      </c>
    </row>
    <row r="82" spans="1:12" ht="22.2" customHeight="1">
      <c r="A82" s="3" t="s">
        <v>128</v>
      </c>
      <c r="B82" s="2"/>
      <c r="C82" s="13"/>
      <c r="D82" s="2"/>
      <c r="E82" s="2"/>
      <c r="F82" s="4"/>
      <c r="G82" s="4"/>
      <c r="H82" s="4"/>
      <c r="I82" s="4"/>
      <c r="K82" s="23"/>
      <c r="L82" s="19" t="s">
        <v>7</v>
      </c>
    </row>
    <row r="83" spans="1:12" ht="22.2" customHeight="1">
      <c r="A83" s="2" t="s">
        <v>159</v>
      </c>
      <c r="B83" s="2"/>
      <c r="C83" s="13"/>
      <c r="D83" s="2"/>
      <c r="E83" s="2"/>
      <c r="F83" s="4"/>
      <c r="G83" s="4"/>
      <c r="H83" s="4"/>
      <c r="I83" s="4"/>
      <c r="J83" s="4"/>
      <c r="K83" s="9"/>
      <c r="L83" s="9"/>
    </row>
    <row r="84" spans="1:12" ht="20.399999999999999" customHeight="1">
      <c r="A84" s="4"/>
      <c r="B84" s="4"/>
      <c r="C84" s="4"/>
      <c r="D84" s="4"/>
      <c r="E84" s="4"/>
      <c r="F84" s="208" t="s">
        <v>72</v>
      </c>
      <c r="G84" s="208"/>
      <c r="H84" s="208"/>
      <c r="I84" s="208"/>
      <c r="J84" s="208"/>
      <c r="K84" s="208"/>
      <c r="L84" s="208"/>
    </row>
    <row r="85" spans="1:12" ht="20.399999999999999" customHeight="1">
      <c r="A85" s="4"/>
      <c r="B85" s="4"/>
      <c r="C85" s="4"/>
      <c r="D85" s="4"/>
      <c r="E85" s="4"/>
      <c r="F85" s="209" t="s">
        <v>4</v>
      </c>
      <c r="G85" s="209"/>
      <c r="H85" s="209"/>
      <c r="I85" s="47"/>
      <c r="J85" s="209" t="s">
        <v>5</v>
      </c>
      <c r="K85" s="209"/>
      <c r="L85" s="209"/>
    </row>
    <row r="86" spans="1:12" ht="20.399999999999999" customHeight="1">
      <c r="A86" s="4"/>
      <c r="B86" s="4"/>
      <c r="C86" s="4"/>
      <c r="D86" s="14" t="s">
        <v>9</v>
      </c>
      <c r="E86" s="16"/>
      <c r="F86" s="20">
        <v>2025</v>
      </c>
      <c r="G86" s="15"/>
      <c r="H86" s="20">
        <v>2024</v>
      </c>
      <c r="I86" s="15"/>
      <c r="J86" s="20">
        <v>2025</v>
      </c>
      <c r="K86" s="15"/>
      <c r="L86" s="20">
        <v>2024</v>
      </c>
    </row>
    <row r="87" spans="1:12" ht="20.399999999999999" customHeight="1">
      <c r="A87" s="2" t="s">
        <v>175</v>
      </c>
      <c r="B87" s="4"/>
      <c r="C87" s="4"/>
      <c r="D87" s="25">
        <v>14</v>
      </c>
      <c r="E87" s="2"/>
      <c r="F87" s="52"/>
      <c r="G87" s="52"/>
      <c r="H87" s="53"/>
      <c r="I87" s="52"/>
      <c r="J87" s="52"/>
      <c r="K87" s="52"/>
      <c r="L87" s="53"/>
    </row>
    <row r="88" spans="1:12" ht="20.399999999999999" customHeight="1">
      <c r="A88" s="4"/>
      <c r="B88" s="4"/>
      <c r="C88" s="4" t="s">
        <v>112</v>
      </c>
      <c r="D88" s="2"/>
      <c r="E88" s="2"/>
      <c r="F88" s="61">
        <v>-6.7699999999999996E-2</v>
      </c>
      <c r="G88" s="52"/>
      <c r="H88" s="61">
        <v>2.1435621427316324E-3</v>
      </c>
      <c r="I88" s="52"/>
      <c r="J88" s="61">
        <v>1.12E-2</v>
      </c>
      <c r="K88" s="52"/>
      <c r="L88" s="61">
        <v>-2.2219992148602877E-3</v>
      </c>
    </row>
    <row r="89" spans="1:12" ht="20.399999999999999" customHeight="1">
      <c r="A89" s="4"/>
      <c r="B89" s="4"/>
      <c r="C89" s="4" t="s">
        <v>113</v>
      </c>
      <c r="D89" s="2"/>
      <c r="E89" s="2"/>
      <c r="F89" s="61">
        <v>-4.0000000000000002E-4</v>
      </c>
      <c r="G89" s="52"/>
      <c r="H89" s="61">
        <v>-1.3138209581549755E-3</v>
      </c>
      <c r="I89" s="52"/>
      <c r="J89" s="61">
        <v>0</v>
      </c>
      <c r="K89" s="52"/>
      <c r="L89" s="50">
        <v>0</v>
      </c>
    </row>
    <row r="90" spans="1:12" ht="20.399999999999999" customHeight="1" thickBot="1">
      <c r="A90" s="4"/>
      <c r="B90" s="4"/>
      <c r="C90" s="4"/>
      <c r="D90" s="2"/>
      <c r="E90" s="2"/>
      <c r="F90" s="62">
        <v>-6.8099999999999994E-2</v>
      </c>
      <c r="G90" s="52"/>
      <c r="H90" s="62">
        <v>8.2974118457665685E-4</v>
      </c>
      <c r="I90" s="52"/>
      <c r="J90" s="62">
        <v>1.12E-2</v>
      </c>
      <c r="K90" s="52"/>
      <c r="L90" s="62">
        <v>-2.2219992148602877E-3</v>
      </c>
    </row>
    <row r="91" spans="1:12" ht="5.4" customHeight="1" thickTop="1">
      <c r="A91" s="4"/>
      <c r="B91" s="4"/>
      <c r="C91" s="4"/>
      <c r="D91" s="2"/>
      <c r="E91" s="2"/>
      <c r="F91" s="52"/>
      <c r="G91" s="52"/>
      <c r="H91" s="53"/>
      <c r="I91" s="52"/>
      <c r="J91" s="52"/>
      <c r="K91" s="52"/>
      <c r="L91" s="53"/>
    </row>
    <row r="92" spans="1:12" ht="20.399999999999999" customHeight="1" thickBot="1">
      <c r="A92" s="4" t="s">
        <v>73</v>
      </c>
      <c r="B92" s="11"/>
      <c r="C92" s="12"/>
      <c r="D92" s="10"/>
      <c r="E92" s="12"/>
      <c r="F92" s="24">
        <v>3464678</v>
      </c>
      <c r="G92" s="96"/>
      <c r="H92" s="24">
        <v>2600811</v>
      </c>
      <c r="I92" s="96"/>
      <c r="J92" s="24">
        <v>3464678</v>
      </c>
      <c r="K92" s="96"/>
      <c r="L92" s="24">
        <v>2600811</v>
      </c>
    </row>
    <row r="93" spans="1:12" ht="9.6" customHeight="1" thickTop="1"/>
  </sheetData>
  <mergeCells count="9">
    <mergeCell ref="F84:L84"/>
    <mergeCell ref="F85:H85"/>
    <mergeCell ref="J85:L85"/>
    <mergeCell ref="F4:L4"/>
    <mergeCell ref="F5:H5"/>
    <mergeCell ref="J5:L5"/>
    <mergeCell ref="F38:L38"/>
    <mergeCell ref="F39:H39"/>
    <mergeCell ref="J39:L39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2" manualBreakCount="2">
    <brk id="34" max="11" man="1"/>
    <brk id="80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FF73-B67E-4FE4-B80F-6DCA6DC56A8B}">
  <dimension ref="A1:L70"/>
  <sheetViews>
    <sheetView view="pageBreakPreview" zoomScale="115" zoomScaleNormal="85" zoomScaleSheetLayoutView="115" workbookViewId="0">
      <selection activeCell="C9" sqref="C9"/>
    </sheetView>
  </sheetViews>
  <sheetFormatPr defaultColWidth="9.33203125" defaultRowHeight="19.8"/>
  <cols>
    <col min="1" max="1" width="3.44140625" style="8" customWidth="1"/>
    <col min="2" max="2" width="3.33203125" style="8" customWidth="1"/>
    <col min="3" max="3" width="40.88671875" style="8" customWidth="1"/>
    <col min="4" max="4" width="7.21875" style="8" customWidth="1"/>
    <col min="5" max="5" width="1" style="8" customWidth="1"/>
    <col min="6" max="6" width="12.44140625" style="8" customWidth="1"/>
    <col min="7" max="7" width="1" style="8" customWidth="1"/>
    <col min="8" max="8" width="11.6640625" style="8" customWidth="1"/>
    <col min="9" max="9" width="1" style="8" customWidth="1"/>
    <col min="10" max="10" width="11.6640625" style="8" customWidth="1"/>
    <col min="11" max="11" width="1" style="8" customWidth="1"/>
    <col min="12" max="12" width="12.33203125" style="8" customWidth="1"/>
    <col min="13" max="16384" width="9.33203125" style="8"/>
  </cols>
  <sheetData>
    <row r="1" spans="1:12" ht="22.2" customHeight="1">
      <c r="A1" s="2" t="s">
        <v>82</v>
      </c>
      <c r="B1" s="13"/>
      <c r="C1" s="13"/>
      <c r="D1" s="2"/>
      <c r="E1" s="2"/>
      <c r="F1" s="46"/>
      <c r="G1" s="46"/>
      <c r="H1" s="46"/>
      <c r="I1" s="4"/>
      <c r="L1" s="18" t="s">
        <v>6</v>
      </c>
    </row>
    <row r="2" spans="1:12" ht="22.2" customHeight="1">
      <c r="A2" s="3" t="s">
        <v>30</v>
      </c>
      <c r="B2" s="2"/>
      <c r="C2" s="13"/>
      <c r="D2" s="2"/>
      <c r="E2" s="2"/>
      <c r="F2" s="4"/>
      <c r="G2" s="4"/>
      <c r="H2" s="4"/>
      <c r="I2" s="4"/>
      <c r="K2" s="23"/>
      <c r="L2" s="19" t="s">
        <v>7</v>
      </c>
    </row>
    <row r="3" spans="1:12" ht="22.2" customHeight="1">
      <c r="A3" s="2" t="s">
        <v>212</v>
      </c>
      <c r="B3" s="2"/>
      <c r="C3" s="13"/>
      <c r="D3" s="2"/>
      <c r="E3" s="2"/>
      <c r="F3" s="4"/>
      <c r="G3" s="4"/>
      <c r="H3" s="4"/>
      <c r="I3" s="4"/>
      <c r="J3" s="4"/>
      <c r="K3" s="9"/>
      <c r="L3" s="9"/>
    </row>
    <row r="4" spans="1:12" ht="20.399999999999999" customHeight="1">
      <c r="A4" s="4"/>
      <c r="B4" s="4"/>
      <c r="C4" s="4"/>
      <c r="D4" s="4"/>
      <c r="E4" s="4"/>
      <c r="F4" s="208" t="s">
        <v>72</v>
      </c>
      <c r="G4" s="208"/>
      <c r="H4" s="208"/>
      <c r="I4" s="208"/>
      <c r="J4" s="208"/>
      <c r="K4" s="208"/>
      <c r="L4" s="208"/>
    </row>
    <row r="5" spans="1:12" ht="20.399999999999999" customHeight="1">
      <c r="A5" s="4"/>
      <c r="B5" s="4"/>
      <c r="C5" s="4"/>
      <c r="D5" s="4"/>
      <c r="E5" s="4"/>
      <c r="F5" s="209" t="s">
        <v>4</v>
      </c>
      <c r="G5" s="209"/>
      <c r="H5" s="209"/>
      <c r="I5" s="47"/>
      <c r="J5" s="209" t="s">
        <v>5</v>
      </c>
      <c r="K5" s="209"/>
      <c r="L5" s="209"/>
    </row>
    <row r="6" spans="1:12" ht="20.399999999999999" customHeight="1">
      <c r="A6" s="4"/>
      <c r="B6" s="4"/>
      <c r="C6" s="4"/>
      <c r="D6" s="14" t="s">
        <v>9</v>
      </c>
      <c r="E6" s="16"/>
      <c r="F6" s="20">
        <v>2026</v>
      </c>
      <c r="G6" s="15"/>
      <c r="H6" s="20">
        <v>2025</v>
      </c>
      <c r="I6" s="15"/>
      <c r="J6" s="20">
        <f>+F6</f>
        <v>2026</v>
      </c>
      <c r="K6" s="15"/>
      <c r="L6" s="20">
        <f>+H6</f>
        <v>2025</v>
      </c>
    </row>
    <row r="7" spans="1:12" ht="20.399999999999999" customHeight="1">
      <c r="A7" s="2" t="s">
        <v>63</v>
      </c>
      <c r="B7" s="4"/>
      <c r="C7" s="2"/>
      <c r="D7" s="4"/>
      <c r="E7" s="4"/>
      <c r="F7" s="85"/>
      <c r="G7" s="25"/>
      <c r="H7" s="85"/>
      <c r="I7" s="25"/>
      <c r="J7" s="85"/>
      <c r="K7" s="85"/>
      <c r="L7" s="85"/>
    </row>
    <row r="8" spans="1:12" ht="20.399999999999999" customHeight="1">
      <c r="A8" s="4"/>
      <c r="B8" s="4" t="s">
        <v>64</v>
      </c>
      <c r="C8" s="2"/>
      <c r="D8" s="140"/>
      <c r="E8" s="88"/>
      <c r="F8" s="85">
        <v>311557</v>
      </c>
      <c r="G8" s="88"/>
      <c r="H8" s="85">
        <v>340634</v>
      </c>
      <c r="I8" s="88"/>
      <c r="J8" s="85">
        <v>0</v>
      </c>
      <c r="K8" s="88"/>
      <c r="L8" s="85">
        <v>2287</v>
      </c>
    </row>
    <row r="9" spans="1:12" ht="20.399999999999999" customHeight="1">
      <c r="A9" s="4"/>
      <c r="B9" s="4" t="s">
        <v>149</v>
      </c>
      <c r="C9" s="2"/>
      <c r="D9" s="140"/>
      <c r="E9" s="88"/>
      <c r="F9" s="85">
        <v>844</v>
      </c>
      <c r="G9" s="88"/>
      <c r="H9" s="85">
        <v>2600</v>
      </c>
      <c r="I9" s="88"/>
      <c r="J9" s="85">
        <v>64</v>
      </c>
      <c r="K9" s="88"/>
      <c r="L9" s="85">
        <v>214</v>
      </c>
    </row>
    <row r="10" spans="1:12" ht="20.399999999999999" customHeight="1">
      <c r="A10" s="4"/>
      <c r="B10" s="4" t="s">
        <v>190</v>
      </c>
      <c r="C10" s="2"/>
      <c r="D10" s="140"/>
      <c r="E10" s="88"/>
      <c r="F10" s="85">
        <v>38157</v>
      </c>
      <c r="G10" s="88"/>
      <c r="H10" s="85">
        <v>37307</v>
      </c>
      <c r="I10" s="88"/>
      <c r="J10" s="85">
        <v>17645</v>
      </c>
      <c r="K10" s="88"/>
      <c r="L10" s="85">
        <v>17750</v>
      </c>
    </row>
    <row r="11" spans="1:12" ht="20.399999999999999" customHeight="1">
      <c r="A11" s="4"/>
      <c r="B11" s="4" t="s">
        <v>150</v>
      </c>
      <c r="C11" s="2"/>
      <c r="D11" s="140"/>
      <c r="E11" s="88"/>
      <c r="F11" s="85">
        <v>109035</v>
      </c>
      <c r="G11" s="88"/>
      <c r="H11" s="85">
        <v>19044</v>
      </c>
      <c r="I11" s="88"/>
      <c r="J11" s="85">
        <v>202</v>
      </c>
      <c r="K11" s="88"/>
      <c r="L11" s="85">
        <v>67</v>
      </c>
    </row>
    <row r="12" spans="1:12" ht="20.399999999999999" customHeight="1">
      <c r="A12" s="4"/>
      <c r="B12" s="4" t="s">
        <v>21</v>
      </c>
      <c r="C12" s="2"/>
      <c r="D12" s="140"/>
      <c r="E12" s="88"/>
      <c r="F12" s="85"/>
      <c r="G12" s="88"/>
      <c r="H12" s="85"/>
      <c r="I12" s="88"/>
      <c r="J12" s="85"/>
      <c r="K12" s="88"/>
      <c r="L12" s="85"/>
    </row>
    <row r="13" spans="1:12" ht="20.399999999999999" customHeight="1">
      <c r="A13" s="4"/>
      <c r="B13" s="4"/>
      <c r="C13" s="4" t="s">
        <v>93</v>
      </c>
      <c r="D13" s="25"/>
      <c r="E13" s="88"/>
      <c r="F13" s="85">
        <v>0</v>
      </c>
      <c r="G13" s="88"/>
      <c r="H13" s="85">
        <v>0</v>
      </c>
      <c r="I13" s="88"/>
      <c r="J13" s="85">
        <v>0</v>
      </c>
      <c r="K13" s="88"/>
      <c r="L13" s="85">
        <v>15000</v>
      </c>
    </row>
    <row r="14" spans="1:12" ht="20.399999999999999" customHeight="1">
      <c r="A14" s="4"/>
      <c r="B14" s="4"/>
      <c r="C14" s="4" t="s">
        <v>94</v>
      </c>
      <c r="D14" s="25"/>
      <c r="E14" s="88"/>
      <c r="F14" s="85">
        <v>19521</v>
      </c>
      <c r="G14" s="88"/>
      <c r="H14" s="85">
        <v>15462</v>
      </c>
      <c r="I14" s="88"/>
      <c r="J14" s="85">
        <v>9866</v>
      </c>
      <c r="K14" s="88"/>
      <c r="L14" s="85">
        <v>23975</v>
      </c>
    </row>
    <row r="15" spans="1:12" ht="20.399999999999999" customHeight="1">
      <c r="A15" s="2" t="s">
        <v>65</v>
      </c>
      <c r="B15" s="4"/>
      <c r="D15" s="2"/>
      <c r="E15" s="2"/>
      <c r="F15" s="49">
        <f>SUM(F8:F14)</f>
        <v>479114</v>
      </c>
      <c r="G15" s="6"/>
      <c r="H15" s="49">
        <f>SUM(H8:H14)</f>
        <v>415047</v>
      </c>
      <c r="I15" s="6"/>
      <c r="J15" s="49">
        <f>SUM(J8:J14)</f>
        <v>27777</v>
      </c>
      <c r="K15" s="6"/>
      <c r="L15" s="49">
        <f>SUM(L8:L14)</f>
        <v>59293</v>
      </c>
    </row>
    <row r="16" spans="1:12" ht="20.399999999999999" customHeight="1">
      <c r="A16" s="2" t="s">
        <v>66</v>
      </c>
      <c r="B16" s="4"/>
      <c r="C16" s="2"/>
      <c r="D16" s="4"/>
      <c r="E16" s="4"/>
      <c r="F16" s="6"/>
      <c r="G16" s="7"/>
      <c r="H16" s="6"/>
      <c r="I16" s="7"/>
      <c r="J16" s="6"/>
      <c r="K16" s="7"/>
      <c r="L16" s="6"/>
    </row>
    <row r="17" spans="1:12" ht="20.399999999999999" customHeight="1">
      <c r="A17" s="4"/>
      <c r="B17" s="4" t="s">
        <v>67</v>
      </c>
      <c r="C17" s="2"/>
      <c r="D17" s="4"/>
      <c r="E17" s="4"/>
      <c r="F17" s="85">
        <v>300199</v>
      </c>
      <c r="G17" s="88"/>
      <c r="H17" s="85">
        <v>327552</v>
      </c>
      <c r="I17" s="88"/>
      <c r="J17" s="85">
        <v>0</v>
      </c>
      <c r="K17" s="88"/>
      <c r="L17" s="85">
        <v>3830</v>
      </c>
    </row>
    <row r="18" spans="1:12" ht="20.399999999999999" customHeight="1">
      <c r="A18" s="4"/>
      <c r="B18" s="4" t="s">
        <v>75</v>
      </c>
      <c r="C18" s="2"/>
      <c r="D18" s="4"/>
      <c r="E18" s="4"/>
      <c r="F18" s="85">
        <v>440</v>
      </c>
      <c r="G18" s="88"/>
      <c r="H18" s="85">
        <v>2164</v>
      </c>
      <c r="I18" s="88"/>
      <c r="J18" s="85">
        <v>55</v>
      </c>
      <c r="K18" s="88"/>
      <c r="L18" s="85">
        <v>185</v>
      </c>
    </row>
    <row r="19" spans="1:12" ht="20.399999999999999" customHeight="1">
      <c r="A19" s="4"/>
      <c r="B19" s="4" t="s">
        <v>95</v>
      </c>
      <c r="C19" s="2"/>
      <c r="D19" s="4"/>
      <c r="E19" s="4"/>
      <c r="F19" s="85">
        <v>14616</v>
      </c>
      <c r="G19" s="88"/>
      <c r="H19" s="85">
        <v>13498</v>
      </c>
      <c r="I19" s="88"/>
      <c r="J19" s="85">
        <v>6449</v>
      </c>
      <c r="K19" s="88"/>
      <c r="L19" s="85">
        <v>5972</v>
      </c>
    </row>
    <row r="20" spans="1:12" ht="20.399999999999999" customHeight="1">
      <c r="A20" s="4"/>
      <c r="B20" s="4" t="s">
        <v>96</v>
      </c>
      <c r="C20" s="2"/>
      <c r="D20" s="4"/>
      <c r="E20" s="4"/>
      <c r="F20" s="85">
        <v>92183</v>
      </c>
      <c r="G20" s="88"/>
      <c r="H20" s="85">
        <v>15883</v>
      </c>
      <c r="I20" s="88"/>
      <c r="J20" s="85">
        <v>2</v>
      </c>
      <c r="K20" s="88"/>
      <c r="L20" s="85">
        <v>63</v>
      </c>
    </row>
    <row r="21" spans="1:12" ht="20.399999999999999" customHeight="1">
      <c r="A21" s="4"/>
      <c r="B21" s="4" t="s">
        <v>68</v>
      </c>
      <c r="C21" s="2"/>
      <c r="D21" s="4"/>
      <c r="E21" s="4"/>
      <c r="F21" s="85">
        <v>5389</v>
      </c>
      <c r="G21" s="88"/>
      <c r="H21" s="85">
        <v>5921</v>
      </c>
      <c r="I21" s="88"/>
      <c r="J21" s="85">
        <v>1330</v>
      </c>
      <c r="K21" s="88"/>
      <c r="L21" s="85">
        <v>1496</v>
      </c>
    </row>
    <row r="22" spans="1:12" ht="20.399999999999999" customHeight="1">
      <c r="A22" s="4"/>
      <c r="B22" s="4" t="s">
        <v>22</v>
      </c>
      <c r="C22" s="2"/>
      <c r="D22" s="25">
        <v>24</v>
      </c>
      <c r="E22" s="4"/>
      <c r="F22" s="85">
        <v>31286</v>
      </c>
      <c r="G22" s="88"/>
      <c r="H22" s="85">
        <v>27019</v>
      </c>
      <c r="I22" s="88"/>
      <c r="J22" s="85">
        <v>13650</v>
      </c>
      <c r="K22" s="88"/>
      <c r="L22" s="85">
        <v>9620</v>
      </c>
    </row>
    <row r="23" spans="1:12" ht="20.399999999999999" customHeight="1">
      <c r="A23" s="2" t="s">
        <v>69</v>
      </c>
      <c r="B23" s="2"/>
      <c r="C23" s="4"/>
      <c r="D23" s="2"/>
      <c r="E23" s="2"/>
      <c r="F23" s="49">
        <f>SUM(F17:F22)</f>
        <v>444113</v>
      </c>
      <c r="G23" s="6"/>
      <c r="H23" s="49">
        <f>SUM(H17:H22)</f>
        <v>392037</v>
      </c>
      <c r="I23" s="6"/>
      <c r="J23" s="49">
        <f>SUM(J17:J22)</f>
        <v>21486</v>
      </c>
      <c r="K23" s="6"/>
      <c r="L23" s="49">
        <f>SUM(L17:L22)</f>
        <v>21166</v>
      </c>
    </row>
    <row r="24" spans="1:12" ht="20.399999999999999" customHeight="1">
      <c r="A24" s="2" t="s">
        <v>28</v>
      </c>
      <c r="B24" s="4"/>
      <c r="C24" s="2"/>
      <c r="D24" s="10"/>
      <c r="E24" s="4"/>
      <c r="F24" s="6">
        <f>+F15-F23</f>
        <v>35001</v>
      </c>
      <c r="G24" s="6"/>
      <c r="H24" s="6">
        <f>+H15-H23</f>
        <v>23010</v>
      </c>
      <c r="I24" s="6"/>
      <c r="J24" s="6">
        <f>+J15-J23</f>
        <v>6291</v>
      </c>
      <c r="K24" s="6"/>
      <c r="L24" s="6">
        <f>+L15-L23</f>
        <v>38127</v>
      </c>
    </row>
    <row r="25" spans="1:12" ht="20.399999999999999" customHeight="1">
      <c r="B25" s="4" t="s">
        <v>151</v>
      </c>
      <c r="C25" s="2"/>
      <c r="D25" s="25"/>
      <c r="E25" s="88"/>
      <c r="F25" s="89">
        <v>7051</v>
      </c>
      <c r="G25" s="88"/>
      <c r="H25" s="89">
        <v>5693</v>
      </c>
      <c r="I25" s="88"/>
      <c r="J25" s="89">
        <v>4914</v>
      </c>
      <c r="K25" s="88"/>
      <c r="L25" s="85">
        <v>4365</v>
      </c>
    </row>
    <row r="26" spans="1:12" ht="20.399999999999999" customHeight="1">
      <c r="B26" s="4" t="s">
        <v>152</v>
      </c>
      <c r="C26" s="2"/>
      <c r="D26" s="25">
        <v>24</v>
      </c>
      <c r="E26" s="88"/>
      <c r="F26" s="85">
        <v>-24840</v>
      </c>
      <c r="G26" s="88"/>
      <c r="H26" s="85">
        <v>-22974</v>
      </c>
      <c r="I26" s="88"/>
      <c r="J26" s="85">
        <v>-14064</v>
      </c>
      <c r="K26" s="88"/>
      <c r="L26" s="85">
        <v>-13997</v>
      </c>
    </row>
    <row r="27" spans="1:12" ht="20.399999999999999" customHeight="1">
      <c r="B27" s="4" t="s">
        <v>147</v>
      </c>
      <c r="C27" s="2"/>
      <c r="D27" s="16"/>
      <c r="E27" s="88"/>
      <c r="F27" s="89">
        <v>0</v>
      </c>
      <c r="G27" s="88"/>
      <c r="H27" s="89">
        <v>-145495</v>
      </c>
      <c r="I27" s="88"/>
      <c r="J27" s="89">
        <v>0</v>
      </c>
      <c r="K27" s="88"/>
      <c r="L27" s="89">
        <v>0</v>
      </c>
    </row>
    <row r="28" spans="1:12" ht="20.399999999999999" customHeight="1">
      <c r="B28" s="4" t="s">
        <v>249</v>
      </c>
      <c r="C28" s="2"/>
      <c r="D28" s="16"/>
      <c r="E28" s="88"/>
      <c r="F28" s="89">
        <v>35321</v>
      </c>
      <c r="G28" s="88"/>
      <c r="H28" s="89">
        <v>-187</v>
      </c>
      <c r="I28" s="88"/>
      <c r="J28" s="89">
        <v>10662</v>
      </c>
      <c r="K28" s="88"/>
      <c r="L28" s="89">
        <v>331</v>
      </c>
    </row>
    <row r="29" spans="1:12" ht="20.399999999999999" customHeight="1">
      <c r="B29" s="4" t="s">
        <v>250</v>
      </c>
      <c r="C29" s="2"/>
      <c r="D29" s="16"/>
      <c r="E29" s="88"/>
      <c r="F29" s="89">
        <v>905</v>
      </c>
      <c r="G29" s="88"/>
      <c r="H29" s="89">
        <v>0</v>
      </c>
      <c r="I29" s="88"/>
      <c r="J29" s="89">
        <v>0</v>
      </c>
      <c r="K29" s="88"/>
      <c r="L29" s="89">
        <v>0</v>
      </c>
    </row>
    <row r="30" spans="1:12" ht="20.399999999999999" customHeight="1">
      <c r="B30" s="4" t="s">
        <v>236</v>
      </c>
      <c r="C30" s="2"/>
      <c r="D30" s="25">
        <v>8</v>
      </c>
      <c r="E30" s="88"/>
      <c r="F30" s="90">
        <v>-3716</v>
      </c>
      <c r="G30" s="88"/>
      <c r="H30" s="90">
        <v>0</v>
      </c>
      <c r="I30" s="88"/>
      <c r="J30" s="90">
        <v>0</v>
      </c>
      <c r="K30" s="88"/>
      <c r="L30" s="90">
        <v>0</v>
      </c>
    </row>
    <row r="31" spans="1:12" ht="20.399999999999999" customHeight="1">
      <c r="A31" s="2" t="s">
        <v>23</v>
      </c>
      <c r="B31" s="2"/>
      <c r="C31" s="2"/>
      <c r="D31" s="16"/>
      <c r="E31" s="2"/>
      <c r="F31" s="6">
        <f>SUM(F24:F30)</f>
        <v>49722</v>
      </c>
      <c r="G31" s="6"/>
      <c r="H31" s="6">
        <f>SUM(H24:H30)</f>
        <v>-139953</v>
      </c>
      <c r="I31" s="6"/>
      <c r="J31" s="6">
        <f>SUM(J24:J30)</f>
        <v>7803</v>
      </c>
      <c r="K31" s="6"/>
      <c r="L31" s="6">
        <f>SUM(L24:L30)</f>
        <v>28826</v>
      </c>
    </row>
    <row r="32" spans="1:12" ht="20.399999999999999" customHeight="1">
      <c r="B32" s="21" t="s">
        <v>162</v>
      </c>
      <c r="C32" s="2"/>
      <c r="D32" s="10"/>
      <c r="E32" s="88"/>
      <c r="F32" s="91">
        <v>-2923</v>
      </c>
      <c r="G32" s="88"/>
      <c r="H32" s="91">
        <v>-1508</v>
      </c>
      <c r="I32" s="88"/>
      <c r="J32" s="91">
        <v>-2413</v>
      </c>
      <c r="K32" s="88"/>
      <c r="L32" s="91">
        <v>-3</v>
      </c>
    </row>
    <row r="33" spans="1:12" ht="20.399999999999999" customHeight="1">
      <c r="A33" s="2" t="s">
        <v>24</v>
      </c>
      <c r="B33" s="4"/>
      <c r="C33" s="2"/>
      <c r="D33" s="4"/>
      <c r="E33" s="6"/>
      <c r="F33" s="6">
        <f>SUM(F31:F32)</f>
        <v>46799</v>
      </c>
      <c r="G33" s="6"/>
      <c r="H33" s="6">
        <f>SUM(H31:H32)</f>
        <v>-141461</v>
      </c>
      <c r="I33" s="6"/>
      <c r="J33" s="6">
        <f>SUM(J31:J32)</f>
        <v>5390</v>
      </c>
      <c r="K33" s="6"/>
      <c r="L33" s="6">
        <f>SUM(L31:L32)</f>
        <v>28823</v>
      </c>
    </row>
    <row r="34" spans="1:12" ht="20.399999999999999" customHeight="1">
      <c r="A34" s="4" t="s">
        <v>219</v>
      </c>
      <c r="B34" s="2"/>
      <c r="C34" s="2"/>
      <c r="D34" s="2"/>
      <c r="E34" s="7"/>
      <c r="F34" s="91">
        <v>0</v>
      </c>
      <c r="G34" s="7"/>
      <c r="H34" s="91">
        <v>0</v>
      </c>
      <c r="I34" s="7"/>
      <c r="J34" s="91">
        <v>0</v>
      </c>
      <c r="K34" s="7"/>
      <c r="L34" s="91">
        <v>0</v>
      </c>
    </row>
    <row r="35" spans="1:12" ht="21" thickBot="1">
      <c r="A35" s="2" t="s">
        <v>25</v>
      </c>
      <c r="B35" s="4"/>
      <c r="C35" s="4"/>
      <c r="D35" s="16"/>
      <c r="E35" s="7"/>
      <c r="F35" s="203">
        <f>SUM(F33:F34)</f>
        <v>46799</v>
      </c>
      <c r="G35" s="7"/>
      <c r="H35" s="203">
        <f>SUM(H33:H34)</f>
        <v>-141461</v>
      </c>
      <c r="I35" s="7"/>
      <c r="J35" s="203">
        <f>SUM(J33:J34)</f>
        <v>5390</v>
      </c>
      <c r="K35" s="7"/>
      <c r="L35" s="203">
        <f>SUM(L33:L34)</f>
        <v>28823</v>
      </c>
    </row>
    <row r="36" spans="1:12" ht="10.8" customHeight="1" thickTop="1">
      <c r="A36" s="2"/>
      <c r="B36" s="4"/>
      <c r="C36" s="2"/>
      <c r="D36" s="4"/>
      <c r="E36" s="4"/>
      <c r="F36" s="7"/>
      <c r="G36" s="6"/>
      <c r="H36" s="7"/>
      <c r="I36" s="6"/>
      <c r="J36" s="7"/>
      <c r="K36" s="6"/>
      <c r="L36" s="7"/>
    </row>
    <row r="37" spans="1:12" ht="20.399999999999999" customHeight="1">
      <c r="A37" s="2"/>
      <c r="B37" s="4"/>
      <c r="C37" s="2"/>
      <c r="D37" s="4"/>
      <c r="E37" s="4"/>
      <c r="F37" s="6"/>
      <c r="G37" s="6"/>
      <c r="H37" s="6"/>
      <c r="I37" s="6"/>
      <c r="J37" s="6"/>
      <c r="K37" s="6"/>
      <c r="L37" s="6"/>
    </row>
    <row r="38" spans="1:12" ht="22.2" customHeight="1">
      <c r="A38" s="2" t="s">
        <v>82</v>
      </c>
      <c r="B38" s="13"/>
      <c r="C38" s="13"/>
      <c r="D38" s="2"/>
      <c r="E38" s="2"/>
      <c r="F38" s="46"/>
      <c r="G38" s="46"/>
      <c r="H38" s="46"/>
      <c r="I38" s="4"/>
      <c r="L38" s="18" t="s">
        <v>6</v>
      </c>
    </row>
    <row r="39" spans="1:12" ht="22.2" customHeight="1">
      <c r="A39" s="3" t="s">
        <v>128</v>
      </c>
      <c r="B39" s="2"/>
      <c r="C39" s="13"/>
      <c r="D39" s="2"/>
      <c r="E39" s="2"/>
      <c r="F39" s="4"/>
      <c r="G39" s="4"/>
      <c r="H39" s="4"/>
      <c r="I39" s="4"/>
      <c r="K39" s="23"/>
      <c r="L39" s="19" t="s">
        <v>7</v>
      </c>
    </row>
    <row r="40" spans="1:12" ht="22.2" customHeight="1">
      <c r="A40" s="2" t="str">
        <f>+A3</f>
        <v xml:space="preserve">FOR THE THREE – MONTH PERIOD ENDED MARCH 31, 2026 </v>
      </c>
      <c r="B40" s="2"/>
      <c r="C40" s="13"/>
      <c r="D40" s="2"/>
      <c r="E40" s="2"/>
      <c r="F40" s="4"/>
      <c r="G40" s="4"/>
      <c r="H40" s="4"/>
      <c r="I40" s="4"/>
      <c r="J40" s="4"/>
      <c r="K40" s="9"/>
      <c r="L40" s="9"/>
    </row>
    <row r="41" spans="1:12" ht="20.399999999999999" customHeight="1">
      <c r="A41" s="4"/>
      <c r="B41" s="4"/>
      <c r="C41" s="4"/>
      <c r="D41" s="4"/>
      <c r="E41" s="4"/>
      <c r="F41" s="208" t="s">
        <v>72</v>
      </c>
      <c r="G41" s="208"/>
      <c r="H41" s="208"/>
      <c r="I41" s="208"/>
      <c r="J41" s="208"/>
      <c r="K41" s="208"/>
      <c r="L41" s="208"/>
    </row>
    <row r="42" spans="1:12" ht="20.399999999999999" customHeight="1">
      <c r="A42" s="4"/>
      <c r="B42" s="4"/>
      <c r="C42" s="4"/>
      <c r="D42" s="4"/>
      <c r="E42" s="4"/>
      <c r="F42" s="209" t="s">
        <v>4</v>
      </c>
      <c r="G42" s="209"/>
      <c r="H42" s="209"/>
      <c r="I42" s="47"/>
      <c r="J42" s="209" t="s">
        <v>5</v>
      </c>
      <c r="K42" s="209"/>
      <c r="L42" s="209"/>
    </row>
    <row r="43" spans="1:12" ht="20.399999999999999" customHeight="1">
      <c r="A43" s="4"/>
      <c r="B43" s="4"/>
      <c r="C43" s="4"/>
      <c r="D43" s="14" t="s">
        <v>9</v>
      </c>
      <c r="E43" s="16"/>
      <c r="F43" s="20">
        <f>+F6</f>
        <v>2026</v>
      </c>
      <c r="G43" s="15"/>
      <c r="H43" s="20">
        <f>+H6</f>
        <v>2025</v>
      </c>
      <c r="I43" s="15"/>
      <c r="J43" s="20">
        <f>+J6</f>
        <v>2026</v>
      </c>
      <c r="K43" s="15"/>
      <c r="L43" s="20">
        <f>+L6</f>
        <v>2025</v>
      </c>
    </row>
    <row r="44" spans="1:12" ht="20.399999999999999" hidden="1" customHeight="1">
      <c r="A44" s="2" t="s">
        <v>219</v>
      </c>
      <c r="B44" s="2"/>
      <c r="C44" s="2"/>
      <c r="D44" s="16"/>
      <c r="E44" s="2"/>
      <c r="F44" s="6"/>
      <c r="G44" s="7"/>
      <c r="H44" s="6"/>
      <c r="I44" s="7"/>
      <c r="J44" s="6"/>
      <c r="K44" s="7"/>
      <c r="L44" s="6"/>
    </row>
    <row r="45" spans="1:12" ht="20.399999999999999" hidden="1" customHeight="1">
      <c r="A45" s="4" t="s">
        <v>172</v>
      </c>
      <c r="B45" s="4"/>
      <c r="C45" s="4"/>
      <c r="D45" s="16"/>
      <c r="E45" s="2"/>
      <c r="F45" s="50"/>
      <c r="G45" s="7"/>
      <c r="H45" s="6"/>
      <c r="I45" s="7"/>
      <c r="J45" s="7"/>
      <c r="K45" s="7"/>
      <c r="L45" s="6"/>
    </row>
    <row r="46" spans="1:12" ht="20.399999999999999" hidden="1" customHeight="1">
      <c r="A46" s="4"/>
      <c r="B46" s="4" t="s">
        <v>194</v>
      </c>
      <c r="C46" s="4"/>
      <c r="D46" s="16"/>
      <c r="E46" s="2"/>
      <c r="F46" s="50"/>
      <c r="G46" s="7"/>
      <c r="H46" s="6"/>
      <c r="I46" s="7"/>
      <c r="J46" s="7"/>
      <c r="K46" s="7"/>
      <c r="L46" s="6"/>
    </row>
    <row r="47" spans="1:12" ht="20.399999999999999" hidden="1" customHeight="1">
      <c r="A47" s="2"/>
      <c r="B47" s="4" t="s">
        <v>101</v>
      </c>
      <c r="C47" s="4"/>
      <c r="D47" s="16"/>
      <c r="E47" s="2"/>
      <c r="F47" s="92">
        <v>0</v>
      </c>
      <c r="G47" s="204"/>
      <c r="H47" s="92">
        <v>0</v>
      </c>
      <c r="I47" s="204"/>
      <c r="J47" s="92">
        <v>0</v>
      </c>
      <c r="K47" s="205"/>
      <c r="L47" s="92">
        <v>0</v>
      </c>
    </row>
    <row r="48" spans="1:12" ht="10.8" hidden="1" customHeight="1">
      <c r="A48" s="4"/>
      <c r="B48" s="4"/>
      <c r="C48" s="4"/>
      <c r="D48" s="16"/>
      <c r="E48" s="2"/>
      <c r="F48" s="50"/>
      <c r="G48" s="7"/>
      <c r="H48" s="6"/>
      <c r="I48" s="7"/>
      <c r="J48" s="7"/>
      <c r="K48" s="7"/>
      <c r="L48" s="6"/>
    </row>
    <row r="49" spans="1:12" ht="20.399999999999999" hidden="1" customHeight="1">
      <c r="A49" s="2" t="s">
        <v>173</v>
      </c>
      <c r="B49" s="2"/>
      <c r="C49" s="2"/>
      <c r="D49" s="2"/>
      <c r="E49" s="2"/>
      <c r="F49" s="92">
        <f>F47</f>
        <v>0</v>
      </c>
      <c r="G49" s="7"/>
      <c r="H49" s="92">
        <f>H47</f>
        <v>0</v>
      </c>
      <c r="I49" s="7"/>
      <c r="J49" s="92">
        <f>J47</f>
        <v>0</v>
      </c>
      <c r="K49" s="7"/>
      <c r="L49" s="92">
        <f>L47</f>
        <v>0</v>
      </c>
    </row>
    <row r="50" spans="1:12" ht="21" hidden="1" thickBot="1">
      <c r="A50" s="2" t="s">
        <v>25</v>
      </c>
      <c r="B50" s="4"/>
      <c r="C50" s="4"/>
      <c r="D50" s="16"/>
      <c r="E50" s="2"/>
      <c r="F50" s="203">
        <f>+F49+F33</f>
        <v>46799</v>
      </c>
      <c r="G50" s="7"/>
      <c r="H50" s="203">
        <f>+H49+H33</f>
        <v>-141461</v>
      </c>
      <c r="I50" s="7"/>
      <c r="J50" s="203">
        <f>+J49+J33</f>
        <v>5390</v>
      </c>
      <c r="K50" s="7"/>
      <c r="L50" s="203">
        <f>+L49+L33</f>
        <v>28823</v>
      </c>
    </row>
    <row r="51" spans="1:12" ht="20.399999999999999" customHeight="1">
      <c r="A51" s="2" t="s">
        <v>26</v>
      </c>
      <c r="B51" s="2"/>
      <c r="C51" s="2"/>
      <c r="D51" s="2"/>
      <c r="E51" s="2"/>
      <c r="F51" s="17"/>
      <c r="G51" s="55"/>
      <c r="H51" s="55"/>
      <c r="I51" s="55"/>
      <c r="J51" s="56"/>
      <c r="K51" s="55"/>
      <c r="L51" s="55"/>
    </row>
    <row r="52" spans="1:12" ht="20.399999999999999" customHeight="1" thickBot="1">
      <c r="A52" s="4" t="s">
        <v>27</v>
      </c>
      <c r="B52" s="4"/>
      <c r="C52" s="2"/>
      <c r="D52" s="2"/>
      <c r="E52" s="2"/>
      <c r="F52" s="85">
        <f>+F54-F53</f>
        <v>46788</v>
      </c>
      <c r="G52" s="50"/>
      <c r="H52" s="85">
        <f>+H54-H53</f>
        <v>-141542</v>
      </c>
      <c r="I52" s="50"/>
      <c r="J52" s="141">
        <f>+J33</f>
        <v>5390</v>
      </c>
      <c r="K52" s="142"/>
      <c r="L52" s="24">
        <f>+L33</f>
        <v>28823</v>
      </c>
    </row>
    <row r="53" spans="1:12" ht="20.399999999999999" customHeight="1" thickTop="1">
      <c r="A53" s="4" t="s">
        <v>16</v>
      </c>
      <c r="B53" s="4"/>
      <c r="C53" s="2"/>
      <c r="D53" s="2"/>
      <c r="E53" s="2"/>
      <c r="F53" s="85">
        <v>11</v>
      </c>
      <c r="G53" s="50"/>
      <c r="H53" s="85">
        <v>81</v>
      </c>
      <c r="I53" s="50"/>
      <c r="J53" s="50"/>
      <c r="K53" s="50"/>
      <c r="L53" s="50"/>
    </row>
    <row r="54" spans="1:12" ht="20.399999999999999" customHeight="1" thickBot="1">
      <c r="A54" s="4"/>
      <c r="B54" s="4"/>
      <c r="C54" s="2"/>
      <c r="D54" s="2"/>
      <c r="E54" s="2"/>
      <c r="F54" s="95">
        <f>+F33</f>
        <v>46799</v>
      </c>
      <c r="G54" s="50"/>
      <c r="H54" s="95">
        <f>+H33</f>
        <v>-141461</v>
      </c>
      <c r="I54" s="50"/>
      <c r="J54" s="50"/>
      <c r="K54" s="50"/>
      <c r="L54" s="50"/>
    </row>
    <row r="55" spans="1:12" ht="6.6" customHeight="1" thickTop="1">
      <c r="A55" s="4"/>
      <c r="B55" s="4"/>
      <c r="C55" s="2"/>
      <c r="D55" s="2"/>
      <c r="E55" s="2"/>
      <c r="F55" s="50"/>
      <c r="G55" s="50"/>
      <c r="H55" s="50"/>
      <c r="I55" s="50"/>
      <c r="J55" s="50"/>
      <c r="K55" s="50"/>
      <c r="L55" s="50"/>
    </row>
    <row r="56" spans="1:12" ht="20.399999999999999" customHeight="1">
      <c r="A56" s="2" t="s">
        <v>29</v>
      </c>
      <c r="B56" s="2"/>
      <c r="C56" s="2"/>
      <c r="D56" s="2"/>
      <c r="E56" s="2"/>
      <c r="F56" s="17"/>
      <c r="G56" s="55"/>
      <c r="H56" s="55"/>
      <c r="I56" s="55"/>
      <c r="J56" s="56"/>
      <c r="K56" s="55"/>
      <c r="L56" s="55"/>
    </row>
    <row r="57" spans="1:12" ht="20.399999999999999" customHeight="1" thickBot="1">
      <c r="A57" s="4" t="s">
        <v>27</v>
      </c>
      <c r="B57" s="4"/>
      <c r="C57" s="2"/>
      <c r="D57" s="2"/>
      <c r="E57" s="2"/>
      <c r="F57" s="85">
        <f>+F59-F58</f>
        <v>46788</v>
      </c>
      <c r="G57" s="50"/>
      <c r="H57" s="85">
        <f>+H59-H58</f>
        <v>-141542</v>
      </c>
      <c r="I57" s="50"/>
      <c r="J57" s="141">
        <f>+J50</f>
        <v>5390</v>
      </c>
      <c r="K57" s="142"/>
      <c r="L57" s="24">
        <f>+L50</f>
        <v>28823</v>
      </c>
    </row>
    <row r="58" spans="1:12" ht="20.399999999999999" customHeight="1" thickTop="1">
      <c r="A58" s="4" t="s">
        <v>16</v>
      </c>
      <c r="B58" s="4"/>
      <c r="C58" s="4"/>
      <c r="D58" s="2"/>
      <c r="E58" s="2"/>
      <c r="F58" s="85">
        <v>11</v>
      </c>
      <c r="G58" s="1"/>
      <c r="H58" s="85">
        <v>81</v>
      </c>
      <c r="I58" s="1"/>
      <c r="J58" s="7"/>
      <c r="K58" s="1"/>
      <c r="L58" s="6"/>
    </row>
    <row r="59" spans="1:12" ht="20.399999999999999" customHeight="1" thickBot="1">
      <c r="A59" s="2"/>
      <c r="B59" s="4"/>
      <c r="C59" s="4"/>
      <c r="D59" s="2"/>
      <c r="E59" s="2"/>
      <c r="F59" s="54">
        <f>F50</f>
        <v>46799</v>
      </c>
      <c r="G59" s="7"/>
      <c r="H59" s="54">
        <f>H50</f>
        <v>-141461</v>
      </c>
      <c r="I59" s="7"/>
      <c r="J59" s="7"/>
      <c r="K59" s="7"/>
      <c r="L59" s="7"/>
    </row>
    <row r="60" spans="1:12" ht="3.6" customHeight="1" thickTop="1">
      <c r="A60" s="4"/>
      <c r="B60" s="4"/>
      <c r="C60" s="4"/>
      <c r="D60" s="2"/>
      <c r="E60" s="2"/>
      <c r="F60" s="52"/>
      <c r="G60" s="52"/>
      <c r="H60" s="53"/>
      <c r="I60" s="52"/>
      <c r="J60" s="52"/>
      <c r="K60" s="52"/>
      <c r="L60" s="53"/>
    </row>
    <row r="61" spans="1:12" ht="20.399999999999999">
      <c r="A61" s="2" t="s">
        <v>257</v>
      </c>
      <c r="B61" s="4"/>
      <c r="C61" s="4"/>
      <c r="D61" s="25">
        <v>17</v>
      </c>
      <c r="E61" s="2"/>
      <c r="F61" s="52"/>
      <c r="G61" s="52"/>
      <c r="H61" s="53"/>
      <c r="I61" s="52"/>
      <c r="J61" s="52"/>
      <c r="K61" s="52"/>
      <c r="L61" s="53"/>
    </row>
    <row r="62" spans="1:12" ht="21" thickBot="1">
      <c r="A62" s="177" t="s">
        <v>256</v>
      </c>
      <c r="B62" s="4"/>
      <c r="C62" s="4"/>
      <c r="D62" s="2"/>
      <c r="E62" s="2"/>
      <c r="F62" s="102">
        <f>ROUND(F52/(F63),4)</f>
        <v>1.35E-2</v>
      </c>
      <c r="G62" s="52"/>
      <c r="H62" s="102">
        <f>ROUNDDOWN(H52/(H63),4)</f>
        <v>-4.0800000000000003E-2</v>
      </c>
      <c r="I62" s="52"/>
      <c r="J62" s="102">
        <f>ROUND(J52/(J63),4)</f>
        <v>1.6000000000000001E-3</v>
      </c>
      <c r="K62" s="52"/>
      <c r="L62" s="102">
        <f>ROUND(L52/(L63),4)</f>
        <v>8.3000000000000001E-3</v>
      </c>
    </row>
    <row r="63" spans="1:12" ht="21.6" thickTop="1" thickBot="1">
      <c r="A63" s="177" t="s">
        <v>73</v>
      </c>
      <c r="B63" s="11"/>
      <c r="C63" s="12"/>
      <c r="D63" s="10"/>
      <c r="E63" s="12"/>
      <c r="F63" s="24">
        <v>3464680</v>
      </c>
      <c r="G63" s="96"/>
      <c r="H63" s="24">
        <v>3464678</v>
      </c>
      <c r="I63" s="96"/>
      <c r="J63" s="24">
        <v>3464680</v>
      </c>
      <c r="K63" s="96"/>
      <c r="L63" s="24">
        <v>3464678</v>
      </c>
    </row>
    <row r="64" spans="1:12" ht="20.399999999999999" thickTop="1"/>
    <row r="65" spans="1:12" ht="20.399999999999999">
      <c r="A65" s="2" t="s">
        <v>255</v>
      </c>
      <c r="B65" s="4"/>
      <c r="C65" s="4"/>
      <c r="D65" s="25">
        <v>17</v>
      </c>
      <c r="E65" s="2"/>
      <c r="F65" s="52"/>
      <c r="G65" s="52"/>
      <c r="H65" s="53"/>
      <c r="I65" s="52"/>
      <c r="J65" s="52"/>
      <c r="K65" s="52"/>
      <c r="L65" s="53"/>
    </row>
    <row r="66" spans="1:12" ht="20.399999999999999">
      <c r="A66" s="4" t="s">
        <v>253</v>
      </c>
      <c r="B66" s="4"/>
      <c r="C66" s="4"/>
      <c r="D66" s="25"/>
      <c r="E66" s="2"/>
      <c r="F66" s="52"/>
      <c r="G66" s="52"/>
      <c r="H66" s="53"/>
      <c r="I66" s="52"/>
      <c r="J66" s="52"/>
      <c r="K66" s="52"/>
      <c r="L66" s="53"/>
    </row>
    <row r="67" spans="1:12" ht="20.399999999999999">
      <c r="A67" s="177" t="s">
        <v>252</v>
      </c>
      <c r="B67" s="4"/>
      <c r="C67" s="4"/>
      <c r="D67" s="2"/>
      <c r="E67" s="2"/>
      <c r="F67" s="85">
        <v>46929</v>
      </c>
      <c r="G67" s="50"/>
      <c r="H67" s="85">
        <v>0</v>
      </c>
      <c r="I67" s="2"/>
      <c r="J67" s="85">
        <v>5531</v>
      </c>
      <c r="K67" s="50"/>
      <c r="L67" s="85">
        <v>0</v>
      </c>
    </row>
    <row r="68" spans="1:12" ht="21" thickBot="1">
      <c r="A68" s="177" t="s">
        <v>256</v>
      </c>
      <c r="B68" s="4"/>
      <c r="C68" s="4"/>
      <c r="D68" s="2"/>
      <c r="E68" s="2"/>
      <c r="F68" s="102">
        <f>ROUND(F67/(F69),4)</f>
        <v>1.35E-2</v>
      </c>
      <c r="G68" s="52"/>
      <c r="H68" s="178">
        <v>0</v>
      </c>
      <c r="I68" s="52"/>
      <c r="J68" s="102">
        <f>ROUND(J67/(J69),4)</f>
        <v>1.6000000000000001E-3</v>
      </c>
      <c r="K68" s="52"/>
      <c r="L68" s="178">
        <v>0</v>
      </c>
    </row>
    <row r="69" spans="1:12" ht="21.6" thickTop="1" thickBot="1">
      <c r="A69" s="177" t="s">
        <v>73</v>
      </c>
      <c r="B69" s="11"/>
      <c r="C69" s="12"/>
      <c r="D69" s="10"/>
      <c r="E69" s="12"/>
      <c r="F69" s="24">
        <v>3476229</v>
      </c>
      <c r="G69" s="96"/>
      <c r="H69" s="95">
        <v>0</v>
      </c>
      <c r="I69" s="96"/>
      <c r="J69" s="24">
        <v>3476229</v>
      </c>
      <c r="K69" s="96"/>
      <c r="L69" s="95">
        <v>0</v>
      </c>
    </row>
    <row r="70" spans="1:12" ht="20.399999999999999" thickTop="1">
      <c r="L70" s="85"/>
    </row>
  </sheetData>
  <mergeCells count="6">
    <mergeCell ref="F4:L4"/>
    <mergeCell ref="F5:H5"/>
    <mergeCell ref="J5:L5"/>
    <mergeCell ref="F41:L41"/>
    <mergeCell ref="F42:H42"/>
    <mergeCell ref="J42:L42"/>
  </mergeCells>
  <pageMargins left="0.70866141732283472" right="0.39370078740157483" top="0.74803149606299213" bottom="0.39370078740157483" header="0.31496062992125984" footer="0.19685039370078741"/>
  <pageSetup paperSize="9" scale="87" firstPageNumber="4" fitToHeight="0" orientation="portrait" r:id="rId1"/>
  <headerFooter scaleWithDoc="0" alignWithMargins="0"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1" manualBreakCount="1">
    <brk id="37" max="11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view="pageBreakPreview" zoomScale="70" zoomScaleNormal="85" zoomScaleSheetLayoutView="70" workbookViewId="0">
      <selection activeCell="F10" sqref="F10"/>
    </sheetView>
  </sheetViews>
  <sheetFormatPr defaultColWidth="9.33203125" defaultRowHeight="19.8"/>
  <cols>
    <col min="1" max="1" width="3.44140625" style="8" customWidth="1"/>
    <col min="2" max="2" width="3.33203125" style="8" customWidth="1"/>
    <col min="3" max="3" width="35.88671875" style="8" customWidth="1"/>
    <col min="4" max="4" width="7.21875" style="8" customWidth="1"/>
    <col min="5" max="5" width="1" style="8" customWidth="1"/>
    <col min="6" max="6" width="12.44140625" style="8" customWidth="1"/>
    <col min="7" max="7" width="1" style="8" customWidth="1"/>
    <col min="8" max="8" width="11.6640625" style="8" customWidth="1"/>
    <col min="9" max="9" width="1" style="8" customWidth="1"/>
    <col min="10" max="10" width="11.6640625" style="8" customWidth="1"/>
    <col min="11" max="11" width="1" style="8" customWidth="1"/>
    <col min="12" max="12" width="12.33203125" style="8" customWidth="1"/>
    <col min="13" max="16384" width="9.33203125" style="8"/>
  </cols>
  <sheetData>
    <row r="1" spans="1:12" ht="22.2" customHeight="1">
      <c r="A1" s="2" t="s">
        <v>82</v>
      </c>
      <c r="B1" s="13"/>
      <c r="C1" s="13"/>
      <c r="D1" s="2"/>
      <c r="E1" s="2"/>
      <c r="F1" s="46"/>
      <c r="G1" s="46"/>
      <c r="H1" s="46"/>
      <c r="I1" s="4"/>
      <c r="L1" s="18" t="s">
        <v>6</v>
      </c>
    </row>
    <row r="2" spans="1:12" ht="22.2" customHeight="1">
      <c r="A2" s="3" t="s">
        <v>30</v>
      </c>
      <c r="B2" s="2"/>
      <c r="C2" s="13"/>
      <c r="D2" s="2"/>
      <c r="E2" s="2"/>
      <c r="F2" s="4"/>
      <c r="G2" s="4"/>
      <c r="H2" s="4"/>
      <c r="I2" s="4"/>
      <c r="K2" s="23"/>
      <c r="L2" s="19" t="s">
        <v>7</v>
      </c>
    </row>
    <row r="3" spans="1:12" ht="22.2" customHeight="1">
      <c r="A3" s="2" t="s">
        <v>160</v>
      </c>
      <c r="B3" s="2"/>
      <c r="C3" s="13"/>
      <c r="D3" s="2"/>
      <c r="E3" s="2"/>
      <c r="F3" s="4"/>
      <c r="G3" s="4"/>
      <c r="H3" s="4"/>
      <c r="I3" s="4"/>
      <c r="J3" s="4"/>
      <c r="K3" s="9"/>
      <c r="L3" s="9"/>
    </row>
    <row r="4" spans="1:12" ht="20.399999999999999" customHeight="1">
      <c r="A4" s="4"/>
      <c r="B4" s="4"/>
      <c r="C4" s="4"/>
      <c r="D4" s="4"/>
      <c r="E4" s="4"/>
      <c r="F4" s="208" t="s">
        <v>72</v>
      </c>
      <c r="G4" s="208"/>
      <c r="H4" s="208"/>
      <c r="I4" s="208"/>
      <c r="J4" s="208"/>
      <c r="K4" s="208"/>
      <c r="L4" s="208"/>
    </row>
    <row r="5" spans="1:12" ht="20.399999999999999" customHeight="1">
      <c r="A5" s="4"/>
      <c r="B5" s="4"/>
      <c r="C5" s="4"/>
      <c r="D5" s="4"/>
      <c r="E5" s="4"/>
      <c r="F5" s="209" t="s">
        <v>4</v>
      </c>
      <c r="G5" s="209"/>
      <c r="H5" s="209"/>
      <c r="I5" s="47"/>
      <c r="J5" s="209" t="s">
        <v>5</v>
      </c>
      <c r="K5" s="209"/>
      <c r="L5" s="209"/>
    </row>
    <row r="6" spans="1:12" ht="20.399999999999999" customHeight="1">
      <c r="A6" s="4"/>
      <c r="B6" s="4"/>
      <c r="C6" s="4"/>
      <c r="D6" s="14" t="s">
        <v>9</v>
      </c>
      <c r="E6" s="16"/>
      <c r="F6" s="20">
        <v>2025</v>
      </c>
      <c r="G6" s="15"/>
      <c r="H6" s="20">
        <v>2024</v>
      </c>
      <c r="I6" s="15"/>
      <c r="J6" s="20">
        <v>2025</v>
      </c>
      <c r="K6" s="15"/>
      <c r="L6" s="20">
        <v>2024</v>
      </c>
    </row>
    <row r="7" spans="1:12" ht="20.399999999999999" customHeight="1">
      <c r="A7" s="2" t="s">
        <v>110</v>
      </c>
      <c r="B7" s="4"/>
      <c r="C7" s="4"/>
      <c r="D7" s="16"/>
      <c r="E7" s="16"/>
      <c r="F7" s="48"/>
      <c r="G7" s="15"/>
      <c r="H7" s="48"/>
      <c r="I7" s="15"/>
      <c r="J7" s="48"/>
      <c r="K7" s="15"/>
      <c r="L7" s="48"/>
    </row>
    <row r="8" spans="1:12" ht="20.399999999999999" customHeight="1">
      <c r="A8" s="2" t="s">
        <v>111</v>
      </c>
      <c r="B8" s="4"/>
      <c r="C8" s="4"/>
      <c r="D8" s="16"/>
      <c r="E8" s="16"/>
      <c r="F8" s="48"/>
      <c r="G8" s="15"/>
      <c r="H8" s="48"/>
      <c r="I8" s="15"/>
      <c r="J8" s="48"/>
      <c r="K8" s="15"/>
      <c r="L8" s="48"/>
    </row>
    <row r="9" spans="1:12" ht="20.399999999999999" customHeight="1">
      <c r="A9" s="2" t="s">
        <v>63</v>
      </c>
      <c r="B9" s="4"/>
      <c r="C9" s="2"/>
      <c r="D9" s="4"/>
      <c r="E9" s="4"/>
      <c r="F9" s="6"/>
      <c r="G9" s="7"/>
      <c r="H9" s="6"/>
      <c r="I9" s="7"/>
      <c r="J9" s="6"/>
      <c r="K9" s="7"/>
      <c r="L9" s="6"/>
    </row>
    <row r="10" spans="1:12" ht="20.399999999999999" customHeight="1">
      <c r="A10" s="4"/>
      <c r="B10" s="4" t="s">
        <v>64</v>
      </c>
      <c r="C10" s="2"/>
      <c r="D10" s="4"/>
      <c r="E10" s="4"/>
      <c r="F10" s="6">
        <v>340634</v>
      </c>
      <c r="G10" s="7"/>
      <c r="H10" s="6">
        <v>287793</v>
      </c>
      <c r="I10" s="7"/>
      <c r="J10" s="6">
        <v>2287</v>
      </c>
      <c r="K10" s="7"/>
      <c r="L10" s="6">
        <v>11</v>
      </c>
    </row>
    <row r="11" spans="1:12" ht="20.399999999999999" customHeight="1">
      <c r="A11" s="4"/>
      <c r="B11" s="4" t="s">
        <v>149</v>
      </c>
      <c r="C11" s="2"/>
      <c r="D11" s="4"/>
      <c r="E11" s="4"/>
      <c r="F11" s="6">
        <v>2600</v>
      </c>
      <c r="G11" s="7"/>
      <c r="H11" s="6">
        <v>331</v>
      </c>
      <c r="I11" s="7"/>
      <c r="J11" s="6">
        <v>214</v>
      </c>
      <c r="K11" s="7"/>
      <c r="L11" s="6">
        <v>204</v>
      </c>
    </row>
    <row r="12" spans="1:12" ht="20.399999999999999" customHeight="1">
      <c r="A12" s="4"/>
      <c r="B12" s="4" t="s">
        <v>92</v>
      </c>
      <c r="C12" s="2"/>
      <c r="D12" s="4"/>
      <c r="E12" s="4"/>
      <c r="F12" s="6">
        <v>37307</v>
      </c>
      <c r="G12" s="7"/>
      <c r="H12" s="6">
        <v>33933</v>
      </c>
      <c r="I12" s="7"/>
      <c r="J12" s="6">
        <v>17750</v>
      </c>
      <c r="K12" s="7"/>
      <c r="L12" s="6">
        <v>16792</v>
      </c>
    </row>
    <row r="13" spans="1:12" ht="20.399999999999999" customHeight="1">
      <c r="A13" s="4"/>
      <c r="B13" s="4" t="s">
        <v>150</v>
      </c>
      <c r="C13" s="2"/>
      <c r="D13" s="4"/>
      <c r="E13" s="4"/>
      <c r="F13" s="6">
        <v>19044</v>
      </c>
      <c r="G13" s="7"/>
      <c r="H13" s="6">
        <v>84296</v>
      </c>
      <c r="I13" s="7"/>
      <c r="J13" s="6">
        <v>67</v>
      </c>
      <c r="K13" s="7"/>
      <c r="L13" s="6">
        <v>2638</v>
      </c>
    </row>
    <row r="14" spans="1:12" ht="20.399999999999999" customHeight="1">
      <c r="A14" s="4"/>
      <c r="B14" s="4" t="s">
        <v>21</v>
      </c>
      <c r="C14" s="2"/>
      <c r="D14" s="4"/>
      <c r="E14" s="4"/>
      <c r="F14" s="7"/>
      <c r="G14" s="7"/>
      <c r="H14" s="7"/>
      <c r="I14" s="7"/>
      <c r="J14" s="7"/>
      <c r="K14" s="7"/>
      <c r="L14" s="7"/>
    </row>
    <row r="15" spans="1:12" ht="20.399999999999999" customHeight="1">
      <c r="A15" s="4"/>
      <c r="B15" s="4"/>
      <c r="C15" s="4" t="s">
        <v>93</v>
      </c>
      <c r="D15" s="5">
        <v>3</v>
      </c>
      <c r="E15" s="4"/>
      <c r="F15" s="7">
        <v>0</v>
      </c>
      <c r="G15" s="7"/>
      <c r="H15" s="7">
        <v>0</v>
      </c>
      <c r="I15" s="7"/>
      <c r="J15" s="7">
        <v>15000</v>
      </c>
      <c r="K15" s="7"/>
      <c r="L15" s="7">
        <v>20000</v>
      </c>
    </row>
    <row r="16" spans="1:12" ht="20.399999999999999" customHeight="1">
      <c r="A16" s="4"/>
      <c r="B16" s="4"/>
      <c r="C16" s="4" t="s">
        <v>94</v>
      </c>
      <c r="D16" s="4"/>
      <c r="E16" s="4"/>
      <c r="F16" s="22">
        <v>15462</v>
      </c>
      <c r="G16" s="7"/>
      <c r="H16" s="22">
        <v>23288</v>
      </c>
      <c r="I16" s="7"/>
      <c r="J16" s="22">
        <v>23975</v>
      </c>
      <c r="K16" s="7"/>
      <c r="L16" s="22">
        <v>6942</v>
      </c>
    </row>
    <row r="17" spans="1:12" ht="20.399999999999999" customHeight="1">
      <c r="A17" s="2" t="s">
        <v>65</v>
      </c>
      <c r="B17" s="4"/>
      <c r="D17" s="2"/>
      <c r="E17" s="2"/>
      <c r="F17" s="49">
        <f>SUM(F10:F16)</f>
        <v>415047</v>
      </c>
      <c r="G17" s="6"/>
      <c r="H17" s="49">
        <f>SUM(H10:H16)</f>
        <v>429641</v>
      </c>
      <c r="I17" s="6"/>
      <c r="J17" s="49">
        <f>SUM(J10:J16)</f>
        <v>59293</v>
      </c>
      <c r="K17" s="6"/>
      <c r="L17" s="49">
        <f>SUM(L10:L16)</f>
        <v>46587</v>
      </c>
    </row>
    <row r="18" spans="1:12" ht="20.399999999999999" customHeight="1">
      <c r="A18" s="2" t="s">
        <v>66</v>
      </c>
      <c r="B18" s="4"/>
      <c r="C18" s="2"/>
      <c r="D18" s="4"/>
      <c r="E18" s="4"/>
      <c r="F18" s="6"/>
      <c r="G18" s="7"/>
      <c r="H18" s="6"/>
      <c r="I18" s="7"/>
      <c r="J18" s="6"/>
      <c r="K18" s="7"/>
      <c r="L18" s="6"/>
    </row>
    <row r="19" spans="1:12" ht="20.399999999999999" customHeight="1">
      <c r="A19" s="4"/>
      <c r="B19" s="4" t="s">
        <v>67</v>
      </c>
      <c r="C19" s="2"/>
      <c r="D19" s="4"/>
      <c r="E19" s="4"/>
      <c r="F19" s="6">
        <v>327552</v>
      </c>
      <c r="G19" s="7"/>
      <c r="H19" s="6">
        <v>272593</v>
      </c>
      <c r="I19" s="7"/>
      <c r="J19" s="6">
        <v>3830</v>
      </c>
      <c r="K19" s="7"/>
      <c r="L19" s="6">
        <v>8</v>
      </c>
    </row>
    <row r="20" spans="1:12" ht="20.399999999999999" customHeight="1">
      <c r="A20" s="4"/>
      <c r="B20" s="4" t="s">
        <v>75</v>
      </c>
      <c r="C20" s="2"/>
      <c r="D20" s="4"/>
      <c r="E20" s="4"/>
      <c r="F20" s="6">
        <v>2164</v>
      </c>
      <c r="G20" s="7"/>
      <c r="H20" s="6">
        <v>201</v>
      </c>
      <c r="I20" s="7"/>
      <c r="J20" s="6">
        <v>185</v>
      </c>
      <c r="K20" s="7"/>
      <c r="L20" s="6">
        <v>192</v>
      </c>
    </row>
    <row r="21" spans="1:12" ht="20.399999999999999" customHeight="1">
      <c r="A21" s="4"/>
      <c r="B21" s="4" t="s">
        <v>95</v>
      </c>
      <c r="C21" s="2"/>
      <c r="D21" s="4"/>
      <c r="E21" s="4"/>
      <c r="F21" s="6">
        <v>13498</v>
      </c>
      <c r="G21" s="7"/>
      <c r="H21" s="6">
        <v>12889</v>
      </c>
      <c r="I21" s="7"/>
      <c r="J21" s="6">
        <v>5972</v>
      </c>
      <c r="K21" s="7"/>
      <c r="L21" s="6">
        <v>5897</v>
      </c>
    </row>
    <row r="22" spans="1:12" ht="20.399999999999999" customHeight="1">
      <c r="A22" s="4"/>
      <c r="B22" s="4" t="s">
        <v>96</v>
      </c>
      <c r="C22" s="2"/>
      <c r="D22" s="4"/>
      <c r="E22" s="4"/>
      <c r="F22" s="6">
        <v>15883</v>
      </c>
      <c r="G22" s="7"/>
      <c r="H22" s="6">
        <v>29146</v>
      </c>
      <c r="I22" s="7"/>
      <c r="J22" s="6">
        <v>63</v>
      </c>
      <c r="K22" s="7"/>
      <c r="L22" s="6">
        <v>2343</v>
      </c>
    </row>
    <row r="23" spans="1:12" ht="20.399999999999999" customHeight="1">
      <c r="A23" s="4"/>
      <c r="B23" s="4" t="s">
        <v>68</v>
      </c>
      <c r="C23" s="2"/>
      <c r="D23" s="4"/>
      <c r="E23" s="4"/>
      <c r="F23" s="6">
        <v>5921</v>
      </c>
      <c r="G23" s="7"/>
      <c r="H23" s="6">
        <v>7700</v>
      </c>
      <c r="I23" s="7"/>
      <c r="J23" s="6">
        <v>1496</v>
      </c>
      <c r="K23" s="7"/>
      <c r="L23" s="6">
        <v>2568</v>
      </c>
    </row>
    <row r="24" spans="1:12" ht="20.399999999999999" customHeight="1">
      <c r="A24" s="4"/>
      <c r="B24" s="4" t="s">
        <v>22</v>
      </c>
      <c r="C24" s="2"/>
      <c r="D24" s="4"/>
      <c r="E24" s="4"/>
      <c r="F24" s="22">
        <v>26427</v>
      </c>
      <c r="G24" s="7"/>
      <c r="H24" s="22">
        <v>32986</v>
      </c>
      <c r="I24" s="7"/>
      <c r="J24" s="22">
        <v>9289</v>
      </c>
      <c r="K24" s="7"/>
      <c r="L24" s="22">
        <v>17886</v>
      </c>
    </row>
    <row r="25" spans="1:12" ht="20.399999999999999" customHeight="1">
      <c r="A25" s="2" t="s">
        <v>69</v>
      </c>
      <c r="B25" s="2"/>
      <c r="C25" s="4"/>
      <c r="D25" s="2"/>
      <c r="E25" s="2"/>
      <c r="F25" s="49">
        <f>SUM(F19:F24)</f>
        <v>391445</v>
      </c>
      <c r="G25" s="6"/>
      <c r="H25" s="49">
        <f>SUM(H19:H24)</f>
        <v>355515</v>
      </c>
      <c r="I25" s="6"/>
      <c r="J25" s="49">
        <f>SUM(J19:J24)</f>
        <v>20835</v>
      </c>
      <c r="K25" s="6"/>
      <c r="L25" s="49">
        <f>SUM(L19:L24)</f>
        <v>28894</v>
      </c>
    </row>
    <row r="26" spans="1:12" ht="20.399999999999999" customHeight="1">
      <c r="A26" s="2" t="s">
        <v>28</v>
      </c>
      <c r="B26" s="4"/>
      <c r="C26" s="2"/>
      <c r="D26" s="10"/>
      <c r="E26" s="4"/>
      <c r="F26" s="6">
        <f>+F17-F25</f>
        <v>23602</v>
      </c>
      <c r="G26" s="6"/>
      <c r="H26" s="6">
        <f>+H17-H25</f>
        <v>74126</v>
      </c>
      <c r="I26" s="6"/>
      <c r="J26" s="6">
        <f>+J17-J25</f>
        <v>38458</v>
      </c>
      <c r="K26" s="6"/>
      <c r="L26" s="6">
        <f>+L17-L25</f>
        <v>17693</v>
      </c>
    </row>
    <row r="27" spans="1:12" ht="20.399999999999999" customHeight="1">
      <c r="B27" s="4" t="s">
        <v>147</v>
      </c>
      <c r="C27" s="2"/>
      <c r="D27" s="10">
        <v>8</v>
      </c>
      <c r="E27" s="4"/>
      <c r="F27" s="6">
        <v>-145495</v>
      </c>
      <c r="G27" s="6"/>
      <c r="H27" s="6">
        <v>-4343</v>
      </c>
      <c r="I27" s="6"/>
      <c r="J27" s="6">
        <v>0</v>
      </c>
      <c r="K27" s="6"/>
      <c r="L27" s="6">
        <v>0</v>
      </c>
    </row>
    <row r="28" spans="1:12" ht="20.399999999999999" customHeight="1">
      <c r="B28" s="4" t="s">
        <v>151</v>
      </c>
      <c r="C28" s="2"/>
      <c r="D28" s="10"/>
      <c r="E28" s="2"/>
      <c r="F28" s="50">
        <v>5693</v>
      </c>
      <c r="G28" s="7"/>
      <c r="H28" s="7">
        <v>2318</v>
      </c>
      <c r="I28" s="7"/>
      <c r="J28" s="7">
        <v>4365</v>
      </c>
      <c r="K28" s="7"/>
      <c r="L28" s="7">
        <v>1510</v>
      </c>
    </row>
    <row r="29" spans="1:12" ht="20.399999999999999" customHeight="1">
      <c r="B29" s="4" t="s">
        <v>152</v>
      </c>
      <c r="C29" s="2"/>
      <c r="D29" s="10"/>
      <c r="E29" s="2"/>
      <c r="F29" s="51">
        <v>-22973</v>
      </c>
      <c r="G29" s="7"/>
      <c r="H29" s="22">
        <v>-28929</v>
      </c>
      <c r="I29" s="7"/>
      <c r="J29" s="22">
        <v>-13997</v>
      </c>
      <c r="K29" s="7"/>
      <c r="L29" s="22">
        <v>-22081</v>
      </c>
    </row>
    <row r="30" spans="1:12" ht="20.399999999999999" customHeight="1">
      <c r="A30" s="2" t="s">
        <v>23</v>
      </c>
      <c r="B30" s="2"/>
      <c r="C30" s="2"/>
      <c r="D30" s="16"/>
      <c r="E30" s="2"/>
      <c r="F30" s="6">
        <f>SUM(F26:F29)</f>
        <v>-139173</v>
      </c>
      <c r="G30" s="6"/>
      <c r="H30" s="6">
        <f>SUM(H26:H29)</f>
        <v>43172</v>
      </c>
      <c r="I30" s="6"/>
      <c r="J30" s="6">
        <f>SUM(J26:J29)</f>
        <v>28826</v>
      </c>
      <c r="K30" s="6"/>
      <c r="L30" s="6">
        <f>SUM(L26:L29)</f>
        <v>-2878</v>
      </c>
    </row>
    <row r="31" spans="1:12" ht="20.399999999999999" customHeight="1">
      <c r="B31" s="21" t="s">
        <v>78</v>
      </c>
      <c r="C31" s="2"/>
      <c r="D31" s="10"/>
      <c r="E31" s="2"/>
      <c r="F31" s="51">
        <v>-1508</v>
      </c>
      <c r="G31" s="7"/>
      <c r="H31" s="22">
        <v>-13895</v>
      </c>
      <c r="I31" s="7"/>
      <c r="J31" s="22">
        <v>-3</v>
      </c>
      <c r="K31" s="7"/>
      <c r="L31" s="22">
        <v>-221</v>
      </c>
    </row>
    <row r="32" spans="1:12" ht="20.399999999999999" customHeight="1">
      <c r="A32" s="2" t="s">
        <v>97</v>
      </c>
      <c r="B32" s="4"/>
      <c r="C32" s="2"/>
      <c r="D32" s="4"/>
      <c r="E32" s="4"/>
      <c r="F32" s="49">
        <f>SUM(F30:F31)</f>
        <v>-140681</v>
      </c>
      <c r="G32" s="6"/>
      <c r="H32" s="49">
        <f>SUM(H30:H31)</f>
        <v>29277</v>
      </c>
      <c r="I32" s="6"/>
      <c r="J32" s="49">
        <f>SUM(J30:J31)</f>
        <v>28823</v>
      </c>
      <c r="K32" s="6"/>
      <c r="L32" s="49">
        <f>SUM(L30:L31)</f>
        <v>-3099</v>
      </c>
    </row>
    <row r="33" spans="1:12" ht="10.8" customHeight="1">
      <c r="A33" s="2"/>
      <c r="B33" s="4"/>
      <c r="C33" s="2"/>
      <c r="D33" s="4"/>
      <c r="E33" s="4"/>
      <c r="F33" s="7"/>
      <c r="G33" s="6"/>
      <c r="H33" s="7"/>
      <c r="I33" s="6"/>
      <c r="J33" s="7"/>
      <c r="K33" s="6"/>
      <c r="L33" s="7"/>
    </row>
    <row r="34" spans="1:12" ht="20.399999999999999" customHeight="1">
      <c r="A34" s="2" t="s">
        <v>98</v>
      </c>
      <c r="B34" s="4"/>
      <c r="C34" s="2"/>
      <c r="D34" s="4"/>
      <c r="E34" s="4"/>
      <c r="F34" s="6"/>
      <c r="G34" s="6"/>
      <c r="H34" s="6"/>
      <c r="I34" s="6"/>
      <c r="J34" s="6"/>
      <c r="K34" s="6"/>
      <c r="L34" s="6"/>
    </row>
    <row r="35" spans="1:12" ht="20.399999999999999" customHeight="1">
      <c r="A35" s="2" t="s">
        <v>99</v>
      </c>
      <c r="B35" s="4"/>
      <c r="C35" s="2"/>
      <c r="D35" s="4"/>
      <c r="E35" s="4"/>
      <c r="F35" s="6">
        <v>-780</v>
      </c>
      <c r="G35" s="6"/>
      <c r="H35" s="6">
        <v>-1983</v>
      </c>
      <c r="I35" s="6"/>
      <c r="J35" s="6">
        <v>0</v>
      </c>
      <c r="K35" s="6"/>
      <c r="L35" s="6">
        <v>0</v>
      </c>
    </row>
    <row r="36" spans="1:12" ht="20.399999999999999" customHeight="1">
      <c r="A36" s="2" t="s">
        <v>24</v>
      </c>
      <c r="B36" s="4"/>
      <c r="C36" s="2"/>
      <c r="D36" s="4"/>
      <c r="E36" s="4"/>
      <c r="F36" s="49">
        <f>SUM(F32,F35)</f>
        <v>-141461</v>
      </c>
      <c r="G36" s="6"/>
      <c r="H36" s="49">
        <f>SUM(H32,H35)</f>
        <v>27294</v>
      </c>
      <c r="I36" s="6"/>
      <c r="J36" s="49">
        <f>SUM(J32,J35)</f>
        <v>28823</v>
      </c>
      <c r="K36" s="6"/>
      <c r="L36" s="49">
        <f>SUM(L32,L35)</f>
        <v>-3099</v>
      </c>
    </row>
    <row r="37" spans="1:12" ht="20.399999999999999" customHeight="1">
      <c r="A37" s="2"/>
      <c r="B37" s="4"/>
      <c r="C37" s="2"/>
      <c r="D37" s="4"/>
      <c r="E37" s="4"/>
      <c r="F37" s="6"/>
      <c r="G37" s="6"/>
      <c r="H37" s="6"/>
      <c r="I37" s="6"/>
      <c r="J37" s="6"/>
      <c r="K37" s="6"/>
      <c r="L37" s="6"/>
    </row>
    <row r="38" spans="1:12" ht="22.2" customHeight="1">
      <c r="A38" s="2" t="s">
        <v>82</v>
      </c>
      <c r="B38" s="13"/>
      <c r="C38" s="13"/>
      <c r="D38" s="2"/>
      <c r="E38" s="2"/>
      <c r="F38" s="46"/>
      <c r="G38" s="46"/>
      <c r="H38" s="46"/>
      <c r="I38" s="4"/>
      <c r="L38" s="18" t="s">
        <v>6</v>
      </c>
    </row>
    <row r="39" spans="1:12" ht="22.2" customHeight="1">
      <c r="A39" s="3" t="s">
        <v>128</v>
      </c>
      <c r="B39" s="2"/>
      <c r="C39" s="13"/>
      <c r="D39" s="2"/>
      <c r="E39" s="2"/>
      <c r="F39" s="4"/>
      <c r="G39" s="4"/>
      <c r="H39" s="4"/>
      <c r="I39" s="4"/>
      <c r="K39" s="23"/>
      <c r="L39" s="19" t="s">
        <v>7</v>
      </c>
    </row>
    <row r="40" spans="1:12" ht="22.2" customHeight="1">
      <c r="A40" s="2" t="s">
        <v>83</v>
      </c>
      <c r="B40" s="2"/>
      <c r="C40" s="13"/>
      <c r="D40" s="2"/>
      <c r="E40" s="2"/>
      <c r="F40" s="4"/>
      <c r="G40" s="4"/>
      <c r="H40" s="4"/>
      <c r="I40" s="4"/>
      <c r="J40" s="4"/>
      <c r="K40" s="9"/>
      <c r="L40" s="9"/>
    </row>
    <row r="41" spans="1:12" ht="20.399999999999999" customHeight="1">
      <c r="A41" s="4"/>
      <c r="B41" s="4"/>
      <c r="C41" s="4"/>
      <c r="D41" s="4"/>
      <c r="E41" s="4"/>
      <c r="F41" s="208" t="s">
        <v>72</v>
      </c>
      <c r="G41" s="208"/>
      <c r="H41" s="208"/>
      <c r="I41" s="208"/>
      <c r="J41" s="208"/>
      <c r="K41" s="208"/>
      <c r="L41" s="208"/>
    </row>
    <row r="42" spans="1:12" ht="20.399999999999999" customHeight="1">
      <c r="A42" s="4"/>
      <c r="B42" s="4"/>
      <c r="C42" s="4"/>
      <c r="D42" s="4"/>
      <c r="E42" s="4"/>
      <c r="F42" s="209" t="s">
        <v>4</v>
      </c>
      <c r="G42" s="209"/>
      <c r="H42" s="209"/>
      <c r="I42" s="47"/>
      <c r="J42" s="209" t="s">
        <v>5</v>
      </c>
      <c r="K42" s="209"/>
      <c r="L42" s="209"/>
    </row>
    <row r="43" spans="1:12" ht="20.399999999999999" customHeight="1">
      <c r="A43" s="4"/>
      <c r="B43" s="4"/>
      <c r="C43" s="4"/>
      <c r="D43" s="14" t="s">
        <v>9</v>
      </c>
      <c r="E43" s="16"/>
      <c r="F43" s="20">
        <v>2025</v>
      </c>
      <c r="G43" s="15"/>
      <c r="H43" s="20">
        <v>2024</v>
      </c>
      <c r="I43" s="15"/>
      <c r="J43" s="20">
        <v>2025</v>
      </c>
      <c r="K43" s="15"/>
      <c r="L43" s="20">
        <v>2024</v>
      </c>
    </row>
    <row r="44" spans="1:12" ht="20.399999999999999" customHeight="1">
      <c r="A44" s="2" t="s">
        <v>43</v>
      </c>
      <c r="B44" s="2"/>
      <c r="C44" s="2"/>
      <c r="D44" s="16"/>
      <c r="E44" s="2"/>
      <c r="F44" s="6"/>
      <c r="G44" s="7"/>
      <c r="H44" s="6"/>
      <c r="I44" s="7"/>
      <c r="J44" s="6"/>
      <c r="K44" s="7"/>
      <c r="L44" s="6"/>
    </row>
    <row r="45" spans="1:12" ht="20.399999999999999" customHeight="1">
      <c r="A45" s="4" t="s">
        <v>102</v>
      </c>
      <c r="B45" s="4"/>
      <c r="C45" s="4"/>
      <c r="D45" s="16"/>
      <c r="E45" s="2"/>
      <c r="F45" s="50"/>
      <c r="G45" s="7"/>
      <c r="H45" s="6"/>
      <c r="I45" s="7"/>
      <c r="J45" s="7"/>
      <c r="K45" s="7"/>
      <c r="L45" s="6"/>
    </row>
    <row r="46" spans="1:12" ht="20.399999999999999" customHeight="1">
      <c r="A46" s="4"/>
      <c r="B46" s="4" t="s">
        <v>70</v>
      </c>
      <c r="C46" s="4"/>
      <c r="D46" s="16"/>
      <c r="E46" s="2"/>
      <c r="F46" s="50"/>
      <c r="G46" s="7"/>
      <c r="H46" s="6"/>
      <c r="I46" s="7"/>
      <c r="J46" s="7"/>
      <c r="K46" s="7"/>
      <c r="L46" s="6"/>
    </row>
    <row r="47" spans="1:12" ht="20.399999999999999" customHeight="1">
      <c r="A47" s="4"/>
      <c r="B47" s="4" t="s">
        <v>100</v>
      </c>
      <c r="C47" s="4"/>
      <c r="D47" s="16"/>
      <c r="E47" s="2"/>
      <c r="F47" s="50"/>
      <c r="G47" s="7"/>
      <c r="H47" s="6"/>
      <c r="I47" s="7"/>
      <c r="J47" s="7"/>
      <c r="K47" s="7"/>
      <c r="L47" s="6"/>
    </row>
    <row r="48" spans="1:12" ht="20.399999999999999" customHeight="1">
      <c r="A48" s="2"/>
      <c r="B48" s="4" t="s">
        <v>101</v>
      </c>
      <c r="C48" s="4"/>
      <c r="D48" s="10">
        <v>8</v>
      </c>
      <c r="E48" s="2"/>
      <c r="F48" s="51">
        <v>0</v>
      </c>
      <c r="G48" s="7"/>
      <c r="H48" s="22">
        <v>-261963</v>
      </c>
      <c r="I48" s="7"/>
      <c r="J48" s="22">
        <v>0</v>
      </c>
      <c r="K48" s="7"/>
      <c r="L48" s="22">
        <v>0</v>
      </c>
    </row>
    <row r="49" spans="1:12" ht="20.399999999999999" customHeight="1">
      <c r="A49" s="4" t="s">
        <v>102</v>
      </c>
      <c r="B49" s="4"/>
      <c r="C49" s="4"/>
      <c r="D49" s="16"/>
      <c r="E49" s="2"/>
      <c r="F49" s="50"/>
      <c r="G49" s="7"/>
      <c r="H49" s="6"/>
      <c r="I49" s="7"/>
      <c r="J49" s="7"/>
      <c r="K49" s="7"/>
      <c r="L49" s="6"/>
    </row>
    <row r="50" spans="1:12" ht="20.399999999999999" customHeight="1">
      <c r="A50" s="2"/>
      <c r="B50" s="4" t="s">
        <v>103</v>
      </c>
      <c r="C50" s="4"/>
      <c r="D50" s="16"/>
      <c r="E50" s="2"/>
      <c r="F50" s="50"/>
      <c r="G50" s="7"/>
      <c r="H50" s="6"/>
      <c r="I50" s="7"/>
      <c r="J50" s="7"/>
      <c r="K50" s="7"/>
      <c r="L50" s="6"/>
    </row>
    <row r="51" spans="1:12" ht="20.399999999999999" customHeight="1">
      <c r="A51" s="2"/>
      <c r="B51" s="4" t="s">
        <v>104</v>
      </c>
      <c r="C51" s="4"/>
      <c r="D51" s="16"/>
      <c r="E51" s="2"/>
      <c r="F51" s="50">
        <f>F48</f>
        <v>0</v>
      </c>
      <c r="G51" s="7"/>
      <c r="H51" s="6">
        <v>-261963</v>
      </c>
      <c r="I51" s="7"/>
      <c r="J51" s="7">
        <f>J48</f>
        <v>0</v>
      </c>
      <c r="K51" s="7"/>
      <c r="L51" s="6">
        <f>L48</f>
        <v>0</v>
      </c>
    </row>
    <row r="52" spans="1:12" ht="20.399999999999999" customHeight="1">
      <c r="A52" s="2" t="s">
        <v>25</v>
      </c>
      <c r="B52" s="2"/>
      <c r="C52" s="2"/>
      <c r="D52" s="2"/>
      <c r="E52" s="2"/>
      <c r="F52" s="49">
        <f>SUM(F51)</f>
        <v>0</v>
      </c>
      <c r="G52" s="7"/>
      <c r="H52" s="49">
        <f>SUM(H51)</f>
        <v>-261963</v>
      </c>
      <c r="I52" s="7"/>
      <c r="J52" s="49">
        <f>SUM(J51)</f>
        <v>0</v>
      </c>
      <c r="K52" s="7"/>
      <c r="L52" s="49">
        <f>SUM(L51)</f>
        <v>0</v>
      </c>
    </row>
    <row r="53" spans="1:12" ht="6" customHeight="1">
      <c r="A53" s="4"/>
      <c r="B53" s="4"/>
      <c r="C53" s="4"/>
      <c r="D53" s="2"/>
      <c r="E53" s="2"/>
      <c r="F53" s="52"/>
      <c r="G53" s="52"/>
      <c r="H53" s="53"/>
      <c r="I53" s="52"/>
      <c r="J53" s="52"/>
      <c r="K53" s="52"/>
      <c r="L53" s="53"/>
    </row>
    <row r="54" spans="1:12" ht="20.399999999999999">
      <c r="A54" s="4" t="s">
        <v>25</v>
      </c>
      <c r="B54" s="4"/>
      <c r="C54" s="4"/>
      <c r="D54" s="16"/>
      <c r="E54" s="2"/>
      <c r="F54" s="50"/>
      <c r="G54" s="7"/>
      <c r="H54" s="6"/>
      <c r="I54" s="7"/>
      <c r="J54" s="7"/>
      <c r="K54" s="7"/>
      <c r="L54" s="6"/>
    </row>
    <row r="55" spans="1:12" ht="20.399999999999999">
      <c r="A55" s="4"/>
      <c r="B55" s="4" t="s">
        <v>153</v>
      </c>
      <c r="C55" s="4"/>
      <c r="D55" s="16"/>
      <c r="E55" s="2"/>
      <c r="F55" s="50">
        <f>F32+F52</f>
        <v>-140681</v>
      </c>
      <c r="G55" s="7"/>
      <c r="H55" s="6">
        <f>H32+H52</f>
        <v>-232686</v>
      </c>
      <c r="I55" s="7"/>
      <c r="J55" s="7">
        <f>J36+J52</f>
        <v>28823</v>
      </c>
      <c r="K55" s="7"/>
      <c r="L55" s="6">
        <f>L32+L48</f>
        <v>-3099</v>
      </c>
    </row>
    <row r="56" spans="1:12" ht="20.399999999999999">
      <c r="A56" s="4" t="s">
        <v>35</v>
      </c>
      <c r="B56" s="4"/>
      <c r="C56" s="4"/>
      <c r="D56" s="16"/>
      <c r="E56" s="2"/>
      <c r="F56" s="50"/>
      <c r="G56" s="7"/>
      <c r="H56" s="6"/>
      <c r="I56" s="7"/>
      <c r="J56" s="7"/>
      <c r="K56" s="7"/>
      <c r="L56" s="6"/>
    </row>
    <row r="57" spans="1:12" ht="20.399999999999999">
      <c r="A57" s="4"/>
      <c r="B57" s="4" t="s">
        <v>105</v>
      </c>
      <c r="C57" s="4"/>
      <c r="D57" s="16"/>
      <c r="E57" s="2"/>
      <c r="F57" s="50">
        <f>F35</f>
        <v>-780</v>
      </c>
      <c r="G57" s="7"/>
      <c r="H57" s="6">
        <f>H35</f>
        <v>-1983</v>
      </c>
      <c r="I57" s="7"/>
      <c r="J57" s="7">
        <f>J35</f>
        <v>0</v>
      </c>
      <c r="K57" s="7"/>
      <c r="L57" s="6">
        <f>L52</f>
        <v>0</v>
      </c>
    </row>
    <row r="58" spans="1:12" ht="21" thickBot="1">
      <c r="A58" s="2" t="s">
        <v>25</v>
      </c>
      <c r="B58" s="4"/>
      <c r="C58" s="4"/>
      <c r="D58" s="16"/>
      <c r="E58" s="2"/>
      <c r="F58" s="54">
        <f>SUM(F55:F57)</f>
        <v>-141461</v>
      </c>
      <c r="G58" s="7"/>
      <c r="H58" s="54">
        <f>SUM(H55:H57)</f>
        <v>-234669</v>
      </c>
      <c r="I58" s="7"/>
      <c r="J58" s="54">
        <f>SUM(J55:J57)</f>
        <v>28823</v>
      </c>
      <c r="K58" s="7"/>
      <c r="L58" s="54">
        <f>SUM(L55:L57)</f>
        <v>-3099</v>
      </c>
    </row>
    <row r="59" spans="1:12" ht="7.2" customHeight="1" thickTop="1">
      <c r="A59" s="4"/>
      <c r="B59" s="4"/>
      <c r="C59" s="4"/>
      <c r="D59" s="2"/>
      <c r="E59" s="2"/>
      <c r="F59" s="52"/>
      <c r="G59" s="52"/>
      <c r="H59" s="53"/>
      <c r="I59" s="52"/>
      <c r="J59" s="52"/>
      <c r="K59" s="52"/>
      <c r="L59" s="53"/>
    </row>
    <row r="60" spans="1:12" ht="20.399999999999999" customHeight="1">
      <c r="A60" s="2" t="s">
        <v>26</v>
      </c>
      <c r="B60" s="2"/>
      <c r="C60" s="2"/>
      <c r="D60" s="2"/>
      <c r="E60" s="2"/>
      <c r="F60" s="17"/>
      <c r="G60" s="55"/>
      <c r="H60" s="55"/>
      <c r="I60" s="55"/>
      <c r="J60" s="56"/>
      <c r="K60" s="55"/>
      <c r="L60" s="55"/>
    </row>
    <row r="61" spans="1:12" ht="20.399999999999999" customHeight="1">
      <c r="A61" s="4" t="s">
        <v>27</v>
      </c>
      <c r="B61" s="4"/>
      <c r="C61" s="2"/>
      <c r="D61" s="2"/>
      <c r="E61" s="2"/>
      <c r="F61" s="50"/>
      <c r="G61" s="50"/>
      <c r="H61" s="50"/>
      <c r="I61" s="50"/>
      <c r="J61" s="50"/>
      <c r="K61" s="50"/>
      <c r="L61" s="50"/>
    </row>
    <row r="62" spans="1:12" ht="20.399999999999999" customHeight="1" thickBot="1">
      <c r="A62" s="4"/>
      <c r="B62" s="4" t="s">
        <v>112</v>
      </c>
      <c r="C62" s="2"/>
      <c r="D62" s="2"/>
      <c r="E62" s="2"/>
      <c r="F62" s="50">
        <f>F64-F63</f>
        <v>-140762</v>
      </c>
      <c r="G62" s="50"/>
      <c r="H62" s="50">
        <f>H64-H63</f>
        <v>24953</v>
      </c>
      <c r="I62" s="50"/>
      <c r="J62" s="57">
        <f>J36</f>
        <v>28823</v>
      </c>
      <c r="K62" s="50"/>
      <c r="L62" s="57">
        <f>L36</f>
        <v>-3099</v>
      </c>
    </row>
    <row r="63" spans="1:12" ht="20.399999999999999" customHeight="1" thickTop="1">
      <c r="A63" s="4"/>
      <c r="B63" s="4" t="s">
        <v>113</v>
      </c>
      <c r="C63" s="2"/>
      <c r="D63" s="2"/>
      <c r="E63" s="2"/>
      <c r="F63" s="50">
        <f>F35</f>
        <v>-780</v>
      </c>
      <c r="G63" s="50"/>
      <c r="H63" s="50">
        <f>H35</f>
        <v>-1983</v>
      </c>
      <c r="I63" s="50"/>
      <c r="J63" s="50"/>
      <c r="K63" s="50"/>
      <c r="L63" s="50"/>
    </row>
    <row r="64" spans="1:12" ht="20.399999999999999" customHeight="1">
      <c r="A64" s="4"/>
      <c r="B64" s="4"/>
      <c r="C64" s="2"/>
      <c r="D64" s="2"/>
      <c r="E64" s="2"/>
      <c r="F64" s="58">
        <f>F68-F67</f>
        <v>-141542</v>
      </c>
      <c r="G64" s="50"/>
      <c r="H64" s="58">
        <f>H68-H67</f>
        <v>22970</v>
      </c>
      <c r="I64" s="50"/>
      <c r="J64" s="50"/>
      <c r="K64" s="50"/>
      <c r="L64" s="50"/>
    </row>
    <row r="65" spans="1:12" ht="5.4" customHeight="1">
      <c r="A65" s="4"/>
      <c r="B65" s="4"/>
      <c r="C65" s="2"/>
      <c r="D65" s="2"/>
      <c r="E65" s="2"/>
      <c r="F65" s="50"/>
      <c r="G65" s="50"/>
      <c r="H65" s="50"/>
      <c r="I65" s="50"/>
      <c r="J65" s="50"/>
      <c r="K65" s="50"/>
      <c r="L65" s="50"/>
    </row>
    <row r="66" spans="1:12" ht="20.399999999999999" customHeight="1">
      <c r="A66" s="4" t="s">
        <v>16</v>
      </c>
      <c r="B66" s="4"/>
      <c r="C66" s="2"/>
      <c r="D66" s="2"/>
      <c r="E66" s="2"/>
      <c r="F66" s="50"/>
      <c r="G66" s="50"/>
      <c r="H66" s="50"/>
      <c r="I66" s="50"/>
      <c r="J66" s="50"/>
      <c r="K66" s="50"/>
      <c r="L66" s="50"/>
    </row>
    <row r="67" spans="1:12" ht="20.399999999999999" customHeight="1">
      <c r="A67" s="4"/>
      <c r="B67" s="4" t="s">
        <v>112</v>
      </c>
      <c r="C67" s="2"/>
      <c r="D67" s="2"/>
      <c r="E67" s="2"/>
      <c r="F67" s="50">
        <v>81</v>
      </c>
      <c r="G67" s="50"/>
      <c r="H67" s="50">
        <v>4324</v>
      </c>
      <c r="I67" s="50"/>
      <c r="J67" s="50"/>
      <c r="K67" s="50"/>
      <c r="L67" s="50"/>
    </row>
    <row r="68" spans="1:12" ht="20.399999999999999" customHeight="1" thickBot="1">
      <c r="A68" s="4"/>
      <c r="B68" s="4"/>
      <c r="C68" s="2"/>
      <c r="D68" s="2"/>
      <c r="E68" s="2"/>
      <c r="F68" s="59">
        <f>F36</f>
        <v>-141461</v>
      </c>
      <c r="G68" s="50"/>
      <c r="H68" s="59">
        <f>H36</f>
        <v>27294</v>
      </c>
      <c r="I68" s="50"/>
      <c r="J68" s="50"/>
      <c r="K68" s="50"/>
      <c r="L68" s="50"/>
    </row>
    <row r="69" spans="1:12" ht="6.6" customHeight="1" thickTop="1">
      <c r="A69" s="4"/>
      <c r="B69" s="4"/>
      <c r="C69" s="2"/>
      <c r="D69" s="2"/>
      <c r="E69" s="2"/>
      <c r="F69" s="50"/>
      <c r="G69" s="50"/>
      <c r="H69" s="50"/>
      <c r="I69" s="50"/>
      <c r="J69" s="50"/>
      <c r="K69" s="50"/>
      <c r="L69" s="50"/>
    </row>
    <row r="70" spans="1:12" ht="20.399999999999999" customHeight="1">
      <c r="A70" s="2" t="s">
        <v>29</v>
      </c>
      <c r="B70" s="2"/>
      <c r="C70" s="2"/>
      <c r="D70" s="2"/>
      <c r="E70" s="2"/>
      <c r="F70" s="17"/>
      <c r="G70" s="55"/>
      <c r="H70" s="55"/>
      <c r="I70" s="55"/>
      <c r="J70" s="56"/>
      <c r="K70" s="55"/>
      <c r="L70" s="55"/>
    </row>
    <row r="71" spans="1:12" ht="20.399999999999999" customHeight="1">
      <c r="A71" s="4" t="s">
        <v>27</v>
      </c>
      <c r="B71" s="4"/>
      <c r="C71" s="2"/>
      <c r="D71" s="2"/>
      <c r="E71" s="2"/>
      <c r="F71" s="50"/>
      <c r="G71" s="50"/>
      <c r="H71" s="50"/>
      <c r="I71" s="50"/>
      <c r="J71" s="50"/>
      <c r="K71" s="50"/>
      <c r="L71" s="6"/>
    </row>
    <row r="72" spans="1:12" ht="20.399999999999999" customHeight="1" thickBot="1">
      <c r="A72" s="4"/>
      <c r="B72" s="4" t="s">
        <v>112</v>
      </c>
      <c r="C72" s="2"/>
      <c r="D72" s="2"/>
      <c r="E72" s="2"/>
      <c r="F72" s="50">
        <f>F74-F73</f>
        <v>-140762</v>
      </c>
      <c r="G72" s="50"/>
      <c r="H72" s="50">
        <f>H74-H73</f>
        <v>-237010</v>
      </c>
      <c r="I72" s="50"/>
      <c r="J72" s="57">
        <f>J58</f>
        <v>28823</v>
      </c>
      <c r="K72" s="50"/>
      <c r="L72" s="60">
        <f>L58</f>
        <v>-3099</v>
      </c>
    </row>
    <row r="73" spans="1:12" ht="20.399999999999999" customHeight="1" thickTop="1">
      <c r="A73" s="4"/>
      <c r="B73" s="4" t="s">
        <v>113</v>
      </c>
      <c r="C73" s="2"/>
      <c r="D73" s="2"/>
      <c r="E73" s="2"/>
      <c r="F73" s="50">
        <f>F35</f>
        <v>-780</v>
      </c>
      <c r="G73" s="50"/>
      <c r="H73" s="50">
        <f>H35</f>
        <v>-1983</v>
      </c>
      <c r="I73" s="50"/>
      <c r="J73" s="50"/>
      <c r="K73" s="50"/>
      <c r="L73" s="6"/>
    </row>
    <row r="74" spans="1:12" ht="20.399999999999999" customHeight="1">
      <c r="A74" s="4"/>
      <c r="B74" s="4"/>
      <c r="C74" s="2"/>
      <c r="D74" s="2"/>
      <c r="E74" s="2"/>
      <c r="F74" s="58">
        <f>F77-F76</f>
        <v>-141542</v>
      </c>
      <c r="G74" s="50"/>
      <c r="H74" s="58">
        <f>H77-H76</f>
        <v>-238993</v>
      </c>
      <c r="I74" s="50"/>
      <c r="J74" s="50"/>
      <c r="K74" s="50"/>
      <c r="L74" s="6"/>
    </row>
    <row r="75" spans="1:12" ht="20.399999999999999" customHeight="1">
      <c r="A75" s="4" t="s">
        <v>16</v>
      </c>
      <c r="B75" s="4"/>
      <c r="C75" s="4"/>
      <c r="D75" s="2"/>
      <c r="E75" s="2"/>
      <c r="F75" s="50"/>
      <c r="G75" s="1"/>
      <c r="H75" s="1"/>
      <c r="I75" s="1"/>
      <c r="J75" s="7"/>
      <c r="K75" s="1"/>
      <c r="L75" s="6"/>
    </row>
    <row r="76" spans="1:12" ht="20.399999999999999" customHeight="1">
      <c r="A76" s="4"/>
      <c r="B76" s="4" t="s">
        <v>112</v>
      </c>
      <c r="C76" s="4"/>
      <c r="D76" s="2"/>
      <c r="E76" s="2"/>
      <c r="F76" s="50">
        <f>F67</f>
        <v>81</v>
      </c>
      <c r="G76" s="1"/>
      <c r="H76" s="50">
        <f>H67</f>
        <v>4324</v>
      </c>
      <c r="I76" s="1"/>
      <c r="J76" s="7"/>
      <c r="K76" s="1"/>
      <c r="L76" s="6"/>
    </row>
    <row r="77" spans="1:12" ht="20.399999999999999" customHeight="1" thickBot="1">
      <c r="A77" s="2"/>
      <c r="B77" s="4"/>
      <c r="C77" s="4"/>
      <c r="D77" s="2"/>
      <c r="E77" s="2"/>
      <c r="F77" s="54">
        <f>F58</f>
        <v>-141461</v>
      </c>
      <c r="G77" s="7"/>
      <c r="H77" s="54">
        <f>H58</f>
        <v>-234669</v>
      </c>
      <c r="I77" s="7"/>
      <c r="J77" s="7"/>
      <c r="K77" s="7"/>
      <c r="L77" s="7"/>
    </row>
    <row r="78" spans="1:12" ht="3.6" customHeight="1" thickTop="1">
      <c r="A78" s="4"/>
      <c r="B78" s="4"/>
      <c r="C78" s="4"/>
      <c r="D78" s="2"/>
      <c r="E78" s="2"/>
      <c r="F78" s="52"/>
      <c r="G78" s="52"/>
      <c r="H78" s="53"/>
      <c r="I78" s="52"/>
      <c r="J78" s="52"/>
      <c r="K78" s="52"/>
      <c r="L78" s="53"/>
    </row>
    <row r="79" spans="1:12" ht="20.399999999999999" customHeight="1">
      <c r="A79" s="2" t="s">
        <v>125</v>
      </c>
      <c r="B79" s="4"/>
      <c r="C79" s="4"/>
      <c r="D79" s="25">
        <v>14</v>
      </c>
      <c r="E79" s="2"/>
      <c r="F79" s="52"/>
      <c r="G79" s="52"/>
      <c r="H79" s="53"/>
      <c r="I79" s="52"/>
      <c r="J79" s="52"/>
      <c r="K79" s="52"/>
      <c r="L79" s="53"/>
    </row>
    <row r="80" spans="1:12" ht="20.399999999999999" customHeight="1">
      <c r="A80" s="4" t="s">
        <v>114</v>
      </c>
      <c r="B80" s="4"/>
      <c r="C80" s="4"/>
      <c r="D80" s="2"/>
      <c r="E80" s="2"/>
      <c r="F80" s="52"/>
      <c r="G80" s="52"/>
      <c r="H80" s="53"/>
      <c r="I80" s="52"/>
      <c r="J80" s="52"/>
      <c r="K80" s="52"/>
      <c r="L80" s="53"/>
    </row>
    <row r="81" spans="1:12" ht="20.399999999999999" customHeight="1">
      <c r="A81" s="4"/>
      <c r="B81" s="4" t="s">
        <v>27</v>
      </c>
      <c r="C81" s="4"/>
      <c r="D81" s="2"/>
      <c r="E81" s="2"/>
      <c r="F81" s="52"/>
      <c r="G81" s="52"/>
      <c r="H81" s="53"/>
      <c r="I81" s="52"/>
      <c r="J81" s="52"/>
      <c r="K81" s="52"/>
      <c r="L81" s="53"/>
    </row>
    <row r="82" spans="1:12" ht="20.399999999999999" customHeight="1">
      <c r="A82" s="4"/>
      <c r="B82" s="4"/>
      <c r="C82" s="4" t="s">
        <v>112</v>
      </c>
      <c r="D82" s="2"/>
      <c r="E82" s="2"/>
      <c r="F82" s="61">
        <f>F62/(F86)</f>
        <v>-4.0627729330113792E-2</v>
      </c>
      <c r="G82" s="52"/>
      <c r="H82" s="61">
        <f>H62/H86</f>
        <v>1.052003625708805E-2</v>
      </c>
      <c r="I82" s="52"/>
      <c r="J82" s="61">
        <f>J62/J86</f>
        <v>8.319099206333171E-3</v>
      </c>
      <c r="K82" s="52"/>
      <c r="L82" s="61">
        <f>L62/L86</f>
        <v>-1.3065199519382785E-3</v>
      </c>
    </row>
    <row r="83" spans="1:12" ht="20.399999999999999" customHeight="1">
      <c r="A83" s="4"/>
      <c r="B83" s="4"/>
      <c r="C83" s="4" t="s">
        <v>113</v>
      </c>
      <c r="D83" s="2"/>
      <c r="E83" s="2"/>
      <c r="F83" s="61">
        <f>F63/F86</f>
        <v>-2.2512914620059931E-4</v>
      </c>
      <c r="G83" s="52"/>
      <c r="H83" s="61">
        <f>H63/H86</f>
        <v>-8.3602099538354516E-4</v>
      </c>
      <c r="I83" s="52"/>
      <c r="J83" s="50">
        <v>0</v>
      </c>
      <c r="K83" s="52"/>
      <c r="L83" s="50">
        <v>0</v>
      </c>
    </row>
    <row r="84" spans="1:12" ht="20.399999999999999" customHeight="1" thickBot="1">
      <c r="A84" s="4"/>
      <c r="B84" s="4"/>
      <c r="C84" s="4"/>
      <c r="D84" s="2"/>
      <c r="E84" s="2"/>
      <c r="F84" s="62">
        <f>SUM(F82:F83)+0.0001</f>
        <v>-4.0752858476314387E-2</v>
      </c>
      <c r="G84" s="52"/>
      <c r="H84" s="62">
        <f>SUM(H82:H83)</f>
        <v>9.684015261704506E-3</v>
      </c>
      <c r="I84" s="52"/>
      <c r="J84" s="62">
        <f>SUM(J82:J83)</f>
        <v>8.319099206333171E-3</v>
      </c>
      <c r="K84" s="52"/>
      <c r="L84" s="62">
        <f>SUM(L82:L83)</f>
        <v>-1.3065199519382785E-3</v>
      </c>
    </row>
    <row r="85" spans="1:12" ht="5.4" customHeight="1" thickTop="1">
      <c r="A85" s="4"/>
      <c r="B85" s="4"/>
      <c r="C85" s="4"/>
      <c r="D85" s="2"/>
      <c r="E85" s="2"/>
      <c r="F85" s="52"/>
      <c r="G85" s="52"/>
      <c r="H85" s="53"/>
      <c r="I85" s="52"/>
      <c r="J85" s="52"/>
      <c r="K85" s="52"/>
      <c r="L85" s="53"/>
    </row>
    <row r="86" spans="1:12" ht="20.399999999999999" customHeight="1" thickBot="1">
      <c r="A86" s="4" t="s">
        <v>73</v>
      </c>
      <c r="B86" s="11"/>
      <c r="C86" s="12"/>
      <c r="D86" s="10"/>
      <c r="E86" s="12"/>
      <c r="F86" s="24">
        <v>3464678</v>
      </c>
      <c r="G86" s="63"/>
      <c r="H86" s="24">
        <v>2371950</v>
      </c>
      <c r="I86" s="63"/>
      <c r="J86" s="24">
        <v>3464678</v>
      </c>
      <c r="K86" s="63"/>
      <c r="L86" s="24">
        <v>2371950</v>
      </c>
    </row>
    <row r="87" spans="1:12" ht="9.6" customHeight="1" thickTop="1"/>
    <row r="88" spans="1:12">
      <c r="F88" s="64"/>
      <c r="G88" s="64"/>
      <c r="H88" s="64"/>
      <c r="I88" s="64"/>
      <c r="J88" s="64"/>
      <c r="K88" s="64"/>
      <c r="L88" s="64"/>
    </row>
    <row r="89" spans="1:12">
      <c r="F89" s="65"/>
    </row>
    <row r="90" spans="1:12">
      <c r="F90" s="66"/>
    </row>
  </sheetData>
  <mergeCells count="6">
    <mergeCell ref="F4:L4"/>
    <mergeCell ref="F5:H5"/>
    <mergeCell ref="J5:L5"/>
    <mergeCell ref="F41:L41"/>
    <mergeCell ref="F42:H42"/>
    <mergeCell ref="J42:L42"/>
  </mergeCells>
  <pageMargins left="0.70866141732283472" right="0.39370078740157483" top="0.74803149606299213" bottom="0.19685039370078741" header="0.31496062992125984" footer="0.19685039370078741"/>
  <pageSetup paperSize="9" scale="87" firstPageNumber="4" fitToHeight="0" orientation="portrait" r:id="rId1"/>
  <headerFooter scaleWithDoc="0" alignWithMargins="0">
    <oddHeader xml:space="preserve">&amp;C
</oddHeader>
    <oddFooter>&amp;L&amp;"Angsana New,Regular"&amp;12
      The condensed notes to the interim financial information are an integral part of this interim financial information.&amp;R&amp;"Angsana New,Regular"&amp;14
&amp;12&amp;P</oddFooter>
  </headerFooter>
  <rowBreaks count="1" manualBreakCount="1">
    <brk id="3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5"/>
  <sheetViews>
    <sheetView view="pageBreakPreview" zoomScale="70" zoomScaleNormal="85" zoomScaleSheetLayoutView="70" workbookViewId="0">
      <selection activeCell="F24" sqref="F24"/>
    </sheetView>
  </sheetViews>
  <sheetFormatPr defaultColWidth="8.33203125" defaultRowHeight="19.8"/>
  <cols>
    <col min="1" max="2" width="1.6640625" style="144" customWidth="1"/>
    <col min="3" max="3" width="36.33203125" style="144" customWidth="1"/>
    <col min="4" max="4" width="5.5546875" style="144" customWidth="1"/>
    <col min="5" max="5" width="0.6640625" style="144" customWidth="1"/>
    <col min="6" max="6" width="10.6640625" style="144" customWidth="1"/>
    <col min="7" max="7" width="0.44140625" style="144" customWidth="1"/>
    <col min="8" max="8" width="10.88671875" style="144" customWidth="1"/>
    <col min="9" max="9" width="0.44140625" style="144" customWidth="1"/>
    <col min="10" max="10" width="14" style="144" customWidth="1"/>
    <col min="11" max="11" width="0.44140625" style="144" customWidth="1"/>
    <col min="12" max="12" width="14.109375" style="144" customWidth="1"/>
    <col min="13" max="13" width="0.44140625" style="144" customWidth="1"/>
    <col min="14" max="14" width="17.88671875" style="144" customWidth="1"/>
    <col min="15" max="15" width="0.44140625" style="144" customWidth="1"/>
    <col min="16" max="16" width="13" style="144" customWidth="1"/>
    <col min="17" max="17" width="0.44140625" style="144" customWidth="1"/>
    <col min="18" max="18" width="18.6640625" style="144" customWidth="1"/>
    <col min="19" max="19" width="0.44140625" style="144" customWidth="1"/>
    <col min="20" max="20" width="28.21875" style="144" customWidth="1"/>
    <col min="21" max="21" width="0.44140625" style="144" customWidth="1"/>
    <col min="22" max="22" width="15.33203125" style="144" customWidth="1"/>
    <col min="23" max="23" width="0.44140625" style="144" customWidth="1"/>
    <col min="24" max="24" width="13.77734375" style="144" customWidth="1"/>
    <col min="25" max="25" width="0.44140625" style="144" customWidth="1"/>
    <col min="26" max="26" width="10.44140625" style="144" customWidth="1"/>
    <col min="27" max="16384" width="8.33203125" style="144"/>
  </cols>
  <sheetData>
    <row r="1" spans="1:26" ht="22.2" customHeight="1">
      <c r="A1" s="143" t="s">
        <v>82</v>
      </c>
      <c r="Z1" s="145" t="s">
        <v>6</v>
      </c>
    </row>
    <row r="2" spans="1:26" ht="22.2" customHeight="1">
      <c r="A2" s="143" t="s">
        <v>31</v>
      </c>
      <c r="Z2" s="145" t="s">
        <v>7</v>
      </c>
    </row>
    <row r="3" spans="1:26" ht="22.2" customHeight="1">
      <c r="A3" s="143" t="s">
        <v>212</v>
      </c>
    </row>
    <row r="4" spans="1:26">
      <c r="E4" s="146"/>
      <c r="F4" s="210" t="s">
        <v>72</v>
      </c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>
      <c r="E5" s="146"/>
      <c r="F5" s="211" t="s">
        <v>4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>
      <c r="E6" s="146"/>
      <c r="F6" s="212" t="s">
        <v>54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146"/>
      <c r="X6" s="146"/>
      <c r="Y6" s="146"/>
      <c r="Z6" s="146"/>
    </row>
    <row r="7" spans="1:26" ht="39.6">
      <c r="E7" s="146"/>
      <c r="F7" s="146"/>
      <c r="G7" s="146"/>
      <c r="H7" s="146"/>
      <c r="I7" s="146"/>
      <c r="J7" s="146"/>
      <c r="K7" s="146"/>
      <c r="L7" s="212" t="s">
        <v>116</v>
      </c>
      <c r="M7" s="212"/>
      <c r="N7" s="212"/>
      <c r="O7" s="212"/>
      <c r="P7" s="212"/>
      <c r="Q7" s="146"/>
      <c r="R7" s="147"/>
      <c r="S7" s="146"/>
      <c r="T7" s="148" t="s">
        <v>221</v>
      </c>
      <c r="U7" s="149"/>
      <c r="V7" s="146"/>
      <c r="W7" s="146"/>
      <c r="X7" s="146"/>
      <c r="Y7" s="146"/>
      <c r="Z7" s="146"/>
    </row>
    <row r="8" spans="1:26">
      <c r="E8" s="146"/>
      <c r="F8" s="146"/>
      <c r="G8" s="146"/>
      <c r="H8" s="146" t="s">
        <v>50</v>
      </c>
      <c r="I8" s="146"/>
      <c r="J8" s="146" t="s">
        <v>229</v>
      </c>
      <c r="K8" s="146"/>
      <c r="L8" s="146" t="s">
        <v>62</v>
      </c>
      <c r="M8" s="146"/>
      <c r="N8" s="146" t="s">
        <v>222</v>
      </c>
      <c r="O8" s="146"/>
      <c r="P8" s="146"/>
      <c r="Q8" s="150"/>
      <c r="R8" s="151"/>
      <c r="S8" s="146"/>
      <c r="T8" s="152" t="s">
        <v>219</v>
      </c>
      <c r="U8" s="146"/>
      <c r="V8" s="150" t="s">
        <v>44</v>
      </c>
      <c r="W8" s="146"/>
      <c r="X8" s="146"/>
      <c r="Y8" s="146"/>
    </row>
    <row r="9" spans="1:26" ht="22.2" customHeight="1">
      <c r="E9" s="146"/>
      <c r="F9" s="146" t="s">
        <v>115</v>
      </c>
      <c r="G9" s="146"/>
      <c r="H9" s="146" t="s">
        <v>51</v>
      </c>
      <c r="I9" s="146"/>
      <c r="J9" s="146" t="s">
        <v>230</v>
      </c>
      <c r="K9" s="146"/>
      <c r="L9" s="146" t="s">
        <v>117</v>
      </c>
      <c r="M9" s="146"/>
      <c r="N9" s="146" t="s">
        <v>223</v>
      </c>
      <c r="O9" s="146"/>
      <c r="P9" s="146" t="s">
        <v>158</v>
      </c>
      <c r="Q9" s="146"/>
      <c r="R9" s="154" t="s">
        <v>55</v>
      </c>
      <c r="S9" s="146"/>
      <c r="T9" s="146" t="s">
        <v>120</v>
      </c>
      <c r="U9" s="146"/>
      <c r="V9" s="150" t="s">
        <v>45</v>
      </c>
      <c r="W9" s="146"/>
      <c r="X9" s="150" t="s">
        <v>53</v>
      </c>
      <c r="Y9" s="146"/>
      <c r="Z9" s="150"/>
    </row>
    <row r="10" spans="1:26" ht="22.2" customHeight="1">
      <c r="D10" s="14" t="s">
        <v>9</v>
      </c>
      <c r="E10" s="146"/>
      <c r="F10" s="155" t="s">
        <v>34</v>
      </c>
      <c r="G10" s="146"/>
      <c r="H10" s="179" t="s">
        <v>258</v>
      </c>
      <c r="I10" s="146"/>
      <c r="J10" s="155" t="s">
        <v>228</v>
      </c>
      <c r="K10" s="146"/>
      <c r="L10" s="155" t="s">
        <v>118</v>
      </c>
      <c r="M10" s="146"/>
      <c r="N10" s="155" t="s">
        <v>119</v>
      </c>
      <c r="O10" s="146"/>
      <c r="P10" s="155" t="s">
        <v>143</v>
      </c>
      <c r="Q10" s="146"/>
      <c r="R10" s="156" t="s">
        <v>42</v>
      </c>
      <c r="S10" s="146"/>
      <c r="T10" s="157" t="s">
        <v>220</v>
      </c>
      <c r="U10" s="146"/>
      <c r="V10" s="156" t="s">
        <v>46</v>
      </c>
      <c r="W10" s="146"/>
      <c r="X10" s="156" t="s">
        <v>33</v>
      </c>
      <c r="Y10" s="146"/>
      <c r="Z10" s="156" t="s">
        <v>47</v>
      </c>
    </row>
    <row r="11" spans="1:26" ht="20.399999999999999">
      <c r="A11" s="103" t="s">
        <v>213</v>
      </c>
      <c r="B11" s="107"/>
      <c r="F11" s="98">
        <v>1732340</v>
      </c>
      <c r="G11" s="158"/>
      <c r="H11" s="67">
        <v>5564567</v>
      </c>
      <c r="I11" s="67"/>
      <c r="J11" s="67">
        <v>0</v>
      </c>
      <c r="K11" s="67"/>
      <c r="L11" s="67">
        <v>2228</v>
      </c>
      <c r="M11" s="67"/>
      <c r="N11" s="67">
        <v>-3459329</v>
      </c>
      <c r="O11" s="67"/>
      <c r="P11" s="67">
        <v>-3457101</v>
      </c>
      <c r="Q11" s="158"/>
      <c r="R11" s="67">
        <v>-1871998</v>
      </c>
      <c r="S11" s="158"/>
      <c r="T11" s="67">
        <v>96962</v>
      </c>
      <c r="U11" s="67"/>
      <c r="V11" s="67">
        <v>2064770</v>
      </c>
      <c r="W11" s="67"/>
      <c r="X11" s="67">
        <v>-632</v>
      </c>
      <c r="Y11" s="67"/>
      <c r="Z11" s="67">
        <v>2064138</v>
      </c>
    </row>
    <row r="12" spans="1:26">
      <c r="A12" s="4" t="s">
        <v>226</v>
      </c>
      <c r="F12" s="98"/>
      <c r="G12" s="158"/>
      <c r="H12" s="67"/>
      <c r="I12" s="67"/>
      <c r="J12" s="67"/>
      <c r="K12" s="67"/>
      <c r="L12" s="67"/>
      <c r="M12" s="67"/>
      <c r="N12" s="67"/>
      <c r="O12" s="67"/>
      <c r="P12" s="67"/>
      <c r="Q12" s="158"/>
      <c r="R12" s="67"/>
      <c r="S12" s="158"/>
      <c r="T12" s="67"/>
      <c r="U12" s="67"/>
      <c r="V12" s="67"/>
      <c r="W12" s="67"/>
      <c r="X12" s="67"/>
      <c r="Y12" s="67"/>
      <c r="Z12" s="67"/>
    </row>
    <row r="13" spans="1:26">
      <c r="A13" s="159" t="s">
        <v>24</v>
      </c>
      <c r="B13" s="159"/>
      <c r="F13" s="98">
        <v>0</v>
      </c>
      <c r="G13" s="158"/>
      <c r="H13" s="158">
        <v>0</v>
      </c>
      <c r="I13" s="158"/>
      <c r="J13" s="158">
        <v>0</v>
      </c>
      <c r="K13" s="158"/>
      <c r="L13" s="158">
        <v>0</v>
      </c>
      <c r="M13" s="158"/>
      <c r="N13" s="158">
        <v>0</v>
      </c>
      <c r="O13" s="158"/>
      <c r="P13" s="67">
        <v>0</v>
      </c>
      <c r="Q13" s="158"/>
      <c r="R13" s="158">
        <v>46788</v>
      </c>
      <c r="S13" s="158"/>
      <c r="T13" s="158">
        <v>0</v>
      </c>
      <c r="U13" s="158"/>
      <c r="V13" s="67">
        <v>46788</v>
      </c>
      <c r="W13" s="158"/>
      <c r="X13" s="67">
        <v>11</v>
      </c>
      <c r="Y13" s="158"/>
      <c r="Z13" s="67">
        <v>46799</v>
      </c>
    </row>
    <row r="14" spans="1:26">
      <c r="A14" s="159" t="s">
        <v>43</v>
      </c>
      <c r="B14" s="159"/>
      <c r="F14" s="98">
        <v>0</v>
      </c>
      <c r="G14" s="158"/>
      <c r="H14" s="158">
        <v>0</v>
      </c>
      <c r="I14" s="158"/>
      <c r="J14" s="158">
        <v>0</v>
      </c>
      <c r="K14" s="158"/>
      <c r="L14" s="158">
        <v>0</v>
      </c>
      <c r="M14" s="158"/>
      <c r="N14" s="158">
        <v>0</v>
      </c>
      <c r="O14" s="158"/>
      <c r="P14" s="67">
        <v>0</v>
      </c>
      <c r="Q14" s="158"/>
      <c r="R14" s="158">
        <v>0</v>
      </c>
      <c r="S14" s="158"/>
      <c r="T14" s="158">
        <v>0</v>
      </c>
      <c r="U14" s="158"/>
      <c r="V14" s="67">
        <v>0</v>
      </c>
      <c r="W14" s="158"/>
      <c r="X14" s="67">
        <v>0</v>
      </c>
      <c r="Y14" s="158"/>
      <c r="Z14" s="67">
        <v>0</v>
      </c>
    </row>
    <row r="15" spans="1:26">
      <c r="A15" s="159" t="s">
        <v>232</v>
      </c>
      <c r="D15" s="128">
        <v>13</v>
      </c>
      <c r="F15" s="158">
        <v>0</v>
      </c>
      <c r="G15" s="158"/>
      <c r="H15" s="158">
        <v>0</v>
      </c>
      <c r="I15" s="158"/>
      <c r="J15" s="99">
        <v>3576</v>
      </c>
      <c r="K15" s="99"/>
      <c r="L15" s="158">
        <v>0</v>
      </c>
      <c r="M15" s="158"/>
      <c r="N15" s="158">
        <v>0</v>
      </c>
      <c r="O15" s="158"/>
      <c r="P15" s="67">
        <v>0</v>
      </c>
      <c r="Q15" s="158"/>
      <c r="R15" s="158">
        <v>0</v>
      </c>
      <c r="S15" s="158"/>
      <c r="T15" s="158">
        <v>0</v>
      </c>
      <c r="U15" s="158"/>
      <c r="V15" s="67">
        <v>3576</v>
      </c>
      <c r="W15" s="158"/>
      <c r="X15" s="67">
        <v>0</v>
      </c>
      <c r="Y15" s="158"/>
      <c r="Z15" s="67">
        <v>3576</v>
      </c>
    </row>
    <row r="16" spans="1:26">
      <c r="A16" s="159" t="s">
        <v>251</v>
      </c>
      <c r="B16" s="159"/>
      <c r="D16" s="128">
        <v>8</v>
      </c>
      <c r="F16" s="99">
        <v>0</v>
      </c>
      <c r="G16" s="158"/>
      <c r="H16" s="158">
        <v>0</v>
      </c>
      <c r="I16" s="158"/>
      <c r="J16" s="158">
        <v>0</v>
      </c>
      <c r="K16" s="158"/>
      <c r="L16" s="158">
        <v>0</v>
      </c>
      <c r="M16" s="158"/>
      <c r="N16" s="158">
        <v>0</v>
      </c>
      <c r="O16" s="158"/>
      <c r="P16" s="158">
        <v>0</v>
      </c>
      <c r="Q16" s="158"/>
      <c r="R16" s="158">
        <v>0</v>
      </c>
      <c r="S16" s="158"/>
      <c r="T16" s="158">
        <v>-96962</v>
      </c>
      <c r="U16" s="158"/>
      <c r="V16" s="67">
        <v>-96962</v>
      </c>
      <c r="W16" s="158"/>
      <c r="X16" s="67">
        <v>0</v>
      </c>
      <c r="Y16" s="158"/>
      <c r="Z16" s="67">
        <v>-96962</v>
      </c>
    </row>
    <row r="17" spans="1:26" ht="21" thickBot="1">
      <c r="A17" s="103" t="s">
        <v>214</v>
      </c>
      <c r="F17" s="160">
        <v>1732340</v>
      </c>
      <c r="G17" s="158"/>
      <c r="H17" s="160">
        <v>5564567</v>
      </c>
      <c r="I17" s="158"/>
      <c r="J17" s="160">
        <v>3576</v>
      </c>
      <c r="K17" s="158"/>
      <c r="L17" s="160">
        <v>2228</v>
      </c>
      <c r="M17" s="158"/>
      <c r="N17" s="160">
        <v>-3459329</v>
      </c>
      <c r="O17" s="158"/>
      <c r="P17" s="160">
        <v>-3457101</v>
      </c>
      <c r="Q17" s="158"/>
      <c r="R17" s="160">
        <v>-1825210</v>
      </c>
      <c r="S17" s="158"/>
      <c r="T17" s="160">
        <v>0</v>
      </c>
      <c r="U17" s="158"/>
      <c r="V17" s="160">
        <v>2018172</v>
      </c>
      <c r="W17" s="158"/>
      <c r="X17" s="160">
        <v>-621</v>
      </c>
      <c r="Y17" s="158"/>
      <c r="Z17" s="160">
        <v>2017551</v>
      </c>
    </row>
    <row r="18" spans="1:26" ht="21" thickTop="1">
      <c r="A18" s="143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ht="20.399999999999999">
      <c r="A19" s="103" t="s">
        <v>84</v>
      </c>
      <c r="F19" s="67">
        <v>1732339</v>
      </c>
      <c r="G19" s="68">
        <v>0</v>
      </c>
      <c r="H19" s="67">
        <v>5564565</v>
      </c>
      <c r="I19" s="67"/>
      <c r="J19" s="67">
        <v>0</v>
      </c>
      <c r="K19" s="67"/>
      <c r="L19" s="67">
        <v>2228</v>
      </c>
      <c r="M19" s="67">
        <v>0</v>
      </c>
      <c r="N19" s="67">
        <v>-3459329</v>
      </c>
      <c r="O19" s="67"/>
      <c r="P19" s="67">
        <v>-3457101</v>
      </c>
      <c r="Q19" s="68">
        <v>0</v>
      </c>
      <c r="R19" s="67">
        <v>1467197</v>
      </c>
      <c r="S19" s="67">
        <v>0</v>
      </c>
      <c r="T19" s="67">
        <v>115128</v>
      </c>
      <c r="U19" s="67">
        <v>0</v>
      </c>
      <c r="V19" s="67">
        <v>5422128</v>
      </c>
      <c r="W19" s="67">
        <v>0</v>
      </c>
      <c r="X19" s="67">
        <v>-793</v>
      </c>
      <c r="Y19" s="67">
        <v>0</v>
      </c>
      <c r="Z19" s="67">
        <v>5421335</v>
      </c>
    </row>
    <row r="20" spans="1:26">
      <c r="A20" s="4" t="s">
        <v>226</v>
      </c>
      <c r="F20" s="67"/>
      <c r="G20" s="68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67"/>
      <c r="S20" s="67"/>
      <c r="T20" s="67"/>
      <c r="U20" s="67"/>
      <c r="V20" s="67"/>
      <c r="W20" s="67"/>
      <c r="X20" s="67"/>
      <c r="Y20" s="67"/>
      <c r="Z20" s="67"/>
    </row>
    <row r="21" spans="1:26">
      <c r="A21" s="159" t="s">
        <v>24</v>
      </c>
      <c r="F21" s="158">
        <v>0</v>
      </c>
      <c r="G21" s="158"/>
      <c r="H21" s="158">
        <v>0</v>
      </c>
      <c r="I21" s="158"/>
      <c r="J21" s="158">
        <v>0</v>
      </c>
      <c r="K21" s="158"/>
      <c r="L21" s="158">
        <v>0</v>
      </c>
      <c r="M21" s="158"/>
      <c r="N21" s="158">
        <v>0</v>
      </c>
      <c r="O21" s="158"/>
      <c r="P21" s="67">
        <v>0</v>
      </c>
      <c r="Q21" s="158"/>
      <c r="R21" s="158">
        <v>-141542</v>
      </c>
      <c r="S21" s="158"/>
      <c r="T21" s="158">
        <v>0</v>
      </c>
      <c r="U21" s="158"/>
      <c r="V21" s="67">
        <v>-141542</v>
      </c>
      <c r="W21" s="158"/>
      <c r="X21" s="158">
        <v>81</v>
      </c>
      <c r="Y21" s="158"/>
      <c r="Z21" s="67">
        <v>-141461</v>
      </c>
    </row>
    <row r="22" spans="1:26">
      <c r="A22" s="159" t="s">
        <v>43</v>
      </c>
      <c r="F22" s="158">
        <v>0</v>
      </c>
      <c r="G22" s="158"/>
      <c r="H22" s="158">
        <v>0</v>
      </c>
      <c r="I22" s="158"/>
      <c r="J22" s="158">
        <v>0</v>
      </c>
      <c r="K22" s="158"/>
      <c r="L22" s="158">
        <v>0</v>
      </c>
      <c r="M22" s="158"/>
      <c r="N22" s="158">
        <v>0</v>
      </c>
      <c r="O22" s="158"/>
      <c r="P22" s="67">
        <v>0</v>
      </c>
      <c r="Q22" s="158"/>
      <c r="R22" s="158">
        <v>0</v>
      </c>
      <c r="S22" s="158"/>
      <c r="T22" s="158">
        <v>0</v>
      </c>
      <c r="U22" s="158"/>
      <c r="V22" s="67">
        <v>0</v>
      </c>
      <c r="W22" s="158"/>
      <c r="X22" s="158">
        <v>0</v>
      </c>
      <c r="Y22" s="158"/>
      <c r="Z22" s="67">
        <v>0</v>
      </c>
    </row>
    <row r="23" spans="1:26">
      <c r="A23" s="159" t="s">
        <v>161</v>
      </c>
      <c r="F23" s="158">
        <v>0</v>
      </c>
      <c r="G23" s="158"/>
      <c r="H23" s="158">
        <v>0</v>
      </c>
      <c r="I23" s="158"/>
      <c r="J23" s="158">
        <v>0</v>
      </c>
      <c r="K23" s="158"/>
      <c r="L23" s="158">
        <v>0</v>
      </c>
      <c r="M23" s="158"/>
      <c r="N23" s="158">
        <v>0</v>
      </c>
      <c r="O23" s="158"/>
      <c r="P23" s="67">
        <v>0</v>
      </c>
      <c r="Q23" s="158"/>
      <c r="R23" s="158">
        <v>4541</v>
      </c>
      <c r="S23" s="158"/>
      <c r="T23" s="158">
        <v>-4541</v>
      </c>
      <c r="U23" s="158"/>
      <c r="V23" s="67">
        <v>0</v>
      </c>
      <c r="W23" s="158"/>
      <c r="X23" s="158">
        <v>0</v>
      </c>
      <c r="Y23" s="158"/>
      <c r="Z23" s="67">
        <v>0</v>
      </c>
    </row>
    <row r="24" spans="1:26" ht="21" thickBot="1">
      <c r="A24" s="103" t="s">
        <v>215</v>
      </c>
      <c r="F24" s="160">
        <v>1732339</v>
      </c>
      <c r="G24" s="158"/>
      <c r="H24" s="160">
        <v>5564565</v>
      </c>
      <c r="I24" s="158"/>
      <c r="J24" s="160">
        <v>0</v>
      </c>
      <c r="K24" s="158"/>
      <c r="L24" s="160">
        <v>2228</v>
      </c>
      <c r="M24" s="158"/>
      <c r="N24" s="160">
        <v>-3459329</v>
      </c>
      <c r="O24" s="158"/>
      <c r="P24" s="160">
        <v>-3457101</v>
      </c>
      <c r="Q24" s="158"/>
      <c r="R24" s="160">
        <v>1330196</v>
      </c>
      <c r="S24" s="158"/>
      <c r="T24" s="160">
        <v>110587</v>
      </c>
      <c r="U24" s="158"/>
      <c r="V24" s="160">
        <v>5280586</v>
      </c>
      <c r="W24" s="158"/>
      <c r="X24" s="160">
        <v>-712</v>
      </c>
      <c r="Y24" s="158"/>
      <c r="Z24" s="160">
        <v>5279874</v>
      </c>
    </row>
    <row r="25" spans="1:26" ht="20.399999999999999" thickTop="1">
      <c r="V25" s="161"/>
      <c r="X25" s="161"/>
    </row>
  </sheetData>
  <mergeCells count="4">
    <mergeCell ref="F4:Z4"/>
    <mergeCell ref="F5:Z5"/>
    <mergeCell ref="F6:V6"/>
    <mergeCell ref="L7:P7"/>
  </mergeCells>
  <pageMargins left="0.43307086614173229" right="0.11811023622047245" top="0.74803149606299213" bottom="0.39370078740157483" header="0.11811023622047245" footer="0.27559055118110237"/>
  <pageSetup paperSize="9" scale="66" firstPageNumber="6" orientation="landscape" r:id="rId1"/>
  <headerFooter scaleWithDoc="0" alignWithMargins="0">
    <oddFooter>&amp;L&amp;"Angsana New,Regular"The condensed notes to the interim financial information are an integral part of this interim financial information.&amp;R&amp;"Angsana New,Regular"&amp;P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view="pageBreakPreview" zoomScale="85" zoomScaleSheetLayoutView="85" workbookViewId="0">
      <selection activeCell="D14" sqref="D14"/>
    </sheetView>
  </sheetViews>
  <sheetFormatPr defaultColWidth="9.33203125" defaultRowHeight="13.2"/>
  <cols>
    <col min="1" max="1" width="51.77734375" style="164" customWidth="1"/>
    <col min="2" max="2" width="6.5546875" style="164" customWidth="1"/>
    <col min="3" max="3" width="0.77734375" style="164" customWidth="1"/>
    <col min="4" max="4" width="15.5546875" style="164" customWidth="1"/>
    <col min="5" max="5" width="1" style="164" customWidth="1"/>
    <col min="6" max="6" width="12.88671875" style="164" customWidth="1"/>
    <col min="7" max="7" width="1" style="164" customWidth="1"/>
    <col min="8" max="8" width="13.44140625" style="164" customWidth="1"/>
    <col min="9" max="9" width="0.5546875" style="164" customWidth="1"/>
    <col min="10" max="10" width="19" style="164" customWidth="1"/>
    <col min="11" max="11" width="1" style="164" customWidth="1"/>
    <col min="12" max="12" width="18" style="164" customWidth="1"/>
    <col min="13" max="13" width="1" style="164" customWidth="1"/>
    <col min="14" max="14" width="13" style="164" customWidth="1"/>
    <col min="15" max="16384" width="9.33203125" style="164"/>
  </cols>
  <sheetData>
    <row r="1" spans="1:14" ht="22.2" customHeight="1">
      <c r="A1" s="143" t="s">
        <v>82</v>
      </c>
      <c r="B1" s="143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3" t="s">
        <v>6</v>
      </c>
    </row>
    <row r="2" spans="1:14" ht="22.2" customHeight="1">
      <c r="A2" s="143" t="s">
        <v>31</v>
      </c>
      <c r="B2" s="143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 t="s">
        <v>7</v>
      </c>
    </row>
    <row r="3" spans="1:14" ht="22.2" customHeight="1">
      <c r="A3" s="143" t="s">
        <v>212</v>
      </c>
      <c r="B3" s="143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ht="22.2" customHeight="1">
      <c r="A4" s="143"/>
      <c r="B4" s="143"/>
      <c r="C4" s="167"/>
      <c r="D4" s="210" t="s">
        <v>72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ht="22.2" customHeight="1">
      <c r="A5" s="143"/>
      <c r="B5" s="143"/>
      <c r="C5" s="168"/>
      <c r="D5" s="213" t="s">
        <v>5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ht="22.2" customHeight="1">
      <c r="A6" s="153"/>
      <c r="B6" s="153"/>
      <c r="C6" s="169"/>
      <c r="D6" s="146"/>
      <c r="E6" s="169"/>
      <c r="F6" s="169" t="s">
        <v>259</v>
      </c>
      <c r="G6" s="169"/>
      <c r="H6" s="146" t="s">
        <v>229</v>
      </c>
      <c r="I6" s="146"/>
      <c r="J6" s="170" t="s">
        <v>116</v>
      </c>
      <c r="K6" s="169"/>
      <c r="L6" s="151"/>
      <c r="M6" s="169"/>
      <c r="N6" s="171"/>
    </row>
    <row r="7" spans="1:14" ht="20.399999999999999">
      <c r="A7" s="143"/>
      <c r="B7" s="143"/>
      <c r="C7" s="169"/>
      <c r="D7" s="169" t="s">
        <v>115</v>
      </c>
      <c r="E7" s="169"/>
      <c r="F7" s="169" t="s">
        <v>217</v>
      </c>
      <c r="G7" s="169"/>
      <c r="H7" s="146" t="s">
        <v>230</v>
      </c>
      <c r="I7" s="146"/>
      <c r="J7" s="146" t="s">
        <v>218</v>
      </c>
      <c r="K7" s="169"/>
      <c r="L7" s="154" t="s">
        <v>55</v>
      </c>
      <c r="M7" s="169"/>
    </row>
    <row r="8" spans="1:14" ht="19.8">
      <c r="A8" s="144"/>
      <c r="B8" s="14" t="s">
        <v>9</v>
      </c>
      <c r="C8" s="169"/>
      <c r="D8" s="170" t="s">
        <v>34</v>
      </c>
      <c r="E8" s="169"/>
      <c r="F8" s="170" t="s">
        <v>258</v>
      </c>
      <c r="G8" s="169"/>
      <c r="H8" s="155" t="s">
        <v>228</v>
      </c>
      <c r="I8" s="146"/>
      <c r="J8" s="155" t="s">
        <v>118</v>
      </c>
      <c r="K8" s="169"/>
      <c r="L8" s="172" t="s">
        <v>42</v>
      </c>
      <c r="M8" s="169"/>
      <c r="N8" s="170" t="s">
        <v>32</v>
      </c>
    </row>
    <row r="9" spans="1:14" ht="22.2" customHeight="1">
      <c r="A9" s="143" t="s">
        <v>213</v>
      </c>
      <c r="B9" s="143"/>
      <c r="C9" s="173"/>
      <c r="D9" s="67">
        <v>1732340</v>
      </c>
      <c r="E9" s="67"/>
      <c r="F9" s="67">
        <v>5564567</v>
      </c>
      <c r="G9" s="67"/>
      <c r="H9" s="67">
        <v>0</v>
      </c>
      <c r="I9" s="67"/>
      <c r="J9" s="67">
        <v>2228</v>
      </c>
      <c r="K9" s="68"/>
      <c r="L9" s="67">
        <v>-3934265</v>
      </c>
      <c r="M9" s="68"/>
      <c r="N9" s="67">
        <v>3364870</v>
      </c>
    </row>
    <row r="10" spans="1:14" ht="22.2" customHeight="1">
      <c r="A10" s="174" t="s">
        <v>226</v>
      </c>
      <c r="B10" s="143"/>
      <c r="C10" s="173"/>
      <c r="D10" s="67"/>
      <c r="E10" s="67"/>
      <c r="F10" s="67"/>
      <c r="G10" s="67"/>
      <c r="H10" s="67"/>
      <c r="I10" s="67"/>
      <c r="J10" s="67"/>
      <c r="K10" s="68"/>
      <c r="L10" s="67"/>
      <c r="M10" s="68"/>
      <c r="N10" s="67"/>
    </row>
    <row r="11" spans="1:14" ht="22.2" customHeight="1">
      <c r="A11" s="159" t="s">
        <v>24</v>
      </c>
      <c r="B11" s="159"/>
      <c r="C11" s="173"/>
      <c r="D11" s="67">
        <v>0</v>
      </c>
      <c r="E11" s="87"/>
      <c r="F11" s="67">
        <v>0</v>
      </c>
      <c r="G11" s="67"/>
      <c r="H11" s="67">
        <v>0</v>
      </c>
      <c r="I11" s="67"/>
      <c r="J11" s="67">
        <v>0</v>
      </c>
      <c r="K11" s="87"/>
      <c r="L11" s="67">
        <v>5390</v>
      </c>
      <c r="M11" s="87"/>
      <c r="N11" s="67">
        <v>5390</v>
      </c>
    </row>
    <row r="12" spans="1:14" ht="22.2" customHeight="1">
      <c r="A12" s="159" t="s">
        <v>43</v>
      </c>
      <c r="B12" s="159"/>
      <c r="C12" s="173"/>
      <c r="D12" s="158">
        <v>0</v>
      </c>
      <c r="E12" s="158"/>
      <c r="F12" s="158">
        <v>0</v>
      </c>
      <c r="G12" s="158"/>
      <c r="H12" s="67">
        <v>0</v>
      </c>
      <c r="I12" s="67"/>
      <c r="J12" s="158">
        <v>0</v>
      </c>
      <c r="K12" s="87"/>
      <c r="L12" s="158">
        <v>0</v>
      </c>
      <c r="M12" s="87"/>
      <c r="N12" s="67">
        <v>0</v>
      </c>
    </row>
    <row r="13" spans="1:14" ht="22.2" customHeight="1">
      <c r="A13" s="159" t="s">
        <v>232</v>
      </c>
      <c r="B13" s="128">
        <v>13</v>
      </c>
      <c r="C13" s="144"/>
      <c r="D13" s="67">
        <v>0</v>
      </c>
      <c r="E13" s="87"/>
      <c r="F13" s="67">
        <v>0</v>
      </c>
      <c r="G13" s="67"/>
      <c r="H13" s="67">
        <v>3576</v>
      </c>
      <c r="I13" s="67"/>
      <c r="J13" s="67">
        <v>0</v>
      </c>
      <c r="K13" s="87"/>
      <c r="L13" s="67">
        <v>0</v>
      </c>
      <c r="M13" s="87"/>
      <c r="N13" s="67">
        <v>3576</v>
      </c>
    </row>
    <row r="14" spans="1:14" ht="22.2" customHeight="1" thickBot="1">
      <c r="A14" s="143" t="s">
        <v>214</v>
      </c>
      <c r="B14" s="143"/>
      <c r="C14" s="173"/>
      <c r="D14" s="160">
        <v>1732340</v>
      </c>
      <c r="E14" s="87"/>
      <c r="F14" s="160">
        <v>5564567</v>
      </c>
      <c r="G14" s="158"/>
      <c r="H14" s="160">
        <v>3576</v>
      </c>
      <c r="I14" s="158"/>
      <c r="J14" s="160">
        <v>2228</v>
      </c>
      <c r="K14" s="87"/>
      <c r="L14" s="160">
        <v>-3928875</v>
      </c>
      <c r="M14" s="87"/>
      <c r="N14" s="160">
        <v>3373836</v>
      </c>
    </row>
    <row r="15" spans="1:14" ht="19.95" customHeight="1" thickTop="1">
      <c r="A15" s="143"/>
      <c r="B15" s="143"/>
      <c r="C15" s="173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</row>
    <row r="16" spans="1:14" ht="22.2" customHeight="1">
      <c r="A16" s="143" t="s">
        <v>84</v>
      </c>
      <c r="B16" s="143"/>
      <c r="C16" s="173"/>
      <c r="D16" s="67">
        <v>1732339</v>
      </c>
      <c r="E16" s="67"/>
      <c r="F16" s="67">
        <v>5564565</v>
      </c>
      <c r="G16" s="67"/>
      <c r="H16" s="158">
        <v>0</v>
      </c>
      <c r="I16" s="158"/>
      <c r="J16" s="67">
        <v>2228</v>
      </c>
      <c r="K16" s="68"/>
      <c r="L16" s="67">
        <v>-244399</v>
      </c>
      <c r="M16" s="68">
        <v>0</v>
      </c>
      <c r="N16" s="67">
        <v>7054733</v>
      </c>
    </row>
    <row r="17" spans="1:14" ht="22.2" customHeight="1">
      <c r="A17" s="174" t="s">
        <v>226</v>
      </c>
      <c r="B17" s="143"/>
      <c r="C17" s="173"/>
      <c r="D17" s="67"/>
      <c r="E17" s="67"/>
      <c r="F17" s="67"/>
      <c r="G17" s="67"/>
      <c r="H17" s="158"/>
      <c r="I17" s="158"/>
      <c r="J17" s="67"/>
      <c r="K17" s="68"/>
      <c r="L17" s="67"/>
      <c r="M17" s="68"/>
      <c r="N17" s="67"/>
    </row>
    <row r="18" spans="1:14" ht="22.2" customHeight="1">
      <c r="A18" s="159" t="s">
        <v>24</v>
      </c>
      <c r="B18" s="159"/>
      <c r="C18" s="173"/>
      <c r="D18" s="67">
        <v>0</v>
      </c>
      <c r="E18" s="158"/>
      <c r="F18" s="158">
        <v>0</v>
      </c>
      <c r="G18" s="158"/>
      <c r="H18" s="158">
        <v>0</v>
      </c>
      <c r="I18" s="158"/>
      <c r="J18" s="158">
        <v>0</v>
      </c>
      <c r="K18" s="158"/>
      <c r="L18" s="87">
        <v>28823</v>
      </c>
      <c r="M18" s="87"/>
      <c r="N18" s="67">
        <v>28823</v>
      </c>
    </row>
    <row r="19" spans="1:14" ht="22.2" customHeight="1">
      <c r="A19" s="159" t="s">
        <v>43</v>
      </c>
      <c r="B19" s="159"/>
      <c r="C19" s="173"/>
      <c r="D19" s="158">
        <v>0</v>
      </c>
      <c r="E19" s="158"/>
      <c r="F19" s="158">
        <v>0</v>
      </c>
      <c r="G19" s="158"/>
      <c r="H19" s="158">
        <v>0</v>
      </c>
      <c r="I19" s="158"/>
      <c r="J19" s="158">
        <v>0</v>
      </c>
      <c r="K19" s="158"/>
      <c r="L19" s="158">
        <v>0</v>
      </c>
      <c r="M19" s="87"/>
      <c r="N19" s="158">
        <v>0</v>
      </c>
    </row>
    <row r="20" spans="1:14" ht="22.2" customHeight="1" thickBot="1">
      <c r="A20" s="143" t="s">
        <v>215</v>
      </c>
      <c r="B20" s="143"/>
      <c r="C20" s="173"/>
      <c r="D20" s="160">
        <v>1732339</v>
      </c>
      <c r="E20" s="87"/>
      <c r="F20" s="160">
        <v>5564565</v>
      </c>
      <c r="G20" s="158"/>
      <c r="H20" s="160">
        <v>0</v>
      </c>
      <c r="I20" s="158"/>
      <c r="J20" s="160">
        <v>2228</v>
      </c>
      <c r="K20" s="87"/>
      <c r="L20" s="160">
        <v>-215576</v>
      </c>
      <c r="M20" s="87"/>
      <c r="N20" s="160">
        <v>7083556</v>
      </c>
    </row>
    <row r="21" spans="1:14" ht="20.399999999999999" thickTop="1">
      <c r="A21" s="144"/>
      <c r="B21" s="144"/>
      <c r="C21" s="169"/>
      <c r="D21" s="176"/>
      <c r="E21" s="169"/>
      <c r="F21" s="169"/>
      <c r="G21" s="169"/>
      <c r="H21" s="169"/>
      <c r="I21" s="169"/>
      <c r="J21" s="169"/>
      <c r="K21" s="169"/>
      <c r="L21" s="176"/>
      <c r="M21" s="169"/>
      <c r="N21" s="169"/>
    </row>
  </sheetData>
  <sheetProtection formatCells="0" formatColumns="0" formatRows="0" insertColumns="0" insertRows="0" insertHyperlinks="0" deleteColumns="0" deleteRows="0" sort="0" autoFilter="0" pivotTables="0"/>
  <mergeCells count="2">
    <mergeCell ref="D4:N4"/>
    <mergeCell ref="D5:N5"/>
  </mergeCells>
  <pageMargins left="0.70866141732283472" right="0.19685039370078741" top="0.74803149606299213" bottom="0.39370078740157483" header="0.31496062992125984" footer="0.39370078740157483"/>
  <pageSetup paperSize="9" scale="90" firstPageNumber="7" orientation="landscape" r:id="rId1"/>
  <headerFooter scaleWithDoc="0" alignWithMargins="0"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0"/>
  <sheetViews>
    <sheetView view="pageBreakPreview" zoomScaleNormal="100" zoomScaleSheetLayoutView="100" workbookViewId="0">
      <selection activeCell="P8" sqref="P8"/>
    </sheetView>
  </sheetViews>
  <sheetFormatPr defaultColWidth="10.44140625" defaultRowHeight="19.8"/>
  <cols>
    <col min="1" max="2" width="2.6640625" style="180" customWidth="1"/>
    <col min="3" max="3" width="4.33203125" style="180" customWidth="1"/>
    <col min="4" max="4" width="37.33203125" style="180" customWidth="1"/>
    <col min="5" max="5" width="9" style="180" customWidth="1"/>
    <col min="6" max="6" width="0.44140625" style="180" customWidth="1"/>
    <col min="7" max="7" width="11.6640625" style="180" customWidth="1"/>
    <col min="8" max="8" width="0.44140625" style="180" customWidth="1"/>
    <col min="9" max="9" width="11.6640625" style="180" customWidth="1"/>
    <col min="10" max="10" width="0.33203125" style="180" customWidth="1"/>
    <col min="11" max="11" width="11.6640625" style="180" customWidth="1"/>
    <col min="12" max="12" width="0.44140625" style="180" customWidth="1"/>
    <col min="13" max="13" width="11.6640625" style="180" customWidth="1"/>
    <col min="14" max="16384" width="10.44140625" style="180"/>
  </cols>
  <sheetData>
    <row r="1" spans="1:13" ht="20.399999999999999">
      <c r="A1" s="143" t="s">
        <v>82</v>
      </c>
      <c r="B1" s="103"/>
      <c r="C1" s="103"/>
      <c r="D1" s="103"/>
      <c r="E1" s="103"/>
      <c r="I1" s="181"/>
      <c r="J1" s="107"/>
      <c r="L1" s="182"/>
      <c r="M1" s="183" t="s">
        <v>6</v>
      </c>
    </row>
    <row r="2" spans="1:13" ht="20.399999999999999">
      <c r="A2" s="143" t="s">
        <v>36</v>
      </c>
      <c r="B2" s="184"/>
      <c r="C2" s="103"/>
      <c r="D2" s="103"/>
      <c r="E2" s="103"/>
      <c r="J2" s="107"/>
      <c r="L2" s="182"/>
      <c r="M2" s="185" t="s">
        <v>7</v>
      </c>
    </row>
    <row r="3" spans="1:13" ht="20.399999999999999">
      <c r="A3" s="143" t="s">
        <v>212</v>
      </c>
      <c r="B3" s="103"/>
      <c r="C3" s="103"/>
      <c r="D3" s="103"/>
      <c r="E3" s="103"/>
      <c r="J3" s="107"/>
      <c r="L3" s="182"/>
      <c r="M3" s="186"/>
    </row>
    <row r="4" spans="1:13">
      <c r="G4" s="206" t="s">
        <v>72</v>
      </c>
      <c r="H4" s="206"/>
      <c r="I4" s="206"/>
      <c r="J4" s="206"/>
      <c r="K4" s="206"/>
      <c r="L4" s="206"/>
      <c r="M4" s="206"/>
    </row>
    <row r="5" spans="1:13">
      <c r="G5" s="207" t="s">
        <v>4</v>
      </c>
      <c r="H5" s="207"/>
      <c r="I5" s="207"/>
      <c r="J5" s="107"/>
      <c r="K5" s="207" t="s">
        <v>5</v>
      </c>
      <c r="L5" s="207"/>
      <c r="M5" s="207"/>
    </row>
    <row r="6" spans="1:13">
      <c r="F6" s="107"/>
      <c r="G6" s="69">
        <v>2026</v>
      </c>
      <c r="H6" s="107"/>
      <c r="I6" s="69">
        <v>2025</v>
      </c>
      <c r="J6" s="107"/>
      <c r="K6" s="69">
        <v>2026</v>
      </c>
      <c r="L6" s="107"/>
      <c r="M6" s="69">
        <v>2025</v>
      </c>
    </row>
    <row r="7" spans="1:13" ht="20.399999999999999">
      <c r="A7" s="187" t="s">
        <v>81</v>
      </c>
      <c r="B7" s="188"/>
      <c r="C7" s="189"/>
      <c r="D7" s="189"/>
      <c r="E7" s="189"/>
      <c r="G7" s="189"/>
      <c r="I7" s="189"/>
    </row>
    <row r="8" spans="1:13">
      <c r="A8" s="190" t="s">
        <v>233</v>
      </c>
      <c r="B8" s="189"/>
      <c r="C8" s="189"/>
      <c r="D8" s="189"/>
      <c r="E8" s="189"/>
      <c r="F8" s="39"/>
      <c r="G8" s="180">
        <v>49722</v>
      </c>
      <c r="I8" s="180">
        <v>-139953</v>
      </c>
      <c r="K8" s="180">
        <v>7803</v>
      </c>
      <c r="M8" s="180">
        <v>28826</v>
      </c>
    </row>
    <row r="9" spans="1:13">
      <c r="A9" s="190" t="s">
        <v>195</v>
      </c>
      <c r="B9" s="189"/>
      <c r="C9" s="189"/>
      <c r="D9" s="189"/>
      <c r="E9" s="189"/>
      <c r="F9" s="70"/>
      <c r="H9" s="71"/>
      <c r="I9" s="72"/>
      <c r="J9" s="72"/>
      <c r="L9" s="71"/>
      <c r="M9" s="72"/>
    </row>
    <row r="10" spans="1:13">
      <c r="A10" s="190" t="s">
        <v>200</v>
      </c>
      <c r="B10" s="191"/>
      <c r="D10" s="189"/>
      <c r="E10" s="189"/>
      <c r="F10" s="70"/>
      <c r="H10" s="71"/>
      <c r="I10" s="72"/>
      <c r="J10" s="72"/>
      <c r="L10" s="71"/>
      <c r="M10" s="72"/>
    </row>
    <row r="11" spans="1:13">
      <c r="B11" s="190" t="s">
        <v>176</v>
      </c>
      <c r="D11" s="189"/>
      <c r="E11" s="189"/>
      <c r="F11" s="70"/>
      <c r="G11" s="180">
        <v>-35321</v>
      </c>
      <c r="H11" s="71"/>
      <c r="I11" s="72">
        <v>187</v>
      </c>
      <c r="J11" s="72"/>
      <c r="K11" s="180">
        <v>-10662</v>
      </c>
      <c r="L11" s="71"/>
      <c r="M11" s="72">
        <v>-331</v>
      </c>
    </row>
    <row r="12" spans="1:13">
      <c r="B12" s="190" t="s">
        <v>177</v>
      </c>
      <c r="D12" s="189"/>
      <c r="F12" s="70"/>
      <c r="G12" s="180">
        <v>21443</v>
      </c>
      <c r="H12" s="71"/>
      <c r="I12" s="72">
        <v>19861</v>
      </c>
      <c r="J12" s="72"/>
      <c r="K12" s="180">
        <v>5003</v>
      </c>
      <c r="L12" s="71"/>
      <c r="M12" s="72">
        <v>4889</v>
      </c>
    </row>
    <row r="13" spans="1:13">
      <c r="B13" s="190" t="s">
        <v>178</v>
      </c>
      <c r="D13" s="189"/>
      <c r="F13" s="70"/>
      <c r="G13" s="180">
        <v>1143</v>
      </c>
      <c r="H13" s="71"/>
      <c r="I13" s="72">
        <v>1241</v>
      </c>
      <c r="J13" s="72"/>
      <c r="K13" s="180">
        <v>1101</v>
      </c>
      <c r="L13" s="71"/>
      <c r="M13" s="72">
        <v>1174</v>
      </c>
    </row>
    <row r="14" spans="1:13">
      <c r="B14" s="190" t="s">
        <v>179</v>
      </c>
      <c r="D14" s="189"/>
      <c r="F14" s="70"/>
      <c r="G14" s="180">
        <v>34</v>
      </c>
      <c r="H14" s="71"/>
      <c r="I14" s="72">
        <v>34</v>
      </c>
      <c r="J14" s="72"/>
      <c r="K14" s="180">
        <v>13</v>
      </c>
      <c r="L14" s="71"/>
      <c r="M14" s="72">
        <v>36</v>
      </c>
    </row>
    <row r="15" spans="1:13">
      <c r="B15" s="190" t="s">
        <v>180</v>
      </c>
      <c r="D15" s="189"/>
      <c r="F15" s="70"/>
      <c r="G15" s="180">
        <v>0</v>
      </c>
      <c r="H15" s="71"/>
      <c r="I15" s="72">
        <v>0</v>
      </c>
      <c r="J15" s="72"/>
      <c r="K15" s="180">
        <v>0</v>
      </c>
      <c r="L15" s="71"/>
      <c r="M15" s="72">
        <v>-3828</v>
      </c>
    </row>
    <row r="16" spans="1:13">
      <c r="B16" s="190" t="s">
        <v>243</v>
      </c>
      <c r="D16" s="189"/>
      <c r="F16" s="70"/>
      <c r="G16" s="180">
        <v>-835</v>
      </c>
      <c r="H16" s="71"/>
      <c r="I16" s="72">
        <v>0</v>
      </c>
      <c r="J16" s="72"/>
      <c r="K16" s="180">
        <v>0</v>
      </c>
      <c r="L16" s="71"/>
      <c r="M16" s="72">
        <v>0</v>
      </c>
    </row>
    <row r="17" spans="1:13">
      <c r="B17" s="190" t="s">
        <v>181</v>
      </c>
      <c r="D17" s="189"/>
      <c r="F17" s="70"/>
      <c r="G17" s="180">
        <v>0</v>
      </c>
      <c r="H17" s="71"/>
      <c r="I17" s="72">
        <v>37</v>
      </c>
      <c r="J17" s="72"/>
      <c r="K17" s="180">
        <v>0</v>
      </c>
      <c r="L17" s="71"/>
      <c r="M17" s="72">
        <v>37</v>
      </c>
    </row>
    <row r="18" spans="1:13">
      <c r="B18" s="190" t="s">
        <v>234</v>
      </c>
      <c r="D18" s="189"/>
      <c r="F18" s="70"/>
      <c r="G18" s="180">
        <v>0</v>
      </c>
      <c r="H18" s="71"/>
      <c r="I18" s="72">
        <v>66</v>
      </c>
      <c r="J18" s="72"/>
      <c r="K18" s="72">
        <v>0</v>
      </c>
      <c r="L18" s="71"/>
      <c r="M18" s="72">
        <v>0</v>
      </c>
    </row>
    <row r="19" spans="1:13">
      <c r="B19" s="190" t="s">
        <v>196</v>
      </c>
      <c r="D19" s="189"/>
      <c r="F19" s="70"/>
      <c r="G19" s="180">
        <v>-323</v>
      </c>
      <c r="H19" s="71"/>
      <c r="I19" s="72">
        <v>-1260</v>
      </c>
      <c r="J19" s="72"/>
      <c r="K19" s="180">
        <v>0</v>
      </c>
      <c r="L19" s="71"/>
      <c r="M19" s="72">
        <v>137</v>
      </c>
    </row>
    <row r="20" spans="1:13">
      <c r="B20" s="190" t="s">
        <v>235</v>
      </c>
      <c r="D20" s="189"/>
      <c r="F20" s="70"/>
      <c r="G20" s="180">
        <v>3716</v>
      </c>
      <c r="H20" s="71"/>
      <c r="I20" s="72">
        <v>0</v>
      </c>
      <c r="J20" s="72"/>
      <c r="K20" s="180">
        <v>0</v>
      </c>
      <c r="L20" s="71"/>
      <c r="M20" s="72">
        <v>0</v>
      </c>
    </row>
    <row r="21" spans="1:13">
      <c r="B21" s="190" t="s">
        <v>197</v>
      </c>
      <c r="D21" s="189"/>
      <c r="F21" s="70"/>
      <c r="G21" s="180">
        <v>0</v>
      </c>
      <c r="H21" s="71"/>
      <c r="I21" s="72">
        <v>145495</v>
      </c>
      <c r="J21" s="72"/>
      <c r="K21" s="180">
        <v>0</v>
      </c>
      <c r="L21" s="71"/>
      <c r="M21" s="72">
        <v>0</v>
      </c>
    </row>
    <row r="22" spans="1:13">
      <c r="B22" s="190" t="s">
        <v>182</v>
      </c>
      <c r="D22" s="189"/>
      <c r="E22" s="189"/>
      <c r="F22" s="70"/>
      <c r="G22" s="180">
        <v>470</v>
      </c>
      <c r="H22" s="71"/>
      <c r="I22" s="72">
        <v>-33</v>
      </c>
      <c r="J22" s="72"/>
      <c r="K22" s="180">
        <v>470</v>
      </c>
      <c r="L22" s="71"/>
      <c r="M22" s="72">
        <v>-33</v>
      </c>
    </row>
    <row r="23" spans="1:13">
      <c r="B23" s="190" t="s">
        <v>242</v>
      </c>
      <c r="D23" s="189"/>
      <c r="E23" s="189"/>
      <c r="F23" s="70"/>
      <c r="G23" s="180">
        <v>-548</v>
      </c>
      <c r="H23" s="71"/>
      <c r="I23" s="72">
        <v>0</v>
      </c>
      <c r="J23" s="72"/>
      <c r="K23" s="180">
        <v>-548</v>
      </c>
      <c r="L23" s="71"/>
      <c r="M23" s="72">
        <v>0</v>
      </c>
    </row>
    <row r="24" spans="1:13">
      <c r="B24" s="190" t="s">
        <v>151</v>
      </c>
      <c r="D24" s="189"/>
      <c r="E24" s="189"/>
      <c r="F24" s="70"/>
      <c r="G24" s="180">
        <v>-7051</v>
      </c>
      <c r="H24" s="71"/>
      <c r="I24" s="72">
        <v>-5693</v>
      </c>
      <c r="J24" s="72"/>
      <c r="K24" s="180">
        <v>-4914</v>
      </c>
      <c r="L24" s="71"/>
      <c r="M24" s="72">
        <v>-4365</v>
      </c>
    </row>
    <row r="25" spans="1:13">
      <c r="B25" s="190" t="s">
        <v>163</v>
      </c>
      <c r="D25" s="189"/>
      <c r="E25" s="189"/>
      <c r="F25" s="70"/>
      <c r="G25" s="180">
        <v>0</v>
      </c>
      <c r="H25" s="71"/>
      <c r="I25" s="72">
        <v>0</v>
      </c>
      <c r="J25" s="72"/>
      <c r="K25" s="180">
        <v>0</v>
      </c>
      <c r="L25" s="71"/>
      <c r="M25" s="72">
        <v>-15000</v>
      </c>
    </row>
    <row r="26" spans="1:13">
      <c r="B26" s="190" t="s">
        <v>207</v>
      </c>
      <c r="D26" s="189"/>
      <c r="F26" s="70"/>
      <c r="G26" s="180">
        <v>802</v>
      </c>
      <c r="H26" s="71"/>
      <c r="I26" s="72">
        <v>799</v>
      </c>
      <c r="J26" s="72"/>
      <c r="K26" s="180">
        <v>200</v>
      </c>
      <c r="L26" s="71"/>
      <c r="M26" s="72">
        <v>356</v>
      </c>
    </row>
    <row r="27" spans="1:13">
      <c r="B27" s="190" t="s">
        <v>183</v>
      </c>
      <c r="D27" s="189"/>
      <c r="E27" s="189"/>
      <c r="F27" s="70"/>
      <c r="G27" s="192">
        <v>22761</v>
      </c>
      <c r="H27" s="71"/>
      <c r="I27" s="73">
        <v>20690</v>
      </c>
      <c r="J27" s="72"/>
      <c r="K27" s="192">
        <v>12136</v>
      </c>
      <c r="L27" s="71"/>
      <c r="M27" s="73">
        <v>12437</v>
      </c>
    </row>
    <row r="28" spans="1:13">
      <c r="A28" s="190" t="s">
        <v>126</v>
      </c>
      <c r="B28" s="191"/>
      <c r="D28" s="189"/>
      <c r="F28" s="70"/>
      <c r="H28" s="71"/>
      <c r="I28" s="72"/>
      <c r="J28" s="72"/>
      <c r="L28" s="71"/>
      <c r="M28" s="72"/>
    </row>
    <row r="29" spans="1:13">
      <c r="A29" s="190" t="s">
        <v>121</v>
      </c>
      <c r="B29" s="191"/>
      <c r="D29" s="189"/>
      <c r="F29" s="70"/>
      <c r="G29" s="180">
        <v>56013</v>
      </c>
      <c r="H29" s="71"/>
      <c r="I29" s="180">
        <v>41471</v>
      </c>
      <c r="J29" s="72"/>
      <c r="K29" s="180">
        <v>10602</v>
      </c>
      <c r="L29" s="71"/>
      <c r="M29" s="180">
        <v>24335</v>
      </c>
    </row>
    <row r="30" spans="1:13">
      <c r="A30" s="190" t="s">
        <v>122</v>
      </c>
      <c r="B30" s="191"/>
      <c r="D30" s="189"/>
      <c r="F30" s="70"/>
      <c r="H30" s="71"/>
      <c r="I30" s="72"/>
      <c r="J30" s="72"/>
      <c r="L30" s="71"/>
      <c r="M30" s="72"/>
    </row>
    <row r="31" spans="1:13">
      <c r="B31" s="190" t="s">
        <v>203</v>
      </c>
      <c r="D31" s="189"/>
      <c r="F31" s="70"/>
      <c r="G31" s="180">
        <v>-18747</v>
      </c>
      <c r="H31" s="71"/>
      <c r="I31" s="72">
        <v>-44907</v>
      </c>
      <c r="J31" s="72"/>
      <c r="K31" s="180">
        <v>-13088</v>
      </c>
      <c r="L31" s="71"/>
      <c r="M31" s="72">
        <v>-22818</v>
      </c>
    </row>
    <row r="32" spans="1:13">
      <c r="B32" s="190" t="s">
        <v>184</v>
      </c>
      <c r="D32" s="189"/>
      <c r="F32" s="70"/>
      <c r="G32" s="180">
        <v>97</v>
      </c>
      <c r="H32" s="71"/>
      <c r="I32" s="72">
        <v>94</v>
      </c>
      <c r="J32" s="72"/>
      <c r="K32" s="180">
        <v>0</v>
      </c>
      <c r="L32" s="71"/>
      <c r="M32" s="72">
        <v>0</v>
      </c>
    </row>
    <row r="33" spans="1:13">
      <c r="B33" s="190" t="s">
        <v>130</v>
      </c>
      <c r="D33" s="189"/>
      <c r="F33" s="70"/>
      <c r="G33" s="180">
        <v>-66937</v>
      </c>
      <c r="H33" s="71"/>
      <c r="I33" s="72">
        <v>-9609</v>
      </c>
      <c r="J33" s="72"/>
      <c r="K33" s="180">
        <v>10047</v>
      </c>
      <c r="L33" s="71"/>
      <c r="M33" s="72">
        <v>133</v>
      </c>
    </row>
    <row r="34" spans="1:13">
      <c r="B34" s="190" t="s">
        <v>13</v>
      </c>
      <c r="D34" s="189"/>
      <c r="F34" s="70"/>
      <c r="G34" s="180">
        <v>5506</v>
      </c>
      <c r="H34" s="71"/>
      <c r="I34" s="72">
        <v>2914</v>
      </c>
      <c r="J34" s="72"/>
      <c r="K34" s="180">
        <v>-17</v>
      </c>
      <c r="L34" s="71"/>
      <c r="M34" s="72">
        <v>3761</v>
      </c>
    </row>
    <row r="35" spans="1:13">
      <c r="B35" s="190" t="s">
        <v>185</v>
      </c>
      <c r="D35" s="189"/>
      <c r="F35" s="70"/>
      <c r="G35" s="180">
        <v>38622</v>
      </c>
      <c r="H35" s="71"/>
      <c r="I35" s="72">
        <v>-700</v>
      </c>
      <c r="J35" s="72"/>
      <c r="K35" s="180">
        <v>52</v>
      </c>
      <c r="L35" s="71"/>
      <c r="M35" s="72">
        <v>200</v>
      </c>
    </row>
    <row r="36" spans="1:13">
      <c r="B36" s="190" t="s">
        <v>87</v>
      </c>
      <c r="D36" s="189"/>
      <c r="F36" s="70"/>
      <c r="G36" s="180">
        <v>-218</v>
      </c>
      <c r="H36" s="71"/>
      <c r="I36" s="72">
        <v>1367</v>
      </c>
      <c r="J36" s="72"/>
      <c r="K36" s="180">
        <v>0</v>
      </c>
      <c r="L36" s="71"/>
      <c r="M36" s="72">
        <v>361</v>
      </c>
    </row>
    <row r="37" spans="1:13">
      <c r="B37" s="190" t="s">
        <v>191</v>
      </c>
      <c r="D37" s="189"/>
      <c r="F37" s="70"/>
      <c r="G37" s="180">
        <v>-1271</v>
      </c>
      <c r="H37" s="71"/>
      <c r="I37" s="72">
        <v>-347</v>
      </c>
      <c r="J37" s="72"/>
      <c r="K37" s="180">
        <v>-981</v>
      </c>
      <c r="L37" s="71"/>
      <c r="M37" s="72">
        <v>1169</v>
      </c>
    </row>
    <row r="38" spans="1:13">
      <c r="A38" s="190" t="s">
        <v>123</v>
      </c>
      <c r="B38" s="191"/>
      <c r="D38" s="189"/>
      <c r="F38" s="70"/>
      <c r="H38" s="71"/>
      <c r="I38" s="72"/>
      <c r="J38" s="72"/>
      <c r="L38" s="71"/>
      <c r="M38" s="72"/>
    </row>
    <row r="39" spans="1:13">
      <c r="B39" s="190" t="s">
        <v>204</v>
      </c>
      <c r="D39" s="189"/>
      <c r="F39" s="70"/>
      <c r="G39" s="180">
        <v>-26171</v>
      </c>
      <c r="H39" s="71"/>
      <c r="I39" s="72">
        <v>-3419</v>
      </c>
      <c r="J39" s="72"/>
      <c r="K39" s="180">
        <v>-7820</v>
      </c>
      <c r="L39" s="71"/>
      <c r="M39" s="72">
        <v>-2445</v>
      </c>
    </row>
    <row r="40" spans="1:13">
      <c r="B40" s="190" t="s">
        <v>131</v>
      </c>
      <c r="D40" s="189"/>
      <c r="F40" s="70"/>
      <c r="G40" s="180">
        <v>-6541</v>
      </c>
      <c r="H40" s="71"/>
      <c r="I40" s="72">
        <v>-2602</v>
      </c>
      <c r="J40" s="72"/>
      <c r="K40" s="180">
        <v>-207</v>
      </c>
      <c r="L40" s="71"/>
      <c r="M40" s="72">
        <v>0</v>
      </c>
    </row>
    <row r="41" spans="1:13">
      <c r="B41" s="190" t="s">
        <v>91</v>
      </c>
      <c r="D41" s="189"/>
      <c r="F41" s="70"/>
      <c r="G41" s="180">
        <v>-56</v>
      </c>
      <c r="H41" s="71"/>
      <c r="I41" s="72">
        <v>2673</v>
      </c>
      <c r="J41" s="72"/>
      <c r="K41" s="180">
        <v>-63</v>
      </c>
      <c r="L41" s="71"/>
      <c r="M41" s="72">
        <v>-129</v>
      </c>
    </row>
    <row r="42" spans="1:13">
      <c r="B42" s="190" t="s">
        <v>192</v>
      </c>
      <c r="D42" s="189"/>
      <c r="F42" s="70"/>
      <c r="G42" s="192">
        <v>1909</v>
      </c>
      <c r="H42" s="71"/>
      <c r="I42" s="73">
        <v>-847</v>
      </c>
      <c r="J42" s="72"/>
      <c r="K42" s="192">
        <v>784</v>
      </c>
      <c r="L42" s="71"/>
      <c r="M42" s="73">
        <v>1290</v>
      </c>
    </row>
    <row r="43" spans="1:13">
      <c r="A43" s="190" t="s">
        <v>127</v>
      </c>
      <c r="B43" s="191"/>
      <c r="D43" s="189"/>
      <c r="F43" s="70"/>
      <c r="G43" s="180">
        <v>-17794</v>
      </c>
      <c r="H43" s="180">
        <v>0</v>
      </c>
      <c r="I43" s="180">
        <v>-13912</v>
      </c>
      <c r="J43" s="180">
        <v>0</v>
      </c>
      <c r="K43" s="180">
        <v>-691</v>
      </c>
      <c r="L43" s="180">
        <v>0</v>
      </c>
      <c r="M43" s="180">
        <v>5857</v>
      </c>
    </row>
    <row r="44" spans="1:13">
      <c r="A44" s="190"/>
      <c r="B44" s="191" t="s">
        <v>244</v>
      </c>
      <c r="D44" s="189"/>
      <c r="F44" s="70"/>
      <c r="G44" s="180">
        <v>-1071</v>
      </c>
      <c r="I44" s="180">
        <v>0</v>
      </c>
      <c r="K44" s="180">
        <v>-1071</v>
      </c>
      <c r="M44" s="180">
        <v>0</v>
      </c>
    </row>
    <row r="45" spans="1:13">
      <c r="B45" s="190" t="s">
        <v>186</v>
      </c>
      <c r="D45" s="189"/>
      <c r="F45" s="70"/>
      <c r="G45" s="192">
        <v>-1923</v>
      </c>
      <c r="H45" s="71"/>
      <c r="I45" s="73">
        <v>-666</v>
      </c>
      <c r="J45" s="72"/>
      <c r="K45" s="192">
        <v>-373</v>
      </c>
      <c r="L45" s="71"/>
      <c r="M45" s="73">
        <v>-189</v>
      </c>
    </row>
    <row r="46" spans="1:13" ht="20.399999999999999">
      <c r="A46" s="187" t="s">
        <v>205</v>
      </c>
      <c r="B46" s="191"/>
      <c r="D46" s="189"/>
      <c r="F46" s="70"/>
      <c r="G46" s="193">
        <v>-20788</v>
      </c>
      <c r="H46" s="180">
        <v>0</v>
      </c>
      <c r="I46" s="193">
        <v>-14578</v>
      </c>
      <c r="J46" s="180">
        <v>0</v>
      </c>
      <c r="K46" s="193">
        <v>-2135</v>
      </c>
      <c r="L46" s="180">
        <v>0</v>
      </c>
      <c r="M46" s="193">
        <v>5668</v>
      </c>
    </row>
    <row r="47" spans="1:13">
      <c r="A47" s="190"/>
      <c r="B47" s="191"/>
      <c r="D47" s="189"/>
      <c r="F47" s="70"/>
      <c r="H47" s="71"/>
      <c r="I47" s="72"/>
      <c r="J47" s="72"/>
      <c r="L47" s="71"/>
      <c r="M47" s="72"/>
    </row>
    <row r="48" spans="1:13" ht="20.399999999999999">
      <c r="A48" s="143" t="s">
        <v>82</v>
      </c>
      <c r="B48" s="103"/>
      <c r="C48" s="103"/>
      <c r="D48" s="103"/>
      <c r="E48" s="103"/>
      <c r="F48" s="74"/>
      <c r="G48" s="74"/>
      <c r="H48" s="75"/>
      <c r="I48" s="181"/>
      <c r="J48" s="76"/>
      <c r="K48" s="76"/>
      <c r="L48" s="77"/>
      <c r="M48" s="183" t="s">
        <v>6</v>
      </c>
    </row>
    <row r="49" spans="1:13" ht="20.399999999999999">
      <c r="A49" s="143" t="s">
        <v>37</v>
      </c>
      <c r="B49" s="184"/>
      <c r="C49" s="103"/>
      <c r="D49" s="103"/>
      <c r="E49" s="103"/>
      <c r="F49" s="78"/>
      <c r="G49" s="78"/>
      <c r="H49" s="79"/>
      <c r="I49" s="80"/>
      <c r="J49" s="76"/>
      <c r="K49" s="39"/>
      <c r="L49" s="42"/>
      <c r="M49" s="185" t="s">
        <v>7</v>
      </c>
    </row>
    <row r="50" spans="1:13" ht="20.399999999999999">
      <c r="A50" s="143" t="s">
        <v>212</v>
      </c>
      <c r="B50" s="103"/>
      <c r="C50" s="107"/>
      <c r="D50" s="103"/>
      <c r="E50" s="103"/>
      <c r="F50" s="78"/>
      <c r="G50" s="78"/>
      <c r="H50" s="79"/>
      <c r="I50" s="80"/>
      <c r="J50" s="76"/>
      <c r="K50" s="39"/>
      <c r="L50" s="42"/>
      <c r="M50" s="39"/>
    </row>
    <row r="51" spans="1:13">
      <c r="G51" s="206" t="s">
        <v>72</v>
      </c>
      <c r="H51" s="206"/>
      <c r="I51" s="206"/>
      <c r="J51" s="206"/>
      <c r="K51" s="206"/>
      <c r="L51" s="206"/>
      <c r="M51" s="206"/>
    </row>
    <row r="52" spans="1:13">
      <c r="G52" s="207" t="s">
        <v>4</v>
      </c>
      <c r="H52" s="207"/>
      <c r="I52" s="207"/>
      <c r="J52" s="107"/>
      <c r="K52" s="207" t="s">
        <v>5</v>
      </c>
      <c r="L52" s="207"/>
      <c r="M52" s="207"/>
    </row>
    <row r="53" spans="1:13">
      <c r="F53" s="107"/>
      <c r="G53" s="69">
        <v>2026</v>
      </c>
      <c r="H53" s="107"/>
      <c r="I53" s="69">
        <v>2025</v>
      </c>
      <c r="J53" s="107"/>
      <c r="K53" s="69">
        <v>2026</v>
      </c>
      <c r="L53" s="107"/>
      <c r="M53" s="69">
        <v>2025</v>
      </c>
    </row>
    <row r="54" spans="1:13" ht="19.95" customHeight="1">
      <c r="A54" s="187" t="s">
        <v>80</v>
      </c>
      <c r="B54" s="194"/>
      <c r="C54" s="188"/>
      <c r="D54" s="188"/>
      <c r="E54" s="188"/>
      <c r="F54" s="39"/>
      <c r="G54" s="70"/>
      <c r="H54" s="42"/>
      <c r="I54" s="72"/>
      <c r="J54" s="39"/>
      <c r="K54" s="72"/>
      <c r="L54" s="81"/>
      <c r="M54" s="70"/>
    </row>
    <row r="55" spans="1:13" ht="19.95" customHeight="1">
      <c r="A55" s="190" t="s">
        <v>154</v>
      </c>
      <c r="C55" s="188"/>
      <c r="D55" s="188"/>
      <c r="E55" s="188"/>
      <c r="F55" s="39"/>
      <c r="G55" s="82">
        <v>17902</v>
      </c>
      <c r="H55" s="42"/>
      <c r="I55" s="82">
        <v>-48</v>
      </c>
      <c r="J55" s="39"/>
      <c r="K55" s="72">
        <v>10207</v>
      </c>
      <c r="L55" s="81"/>
      <c r="M55" s="82">
        <v>-12</v>
      </c>
    </row>
    <row r="56" spans="1:13" ht="19.95" customHeight="1">
      <c r="A56" s="190" t="s">
        <v>237</v>
      </c>
      <c r="C56" s="188"/>
      <c r="D56" s="188"/>
      <c r="E56" s="188"/>
      <c r="F56" s="39"/>
      <c r="G56" s="82">
        <v>253603</v>
      </c>
      <c r="H56" s="42"/>
      <c r="I56" s="82">
        <v>0</v>
      </c>
      <c r="J56" s="39"/>
      <c r="K56" s="72">
        <v>0</v>
      </c>
      <c r="L56" s="81"/>
      <c r="M56" s="82">
        <v>0</v>
      </c>
    </row>
    <row r="57" spans="1:13" ht="19.95" customHeight="1">
      <c r="A57" s="190" t="s">
        <v>248</v>
      </c>
      <c r="C57" s="188"/>
      <c r="D57" s="188"/>
      <c r="E57" s="188"/>
      <c r="F57" s="39"/>
      <c r="G57" s="82">
        <v>-1357</v>
      </c>
      <c r="H57" s="42"/>
      <c r="I57" s="82">
        <v>0</v>
      </c>
      <c r="J57" s="39"/>
      <c r="K57" s="72">
        <v>0</v>
      </c>
      <c r="L57" s="81"/>
      <c r="M57" s="82">
        <v>0</v>
      </c>
    </row>
    <row r="58" spans="1:13" ht="19.95" customHeight="1">
      <c r="A58" s="190" t="s">
        <v>199</v>
      </c>
      <c r="C58" s="188"/>
      <c r="D58" s="188"/>
      <c r="E58" s="188"/>
      <c r="F58" s="39"/>
      <c r="G58" s="82">
        <v>0</v>
      </c>
      <c r="H58" s="42"/>
      <c r="I58" s="82">
        <v>0</v>
      </c>
      <c r="J58" s="39"/>
      <c r="K58" s="72">
        <v>0</v>
      </c>
      <c r="L58" s="81"/>
      <c r="M58" s="82">
        <v>216540</v>
      </c>
    </row>
    <row r="59" spans="1:13" ht="19.95" customHeight="1">
      <c r="A59" s="190" t="s">
        <v>155</v>
      </c>
      <c r="C59" s="188"/>
      <c r="D59" s="188"/>
      <c r="E59" s="188"/>
      <c r="F59" s="39"/>
      <c r="G59" s="82">
        <v>932</v>
      </c>
      <c r="H59" s="42"/>
      <c r="I59" s="82">
        <v>13004</v>
      </c>
      <c r="J59" s="39"/>
      <c r="K59" s="72">
        <v>0</v>
      </c>
      <c r="L59" s="81"/>
      <c r="M59" s="82">
        <v>224</v>
      </c>
    </row>
    <row r="60" spans="1:13" ht="19.95" customHeight="1">
      <c r="A60" s="190" t="s">
        <v>124</v>
      </c>
      <c r="C60" s="188"/>
      <c r="D60" s="188"/>
      <c r="E60" s="188"/>
      <c r="F60" s="39"/>
      <c r="G60" s="82">
        <v>-13200</v>
      </c>
      <c r="H60" s="42"/>
      <c r="I60" s="82">
        <v>-13607</v>
      </c>
      <c r="J60" s="39"/>
      <c r="K60" s="72">
        <v>-995</v>
      </c>
      <c r="L60" s="81"/>
      <c r="M60" s="82">
        <v>-1795</v>
      </c>
    </row>
    <row r="61" spans="1:13" ht="19.95" customHeight="1">
      <c r="A61" s="190" t="s">
        <v>245</v>
      </c>
      <c r="C61" s="188"/>
      <c r="D61" s="188"/>
      <c r="E61" s="188"/>
      <c r="F61" s="39"/>
      <c r="G61" s="82">
        <v>0</v>
      </c>
      <c r="H61" s="42"/>
      <c r="I61" s="82">
        <v>0</v>
      </c>
      <c r="J61" s="39"/>
      <c r="K61" s="72">
        <v>16481</v>
      </c>
      <c r="L61" s="81"/>
      <c r="M61" s="82">
        <v>41800</v>
      </c>
    </row>
    <row r="62" spans="1:13" ht="19.95" customHeight="1">
      <c r="A62" s="190" t="s">
        <v>238</v>
      </c>
      <c r="C62" s="188"/>
      <c r="D62" s="188"/>
      <c r="E62" s="188"/>
      <c r="F62" s="39"/>
      <c r="G62" s="82">
        <v>-80279</v>
      </c>
      <c r="H62" s="42"/>
      <c r="I62" s="82">
        <v>-28813</v>
      </c>
      <c r="J62" s="39"/>
      <c r="K62" s="72">
        <v>-55050</v>
      </c>
      <c r="L62" s="81"/>
      <c r="M62" s="82">
        <v>-46600</v>
      </c>
    </row>
    <row r="63" spans="1:13">
      <c r="A63" s="190" t="s">
        <v>71</v>
      </c>
      <c r="D63" s="189"/>
      <c r="E63" s="189"/>
      <c r="F63" s="70"/>
      <c r="G63" s="180">
        <v>98</v>
      </c>
      <c r="H63" s="71"/>
      <c r="I63" s="72">
        <v>116</v>
      </c>
      <c r="J63" s="72"/>
      <c r="K63" s="180">
        <v>3599</v>
      </c>
      <c r="L63" s="71"/>
      <c r="M63" s="72">
        <v>2043</v>
      </c>
    </row>
    <row r="64" spans="1:13" ht="20.399999999999999">
      <c r="A64" s="187" t="s">
        <v>49</v>
      </c>
      <c r="B64" s="195"/>
      <c r="C64" s="188"/>
      <c r="D64" s="188"/>
      <c r="E64" s="188"/>
      <c r="F64" s="39"/>
      <c r="G64" s="193">
        <v>177699</v>
      </c>
      <c r="H64" s="81">
        <v>0</v>
      </c>
      <c r="I64" s="83">
        <v>-29348</v>
      </c>
      <c r="J64" s="81">
        <v>0</v>
      </c>
      <c r="K64" s="193">
        <v>-25758</v>
      </c>
      <c r="L64" s="81">
        <v>0</v>
      </c>
      <c r="M64" s="83">
        <v>212200</v>
      </c>
    </row>
    <row r="65" spans="1:13" ht="11.4" customHeight="1">
      <c r="A65" s="194"/>
      <c r="B65" s="195"/>
      <c r="C65" s="188"/>
      <c r="D65" s="188"/>
      <c r="E65" s="188"/>
      <c r="F65" s="39"/>
      <c r="G65" s="81"/>
      <c r="H65" s="42"/>
      <c r="I65" s="81"/>
      <c r="J65" s="39"/>
      <c r="K65" s="81"/>
      <c r="L65" s="81"/>
      <c r="M65" s="81"/>
    </row>
    <row r="66" spans="1:13" ht="20.399999999999999">
      <c r="A66" s="187" t="s">
        <v>79</v>
      </c>
      <c r="B66" s="196"/>
      <c r="C66" s="189"/>
      <c r="D66" s="189"/>
      <c r="F66" s="70"/>
      <c r="H66" s="81"/>
      <c r="I66" s="72"/>
      <c r="J66" s="70"/>
      <c r="K66" s="70"/>
      <c r="L66" s="81"/>
      <c r="M66" s="70"/>
    </row>
    <row r="67" spans="1:13">
      <c r="A67" s="190" t="s">
        <v>145</v>
      </c>
      <c r="B67" s="189"/>
      <c r="D67" s="189"/>
      <c r="F67" s="70"/>
      <c r="H67" s="81"/>
      <c r="I67" s="72"/>
      <c r="J67" s="70"/>
      <c r="K67" s="70"/>
      <c r="L67" s="81"/>
      <c r="M67" s="70"/>
    </row>
    <row r="68" spans="1:13">
      <c r="A68" s="189"/>
      <c r="B68" s="190" t="s">
        <v>164</v>
      </c>
      <c r="D68" s="189"/>
      <c r="E68" s="189"/>
      <c r="F68" s="70"/>
      <c r="G68" s="180">
        <v>-120156</v>
      </c>
      <c r="H68" s="71"/>
      <c r="I68" s="72">
        <v>-10024</v>
      </c>
      <c r="J68" s="72"/>
      <c r="K68" s="180">
        <v>0</v>
      </c>
      <c r="L68" s="71"/>
      <c r="M68" s="72">
        <v>-1095</v>
      </c>
    </row>
    <row r="69" spans="1:13">
      <c r="A69" s="190" t="s">
        <v>198</v>
      </c>
      <c r="D69" s="189"/>
      <c r="E69" s="189"/>
      <c r="F69" s="70"/>
      <c r="G69" s="180">
        <v>-2245</v>
      </c>
      <c r="H69" s="71"/>
      <c r="I69" s="72">
        <v>-150</v>
      </c>
      <c r="J69" s="72"/>
      <c r="K69" s="180">
        <v>-2245</v>
      </c>
      <c r="L69" s="71"/>
      <c r="M69" s="72">
        <v>-150</v>
      </c>
    </row>
    <row r="70" spans="1:13">
      <c r="A70" s="190" t="s">
        <v>260</v>
      </c>
      <c r="D70" s="189"/>
      <c r="E70" s="189"/>
      <c r="F70" s="70"/>
      <c r="G70" s="180">
        <v>54708</v>
      </c>
      <c r="H70" s="71"/>
      <c r="I70" s="72">
        <v>0</v>
      </c>
      <c r="J70" s="72"/>
      <c r="K70" s="180">
        <v>54708</v>
      </c>
      <c r="L70" s="71"/>
      <c r="M70" s="72">
        <v>0</v>
      </c>
    </row>
    <row r="71" spans="1:13">
      <c r="A71" s="190" t="s">
        <v>241</v>
      </c>
      <c r="D71" s="189"/>
      <c r="E71" s="189"/>
      <c r="F71" s="70"/>
      <c r="G71" s="72">
        <v>0</v>
      </c>
      <c r="H71" s="71"/>
      <c r="I71" s="72">
        <v>0</v>
      </c>
      <c r="J71" s="72"/>
      <c r="K71" s="180">
        <v>3500</v>
      </c>
      <c r="L71" s="71"/>
      <c r="M71" s="72">
        <v>0</v>
      </c>
    </row>
    <row r="72" spans="1:13">
      <c r="A72" s="190" t="s">
        <v>193</v>
      </c>
      <c r="D72" s="189"/>
      <c r="E72" s="189"/>
      <c r="F72" s="70"/>
      <c r="G72" s="180">
        <v>0</v>
      </c>
      <c r="H72" s="71"/>
      <c r="I72" s="72">
        <v>0</v>
      </c>
      <c r="J72" s="72"/>
      <c r="K72" s="180">
        <v>-1700</v>
      </c>
      <c r="L72" s="71"/>
      <c r="M72" s="72">
        <v>-211577</v>
      </c>
    </row>
    <row r="73" spans="1:13">
      <c r="A73" s="190" t="s">
        <v>165</v>
      </c>
      <c r="D73" s="189"/>
      <c r="E73" s="189"/>
      <c r="F73" s="70"/>
      <c r="G73" s="180">
        <v>-11713</v>
      </c>
      <c r="H73" s="71"/>
      <c r="I73" s="72">
        <v>-11430</v>
      </c>
      <c r="J73" s="72"/>
      <c r="K73" s="180">
        <v>0</v>
      </c>
      <c r="L73" s="71"/>
      <c r="M73" s="72">
        <v>0</v>
      </c>
    </row>
    <row r="74" spans="1:13">
      <c r="A74" s="190" t="s">
        <v>188</v>
      </c>
      <c r="D74" s="189"/>
      <c r="E74" s="189"/>
      <c r="F74" s="70"/>
      <c r="G74" s="180">
        <v>10073</v>
      </c>
      <c r="H74" s="71"/>
      <c r="I74" s="72">
        <v>30822</v>
      </c>
      <c r="J74" s="72"/>
      <c r="K74" s="180">
        <v>0</v>
      </c>
      <c r="L74" s="71"/>
      <c r="M74" s="72">
        <v>0</v>
      </c>
    </row>
    <row r="75" spans="1:13">
      <c r="A75" s="190" t="s">
        <v>189</v>
      </c>
      <c r="D75" s="189"/>
      <c r="E75" s="189"/>
      <c r="F75" s="70"/>
      <c r="G75" s="180">
        <v>-17556</v>
      </c>
      <c r="H75" s="71"/>
      <c r="I75" s="72">
        <v>-23662</v>
      </c>
      <c r="J75" s="72"/>
      <c r="K75" s="180">
        <v>-2527</v>
      </c>
      <c r="L75" s="71"/>
      <c r="M75" s="72">
        <v>-4869</v>
      </c>
    </row>
    <row r="76" spans="1:13">
      <c r="A76" s="190" t="s">
        <v>156</v>
      </c>
      <c r="D76" s="189"/>
      <c r="E76" s="189"/>
      <c r="F76" s="70"/>
      <c r="G76" s="180">
        <v>-22655</v>
      </c>
      <c r="H76" s="71"/>
      <c r="I76" s="72">
        <v>-20960</v>
      </c>
      <c r="J76" s="72"/>
      <c r="K76" s="180">
        <v>-12040</v>
      </c>
      <c r="L76" s="71"/>
      <c r="M76" s="72">
        <v>-12919</v>
      </c>
    </row>
    <row r="77" spans="1:13" ht="20.399999999999999">
      <c r="A77" s="187" t="s">
        <v>48</v>
      </c>
      <c r="B77" s="197"/>
      <c r="C77" s="189"/>
      <c r="D77" s="189"/>
      <c r="E77" s="189"/>
      <c r="F77" s="70"/>
      <c r="G77" s="193">
        <v>-109544</v>
      </c>
      <c r="H77" s="81">
        <v>0</v>
      </c>
      <c r="I77" s="83">
        <v>-35404</v>
      </c>
      <c r="J77" s="81">
        <v>0</v>
      </c>
      <c r="K77" s="193">
        <v>39696</v>
      </c>
      <c r="L77" s="81"/>
      <c r="M77" s="83">
        <v>-230610</v>
      </c>
    </row>
    <row r="78" spans="1:13" ht="20.399999999999999">
      <c r="A78" s="190"/>
      <c r="B78" s="196"/>
      <c r="C78" s="189"/>
      <c r="D78" s="189"/>
      <c r="E78" s="189"/>
      <c r="F78" s="70"/>
      <c r="G78" s="198"/>
      <c r="H78" s="81"/>
      <c r="I78" s="100"/>
      <c r="J78" s="70"/>
      <c r="K78" s="198"/>
      <c r="L78" s="81"/>
      <c r="M78" s="101"/>
    </row>
    <row r="79" spans="1:13" ht="20.399999999999999">
      <c r="A79" s="187" t="s">
        <v>38</v>
      </c>
      <c r="B79" s="196"/>
      <c r="C79" s="189"/>
      <c r="D79" s="189"/>
      <c r="E79" s="189"/>
      <c r="F79" s="39"/>
      <c r="G79" s="180">
        <v>47367</v>
      </c>
      <c r="H79" s="81" t="e">
        <v>#REF!</v>
      </c>
      <c r="I79" s="180">
        <v>-79330</v>
      </c>
      <c r="J79" s="81" t="e">
        <v>#REF!</v>
      </c>
      <c r="K79" s="180">
        <v>11803</v>
      </c>
      <c r="L79" s="42"/>
      <c r="M79" s="180">
        <v>-12742</v>
      </c>
    </row>
    <row r="80" spans="1:13">
      <c r="A80" s="190" t="s">
        <v>74</v>
      </c>
      <c r="B80" s="199"/>
      <c r="C80" s="189"/>
      <c r="D80" s="189"/>
      <c r="E80" s="125"/>
      <c r="F80" s="39"/>
      <c r="G80" s="180">
        <v>114084</v>
      </c>
      <c r="H80" s="42"/>
      <c r="I80" s="70">
        <v>156425</v>
      </c>
      <c r="J80" s="39"/>
      <c r="K80" s="180">
        <v>22404</v>
      </c>
      <c r="L80" s="42"/>
      <c r="M80" s="70">
        <v>34169</v>
      </c>
    </row>
    <row r="81" spans="1:13" ht="21" thickBot="1">
      <c r="A81" s="187" t="s">
        <v>39</v>
      </c>
      <c r="B81" s="196"/>
      <c r="C81" s="200"/>
      <c r="D81" s="189"/>
      <c r="E81" s="125"/>
      <c r="F81" s="39"/>
      <c r="G81" s="84">
        <v>161451</v>
      </c>
      <c r="H81" s="81" t="e">
        <v>#REF!</v>
      </c>
      <c r="I81" s="84">
        <v>77095</v>
      </c>
      <c r="J81" s="81" t="e">
        <v>#REF!</v>
      </c>
      <c r="K81" s="84">
        <v>34207</v>
      </c>
      <c r="L81" s="42"/>
      <c r="M81" s="84">
        <v>21427</v>
      </c>
    </row>
    <row r="82" spans="1:13" ht="21" thickTop="1">
      <c r="A82" s="188"/>
      <c r="B82" s="196"/>
      <c r="C82" s="200"/>
      <c r="D82" s="189"/>
      <c r="E82" s="189"/>
      <c r="F82" s="39"/>
      <c r="H82" s="42"/>
      <c r="I82" s="42"/>
      <c r="J82" s="39"/>
      <c r="L82" s="42"/>
      <c r="M82" s="42"/>
    </row>
    <row r="83" spans="1:13" ht="20.399999999999999">
      <c r="A83" s="187" t="s">
        <v>129</v>
      </c>
      <c r="B83" s="196"/>
      <c r="C83" s="188"/>
      <c r="D83" s="188"/>
      <c r="E83" s="188"/>
      <c r="F83" s="39"/>
      <c r="H83" s="42"/>
      <c r="I83" s="70"/>
      <c r="J83" s="39"/>
      <c r="L83" s="81"/>
      <c r="M83" s="72"/>
    </row>
    <row r="84" spans="1:13" ht="20.399999999999999">
      <c r="A84" s="201" t="s">
        <v>144</v>
      </c>
      <c r="C84" s="188"/>
      <c r="D84" s="188"/>
      <c r="E84" s="188"/>
      <c r="F84" s="39"/>
      <c r="H84" s="42"/>
      <c r="I84" s="70"/>
      <c r="J84" s="39"/>
      <c r="L84" s="81"/>
      <c r="M84" s="72"/>
    </row>
    <row r="85" spans="1:13" ht="20.399999999999999">
      <c r="B85" s="202" t="s">
        <v>166</v>
      </c>
      <c r="D85" s="189"/>
      <c r="E85" s="188"/>
      <c r="F85" s="42"/>
      <c r="G85" s="180">
        <v>52</v>
      </c>
      <c r="H85" s="42"/>
      <c r="I85" s="81">
        <v>2758</v>
      </c>
      <c r="J85" s="42"/>
      <c r="K85" s="180">
        <v>-952</v>
      </c>
      <c r="L85" s="81"/>
      <c r="M85" s="71">
        <v>384</v>
      </c>
    </row>
    <row r="86" spans="1:13" ht="20.399999999999999">
      <c r="B86" s="202" t="s">
        <v>202</v>
      </c>
      <c r="D86" s="189"/>
      <c r="E86" s="188"/>
      <c r="F86" s="42"/>
      <c r="G86" s="180">
        <v>3450</v>
      </c>
      <c r="H86" s="42"/>
      <c r="I86" s="71">
        <v>12995</v>
      </c>
      <c r="J86" s="42"/>
      <c r="K86" s="180">
        <v>0</v>
      </c>
      <c r="L86" s="81"/>
      <c r="M86" s="71">
        <v>0</v>
      </c>
    </row>
    <row r="87" spans="1:13" ht="20.399999999999999">
      <c r="B87" s="202" t="s">
        <v>216</v>
      </c>
      <c r="D87" s="189"/>
      <c r="E87" s="188"/>
      <c r="F87" s="42"/>
      <c r="G87" s="71">
        <v>0</v>
      </c>
      <c r="H87" s="42"/>
      <c r="I87" s="71">
        <v>0</v>
      </c>
      <c r="J87" s="42"/>
      <c r="K87" s="71">
        <v>0</v>
      </c>
      <c r="L87" s="81"/>
      <c r="M87" s="71">
        <v>15000</v>
      </c>
    </row>
    <row r="88" spans="1:13" ht="20.399999999999999">
      <c r="A88" s="188"/>
      <c r="B88" s="196"/>
      <c r="C88" s="200"/>
      <c r="D88" s="189"/>
      <c r="E88" s="189"/>
      <c r="F88" s="39"/>
      <c r="H88" s="42"/>
      <c r="I88" s="42"/>
      <c r="J88" s="39"/>
      <c r="L88" s="42"/>
      <c r="M88" s="42"/>
    </row>
    <row r="89" spans="1:13" ht="20.399999999999999">
      <c r="A89" s="188"/>
      <c r="B89" s="196"/>
      <c r="C89" s="200"/>
      <c r="D89" s="189"/>
      <c r="E89" s="189"/>
      <c r="F89" s="39"/>
      <c r="H89" s="42"/>
      <c r="I89" s="42"/>
      <c r="J89" s="39"/>
      <c r="L89" s="42"/>
      <c r="M89" s="42"/>
    </row>
    <row r="90" spans="1:13" ht="20.399999999999999">
      <c r="A90" s="188"/>
      <c r="B90" s="196"/>
      <c r="C90" s="200"/>
      <c r="D90" s="189"/>
      <c r="E90" s="189"/>
      <c r="F90" s="39"/>
      <c r="H90" s="42"/>
      <c r="I90" s="42"/>
      <c r="J90" s="39"/>
      <c r="L90" s="42"/>
      <c r="M90" s="42"/>
    </row>
  </sheetData>
  <mergeCells count="6">
    <mergeCell ref="G4:M4"/>
    <mergeCell ref="G5:I5"/>
    <mergeCell ref="K5:M5"/>
    <mergeCell ref="G51:M51"/>
    <mergeCell ref="G52:I52"/>
    <mergeCell ref="K52:M52"/>
  </mergeCells>
  <pageMargins left="0.70866141732283472" right="0.39370078740157483" top="0.74803149606299213" bottom="0.47244094488188981" header="0.31496062992125984" footer="0.23622047244094491"/>
  <pageSetup paperSize="9" scale="85" firstPageNumber="8" fitToWidth="0" fitToHeight="0" orientation="portrait" r:id="rId1"/>
  <headerFooter scaleWithDoc="0" alignWithMargins="0">
    <oddFooter>&amp;L&amp;"Angsana New,Regular"&amp;12      The condensed notes to the interim financial information are an integral part of this interim financial information.&amp;R&amp;"Angsana New,Regular"&amp;12&amp;P</oddFooter>
  </headerFooter>
  <rowBreaks count="1" manualBreakCount="1">
    <brk id="4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BS</vt:lpstr>
      <vt:lpstr>PL (3M)</vt:lpstr>
      <vt:lpstr>PL(6M)</vt:lpstr>
      <vt:lpstr>PL(3M)</vt:lpstr>
      <vt:lpstr>PL Q1(3M)</vt:lpstr>
      <vt:lpstr>EQ(CON.)</vt:lpstr>
      <vt:lpstr>EQ(SEPA.)</vt:lpstr>
      <vt:lpstr>CF</vt:lpstr>
      <vt:lpstr>BS!Print_Area</vt:lpstr>
      <vt:lpstr>CF!Print_Area</vt:lpstr>
      <vt:lpstr>'EQ(CON.)'!Print_Area</vt:lpstr>
      <vt:lpstr>'EQ(SEPA.)'!Print_Area</vt:lpstr>
      <vt:lpstr>'PL (3M)'!Print_Area</vt:lpstr>
      <vt:lpstr>'PL Q1(3M)'!Print_Area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Pongpat Anantauaonraphot</cp:lastModifiedBy>
  <cp:lastPrinted>2026-05-13T10:27:38Z</cp:lastPrinted>
  <dcterms:created xsi:type="dcterms:W3CDTF">2022-05-05T03:00:42Z</dcterms:created>
  <dcterms:modified xsi:type="dcterms:W3CDTF">2026-05-14T03:52:56Z</dcterms:modified>
</cp:coreProperties>
</file>