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6-69)\CGH (1643784)\"/>
    </mc:Choice>
  </mc:AlternateContent>
  <xr:revisionPtr revIDLastSave="0" documentId="13_ncr:1_{57648E8C-678F-4724-9BD6-9C1B8048ABCA}" xr6:coauthVersionLast="47" xr6:coauthVersionMax="47" xr10:uidLastSave="{00000000-0000-0000-0000-000000000000}"/>
  <bookViews>
    <workbookView xWindow="-110" yWindow="-110" windowWidth="19420" windowHeight="11500" tabRatio="604" firstSheet="1" activeTab="4" xr2:uid="{00000000-000D-0000-FFFF-FFFF00000000}"/>
  </bookViews>
  <sheets>
    <sheet name="NAV0" sheetId="1" state="hidden" r:id="rId1"/>
    <sheet name="FS" sheetId="5" r:id="rId2"/>
    <sheet name="PL" sheetId="9" r:id="rId3"/>
    <sheet name="CE - Conso (2)" sheetId="11" state="hidden" r:id="rId4"/>
    <sheet name="CE - Conso" sheetId="8" r:id="rId5"/>
    <sheet name="CE - Separate" sheetId="10" r:id="rId6"/>
    <sheet name="CF" sheetId="7" r:id="rId7"/>
    <sheet name="000" sheetId="3" state="veryHidden" r:id="rId8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v">#REF!</definedName>
    <definedName name="\w">#REF!</definedName>
    <definedName name="\x">#N/A</definedName>
    <definedName name="\y">#N/A</definedName>
    <definedName name="\z">#REF!</definedName>
    <definedName name="_">#REF!</definedName>
    <definedName name="__">#REF!</definedName>
    <definedName name="__________________________________________sec2">#REF!</definedName>
    <definedName name="_________________________________________sec2">#REF!</definedName>
    <definedName name="________________________________________sec2">#REF!</definedName>
    <definedName name="_______________________________________sec2">#REF!</definedName>
    <definedName name="______________________________________sec2">#REF!</definedName>
    <definedName name="_____________________________________sec2">#REF!</definedName>
    <definedName name="____________________________________sec2">#REF!</definedName>
    <definedName name="___________________________________sec2">#REF!</definedName>
    <definedName name="__________________________________PM2">#REF!</definedName>
    <definedName name="__________________________________SCB1">#REF!</definedName>
    <definedName name="__________________________________SCB2">#REF!</definedName>
    <definedName name="__________________________________sec2">#REF!</definedName>
    <definedName name="_________________________________PM2">#REF!</definedName>
    <definedName name="_________________________________SCB1">#REF!</definedName>
    <definedName name="_________________________________SCB2">#REF!</definedName>
    <definedName name="_________________________________sec2">#REF!</definedName>
    <definedName name="________________________________PM2">#REF!</definedName>
    <definedName name="________________________________SCB1">#REF!</definedName>
    <definedName name="________________________________SCB2">#REF!</definedName>
    <definedName name="________________________________sec2">#REF!</definedName>
    <definedName name="_______________________________h2">#REF!</definedName>
    <definedName name="_______________________________PM2">#REF!</definedName>
    <definedName name="_______________________________SCB1">#REF!</definedName>
    <definedName name="_______________________________SCB2">#REF!</definedName>
    <definedName name="_______________________________sec2">#REF!</definedName>
    <definedName name="______________________________h2">#REF!</definedName>
    <definedName name="______________________________PM2">#REF!</definedName>
    <definedName name="______________________________SCB1">#REF!</definedName>
    <definedName name="______________________________SCB2">#REF!</definedName>
    <definedName name="______________________________sec2">#REF!</definedName>
    <definedName name="_____________________________h2">#REF!</definedName>
    <definedName name="_____________________________PM2">#REF!</definedName>
    <definedName name="_____________________________SCB1">#REF!</definedName>
    <definedName name="_____________________________SCB2">#REF!</definedName>
    <definedName name="_____________________________sec2">#REF!</definedName>
    <definedName name="____________________________h2">#REF!</definedName>
    <definedName name="____________________________PM2">#REF!</definedName>
    <definedName name="____________________________SCB1">#REF!</definedName>
    <definedName name="____________________________SCB2">#REF!</definedName>
    <definedName name="____________________________sec2">#REF!</definedName>
    <definedName name="___________________________h2">#REF!</definedName>
    <definedName name="___________________________PM2">#REF!</definedName>
    <definedName name="___________________________SCB1">#REF!</definedName>
    <definedName name="___________________________SCB2">#REF!</definedName>
    <definedName name="___________________________sec2">#REF!</definedName>
    <definedName name="__________________________h2">#REF!</definedName>
    <definedName name="__________________________PM2">#REF!</definedName>
    <definedName name="__________________________SCB1">#REF!</definedName>
    <definedName name="__________________________SCB2">#REF!</definedName>
    <definedName name="__________________________sec2">#REF!</definedName>
    <definedName name="_________________________h2">#REF!</definedName>
    <definedName name="_________________________PM2">#REF!</definedName>
    <definedName name="_________________________SCB1">#REF!</definedName>
    <definedName name="_________________________SCB2">#REF!</definedName>
    <definedName name="_________________________sec2">#REF!</definedName>
    <definedName name="________________________h2">#REF!</definedName>
    <definedName name="________________________PM2">#REF!</definedName>
    <definedName name="________________________SCB1">#REF!</definedName>
    <definedName name="________________________SCB2">#REF!</definedName>
    <definedName name="________________________sec2">#REF!</definedName>
    <definedName name="_______________________h2">#REF!</definedName>
    <definedName name="_______________________PM2">#REF!</definedName>
    <definedName name="_______________________SCB1">#REF!</definedName>
    <definedName name="_______________________SCB2">#REF!</definedName>
    <definedName name="_______________________sec2">#REF!</definedName>
    <definedName name="______________________h2">#REF!</definedName>
    <definedName name="______________________PM2">#REF!</definedName>
    <definedName name="______________________SCB1">#REF!</definedName>
    <definedName name="______________________SCB2">#REF!</definedName>
    <definedName name="______________________sec2">#REF!</definedName>
    <definedName name="_____________________h2">#REF!</definedName>
    <definedName name="_____________________PM2">#REF!</definedName>
    <definedName name="_____________________SCB1">#REF!</definedName>
    <definedName name="_____________________SCB2">#REF!</definedName>
    <definedName name="_____________________sec2">#REF!</definedName>
    <definedName name="____________________h2">#REF!</definedName>
    <definedName name="____________________PM2">#REF!</definedName>
    <definedName name="____________________SCB1">#REF!</definedName>
    <definedName name="____________________SCB2">#REF!</definedName>
    <definedName name="____________________sec2">#REF!</definedName>
    <definedName name="___________________h2">#REF!</definedName>
    <definedName name="___________________PM2">#REF!</definedName>
    <definedName name="___________________SCB1">#REF!</definedName>
    <definedName name="___________________SCB2">#REF!</definedName>
    <definedName name="___________________sec2">#REF!</definedName>
    <definedName name="__________________h2">#REF!</definedName>
    <definedName name="__________________PM2">#REF!</definedName>
    <definedName name="__________________SCB1">#REF!</definedName>
    <definedName name="__________________SCB2">#REF!</definedName>
    <definedName name="__________________sec2">#REF!</definedName>
    <definedName name="_________________h2">#REF!</definedName>
    <definedName name="_________________PM2">#REF!</definedName>
    <definedName name="_________________SCB1">#REF!</definedName>
    <definedName name="_________________SCB2">#REF!</definedName>
    <definedName name="_________________sec2">#REF!</definedName>
    <definedName name="________________h2">#REF!</definedName>
    <definedName name="________________PM2">#REF!</definedName>
    <definedName name="________________SCB1">#REF!</definedName>
    <definedName name="________________SCB2">#REF!</definedName>
    <definedName name="________________sec2">#REF!</definedName>
    <definedName name="_______________h2">#REF!</definedName>
    <definedName name="_______________PM2">#REF!</definedName>
    <definedName name="_______________SCB1">#REF!</definedName>
    <definedName name="_______________SCB2">#REF!</definedName>
    <definedName name="_______________sec2">#REF!</definedName>
    <definedName name="______________h2">#REF!</definedName>
    <definedName name="______________PM2">#REF!</definedName>
    <definedName name="______________SCB1">#REF!</definedName>
    <definedName name="______________SCB2">#REF!</definedName>
    <definedName name="______________sec2">#REF!</definedName>
    <definedName name="_____________h2">#REF!</definedName>
    <definedName name="_____________PM2">#REF!</definedName>
    <definedName name="_____________SCB1">#REF!</definedName>
    <definedName name="_____________SCB2">#REF!</definedName>
    <definedName name="_____________sec2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h2">#REF!</definedName>
    <definedName name="____________k1">#REF!</definedName>
    <definedName name="____________PM2">#REF!</definedName>
    <definedName name="____________SCB1">#REF!</definedName>
    <definedName name="____________SCB2">#REF!</definedName>
    <definedName name="____________sec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h2">#REF!</definedName>
    <definedName name="___________k1">#REF!</definedName>
    <definedName name="___________PM2">#REF!</definedName>
    <definedName name="___________SCB1">#REF!</definedName>
    <definedName name="___________SCB2">#REF!</definedName>
    <definedName name="___________sec2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h2">#REF!</definedName>
    <definedName name="__________k1">#REF!</definedName>
    <definedName name="__________PM2">#REF!</definedName>
    <definedName name="__________SCB1">#REF!</definedName>
    <definedName name="__________SCB2">#REF!</definedName>
    <definedName name="__________sec2">#REF!</definedName>
    <definedName name="_________e1">#REF!</definedName>
    <definedName name="_________e41" hidden="1">{"'Income Statement'!$D$96:$E$101"}</definedName>
    <definedName name="_________f1">#REF!</definedName>
    <definedName name="_________g1">#REF!</definedName>
    <definedName name="_________h1">#REF!</definedName>
    <definedName name="_________h2">#REF!</definedName>
    <definedName name="_________k1">#REF!</definedName>
    <definedName name="_________PM2">#REF!</definedName>
    <definedName name="_________SCB1">#REF!</definedName>
    <definedName name="_________SCB2">#REF!</definedName>
    <definedName name="_________sec2">#REF!</definedName>
    <definedName name="________e1">#REF!</definedName>
    <definedName name="________e41" hidden="1">{"'Income Statement'!$D$96:$E$101"}</definedName>
    <definedName name="________f1">#REF!</definedName>
    <definedName name="________g1">#REF!</definedName>
    <definedName name="________h1">#REF!</definedName>
    <definedName name="________h2">#REF!</definedName>
    <definedName name="________k1">#REF!</definedName>
    <definedName name="________obs1">#REF!</definedName>
    <definedName name="________PM2">#REF!</definedName>
    <definedName name="________SCB1">#REF!</definedName>
    <definedName name="________SCB2">#REF!</definedName>
    <definedName name="________sec2">#REF!</definedName>
    <definedName name="_______am43" hidden="1">{#N/A,#N/A,FALSE,"AP";#N/A,#N/A,FALSE,"CD";#N/A,#N/A,FALSE,"CZ";#N/A,#N/A,FALSE,"CH";#N/A,#N/A,FALSE,"EP";#N/A,#N/A,FALSE,"EI";#N/A,#N/A,FALSE,"ENV";#N/A,#N/A,FALSE,"LAB";#N/A,#N/A,FALSE,"LP";#N/A,#N/A,FALSE,"MP";#N/A,#N/A,FALSE,"MC";#N/A,#N/A,FALSE,"PN";#N/A,#N/A,FALSE,"FN";#N/A,#N/A,FALSE,"OS";#N/A,#N/A,FALSE,"PR";#N/A,#N/A,FALSE,"ST";#N/A,#N/A,FALSE,"SP";#N/A,#N/A,FALSE,"TS";#N/A,#N/A,FALSE,"UT";#N/A,#N/A,FALSE,"WS"}</definedName>
    <definedName name="_______e1">#REF!</definedName>
    <definedName name="_______e41" hidden="1">{"'Income Statement'!$D$96:$E$101"}</definedName>
    <definedName name="_______f1">#REF!</definedName>
    <definedName name="_______g1">#REF!</definedName>
    <definedName name="_______h1">#REF!</definedName>
    <definedName name="_______h2">#REF!</definedName>
    <definedName name="_______k1">#REF!</definedName>
    <definedName name="_______obs1">#REF!</definedName>
    <definedName name="_______PM2">#REF!</definedName>
    <definedName name="_______SCB1">#REF!</definedName>
    <definedName name="_______SCB2">#REF!</definedName>
    <definedName name="_______sec2">#REF!</definedName>
    <definedName name="______am43" hidden="1">{#N/A,#N/A,FALSE,"AP";#N/A,#N/A,FALSE,"CD";#N/A,#N/A,FALSE,"CZ";#N/A,#N/A,FALSE,"CH";#N/A,#N/A,FALSE,"EP";#N/A,#N/A,FALSE,"EI";#N/A,#N/A,FALSE,"ENV";#N/A,#N/A,FALSE,"LAB";#N/A,#N/A,FALSE,"LP";#N/A,#N/A,FALSE,"MP";#N/A,#N/A,FALSE,"MC";#N/A,#N/A,FALSE,"PN";#N/A,#N/A,FALSE,"FN";#N/A,#N/A,FALSE,"OS";#N/A,#N/A,FALSE,"PR";#N/A,#N/A,FALSE,"ST";#N/A,#N/A,FALSE,"SP";#N/A,#N/A,FALSE,"TS";#N/A,#N/A,FALSE,"UT";#N/A,#N/A,FALSE,"WS"}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2">#REF!</definedName>
    <definedName name="______HL1">#REF!</definedName>
    <definedName name="______ITD1">#REF!</definedName>
    <definedName name="______k1">#REF!</definedName>
    <definedName name="______KTB1">#REF!</definedName>
    <definedName name="______NAV1">#REF!</definedName>
    <definedName name="______NFS1">#REF!</definedName>
    <definedName name="______obs1">#REF!</definedName>
    <definedName name="______PM2">#REF!</definedName>
    <definedName name="______SCB1">#REF!</definedName>
    <definedName name="______SCB2">#REF!</definedName>
    <definedName name="______SCC1">#REF!</definedName>
    <definedName name="______sec2">#REF!</definedName>
    <definedName name="______SSI1">#REF!</definedName>
    <definedName name="______std3">#REF!</definedName>
    <definedName name="______TFB1">#REF!</definedName>
    <definedName name="______TTT1">#REF!</definedName>
    <definedName name="_____am43" hidden="1">{#N/A,#N/A,FALSE,"AP";#N/A,#N/A,FALSE,"CD";#N/A,#N/A,FALSE,"CZ";#N/A,#N/A,FALSE,"CH";#N/A,#N/A,FALSE,"EP";#N/A,#N/A,FALSE,"EI";#N/A,#N/A,FALSE,"ENV";#N/A,#N/A,FALSE,"LAB";#N/A,#N/A,FALSE,"LP";#N/A,#N/A,FALSE,"MP";#N/A,#N/A,FALSE,"MC";#N/A,#N/A,FALSE,"PN";#N/A,#N/A,FALSE,"FN";#N/A,#N/A,FALSE,"OS";#N/A,#N/A,FALSE,"PR";#N/A,#N/A,FALSE,"ST";#N/A,#N/A,FALSE,"SP";#N/A,#N/A,FALSE,"TS";#N/A,#N/A,FALSE,"UT";#N/A,#N/A,FALSE,"WS"}</definedName>
    <definedName name="_____BBL1">#REF!</definedName>
    <definedName name="_____DSS1">#REF!</definedName>
    <definedName name="_____e1">#REF!</definedName>
    <definedName name="_____e41" hidden="1">{"'Income Statement'!$D$96:$E$101"}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h2">#REF!</definedName>
    <definedName name="_____ITD1">#REF!</definedName>
    <definedName name="_____k1">#REF!</definedName>
    <definedName name="_____KTB1">#REF!</definedName>
    <definedName name="_____NAV1">#REF!</definedName>
    <definedName name="_____NFS1">#REF!</definedName>
    <definedName name="_____obs1">#REF!</definedName>
    <definedName name="_____PM2">#REF!</definedName>
    <definedName name="_____SCB1">#REF!</definedName>
    <definedName name="_____SCB2">#REF!</definedName>
    <definedName name="_____SCC1">#REF!</definedName>
    <definedName name="_____sec2">#REF!</definedName>
    <definedName name="_____SSI1">#REF!</definedName>
    <definedName name="_____std3">#REF!</definedName>
    <definedName name="_____TFB1">#REF!</definedName>
    <definedName name="_____TTT1">#REF!</definedName>
    <definedName name="____am43" hidden="1">{#N/A,#N/A,FALSE,"AP";#N/A,#N/A,FALSE,"CD";#N/A,#N/A,FALSE,"CZ";#N/A,#N/A,FALSE,"CH";#N/A,#N/A,FALSE,"EP";#N/A,#N/A,FALSE,"EI";#N/A,#N/A,FALSE,"ENV";#N/A,#N/A,FALSE,"LAB";#N/A,#N/A,FALSE,"LP";#N/A,#N/A,FALSE,"MP";#N/A,#N/A,FALSE,"MC";#N/A,#N/A,FALSE,"PN";#N/A,#N/A,FALSE,"FN";#N/A,#N/A,FALSE,"OS";#N/A,#N/A,FALSE,"PR";#N/A,#N/A,FALSE,"ST";#N/A,#N/A,FALSE,"SP";#N/A,#N/A,FALSE,"TS";#N/A,#N/A,FALSE,"UT";#N/A,#N/A,FALSE,"WS"}</definedName>
    <definedName name="____BBL1">#REF!</definedName>
    <definedName name="____DSS1">#REF!</definedName>
    <definedName name="____e1">#REF!</definedName>
    <definedName name="____e41" hidden="1">{"'Income Statement'!$D$96:$E$101"}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2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s1">#REF!</definedName>
    <definedName name="____PM2">#REF!</definedName>
    <definedName name="____SCB1">#REF!</definedName>
    <definedName name="____SCB2">#REF!</definedName>
    <definedName name="____SCC1">#REF!</definedName>
    <definedName name="____sec2">#REF!</definedName>
    <definedName name="____SSI1">#REF!</definedName>
    <definedName name="____std3">#REF!</definedName>
    <definedName name="____TFB1">#REF!</definedName>
    <definedName name="____TTT1">#REF!</definedName>
    <definedName name="___1Excel_BuiltIn_Print_Area_24_1">#REF!</definedName>
    <definedName name="___am43" hidden="1">{#N/A,#N/A,FALSE,"AP";#N/A,#N/A,FALSE,"CD";#N/A,#N/A,FALSE,"CZ";#N/A,#N/A,FALSE,"CH";#N/A,#N/A,FALSE,"EP";#N/A,#N/A,FALSE,"EI";#N/A,#N/A,FALSE,"ENV";#N/A,#N/A,FALSE,"LAB";#N/A,#N/A,FALSE,"LP";#N/A,#N/A,FALSE,"MP";#N/A,#N/A,FALSE,"MC";#N/A,#N/A,FALSE,"PN";#N/A,#N/A,FALSE,"FN";#N/A,#N/A,FALSE,"OS";#N/A,#N/A,FALSE,"PR";#N/A,#N/A,FALSE,"ST";#N/A,#N/A,FALSE,"SP";#N/A,#N/A,FALSE,"TS";#N/A,#N/A,FALSE,"UT";#N/A,#N/A,FALSE,"WS"}</definedName>
    <definedName name="___BBL1">#REF!</definedName>
    <definedName name="___DSS1">#REF!</definedName>
    <definedName name="___e1">#REF!</definedName>
    <definedName name="___e41" hidden="1">{"'Income Statement'!$D$96:$E$101"}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2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s1">#REF!</definedName>
    <definedName name="___PM2">#REF!</definedName>
    <definedName name="___SCB1">#REF!</definedName>
    <definedName name="___SCB2">#REF!</definedName>
    <definedName name="___SCC1">#REF!</definedName>
    <definedName name="___sec2">#REF!</definedName>
    <definedName name="___SSI1">#REF!</definedName>
    <definedName name="___std3">#REF!</definedName>
    <definedName name="___TFB1">#REF!</definedName>
    <definedName name="___TTT1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E" hidden="1">#REF!</definedName>
    <definedName name="__123Graph_F" hidden="1">#REF!</definedName>
    <definedName name="__123Graph_XPIS" hidden="1">#REF!</definedName>
    <definedName name="__1Excel_BuiltIn_Print_Area_24_1">#REF!</definedName>
    <definedName name="__2_">#REF!</definedName>
    <definedName name="__am43" hidden="1">{#N/A,#N/A,FALSE,"AP";#N/A,#N/A,FALSE,"CD";#N/A,#N/A,FALSE,"CZ";#N/A,#N/A,FALSE,"CH";#N/A,#N/A,FALSE,"EP";#N/A,#N/A,FALSE,"EI";#N/A,#N/A,FALSE,"ENV";#N/A,#N/A,FALSE,"LAB";#N/A,#N/A,FALSE,"LP";#N/A,#N/A,FALSE,"MP";#N/A,#N/A,FALSE,"MC";#N/A,#N/A,FALSE,"PN";#N/A,#N/A,FALSE,"FN";#N/A,#N/A,FALSE,"OS";#N/A,#N/A,FALSE,"PR";#N/A,#N/A,FALSE,"ST";#N/A,#N/A,FALSE,"SP";#N/A,#N/A,FALSE,"TS";#N/A,#N/A,FALSE,"UT";#N/A,#N/A,FALSE,"WS"}</definedName>
    <definedName name="__BBL1">#REF!</definedName>
    <definedName name="__BIS22" hidden="1">#REF!</definedName>
    <definedName name="__DSS1">#REF!</definedName>
    <definedName name="__e1">#REF!</definedName>
    <definedName name="__e41" hidden="1">{"'Income Statement'!$D$96:$E$101"}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2">#REF!</definedName>
    <definedName name="__HL1">#REF!</definedName>
    <definedName name="__ITD1">#REF!</definedName>
    <definedName name="__k1">#REF!</definedName>
    <definedName name="__K2" hidden="1">{#N/A,#N/A,FALSE,"Sheet1"}</definedName>
    <definedName name="__KA1" hidden="1">{#N/A,#N/A,FALSE,"Sheet1"}</definedName>
    <definedName name="__KL379">#REF!</definedName>
    <definedName name="__KTB1">#REF!</definedName>
    <definedName name="__N4" hidden="1">{#N/A,#N/A,FALSE,"Sheet1"}</definedName>
    <definedName name="__NAV1">#REF!</definedName>
    <definedName name="__NFS1">#REF!</definedName>
    <definedName name="__O3" hidden="1">{#N/A,#N/A,FALSE,"Sheet1"}</definedName>
    <definedName name="__O4" hidden="1">{#N/A,#N/A,FALSE,"Sheet1"}</definedName>
    <definedName name="__obs1">#REF!</definedName>
    <definedName name="__PM2">#REF!</definedName>
    <definedName name="__SCB1">#REF!</definedName>
    <definedName name="__SCB2">#REF!</definedName>
    <definedName name="__SCC1">#REF!</definedName>
    <definedName name="__sec2">#REF!</definedName>
    <definedName name="__SSI1">#REF!</definedName>
    <definedName name="__std3">#REF!</definedName>
    <definedName name="__T2" hidden="1">{#N/A,#N/A,FALSE,"Sheet1"}</definedName>
    <definedName name="__TFB1">#REF!</definedName>
    <definedName name="__TTT1">#REF!</definedName>
    <definedName name="__U5" hidden="1">#REF!</definedName>
    <definedName name="__WP2007">#REF!</definedName>
    <definedName name="__xlfn.BAHTTEXT" hidden="1">#NAME?</definedName>
    <definedName name="_1">#REF!</definedName>
    <definedName name="_1_">#REF!</definedName>
    <definedName name="_1__123Graph_ATEILM_RKTE" hidden="1">#REF!</definedName>
    <definedName name="_1_Excel_BuiltIn_Print_Area_24_1">#REF!</definedName>
    <definedName name="_1Excel_BuiltIn_Print_Area_24_1">#REF!</definedName>
    <definedName name="_2">#REF!</definedName>
    <definedName name="_2_">#REF!</definedName>
    <definedName name="_2__123Graph_ATEILM_RKTE2" hidden="1">#REF!</definedName>
    <definedName name="_20011130現在">#REF!</definedName>
    <definedName name="_2Excel_BuiltIn_Print_Area_24_1">#REF!</definedName>
    <definedName name="_3">#REF!</definedName>
    <definedName name="_3__123Graph_XTEILM_RKTE2" hidden="1">#REF!</definedName>
    <definedName name="_4">#REF!</definedName>
    <definedName name="_5">#REF!</definedName>
    <definedName name="_88">#REF!</definedName>
    <definedName name="_Agi99">#REF!</definedName>
    <definedName name="_am43" hidden="1">{#N/A,#N/A,FALSE,"AP";#N/A,#N/A,FALSE,"CD";#N/A,#N/A,FALSE,"CZ";#N/A,#N/A,FALSE,"CH";#N/A,#N/A,FALSE,"EP";#N/A,#N/A,FALSE,"EI";#N/A,#N/A,FALSE,"ENV";#N/A,#N/A,FALSE,"LAB";#N/A,#N/A,FALSE,"LP";#N/A,#N/A,FALSE,"MP";#N/A,#N/A,FALSE,"MC";#N/A,#N/A,FALSE,"PN";#N/A,#N/A,FALSE,"FN";#N/A,#N/A,FALSE,"OS";#N/A,#N/A,FALSE,"PR";#N/A,#N/A,FALSE,"ST";#N/A,#N/A,FALSE,"SP";#N/A,#N/A,FALSE,"TS";#N/A,#N/A,FALSE,"UT";#N/A,#N/A,FALSE,"WS"}</definedName>
    <definedName name="_aop1" hidden="1">{"'給与計算システム'!$B$4:$G$31","'財務管理システム'!$B$4:$G$31","'販売管理システム'!$B$4:$G$31"}</definedName>
    <definedName name="_bal2000">#REF!</definedName>
    <definedName name="_BEF1">#REF!</definedName>
    <definedName name="_BEF10">#REF!</definedName>
    <definedName name="_BEF11">#REF!</definedName>
    <definedName name="_BEF12">#REF!</definedName>
    <definedName name="_BEF2">#REF!</definedName>
    <definedName name="_BEF3">#REF!</definedName>
    <definedName name="_BEF4">#REF!</definedName>
    <definedName name="_BEF5">#REF!</definedName>
    <definedName name="_BEF6">#REF!</definedName>
    <definedName name="_BEF7">#REF!</definedName>
    <definedName name="_BEF8">#REF!</definedName>
    <definedName name="_BEF9">#REF!</definedName>
    <definedName name="_BIS22" hidden="1">#REF!</definedName>
    <definedName name="_DEM1">#REF!</definedName>
    <definedName name="_DEM10">#REF!</definedName>
    <definedName name="_DEM11">#REF!</definedName>
    <definedName name="_DEM12">#REF!</definedName>
    <definedName name="_DEM2">#REF!</definedName>
    <definedName name="_DEM3">#REF!</definedName>
    <definedName name="_DEM4">#REF!</definedName>
    <definedName name="_DEM5">#REF!</definedName>
    <definedName name="_DEM6">#REF!</definedName>
    <definedName name="_DEM7">#REF!</definedName>
    <definedName name="_DEM8">#REF!</definedName>
    <definedName name="_DEM9">#REF!</definedName>
    <definedName name="_Dist_Bin" hidden="1">#REF!</definedName>
    <definedName name="_Dist_Values" hidden="1">#REF!</definedName>
    <definedName name="_dkk1">#REF!</definedName>
    <definedName name="_dkk2">#REF!</definedName>
    <definedName name="_e1">#REF!</definedName>
    <definedName name="_e41" hidden="1">{"'Income Statement'!$D$96:$E$101"}</definedName>
    <definedName name="_Exp0206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ill" hidden="1">#REF!</definedName>
    <definedName name="_Fill1" hidden="1">#REF!</definedName>
    <definedName name="_xlnm._FilterDatabase" hidden="1">#REF!</definedName>
    <definedName name="_FRF1">#REF!</definedName>
    <definedName name="_FRF10">#REF!</definedName>
    <definedName name="_FRF11">#REF!</definedName>
    <definedName name="_FRF12">#REF!</definedName>
    <definedName name="_FRF2">#REF!</definedName>
    <definedName name="_FRF3">#REF!</definedName>
    <definedName name="_FRF4">#REF!</definedName>
    <definedName name="_FRF5">#REF!</definedName>
    <definedName name="_FRF6">#REF!</definedName>
    <definedName name="_FRF7">#REF!</definedName>
    <definedName name="_FRF8">#REF!</definedName>
    <definedName name="_FRF9">#REF!</definedName>
    <definedName name="_g1">#REF!</definedName>
    <definedName name="_GBP1">#REF!</definedName>
    <definedName name="_GBP10">#REF!</definedName>
    <definedName name="_GBP11">#REF!</definedName>
    <definedName name="_GBP12">#REF!</definedName>
    <definedName name="_GBP2">#REF!</definedName>
    <definedName name="_GBP3">#REF!</definedName>
    <definedName name="_GBP4">#REF!</definedName>
    <definedName name="_GBP5">#REF!</definedName>
    <definedName name="_GBP6">#REF!</definedName>
    <definedName name="_GBP7">#REF!</definedName>
    <definedName name="_GBP8">#REF!</definedName>
    <definedName name="_GBP9">#REF!</definedName>
    <definedName name="_h1">#REF!</definedName>
    <definedName name="_h2">#REF!</definedName>
    <definedName name="_HL1">#REF!</definedName>
    <definedName name="_ITL1">#REF!</definedName>
    <definedName name="_ITL10">#REF!</definedName>
    <definedName name="_ITL11">#REF!</definedName>
    <definedName name="_ITL12">#REF!</definedName>
    <definedName name="_ITL2">#REF!</definedName>
    <definedName name="_ITL3">#REF!</definedName>
    <definedName name="_ITL4">#REF!</definedName>
    <definedName name="_ITL5">#REF!</definedName>
    <definedName name="_ITL6">#REF!</definedName>
    <definedName name="_ITL7">#REF!</definedName>
    <definedName name="_ITL8">#REF!</definedName>
    <definedName name="_ITL9">#REF!</definedName>
    <definedName name="_k1">#REF!</definedName>
    <definedName name="_K2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MatInverse_In" hidden="1">#REF!</definedName>
    <definedName name="_MatInverse_Out" hidden="1">#REF!</definedName>
    <definedName name="_MatMult_A" hidden="1">#REF!</definedName>
    <definedName name="_N4" hidden="1">{#N/A,#N/A,FALSE,"Sheet1"}</definedName>
    <definedName name="_O3" hidden="1">{#N/A,#N/A,FALSE,"Sheet1"}</definedName>
    <definedName name="_O4" hidden="1">{#N/A,#N/A,FALSE,"Sheet1"}</definedName>
    <definedName name="_obs1">#REF!</definedName>
    <definedName name="_Order1" hidden="1">255</definedName>
    <definedName name="_Order2" hidden="1">0</definedName>
    <definedName name="_Parse_Out" hidden="1">#REF!</definedName>
    <definedName name="_PM2">#REF!</definedName>
    <definedName name="_PRO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CB1">#REF!</definedName>
    <definedName name="_SCB2">#REF!</definedName>
    <definedName name="_sec2">#REF!</definedName>
    <definedName name="_Sort" hidden="1">#REF!</definedName>
    <definedName name="_sp1">#REF!</definedName>
    <definedName name="_sp2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2" hidden="1">{#N/A,#N/A,FALSE,"Sheet1"}</definedName>
    <definedName name="_Table1_Out" hidden="1">#REF!</definedName>
    <definedName name="_U5" hidden="1">#REF!</definedName>
    <definedName name="_Us1">#REF!</definedName>
    <definedName name="_Us2">#REF!</definedName>
    <definedName name="_Vol2">#REF!</definedName>
    <definedName name="_wa55">#REF!</definedName>
    <definedName name="_wa555">#REF!</definedName>
    <definedName name="_WGZY">#REF!</definedName>
    <definedName name="_WP2007">#REF!</definedName>
    <definedName name="②構成" hidden="1">{"'給与計算システム'!$B$4:$G$31","'財務管理システム'!$B$4:$G$31","'販売管理システム'!$B$4:$G$31"}</definedName>
    <definedName name="a">39052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523.2">#REF!</definedName>
    <definedName name="aa">#REF!</definedName>
    <definedName name="AAA">#REF!</definedName>
    <definedName name="aaaa">#REF!</definedName>
    <definedName name="aaaaa">#REF!</definedName>
    <definedName name="aaaaaa">#REF!</definedName>
    <definedName name="AAAAAAA">#REF!</definedName>
    <definedName name="AAAAAAAAAA" hidden="1">{#N/A,#N/A,FALSE,"Sheet1"}</definedName>
    <definedName name="AAAAAAAAAAAAA" hidden="1">{#N/A,#N/A,FALSE,"Sheet1"}</definedName>
    <definedName name="aaaaaaaaaaaaaaaaaaaaaaa" hidden="1">{#N/A,#N/A,FALSE,"Sheet1"}</definedName>
    <definedName name="AAAc">#REF!</definedName>
    <definedName name="AAAQ" hidden="1">{"'Income Statement'!$D$96:$E$101"}</definedName>
    <definedName name="aade" hidden="1">{"'Income Statement'!$D$96:$E$101"}</definedName>
    <definedName name="aaxwx">#REF!</definedName>
    <definedName name="aaดด">#REF!</definedName>
    <definedName name="ab">#REF!</definedName>
    <definedName name="abc">#REF!</definedName>
    <definedName name="abd" hidden="1">{"'Income Statement'!$D$96:$E$101"}</definedName>
    <definedName name="ac">#REF!</definedName>
    <definedName name="ACCODE">#REF!</definedName>
    <definedName name="Accrual">#REF!</definedName>
    <definedName name="AcctList">#REF!</definedName>
    <definedName name="ACS">#REF!</definedName>
    <definedName name="ACTUALCURRENT">#N/A</definedName>
    <definedName name="ACTUALTODATE">#N/A</definedName>
    <definedName name="AddressCode">#REF!</definedName>
    <definedName name="ADJ">#REF!</definedName>
    <definedName name="ADM">#REF!</definedName>
    <definedName name="ADMNOH">#REF!</definedName>
    <definedName name="ADVANC">#REF!</definedName>
    <definedName name="ADVANC1">#REF!</definedName>
    <definedName name="AE" hidden="1">{"'Income Statement'!$D$96:$E$101"}</definedName>
    <definedName name="AED">#REF!</definedName>
    <definedName name="aee" hidden="1">{"'Eng (page2)'!$A$1:$D$52"}</definedName>
    <definedName name="aeu">#REF!</definedName>
    <definedName name="AGING">#REF!</definedName>
    <definedName name="ajaja">#REF!</definedName>
    <definedName name="AMORTIZED">#REF!</definedName>
    <definedName name="Ana_U_5">#REF!</definedName>
    <definedName name="Analysis">#REF!</definedName>
    <definedName name="ando" hidden="1">{"'下期集計（10.27迄・速報値）'!$Q$16"}</definedName>
    <definedName name="ANS">#REF!</definedName>
    <definedName name="ANSA">#REF!</definedName>
    <definedName name="anscount" hidden="1">2</definedName>
    <definedName name="aop" hidden="1">{"'給与計算システム'!$B$4:$G$31","'財務管理システム'!$B$4:$G$31","'販売管理システム'!$B$4:$G$31"}</definedName>
    <definedName name="aoy">#REF!</definedName>
    <definedName name="AP">#REF!</definedName>
    <definedName name="Apr">#REF!</definedName>
    <definedName name="Apr_Building">#REF!</definedName>
    <definedName name="AQWS">#REF!</definedName>
    <definedName name="ARA_Threshold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localSheetId="3">Scheduled_Payment+Extra_Payment</definedName>
    <definedName name="asd">Scheduled_Payment+Extra_Payment</definedName>
    <definedName name="asdf">#REF!</definedName>
    <definedName name="asdfasdfsadfsadf" hidden="1">{#N/A,#N/A,FALSE,"Sheet1"}</definedName>
    <definedName name="ASIAN">#REF!</definedName>
    <definedName name="ass">#REF!</definedName>
    <definedName name="assd">#REF!</definedName>
    <definedName name="assdd">#N/A</definedName>
    <definedName name="AssetCode_Building">#REF!</definedName>
    <definedName name="ASSETS">#N/A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ug_Building">#REF!</definedName>
    <definedName name="aweeee" hidden="1">{#N/A,#N/A,FALSE,"Sheet1"}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YUD">#REF!</definedName>
    <definedName name="Ｂ" hidden="1">{"'給与計算システム'!$B$4:$G$31","'財務管理システム'!$B$4:$G$31","'販売管理システム'!$B$4:$G$31"}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alance">#REF!</definedName>
    <definedName name="BALSHEET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b" hidden="1">{#N/A,#N/A,FALSE,"Sheet1"}</definedName>
    <definedName name="bbbbbbbbbbbbbbbb" hidden="1">{#N/A,#N/A,FALSE,"Sheet1"}</definedName>
    <definedName name="BBL">#REF!</definedName>
    <definedName name="bee">#REF!</definedName>
    <definedName name="Beg_Bal">#REF!</definedName>
    <definedName name="benjamast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HD">#REF!</definedName>
    <definedName name="BJC">#REF!</definedName>
    <definedName name="BKI">#REF!</definedName>
    <definedName name="bll" localSheetId="3">Scheduled_Payment+Extra_Payment</definedName>
    <definedName name="bll">Scheduled_Payment+Extra_Payment</definedName>
    <definedName name="BLOW4502">#REF!</definedName>
    <definedName name="BNE" hidden="1">#REF!</definedName>
    <definedName name="bond">#REF!</definedName>
    <definedName name="BookClose">#N/A</definedName>
    <definedName name="BOR">#REF!</definedName>
    <definedName name="BORROW">#REF!</definedName>
    <definedName name="BRANCH">#REF!</definedName>
    <definedName name="Branchdata">#REF!</definedName>
    <definedName name="BranchFR">#REF!</definedName>
    <definedName name="BranchTO">#REF!</definedName>
    <definedName name="BRC">#REF!</definedName>
    <definedName name="BRDETAIL">#REF!</definedName>
    <definedName name="brr">#REF!</definedName>
    <definedName name="BRUEXP">#REF!</definedName>
    <definedName name="BRUINC">#REF!</definedName>
    <definedName name="BS">#REF!</definedName>
    <definedName name="BSsheet">#REF!</definedName>
    <definedName name="BSsheett">#REF!</definedName>
    <definedName name="BU">#REF!</definedName>
    <definedName name="BUDGETCURRENT">#N/A</definedName>
    <definedName name="BUDGETTODATE">#N/A</definedName>
    <definedName name="BudgetYear">#REF!</definedName>
    <definedName name="BUS">#REF!</definedName>
    <definedName name="BUY">#REF!</definedName>
    <definedName name="BuySell">#REF!</definedName>
    <definedName name="CA___0">#REF!</definedName>
    <definedName name="CA___12">#REF!</definedName>
    <definedName name="CAD">#REF!</definedName>
    <definedName name="cal">#REF!</definedName>
    <definedName name="CAPEX">#REF!</definedName>
    <definedName name="CAPITAL">#REF!</definedName>
    <definedName name="CAPITAL_LEASE_ASSET_REC">#REF!</definedName>
    <definedName name="CapitalPerformance">#REF!</definedName>
    <definedName name="case">#REF!</definedName>
    <definedName name="CASH">#REF!</definedName>
    <definedName name="Cashbook" hidden="1">{#N/A,#N/A,FALSE,"Sheet1"}</definedName>
    <definedName name="CashFlow">#REF!</definedName>
    <definedName name="CAT">#REF!</definedName>
    <definedName name="Catagory">#REF!</definedName>
    <definedName name="cc" hidden="1">{#N/A,#N/A,FALSE,"Sheet1"}</definedName>
    <definedName name="ccc" hidden="1">{#N/A,#N/A,FALSE,"Sheet1"}</definedName>
    <definedName name="ccccccccc" hidden="1">{#N/A,#N/A,FALSE,"Sheet1"}</definedName>
    <definedName name="cccccccccc" hidden="1">{#N/A,#N/A,FALSE,"Sheet1"}</definedName>
    <definedName name="ccccccccccccc" hidden="1">{#N/A,#N/A,FALSE,"Sheet1"}</definedName>
    <definedName name="cccccccccccccccccccccccc" hidden="1">{#N/A,#N/A,FALSE,"Sheet1"}</definedName>
    <definedName name="CEI">#REF!</definedName>
    <definedName name="CFactor">#REF!</definedName>
    <definedName name="CGA">#REF!</definedName>
    <definedName name="CGA_PL">#REF!</definedName>
    <definedName name="CGH">#REF!</definedName>
    <definedName name="CGS">#REF!</definedName>
    <definedName name="CHART">#REF!</definedName>
    <definedName name="chiho" hidden="1">{"'下期集計（10.27迄・速報値）'!$Q$16"}</definedName>
    <definedName name="cipta" hidden="1">{"DCF","UPSIDE CASE",FALSE,"Sheet1";"DCF","BASE CASE",FALSE,"Sheet1";"DCF","DOWNSIDE CASE",FALSE,"Sheet1"}</definedName>
    <definedName name="cipta2008" hidden="1">{"EVA",#N/A,FALSE,"EVA";"WACC",#N/A,FALSE,"WACC"}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A">#REF!</definedName>
    <definedName name="coba" hidden="1">{"EVA",#N/A,FALSE,"EVA";"WACC",#N/A,FALSE,"WACC"}</definedName>
    <definedName name="CODE">#REF!</definedName>
    <definedName name="code_expenses">#REF!</definedName>
    <definedName name="code1">#REF!</definedName>
    <definedName name="COGS">#REF!</definedName>
    <definedName name="col">#REF!</definedName>
    <definedName name="CollateralTypes">#REF!</definedName>
    <definedName name="Commissions_Jap_Resch_Inst">#REF!</definedName>
    <definedName name="Commissions_Others">#REF!</definedName>
    <definedName name="Company">#REF!</definedName>
    <definedName name="CompanyName">#REF!</definedName>
    <definedName name="CompanyNameShort">#REF!</definedName>
    <definedName name="compare">#REF!</definedName>
    <definedName name="ComplDate">#REF!</definedName>
    <definedName name="Conversion_Code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1">#REF!</definedName>
    <definedName name="cost25">#REF!</definedName>
    <definedName name="cost44" hidden="1">{#N/A,#N/A,FALSE,"AP";#N/A,#N/A,FALSE,"CD";#N/A,#N/A,FALSE,"CZ";#N/A,#N/A,FALSE,"CH";#N/A,#N/A,FALSE,"EP";#N/A,#N/A,FALSE,"EI";#N/A,#N/A,FALSE,"ENV";#N/A,#N/A,FALSE,"LAB";#N/A,#N/A,FALSE,"LP";#N/A,#N/A,FALSE,"MP";#N/A,#N/A,FALSE,"MC";#N/A,#N/A,FALSE,"PN";#N/A,#N/A,FALSE,"FN";#N/A,#N/A,FALSE,"OS";#N/A,#N/A,FALSE,"PR";#N/A,#N/A,FALSE,"ST";#N/A,#N/A,FALSE,"SP";#N/A,#N/A,FALSE,"TS";#N/A,#N/A,FALSE,"UT";#N/A,#N/A,FALSE,"WS"}</definedName>
    <definedName name="CostRed">#REF!</definedName>
    <definedName name="CostsPK">#REF!</definedName>
    <definedName name="Country">#REF!</definedName>
    <definedName name="Cover">#REF!</definedName>
    <definedName name="CoverPage">#REF!</definedName>
    <definedName name="CPF">#REF!</definedName>
    <definedName name="_xlnm.Criteria">#REF!</definedName>
    <definedName name="CrossCharge_To_Stat">#REF!</definedName>
    <definedName name="CSC">#REF!</definedName>
    <definedName name="csDesignMode">1</definedName>
    <definedName name="CTI_TOWER_FL.18__191_54_57RATCHADAPISEK_RD.__KHLONG_TOEI__BKK_10110">#REF!</definedName>
    <definedName name="CUR">#REF!</definedName>
    <definedName name="Cur_AccDepre_Building">#REF!</definedName>
    <definedName name="Cur_NBV_Building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FiscalMonthName">#REF!</definedName>
    <definedName name="curFiscalMonthNumber">#REF!</definedName>
    <definedName name="CURP">#REF!</definedName>
    <definedName name="CURRANAL">#REF!</definedName>
    <definedName name="Currency">#REF!</definedName>
    <definedName name="current">#REF!</definedName>
    <definedName name="CurrentFiscalYear">#REF!</definedName>
    <definedName name="CurrentMonthDescription">#REF!</definedName>
    <definedName name="CurrentMonthInQuarter">#REF!</definedName>
    <definedName name="CurrentMonthNumber">#REF!</definedName>
    <definedName name="CurrentQuarterDescription">#REF!</definedName>
    <definedName name="CurrentQuarterNumber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01">#REF!</definedName>
    <definedName name="CURRY02">#REF!</definedName>
    <definedName name="CURRY03">#REF!</definedName>
    <definedName name="CURRY04">#REF!</definedName>
    <definedName name="cut">#REF!</definedName>
    <definedName name="CVCV" hidden="1">{#N/A,#N/A,FALSE,"Sheet1"}</definedName>
    <definedName name="ｄ" hidden="1">{"'下期集計（10.27迄・速報値）'!$Q$16"}</definedName>
    <definedName name="D_Purchased_Vehicles">#REF!</definedName>
    <definedName name="DA_2369627343000000728" hidden="1">#REF!</definedName>
    <definedName name="DA_2369630672000000452" hidden="1">#REF!</definedName>
    <definedName name="DA_2369630672000000457" hidden="1">#REF!</definedName>
    <definedName name="DA_2369630672000000467" hidden="1">#REF!</definedName>
    <definedName name="DA_2369630672000000472" hidden="1">#REF!</definedName>
    <definedName name="DA_2369630672000000476" hidden="1">#REF!</definedName>
    <definedName name="DA_2369630672000000487" hidden="1">#REF!</definedName>
    <definedName name="DA_2369630672000000494" hidden="1">#REF!</definedName>
    <definedName name="DA_2369630672000000503" hidden="1">#REF!</definedName>
    <definedName name="DA_2369630672000000509" hidden="1">#REF!</definedName>
    <definedName name="DA_2369630672000001137" hidden="1">#REF!</definedName>
    <definedName name="DA_2369630672000001138" hidden="1">#REF!</definedName>
    <definedName name="DA_2369764029500000578" hidden="1">#REF!</definedName>
    <definedName name="DA_2435263693800001040" hidden="1">#REF!</definedName>
    <definedName name="DA_2453716186100000058" hidden="1">#REF!</definedName>
    <definedName name="DA_2453716186100000084" hidden="1">#REF!</definedName>
    <definedName name="DA_2453716186100000103" hidden="1">#REF!</definedName>
    <definedName name="DA_2453716186100000117" hidden="1">#REF!</definedName>
    <definedName name="DA_2453716186100000121" hidden="1">#REF!</definedName>
    <definedName name="DA_2453716186100000135" hidden="1">#REF!</definedName>
    <definedName name="DA_2453716186100000139" hidden="1">#REF!</definedName>
    <definedName name="DA_2453716186100000183" hidden="1">#REF!</definedName>
    <definedName name="DA_2453716186100000216" hidden="1">#REF!</definedName>
    <definedName name="DA_3065591972700000027" hidden="1">#REF!</definedName>
    <definedName name="dad" hidden="1">{#N/A,#N/A,FALSE,"Sheet1"}</definedName>
    <definedName name="dadf">#REF!</definedName>
    <definedName name="DAILY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">#REF!</definedName>
    <definedName name="Data1">#REF!</definedName>
    <definedName name="Data2">#REF!</definedName>
    <definedName name="_xlnm.Database">#REF!</definedName>
    <definedName name="date">#REF!</definedName>
    <definedName name="DAYS">#REF!</definedName>
    <definedName name="DB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dddd" hidden="1">{#N/A,#N/A,FALSE,"Sheet1"}</definedName>
    <definedName name="ddddddddd" hidden="1">{"'Eng (page2)'!$A$1:$D$52"}</definedName>
    <definedName name="ddds">#REF!</definedName>
    <definedName name="ｄｄｆ" hidden="1">{"'給与計算システム'!$B$4:$G$31","'財務管理システム'!$B$4:$G$31","'販売管理システム'!$B$4:$G$31"}</definedName>
    <definedName name="ddk">#REF!</definedName>
    <definedName name="ddsfasdf" hidden="1">#REF!</definedName>
    <definedName name="ddws">#REF!</definedName>
    <definedName name="debent">#REF!</definedName>
    <definedName name="Dec">#REF!</definedName>
    <definedName name="Dec_Building">#REF!</definedName>
    <definedName name="dedd">#REF!</definedName>
    <definedName name="dedededjueyhureiriwjr">#REF!</definedName>
    <definedName name="DEFERRED">#REF!</definedName>
    <definedName name="DEPN">#REF!</definedName>
    <definedName name="Depre_Building">#REF!</definedName>
    <definedName name="Derty">#REF!</definedName>
    <definedName name="description">#REF!</definedName>
    <definedName name="detail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gfg" hidden="1">{#N/A,#N/A,FALSE,"Sheet1"}</definedName>
    <definedName name="ｄｇｓｄ" hidden="1">{"'給与計算システム'!$B$4:$G$31","'財務管理システム'!$B$4:$G$31","'販売管理システム'!$B$4:$G$31"}</definedName>
    <definedName name="ｄｇｓｄげｗ" hidden="1">{"'給与計算システム'!$B$4:$G$31","'財務管理システム'!$B$4:$G$31","'販売管理システム'!$B$4:$G$31"}</definedName>
    <definedName name="DIA">#REF!</definedName>
    <definedName name="DIS">#REF!</definedName>
    <definedName name="discount">#REF!</definedName>
    <definedName name="DIVIDEND">#REF!</definedName>
    <definedName name="Divisions">OFFSET(#REF!,0,-1)</definedName>
    <definedName name="djhg" hidden="1">{#N/A,#N/A,FALSE,"Sheet1"}</definedName>
    <definedName name="dkdkdk">#REF!</definedName>
    <definedName name="dkei">#REF!</definedName>
    <definedName name="dkil">#N/A</definedName>
    <definedName name="DKK">#REF!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adsdasdsa" hidden="1">#REF!</definedName>
    <definedName name="dsddsdsd">#REF!</definedName>
    <definedName name="ｄｓｄｆｄｓ" hidden="1">{"'給与計算システム'!$B$4:$G$31","'財務管理システム'!$B$4:$G$31","'販売管理システム'!$B$4:$G$31"}</definedName>
    <definedName name="dsdsa">#REF!</definedName>
    <definedName name="dsdsds">#REF!</definedName>
    <definedName name="dsfs">#REF!</definedName>
    <definedName name="ｄｓｇｄｇ" hidden="1">{"'給与計算システム'!$B$4:$G$31","'財務管理システム'!$B$4:$G$31","'販売管理システム'!$B$4:$G$31"}</definedName>
    <definedName name="ｄｓふぁｓｄ" hidden="1">{"'給与計算システム'!$B$4:$G$31","'財務管理システム'!$B$4:$G$31","'販売管理システム'!$B$4:$G$31"}</definedName>
    <definedName name="DUSEXP">#REF!</definedName>
    <definedName name="DUSINC">#REF!</definedName>
    <definedName name="dw">#REF!</definedName>
    <definedName name="dwwww" hidden="1">{#N/A,#N/A,FALSE,"Sheet1"}</definedName>
    <definedName name="ｄふぁｓ" hidden="1">{"'給与計算システム'!$B$4:$G$31","'財務管理システム'!$B$4:$G$31","'販売管理システム'!$B$4:$G$31"}</definedName>
    <definedName name="E">#REF!</definedName>
    <definedName name="e5c2" hidden="1">{"'Income Statement'!$D$96:$E$101"}</definedName>
    <definedName name="e8e8" hidden="1">{"'Eng (page2)'!$A$1:$D$52"}</definedName>
    <definedName name="EAC">#REF!</definedName>
    <definedName name="ed">#REF!</definedName>
    <definedName name="edf">#REF!</definedName>
    <definedName name="edt">#REF!</definedName>
    <definedName name="ee" hidden="1">{"'Eng (page2)'!$A$1:$D$52"}</definedName>
    <definedName name="eee">#REF!</definedName>
    <definedName name="eeee" hidden="1">{#N/A,#N/A,FALSE,"Sheet1"}</definedName>
    <definedName name="eeeeeeeee" hidden="1">{"'Income Statement'!$D$96:$E$101"}</definedName>
    <definedName name="eeeeeeeeee" hidden="1">{#N/A,#N/A,FALSE,"Sheet1"}</definedName>
    <definedName name="eeeeeeeeeeeeeee" hidden="1">{#N/A,#N/A,FALSE,"Sheet1"}</definedName>
    <definedName name="eeeeeeeeeeeeeeeeee" hidden="1">{#N/A,#N/A,FALSE,"Sheet1"}</definedName>
    <definedName name="eeeeeeeeeeeeeeeeeeee" hidden="1">{#N/A,#N/A,FALSE,"Sheet1"}</definedName>
    <definedName name="eeew">#REF!</definedName>
    <definedName name="eefe" hidden="1">{#N/A,#N/A,FALSE,"Sheet1"}</definedName>
    <definedName name="EGCF" hidden="1">{"mult96",#N/A,FALSE,"PETCOMP";"est96",#N/A,FALSE,"PETCOMP";"mult95",#N/A,FALSE,"PETCOMP";"est95",#N/A,FALSE,"PETCOMP";"multltm",#N/A,FALSE,"PETCOMP";"resultltm",#N/A,FALSE,"PETCOMP"}</definedName>
    <definedName name="EGCO">#REF!</definedName>
    <definedName name="EGCO_IPO_">#REF!</definedName>
    <definedName name="EGCO1">#REF!</definedName>
    <definedName name="egfg">#REF!</definedName>
    <definedName name="EGP">#REF!</definedName>
    <definedName name="EMPBEN">#REF!</definedName>
    <definedName name="End_Bal">#REF!</definedName>
    <definedName name="ENT">#REF!</definedName>
    <definedName name="EPCO">#REF!</definedName>
    <definedName name="eq5q5" hidden="1">{"'Income Statement'!$D$96:$E$101"}</definedName>
    <definedName name="Equipment_Others_systems">#REF!</definedName>
    <definedName name="ererr" hidden="1">{#N/A,#N/A,FALSE,"Sheet1"}</definedName>
    <definedName name="ESP">#REF!</definedName>
    <definedName name="ESTP">#REF!</definedName>
    <definedName name="ESTS">#REF!</definedName>
    <definedName name="EUR">#REF!</definedName>
    <definedName name="ew" hidden="1">{#N/A,#N/A,FALSE,"Sheet1"}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_BuiltIn__FilterDatabase_45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1">#REF!</definedName>
    <definedName name="Exel" hidden="1">{"EVA",#N/A,FALSE,"EVA";"WACC",#N/A,FALSE,"WACC"}</definedName>
    <definedName name="exist">#REF!</definedName>
    <definedName name="Exit">#REF!</definedName>
    <definedName name="Export">#REF!</definedName>
    <definedName name="Extra_Pay">#REF!</definedName>
    <definedName name="ｆ" hidden="1">{"'下期集計（10.27迄・速報値）'!$Q$16"}</definedName>
    <definedName name="FA..">#REF!</definedName>
    <definedName name="fada" hidden="1">{"'下期集計（10.27迄・速報値）'!$Q$16"}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b_Building">#REF!</definedName>
    <definedName name="fef">#REF!</definedName>
    <definedName name="fefre">#REF!</definedName>
    <definedName name="fetg">#REF!</definedName>
    <definedName name="few" hidden="1">{#N/A,#N/A,FALSE,"Sheet1"}</definedName>
    <definedName name="ff">#REF!</definedName>
    <definedName name="ffb">#REF!</definedName>
    <definedName name="fff">#REF!</definedName>
    <definedName name="FFFF">#REF!</definedName>
    <definedName name="ffffffff" hidden="1">{#N/A,#N/A,FALSE,"Sheet1"}</definedName>
    <definedName name="FFFFFFFFF">#REF!</definedName>
    <definedName name="fffffffffff" hidden="1">{#N/A,#N/A,FALSE,"Sheet1"}</definedName>
    <definedName name="ffffffffffff" hidden="1">{#N/A,#N/A,FALSE,"Sheet1"}</definedName>
    <definedName name="ffffffffffffff" hidden="1">{#N/A,#N/A,FALSE,"Sheet1"}</definedName>
    <definedName name="ffffffffffffffff" hidden="1">{#N/A,#N/A,FALSE,"Sheet1"}</definedName>
    <definedName name="fffffffffffffffff" hidden="1">{#N/A,#N/A,FALSE,"Sheet1"}</definedName>
    <definedName name="fffffffffffffffffffffffffffffffffffffffffffffffff">#REF!</definedName>
    <definedName name="ffj">#REF!</definedName>
    <definedName name="ffs">#N/A</definedName>
    <definedName name="fg" hidden="1">{#N/A,#N/A,FALSE,"Sheet1"}</definedName>
    <definedName name="Filter1">#REF!</definedName>
    <definedName name="Filter2">#REF!</definedName>
    <definedName name="FIN1_F">#REF!</definedName>
    <definedName name="FIN1_W">#REF!</definedName>
    <definedName name="FIRST">#REF!</definedName>
    <definedName name="Fisc_Mo">#REF!</definedName>
    <definedName name="ForecastYear">#REF!</definedName>
    <definedName name="Form01_Input">#REF!,#REF!,#REF!,#REF!,#REF!,#REF!,#REF!,#REF!,#REF!,#REF!,#REF!</definedName>
    <definedName name="Form02_Input">#REF!,#REF!</definedName>
    <definedName name="fre">#REF!</definedName>
    <definedName name="FRT">#REF!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fw" hidden="1">{"'Income Statement'!$D$96:$E$101"}</definedName>
    <definedName name="FX100mil">#REF!</definedName>
    <definedName name="g">#REF!</definedName>
    <definedName name="gaee" hidden="1">{#N/A,#N/A,FALSE,"Sheet1"}</definedName>
    <definedName name="Gain_Loss">#REF!</definedName>
    <definedName name="GBP">#REF!</definedName>
    <definedName name="gde" hidden="1">{"'Income Statement'!$D$96:$E$101"}</definedName>
    <definedName name="ｇｄｆ" hidden="1">{"'給与計算システム'!$B$4:$G$31","'財務管理システム'!$B$4:$G$31","'販売管理システム'!$B$4:$G$31"}</definedName>
    <definedName name="gdfdf" hidden="1">{#N/A,#N/A,FALSE,"Sheet1"}</definedName>
    <definedName name="geer" hidden="1">{#N/A,#N/A,FALSE,"Sheet1"}</definedName>
    <definedName name="general_cost">#REF!</definedName>
    <definedName name="Geo_Anal_BS">#REF!</definedName>
    <definedName name="Geo_Anal_PL">#REF!</definedName>
    <definedName name="GF">#REF!</definedName>
    <definedName name="GFPT">#REF!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C">#REF!</definedName>
    <definedName name="ggg">#REF!</definedName>
    <definedName name="gggg" hidden="1">{#N/A,#N/A,FALSE,"Sheet1"}</definedName>
    <definedName name="gggggggggg" hidden="1">{#N/A,#N/A,FALSE,"Sheet1"}</definedName>
    <definedName name="gggggggggggggggggggggg" hidden="1">{#N/A,#N/A,FALSE,"Sheet1"}</definedName>
    <definedName name="ggh" hidden="1">#REF!</definedName>
    <definedName name="GGP">#REF!</definedName>
    <definedName name="ghanesh" hidden="1">#REF!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ldkjldkd" hidden="1">{#N/A,#N/A,FALSE,"2.17.1";#N/A,#N/A,FALSE,"2.10";#N/A,#N/A,FALSE,"2.10.1";#N/A,#N/A,FALSE,"2.15";#N/A,#N/A,FALSE,"2.17"}</definedName>
    <definedName name="GOODWILL_REC">#REF!</definedName>
    <definedName name="GOP" hidden="1">{#N/A,#N/A,FALSE,"Sheet1"}</definedName>
    <definedName name="GOT" hidden="1">{#N/A,#N/A,FALSE,"Sheet1"}</definedName>
    <definedName name="Gr">#REF!</definedName>
    <definedName name="GRAMMY">#REF!</definedName>
    <definedName name="GRANIT">#REF!</definedName>
    <definedName name="GROSS_PROFIT">#REF!</definedName>
    <definedName name="Group">#REF!</definedName>
    <definedName name="grr">#REF!</definedName>
    <definedName name="GSS">#REF!</definedName>
    <definedName name="GTOA開発規模根拠1">#N/A</definedName>
    <definedName name="GTOA開発規模根拠2">#N/A</definedName>
    <definedName name="GTOA開発規模根拠3">#N/A</definedName>
    <definedName name="GTOA開発規模根拠4">#N/A</definedName>
    <definedName name="GTOB要員計画">#N/A</definedName>
    <definedName name="GTOD特別間接原価">#N/A</definedName>
    <definedName name="GTOE出張宿泊">#N/A</definedName>
    <definedName name="GTOFリスク">#N/A</definedName>
    <definedName name="GTOスケジュール">#N/A</definedName>
    <definedName name="GTOマニュアル作成工数の内訳">#N/A</definedName>
    <definedName name="GTO単価">#N/A</definedName>
    <definedName name="GTO原価見積書">#N/A</definedName>
    <definedName name="GTO客先教育工数の内訳">#N/A</definedName>
    <definedName name="GTO年度別内訳1">#N/A</definedName>
    <definedName name="GTO年度別内訳2">#N/A</definedName>
    <definedName name="GTO採算計算書">#N/A</definedName>
    <definedName name="GTO文書記入項目説明">#N/A</definedName>
    <definedName name="GTO新見積全体の説明">#N/A</definedName>
    <definedName name="GTO環境準備工数の内訳">#N/A</definedName>
    <definedName name="GTO納品物">#N/A</definedName>
    <definedName name="GTO見積関連図">#N/A</definedName>
    <definedName name="GTO開発体制">#N/A</definedName>
    <definedName name="GTO開発原価">#N/A</definedName>
    <definedName name="GTO開発管理工数の内訳">#N/A</definedName>
    <definedName name="guguhuhuhuhuh">#REF!</definedName>
    <definedName name="ｈ" hidden="1">{"'下期集計（10.27迄・速報値）'!$Q$16"}</definedName>
    <definedName name="H_PLAN">#REF!</definedName>
    <definedName name="H_PORT">#REF!</definedName>
    <definedName name="haha">#REF!</definedName>
    <definedName name="HANA">#REF!</definedName>
    <definedName name="HE">#REF!</definedName>
    <definedName name="HeadcountDenominator">#REF!</definedName>
    <definedName name="Header_Row">ROW(#REF!)</definedName>
    <definedName name="Heading">#REF!</definedName>
    <definedName name="heare" hidden="1">{#N/A,#N/A,FALSE,"Sheet1"}</definedName>
    <definedName name="HELP">#REF!</definedName>
    <definedName name="HFT_SGD" hidden="1">#REF!</definedName>
    <definedName name="hg" hidden="1">{#N/A,#N/A,FALSE,"Sheet1"}</definedName>
    <definedName name="hhh">#REF!</definedName>
    <definedName name="hhhh">#REF!</definedName>
    <definedName name="hhhhhh" hidden="1">{#N/A,#N/A,FALSE,"Sheet1"}</definedName>
    <definedName name="hhhhhhhhhhhhhhhhhhhhhhhh" hidden="1">{#N/A,#N/A,FALSE,"Sheet1"}</definedName>
    <definedName name="hii">#N/A</definedName>
    <definedName name="hikhihu">#REF!</definedName>
    <definedName name="HIP" hidden="1">{#N/A,#N/A,FALSE,"Sheet1"}</definedName>
    <definedName name="HistoricYear">#REF!</definedName>
    <definedName name="hjkhkjihiyio">#REF!</definedName>
    <definedName name="hkhkj" hidden="1">#REF!</definedName>
    <definedName name="holiday">#REF!</definedName>
    <definedName name="HOP" hidden="1">{#N/A,#N/A,FALSE,"Sheet1"}</definedName>
    <definedName name="Hotel" hidden="1">{"DCF","UPSIDE CASE",FALSE,"Sheet1";"DCF","BASE CASE",FALSE,"Sheet1";"DCF","DOWNSIDE CASE",FALSE,"Sheet1"}</definedName>
    <definedName name="hrrt" hidden="1">{#N/A,#N/A,FALSE,"Sheet1"}</definedName>
    <definedName name="HSCB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ML1_1" hidden="1">"[kb1110.xls]事務統括部!$A$1:$H$50"</definedName>
    <definedName name="HTML1_10" hidden="1">""</definedName>
    <definedName name="HTML1_11" hidden="1">1</definedName>
    <definedName name="HTML1_12" hidden="1">"G:\企画Ｇ\規程集\平成１１年１０月\08syokumu\honbu\kb_jitou.htm"</definedName>
    <definedName name="HTML1_2" hidden="1">1</definedName>
    <definedName name="HTML1_3" hidden="1">"事務統括部"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"99/09/28"</definedName>
    <definedName name="HTML1_9" hidden="1">""</definedName>
    <definedName name="HTML2_1" hidden="1">"[kb1110.xls]システム部!$A$1:$G$61"</definedName>
    <definedName name="HTML2_10" hidden="1">""</definedName>
    <definedName name="HTML2_11" hidden="1">1</definedName>
    <definedName name="HTML2_12" hidden="1">"G:\企画Ｇ\規程集\平成１１年１０月\08syokumu\honbu\kb_system.htm"</definedName>
    <definedName name="HTML2_2" hidden="1">1</definedName>
    <definedName name="HTML2_3" hidden="1">"システム部"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"99/09/28"</definedName>
    <definedName name="HTML2_9" hidden="1">""</definedName>
    <definedName name="HTML3_1" hidden="1">"[kb1110.xls]情報企画部!$A$1:$G$19"</definedName>
    <definedName name="HTML3_10" hidden="1">""</definedName>
    <definedName name="HTML3_11" hidden="1">1</definedName>
    <definedName name="HTML3_12" hidden="1">"G:\企画Ｇ\規程集\平成１１年１０月\08syokumu\honbu\kb_jouki.htm"</definedName>
    <definedName name="HTML3_2" hidden="1">1</definedName>
    <definedName name="HTML3_3" hidden="1">"情報企画部"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"99/09/28"</definedName>
    <definedName name="HTML3_9" hidden="1">""</definedName>
    <definedName name="HTML4_1" hidden="1">"[kb1110.xls]EC業務部!$A$1:$H$18"</definedName>
    <definedName name="HTML4_10" hidden="1">""</definedName>
    <definedName name="HTML4_11" hidden="1">1</definedName>
    <definedName name="HTML4_12" hidden="1">"G:\企画Ｇ\規程集\平成１１年１０月\08syokumu\honbu\kb_ec.htm"</definedName>
    <definedName name="HTML4_2" hidden="1">1</definedName>
    <definedName name="HTML4_3" hidden="1">"ＥＣ業務部"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"99/09/28"</definedName>
    <definedName name="HTML4_9" hidden="1">""</definedName>
    <definedName name="HTML5_1" hidden="1">"[kb1205.xls]システム部!$A$24:$G$54"</definedName>
    <definedName name="HTML5_10" hidden="1">""</definedName>
    <definedName name="HTML5_11" hidden="1">1</definedName>
    <definedName name="HTML5_12" hidden="1">"G:\企画Ｇ\規程集\平成１２年５月変更\honbu\システム.htm"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""</definedName>
    <definedName name="HTML5_9" hidden="1">""</definedName>
    <definedName name="HTMLCount" hidden="1">4</definedName>
    <definedName name="huhuhuhu">#REF!</definedName>
    <definedName name="i">#N/A</definedName>
    <definedName name="IAHCCHOTEL" hidden="1">{"adj95mult",#N/A,FALSE,"COMPCO";"adj95est",#N/A,FALSE,"COMPCO"}</definedName>
    <definedName name="IBC">#REF!</definedName>
    <definedName name="ICC">#REF!</definedName>
    <definedName name="IEC">#REF!</definedName>
    <definedName name="IFCT">#REF!</definedName>
    <definedName name="IFISH">#REF!</definedName>
    <definedName name="ii6.3ii" hidden="1">{#N/A,#N/A,FALSE,"2.17.1";#N/A,#N/A,FALSE,"2.10";#N/A,#N/A,FALSE,"2.10.1";#N/A,#N/A,FALSE,"2.15";#N/A,#N/A,FALSE,"2.17"}</definedName>
    <definedName name="iii" hidden="1">{#N/A,#N/A,FALSE,"Sheet1"}</definedName>
    <definedName name="iiii">#REF!</definedName>
    <definedName name="iiiiiiiiiiiiii" hidden="1">{#N/A,#N/A,FALSE,"Sheet1"}</definedName>
    <definedName name="INCO">#REF!</definedName>
    <definedName name="income">#REF!</definedName>
    <definedName name="index">#REF!</definedName>
    <definedName name="Input_Currency">#REF!</definedName>
    <definedName name="Int">#REF!</definedName>
    <definedName name="INTERCONTINENTAL_COMMODITIES">#REF!</definedName>
    <definedName name="Interdivisional">#REF!</definedName>
    <definedName name="Interest_Rate">#REF!</definedName>
    <definedName name="Inv.51">#REF!</definedName>
    <definedName name="Invent">#REF!</definedName>
    <definedName name="invert_e" hidden="1">{"'SCBMF'!$A$1:$I$51","'SCBDA'!$A$1:$I$45","'SCBBA'!$A$1:$I$37"}</definedName>
    <definedName name="Invest.Unit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44536.3861805556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D">#REF!</definedName>
    <definedName name="itemAmountThb">#REF!</definedName>
    <definedName name="itemDescription">#REF!</definedName>
    <definedName name="itemDetail">#REF!</definedName>
    <definedName name="itemId">#REF!</definedName>
    <definedName name="ity" hidden="1">{#N/A,#N/A,FALSE,"Sheet1"}</definedName>
    <definedName name="ｊ" hidden="1">{"'下期集計（10.27迄・速報値）'!$Q$16"}</definedName>
    <definedName name="Jan">#REF!</definedName>
    <definedName name="Jan_Building">#REF!</definedName>
    <definedName name="JASMIN">#REF!</definedName>
    <definedName name="JASMIN1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GL" hidden="1">{"'Income Statement'!$D$96:$E$101"}</definedName>
    <definedName name="jhhj">#N/A</definedName>
    <definedName name="jhhk">OFFSET(Full_Print,0,0,#REF!)</definedName>
    <definedName name="jijijijijiij">#REF!</definedName>
    <definedName name="jijo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jjjjjj" hidden="1">{#N/A,#N/A,FALSE,"Sheet1"}</definedName>
    <definedName name="jjjjjjjjjjjjjjjj" hidden="1">{#N/A,#N/A,FALSE,"Sheet1"}</definedName>
    <definedName name="jjjjjjjjjjjjjjjjjjjjjjj" hidden="1">{#N/A,#N/A,FALSE,"Sheet1"}</definedName>
    <definedName name="jjjjjjjjjjjjjjjjjjjjjjjjj" hidden="1">{#N/A,#N/A,FALSE,"Sheet1"}</definedName>
    <definedName name="jjjjjjjjjjjjjjjjjjjjjjjjjj" hidden="1">{#N/A,#N/A,FALSE,"Sheet1"}</definedName>
    <definedName name="jjjjjjlllllkk">#REF!</definedName>
    <definedName name="jk">#REF!</definedName>
    <definedName name="jkejfolefrerfe">#REF!</definedName>
    <definedName name="JOE">#REF!</definedName>
    <definedName name="ｊｐ" hidden="1">{"'給与計算システム'!$B$4:$G$31","'財務管理システム'!$B$4:$G$31","'販売管理システム'!$B$4:$G$31"}</definedName>
    <definedName name="JPY">#REF!</definedName>
    <definedName name="jrtr" hidden="1">{#N/A,#N/A,FALSE,"Sheet1"}</definedName>
    <definedName name="jttrt" hidden="1">{#N/A,#N/A,FALSE,"Sheet1"}</definedName>
    <definedName name="ju">#REF!</definedName>
    <definedName name="juhftu">#REF!</definedName>
    <definedName name="Jul">#REF!</definedName>
    <definedName name="Jul_Building">#REF!</definedName>
    <definedName name="Jun">#REF!</definedName>
    <definedName name="Jun_Building">#REF!</definedName>
    <definedName name="JUNE">#REF!</definedName>
    <definedName name="k">#REF!</definedName>
    <definedName name="K2a" hidden="1">{#N/A,#N/A,FALSE,"Sheet1"}</definedName>
    <definedName name="KAA" hidden="1">{#N/A,#N/A,FALSE,"Sheet1"}</definedName>
    <definedName name="kaka" hidden="1">{"'Income Statement'!$D$96:$E$101"}</definedName>
    <definedName name="KARAT">#REF!</definedName>
    <definedName name="KB" hidden="1">{#N/A,#N/A,FALSE,"Sheet1"}</definedName>
    <definedName name="KCE">#REF!</definedName>
    <definedName name="kfjdkjklfj" hidden="1">{"EVA",#N/A,FALSE,"EVA";"WACC",#N/A,FALSE,"WACC"}</definedName>
    <definedName name="KICK" hidden="1">{#N/A,#N/A,FALSE,"Sheet1"}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kkkkkkkkkkkkkkkkkkkkkkkk" hidden="1">{#N/A,#N/A,FALSE,"Sheet1"}</definedName>
    <definedName name="kkopp">#REF!</definedName>
    <definedName name="kkzc" hidden="1">{#N/A,#N/A,FALSE,"Sheet1"}</definedName>
    <definedName name="KLP" hidden="1">{#N/A,#N/A,FALSE,"Sheet1"}</definedName>
    <definedName name="KMC">#REF!</definedName>
    <definedName name="ko">#REF!</definedName>
    <definedName name="KTB">#REF!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kym" hidden="1">{#N/A,#N/A,FALSE,"2.17.1";#N/A,#N/A,FALSE,"2.10";#N/A,#N/A,FALSE,"2.10.1";#N/A,#N/A,FALSE,"2.15";#N/A,#N/A,FALSE,"2.17"}</definedName>
    <definedName name="ｌ" hidden="1">{"'下期集計（10.27迄・速報値）'!$Q$16"}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bour">#REF!</definedName>
    <definedName name="LAND_AND_BUILDING_REC">#REF!</definedName>
    <definedName name="Language">#REF!</definedName>
    <definedName name="LANNA">#REF!</definedName>
    <definedName name="Last_Row">#N/A</definedName>
    <definedName name="Last_Updated">#REF!</definedName>
    <definedName name="LastFridayDateAdj">#REF!</definedName>
    <definedName name="LastFriDayNAVAdj">#REF!</definedName>
    <definedName name="LB014A">#REF!</definedName>
    <definedName name="LB104A1">#REF!</definedName>
    <definedName name="Leader">#REF!</definedName>
    <definedName name="Level">#REF!</definedName>
    <definedName name="LH">#REF!</definedName>
    <definedName name="LH_F">#REF!</definedName>
    <definedName name="LIK" hidden="1">{#N/A,#N/A,FALSE,"Sheet1"}</definedName>
    <definedName name="LIN">#REF!</definedName>
    <definedName name="List_LevelAssurance">#REF!</definedName>
    <definedName name="List_TypeProcedure">#REF!</definedName>
    <definedName name="LIT">#REF!</definedName>
    <definedName name="lk">#REF!</definedName>
    <definedName name="lki">#REF!</definedName>
    <definedName name="lkj">#REF!</definedName>
    <definedName name="ll" localSheetId="3">Scheduled_Payment+Extra_Payment</definedName>
    <definedName name="ll">Scheduled_Payment+Extra_Payment</definedName>
    <definedName name="lldgrge">#REF!</definedName>
    <definedName name="lll">#REF!</definedName>
    <definedName name="llllllllll" hidden="1">{#N/A,#N/A,FALSE,"Sheet1"}</definedName>
    <definedName name="llllllllllllllllllllllllll" hidden="1">{#N/A,#N/A,FALSE,"Sheet1"}</definedName>
    <definedName name="lllllllllllllllllllllllllllllllllll" hidden="1">{#N/A,#N/A,FALSE,"Sheet1"}</definedName>
    <definedName name="lmfdljf">#REF!</definedName>
    <definedName name="LN1st_BHD">#REF!</definedName>
    <definedName name="LN1st_CAD">#REF!</definedName>
    <definedName name="LN1st_current">#REF!</definedName>
    <definedName name="LN1st_date">#REF!</definedName>
    <definedName name="LN1st_EGP">#REF!</definedName>
    <definedName name="LN1st_ESP">#REF!</definedName>
    <definedName name="LN1st_EUR">#REF!</definedName>
    <definedName name="LN1st_GBP">#REF!</definedName>
    <definedName name="LN1st_IRR">#REF!</definedName>
    <definedName name="LN1st_JPY">#REF!</definedName>
    <definedName name="LN1st_Offsetfactor">#REF!</definedName>
    <definedName name="LN1st_ZAR">#REF!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NEXP">#REF!</definedName>
    <definedName name="Long">#REF!</definedName>
    <definedName name="Long1">#REF!</definedName>
    <definedName name="LONINC">#REF!</definedName>
    <definedName name="LookupTable">#REF!</definedName>
    <definedName name="LookupTableQuarter">#REF!</definedName>
    <definedName name="LOP" hidden="1">{#N/A,#N/A,FALSE,"Sheet1"}</definedName>
    <definedName name="LORRY">#REF!</definedName>
    <definedName name="LOXLEY">#REF!</definedName>
    <definedName name="lpo">#REF!</definedName>
    <definedName name="LTIFR">#REF!</definedName>
    <definedName name="LTX">#REF!</definedName>
    <definedName name="LUCK" hidden="1">{#N/A,#N/A,FALSE,"Sheet1"}</definedName>
    <definedName name="LY_AccDepre_Building">#REF!</definedName>
    <definedName name="LY_NBV_Building">#REF!</definedName>
    <definedName name="m">#REF!</definedName>
    <definedName name="M_dia">#REF!</definedName>
    <definedName name="M_GL">#REF!</definedName>
    <definedName name="Macro1">#REF!</definedName>
    <definedName name="Macro10">#REF!</definedName>
    <definedName name="Macro1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il">#REF!</definedName>
    <definedName name="MAKRO">#REF!</definedName>
    <definedName name="MAKRO1">#REF!</definedName>
    <definedName name="MALEE">#REF!</definedName>
    <definedName name="MANUAL1">#N/A</definedName>
    <definedName name="MANUAL2">#N/A</definedName>
    <definedName name="mapa2">#REF!</definedName>
    <definedName name="mapdp">#REF!</definedName>
    <definedName name="maphcbranch">#REF!</definedName>
    <definedName name="mapmonthdate">#REF!</definedName>
    <definedName name="Mar">#REF!</definedName>
    <definedName name="Mar_Building">#REF!</definedName>
    <definedName name="Market_Share">#REF!</definedName>
    <definedName name="mastr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MATI">#REF!</definedName>
    <definedName name="May">#REF!</definedName>
    <definedName name="May_Building">#REF!</definedName>
    <definedName name="MCC">#REF!</definedName>
    <definedName name="mdh2y">#REF!</definedName>
    <definedName name="MDX">#REF!</definedName>
    <definedName name="mes">#REF!</definedName>
    <definedName name="MILEXP">#REF!</definedName>
    <definedName name="MILINC">#REF!</definedName>
    <definedName name="miq">#REF!</definedName>
    <definedName name="MKT">#REF!</definedName>
    <definedName name="MKT_FUT">#REF!</definedName>
    <definedName name="MKT_LT">#REF!</definedName>
    <definedName name="MKT_PFPO">#REF!</definedName>
    <definedName name="MKT_Strat">#REF!</definedName>
    <definedName name="MKT_Trade">#REF!</definedName>
    <definedName name="ml">#REF!</definedName>
    <definedName name="mmm" hidden="1">{#N/A,#N/A,FALSE,"2.17.1";#N/A,#N/A,FALSE,"2.10";#N/A,#N/A,FALSE,"2.10.1";#N/A,#N/A,FALSE,"2.15";#N/A,#N/A,FALSE,"2.17"}</definedName>
    <definedName name="mmmmmm" hidden="1">{#N/A,#N/A,FALSE,"Sheet1"}</definedName>
    <definedName name="MMMMMMMM" hidden="1">{#N/A,#N/A,FALSE,"2.17.1";#N/A,#N/A,FALSE,"2.10";#N/A,#N/A,FALSE,"2.10.1";#N/A,#N/A,FALSE,"2.15";#N/A,#N/A,FALSE,"2.17"}</definedName>
    <definedName name="mmmmmmmmm" hidden="1">{#N/A,#N/A,FALSE,"Sheet1"}</definedName>
    <definedName name="mmmmmmmmmmmmm" hidden="1">{#N/A,#N/A,FALSE,"Sheet1"}</definedName>
    <definedName name="mmmmmmmmmmmmmmmmmm" hidden="1">{#N/A,#N/A,FALSE,"Sheet1"}</definedName>
    <definedName name="mmmmmmmmmmmmmmmmmmmmmmm" hidden="1">{#N/A,#N/A,FALSE,"Sheet1"}</definedName>
    <definedName name="MODERN">#REF!</definedName>
    <definedName name="Module10.閉じる">#REF!</definedName>
    <definedName name="month">#REF!</definedName>
    <definedName name="monthThai">#REF!</definedName>
    <definedName name="MRI_Metals">#REF!</definedName>
    <definedName name="mtd">#REF!</definedName>
    <definedName name="mth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Mths_in_YTD">#REF!</definedName>
    <definedName name="MUF">#REF!</definedName>
    <definedName name="n">#REF!</definedName>
    <definedName name="N697a160">#REF!</definedName>
    <definedName name="nakane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FI">#REF!</definedName>
    <definedName name="NameMonth">#REF!</definedName>
    <definedName name="nate">#REF!</definedName>
    <definedName name="NATION">#REF!</definedName>
    <definedName name="National_Sales">#REF!</definedName>
    <definedName name="NAV">#REF!</definedName>
    <definedName name="navarea">#REF!</definedName>
    <definedName name="NCode">#REF!</definedName>
    <definedName name="NetAssetsValueperunit">#REF!+#REF!</definedName>
    <definedName name="New">#REF!</definedName>
    <definedName name="newasset2001" hidden="1">{#N/A,#N/A,FALSE,"2.17.1";#N/A,#N/A,FALSE,"2.10";#N/A,#N/A,FALSE,"2.10.1";#N/A,#N/A,FALSE,"2.15";#N/A,#N/A,FALSE,"2.17"}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n">#REF!</definedName>
    <definedName name="nnn" hidden="1">{#N/A,#N/A,FALSE,"2.17.1";#N/A,#N/A,FALSE,"2.10";#N/A,#N/A,FALSE,"2.10.1";#N/A,#N/A,FALSE,"2.15";#N/A,#N/A,FALSE,"2.17"}</definedName>
    <definedName name="nnnnn" hidden="1">{#N/A,#N/A,FALSE,"Sheet1"}</definedName>
    <definedName name="nnnnnnn" hidden="1">{#N/A,#N/A,FALSE,"Sheet1"}</definedName>
    <definedName name="nnnnnnnnnnnn" hidden="1">{#N/A,#N/A,FALSE,"Sheet1"}</definedName>
    <definedName name="nnnnnnnnnnnnnnnnnnnnn" hidden="1">{#N/A,#N/A,FALSE,"Sheet1"}</definedName>
    <definedName name="nnnnnnnnnnnnnnnnnnnnnn" hidden="1">{#N/A,#N/A,FALSE,"Sheet1"}</definedName>
    <definedName name="noijn" hidden="1">{#N/A,#N/A,FALSE,"2.17.1";#N/A,#N/A,FALSE,"2.10";#N/A,#N/A,FALSE,"2.10.1";#N/A,#N/A,FALSE,"2.15";#N/A,#N/A,FALSE,"2.17"}</definedName>
    <definedName name="NoofUnit">#REF!</definedName>
    <definedName name="NoOfUnits">#REF!</definedName>
    <definedName name="Notes">#REF!</definedName>
    <definedName name="nottt">#REF!</definedName>
    <definedName name="Nov">#REF!</definedName>
    <definedName name="Nov_Building">#REF!</definedName>
    <definedName name="NPC">#REF!</definedName>
    <definedName name="nrttt" hidden="1">{#N/A,#N/A,FALSE,"Sheet1"}</definedName>
    <definedName name="nrtttttt" hidden="1">{#N/A,#N/A,FALSE,"Sheet1"}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ct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bUILDING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ffice_costs_Rent">#REF!</definedName>
    <definedName name="Offsetfactor">#REF!</definedName>
    <definedName name="OHTL">#REF!</definedName>
    <definedName name="oil">#REF!</definedName>
    <definedName name="okp" localSheetId="3">DATE(YEAR([0]!Loan_Start),MONTH([0]!Loan_Start)+Payment_Number,DAY([0]!Loan_Start))</definedName>
    <definedName name="okp">DATE(YEAR(Loan_Start),MONTH(Loan_Start)+Payment_Number,DAY(Loan_Start))</definedName>
    <definedName name="oldData">#REF!</definedName>
    <definedName name="OLE_LINK1">#REF!</definedName>
    <definedName name="Online">#REF!</definedName>
    <definedName name="oo">#REF!</definedName>
    <definedName name="ooo">#REF!</definedName>
    <definedName name="oooooo" hidden="1">{#N/A,#N/A,FALSE,"Sheet1"}</definedName>
    <definedName name="oooooooooooo" hidden="1">{#N/A,#N/A,FALSE,"Sheet1"}</definedName>
    <definedName name="op">#REF!</definedName>
    <definedName name="Opening">#REF!</definedName>
    <definedName name="opngl">#REF!</definedName>
    <definedName name="OSUM">#REF!</definedName>
    <definedName name="OTHER_FIXED_ASSET_INVESTMENT_REC">#REF!</definedName>
    <definedName name="ots" hidden="1">{#VALUE!,#N/A,FALSE,0}</definedName>
    <definedName name="OutlookYear">#REF!</definedName>
    <definedName name="OUTPUT" hidden="1">{"DCF","UPSIDE CASE",FALSE,"Sheet1";"DCF","BASE CASE",FALSE,"Sheet1";"DCF","DOWNSIDE CASE",FALSE,"Sheet1"}</definedName>
    <definedName name="OUTSIDE_EQUITY_INTEREST">#REF!</definedName>
    <definedName name="Overheads">#REF!</definedName>
    <definedName name="p">#REF!</definedName>
    <definedName name="P_F">#REF!</definedName>
    <definedName name="P_FCB">#REF!</definedName>
    <definedName name="P_T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aging">#REF!</definedName>
    <definedName name="par">#REF!</definedName>
    <definedName name="PAREXP">#REF!</definedName>
    <definedName name="PARINC">#REF!</definedName>
    <definedName name="PATENTS_REC">#REF!</definedName>
    <definedName name="pathsavebackup">#REF!</definedName>
    <definedName name="Pay_Date">#REF!</definedName>
    <definedName name="Pay_Num">#REF!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CG">#REF!</definedName>
    <definedName name="PE_F">#REF!</definedName>
    <definedName name="PE_T">#REF!</definedName>
    <definedName name="penawaran" hidden="1">#REF!</definedName>
    <definedName name="PER">#REF!</definedName>
    <definedName name="Period">#REF!</definedName>
    <definedName name="Period_F">#REF!</definedName>
    <definedName name="PF">#REF!</definedName>
    <definedName name="PHA">#REF!</definedName>
    <definedName name="PHATRA">#REF!</definedName>
    <definedName name="PHATRA1">#REF!</definedName>
    <definedName name="PIE">#REF!</definedName>
    <definedName name="Pipe_Tube">#REF!</definedName>
    <definedName name="pivot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#REF!</definedName>
    <definedName name="po" localSheetId="3">DATE(YEAR([0]!Loan_Start),MONTH([0]!Loan_Start)+Payment_Number,DAY([0]!Loan_Start))</definedName>
    <definedName name="po">DATE(YEAR(Loan_Start),MONTH(Loan_Start)+Payment_Number,DAY(Loan_Start))</definedName>
    <definedName name="pol" hidden="1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pp">#REF!</definedName>
    <definedName name="ppppp">#REF!</definedName>
    <definedName name="ppppppppppppppppp" hidden="1">{#N/A,#N/A,FALSE,"Sheet1"}</definedName>
    <definedName name="PRANDA">#REF!</definedName>
    <definedName name="preaw">#REF!</definedName>
    <definedName name="PRECIOUS">#REF!</definedName>
    <definedName name="Press">#REF!</definedName>
    <definedName name="price1">#REF!</definedName>
    <definedName name="price2">#REF!</definedName>
    <definedName name="Princ">#REF!</definedName>
    <definedName name="_xlnm.Print_Area" localSheetId="3">'CE - Conso (2)'!$A$1:$AA$32</definedName>
    <definedName name="_xlnm.Print_Area">#N/A</definedName>
    <definedName name="Print_Area_2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nt1">#REF!,#REF!,#REF!,#REF!,#REF!,#REF!,#REF!,#REF!,#REF!,#REF!,#REF!,#REF!</definedName>
    <definedName name="Print2">#REF!,#REF!,#REF!,#REF!,#REF!,#REF!,#REF!,#REF!,#REF!,#REF!,#REF!</definedName>
    <definedName name="Print3">#REF!,#REF!</definedName>
    <definedName name="PRINTALL">#REF!</definedName>
    <definedName name="PrintingDT95">#REF!</definedName>
    <definedName name="PrintODED1">#REF!,#REF!,#REF!,#REF!,#REF!,#REF!,#REF!,#REF!,#REF!,#REF!,#REF!,#REF!</definedName>
    <definedName name="PrintODED2">#REF!,#REF!,#REF!,#REF!,#REF!,#REF!,#REF!,#REF!,#REF!,#REF!,#REF!</definedName>
    <definedName name="PrintODED3">#REF!,#REF!</definedName>
    <definedName name="PrintPDED">#REF!,#REF!,#REF!,#REF!,#REF!,#REF!,#REF!,#REF!,#REF!</definedName>
    <definedName name="PrintReport">#REF!</definedName>
    <definedName name="prnプロジェクト">#N/A</definedName>
    <definedName name="prn見積根拠データ入力">#N/A</definedName>
    <definedName name="prn見積関連データ入力">#N/A</definedName>
    <definedName name="prn見積関連帳票表示">#N/A</definedName>
    <definedName name="Pro">#REF!</definedName>
    <definedName name="Procurement">#REF!</definedName>
    <definedName name="Production">#REF!</definedName>
    <definedName name="PROFIT">#REF!</definedName>
    <definedName name="PROFIT_IN_STOCKS_ELIMINATION">#REF!</definedName>
    <definedName name="ProfitStatement">#REF!</definedName>
    <definedName name="proj">#REF!</definedName>
    <definedName name="proj1">#REF!</definedName>
    <definedName name="proj2">#REF!</definedName>
    <definedName name="projectName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L">#REF!</definedName>
    <definedName name="PT">#REF!</definedName>
    <definedName name="PTTEP">#REF!</definedName>
    <definedName name="PTTEP1">#REF!</definedName>
    <definedName name="pui">#REF!</definedName>
    <definedName name="puii">#REF!</definedName>
    <definedName name="PurCost_Building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re" hidden="1">{#N/A,#N/A,FALSE,"Sheet1"}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">#REF!</definedName>
    <definedName name="qqqqqq">#REF!</definedName>
    <definedName name="qqqqqqqqqqqqqqqqqqq" hidden="1">{#N/A,#N/A,FALSE,"Sheet1"}</definedName>
    <definedName name="QQW">#REF!</definedName>
    <definedName name="qr">#REF!</definedName>
    <definedName name="qtr">#REF!</definedName>
    <definedName name="QW">#REF!</definedName>
    <definedName name="qwa" hidden="1">{"'Income Statement'!$D$96:$E$101"}</definedName>
    <definedName name="QWE">#REF!</definedName>
    <definedName name="qwwww" hidden="1">{"'Income Statement'!$D$96:$E$101"}</definedName>
    <definedName name="RAIMON">#REF!</definedName>
    <definedName name="RAM">#REF!</definedName>
    <definedName name="RANCH">#REF!</definedName>
    <definedName name="ＲＡＲＯＡ" hidden="1">{"'下期集計（10.27迄・速報値）'!$Q$16"}</definedName>
    <definedName name="rate">#REF!</definedName>
    <definedName name="rate_new">#REF!</definedName>
    <definedName name="RATE4">#REF!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c" hidden="1">{#N/A,#N/A,FALSE,"Aging Summary";#N/A,#N/A,FALSE,"Ratio Analysis";#N/A,#N/A,FALSE,"Test 120 Day Accts";#N/A,#N/A,FALSE,"Tickmarks"}</definedName>
    <definedName name="RECID">#REF!</definedName>
    <definedName name="RecnPage1">#REF!</definedName>
    <definedName name="Reconcile">#REF!</definedName>
    <definedName name="Record8">#REF!</definedName>
    <definedName name="Record9">#REF!</definedName>
    <definedName name="_xlnm.Recorder">#REF!</definedName>
    <definedName name="Recover">#REF!</definedName>
    <definedName name="ree">#REF!</definedName>
    <definedName name="ref_properityId">#REF!</definedName>
    <definedName name="RefN">#REF!</definedName>
    <definedName name="REL_PARTY">#REF!</definedName>
    <definedName name="RemarkNAV2">#REF!</definedName>
    <definedName name="Report">#REF!</definedName>
    <definedName name="Report_Currency">#REF!</definedName>
    <definedName name="ReportName">#REF!</definedName>
    <definedName name="Reportq">#REF!</definedName>
    <definedName name="Reporttt">#REF!</definedName>
    <definedName name="ReviseStamp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mcAccount">10630.02</definedName>
    <definedName name="rmcApplication">"BHPF"</definedName>
    <definedName name="rmcCategory">"ACTUAL"</definedName>
    <definedName name="rmcFrequency">"MON"</definedName>
    <definedName name="rmcName">"EXCH"</definedName>
    <definedName name="RMCOptions">"*010000000000000"</definedName>
    <definedName name="rmcPeriod">9201</definedName>
    <definedName name="ROBINS">#REF!</definedName>
    <definedName name="roomNumber">#REF!</definedName>
    <definedName name="ROP" hidden="1">{#N/A,#N/A,FALSE,"Sheet1"}</definedName>
    <definedName name="ROT" hidden="1">{#N/A,#N/A,FALSE,"Sheet1"}</definedName>
    <definedName name="RP">#REF!</definedName>
    <definedName name="RPF">#REF!</definedName>
    <definedName name="rrr">#REF!</definedName>
    <definedName name="rrrr" localSheetId="3">DATE(YEAR([0]!Loan_Start),MONTH([0]!Loan_Start)+Payment_Number,DAY([0]!Loan_Start))</definedName>
    <definedName name="rrrr">DATE(YEAR(Loan_Start),MONTH(Loan_Start)+Payment_Number,DAY(Loan_Start))</definedName>
    <definedName name="rrrrr">#REF!</definedName>
    <definedName name="rrrrrrrrrr" hidden="1">{#N/A,#N/A,FALSE,"Sheet1"}</definedName>
    <definedName name="rrrrrrrrrrrrrrrrrrrrrrrrrrr" hidden="1">{#N/A,#N/A,FALSE,"Sheet1"}</definedName>
    <definedName name="rt">#REF!</definedName>
    <definedName name="RTOO">#REF!</definedName>
    <definedName name="RUT" hidden="1">{#N/A,#N/A,FALSE,"Sheet1"}</definedName>
    <definedName name="ry" hidden="1">{#N/A,#N/A,FALSE,"Sheet1"}</definedName>
    <definedName name="ryt" hidden="1">{"'Income Statement'!$D$96:$E$101"}</definedName>
    <definedName name="ｓ" hidden="1">{"'下期集計（10.27迄・速報値）'!$Q$16"}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" hidden="1">{#N/A,#N/A,FALSE,"Sheet1"}</definedName>
    <definedName name="sadfl">#REF!</definedName>
    <definedName name="SAE" hidden="1">{"'Eng (page2)'!$A$1:$D$52"}</definedName>
    <definedName name="safdasdfasdf" hidden="1">{#N/A,#N/A,FALSE,"Sheet1"}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MCO">#REF!</definedName>
    <definedName name="SAMCO_F">#REF!</definedName>
    <definedName name="sasithorn">#REF!</definedName>
    <definedName name="SATTEL">#REF!</definedName>
    <definedName name="SAUCE">#REF!</definedName>
    <definedName name="SAW">#REF!</definedName>
    <definedName name="SAWANG">#REF!</definedName>
    <definedName name="SBU">#REF!</definedName>
    <definedName name="SBUD">#REF!</definedName>
    <definedName name="SC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nario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ub">#REF!</definedName>
    <definedName name="ｓｄ" hidden="1">{"'給与計算システム'!$B$4:$G$31","'財務管理システム'!$B$4:$G$31","'販売管理システム'!$B$4:$G$31"}</definedName>
    <definedName name="sdff">#REF!</definedName>
    <definedName name="sdfsg">#REF!</definedName>
    <definedName name="sds">#REF!</definedName>
    <definedName name="SDSDSDS">#REF!</definedName>
    <definedName name="sdvvv" hidden="1">{#N/A,#N/A,FALSE,"Sheet1"}</definedName>
    <definedName name="SE">#REF!</definedName>
    <definedName name="seccc">#REF!</definedName>
    <definedName name="Second">#REF!,#REF!,#REF!,#REF!,#REF!,#REF!,#REF!,#REF!,#REF!,#REF!,#REF!</definedName>
    <definedName name="sector">#REF!</definedName>
    <definedName name="selCustomArea">#REF!</definedName>
    <definedName name="selCustomSalesLocation">#REF!</definedName>
    <definedName name="SelectedFiscalYear">#REF!</definedName>
    <definedName name="SelectedMonthDescription">#REF!</definedName>
    <definedName name="SelectedMonthInQuarter">#REF!</definedName>
    <definedName name="SelectedMonthNumber">#REF!</definedName>
    <definedName name="selectedpages_click">#REF!</definedName>
    <definedName name="SelectedQuarterDescription">#REF!</definedName>
    <definedName name="SelectedQuarterNumber">#REF!</definedName>
    <definedName name="selSAPCompany">#REF!</definedName>
    <definedName name="semua" hidden="1">{"adj95mult",#N/A,FALSE,"COMPCO";"adj95est",#N/A,FALSE,"COMPCO"}</definedName>
    <definedName name="Sep">#REF!</definedName>
    <definedName name="Sep_Building">#REF!</definedName>
    <definedName name="SEQNO">#REF!</definedName>
    <definedName name="set">#REF!</definedName>
    <definedName name="SF">#REF!</definedName>
    <definedName name="sfe">#REF!</definedName>
    <definedName name="SFP">#REF!</definedName>
    <definedName name="SFUR">#REF!</definedName>
    <definedName name="sheet1">#REF!</definedName>
    <definedName name="Sheet10">#REF!</definedName>
    <definedName name="Sheet10の2">#REF!</definedName>
    <definedName name="Sheet12">#REF!</definedName>
    <definedName name="Sheet13">#REF!</definedName>
    <definedName name="Sheet14">#REF!</definedName>
    <definedName name="Sheet15">#REF!</definedName>
    <definedName name="Sheet18">#REF!</definedName>
    <definedName name="Sheet8">#REF!</definedName>
    <definedName name="Sheet9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rt">#REF!</definedName>
    <definedName name="short1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ftware" hidden="1">{"'Eng (page2)'!$A$1:$D$52"}</definedName>
    <definedName name="SOMPR">#REF!</definedName>
    <definedName name="SONE1">#REF!</definedName>
    <definedName name="sort_area">#REF!</definedName>
    <definedName name="SPC">#REF!</definedName>
    <definedName name="sq">0.195*1.21</definedName>
    <definedName name="ss">#REF!</definedName>
    <definedName name="SSI">#REF!</definedName>
    <definedName name="sss">#REF!</definedName>
    <definedName name="SSSS">#REF!</definedName>
    <definedName name="sssssss" hidden="1">{#N/A,#N/A,FALSE,"Sheet1"}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0.1</definedName>
    <definedName name="STANLY">#REF!</definedName>
    <definedName name="STANLY1">#REF!</definedName>
    <definedName name="startdate">#REF!</definedName>
    <definedName name="Status">#REF!</definedName>
    <definedName name="STECON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mm" hidden="1">{#N/A,#N/A,FALSE,"2.17.1";#N/A,#N/A,FALSE,"2.10";#N/A,#N/A,FALSE,"2.10.1";#N/A,#N/A,FALSE,"2.15";#N/A,#N/A,FALSE,"2.17"}</definedName>
    <definedName name="summary" hidden="1">{#N/A,#N/A,FALSE,"2.17.1";#N/A,#N/A,FALSE,"2.10";#N/A,#N/A,FALSE,"2.10.1";#N/A,#N/A,FALSE,"2.15";#N/A,#N/A,FALSE,"2.17"}</definedName>
    <definedName name="SUPALAI">#REF!</definedName>
    <definedName name="SUPALI">#REF!</definedName>
    <definedName name="SUPPDATA">#REF!</definedName>
    <definedName name="SV">#REF!</definedName>
    <definedName name="SVA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SystemName">#REF!</definedName>
    <definedName name="ｔ" hidden="1">{"'下期集計（10.27迄・速報値）'!$Q$16"}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A">#REF!</definedName>
    <definedName name="table">#REF!</definedName>
    <definedName name="table2">#REF!</definedName>
    <definedName name="TableName">"Dummy"</definedName>
    <definedName name="TAF">#REF!</definedName>
    <definedName name="tan" hidden="1">{#N/A,#N/A,FALSE,"Sheet1"}</definedName>
    <definedName name="TASCO">#REF!</definedName>
    <definedName name="TASCO_W">#REF!</definedName>
    <definedName name="TAX">#REF!</definedName>
    <definedName name="TB">#REF!</definedName>
    <definedName name="tbold">#REF!</definedName>
    <definedName name="TCB">#REF!</definedName>
    <definedName name="TDB">#REF!</definedName>
    <definedName name="Tem" hidden="1">{"'Income Statement'!$D$96:$E$101"}</definedName>
    <definedName name="TES" hidden="1">#REF!</definedName>
    <definedName name="test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4">#REF!</definedName>
    <definedName name="TextRefCopy108">#REF!</definedName>
    <definedName name="TextRefCopy11">#REF!</definedName>
    <definedName name="TextRefCopy12">#REF!</definedName>
    <definedName name="TextRefCopy125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5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9">#REF!</definedName>
    <definedName name="TextRefCopyRangeCount" hidden="1">88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hb">#REF!</definedName>
    <definedName name="Third">#REF!,#REF!</definedName>
    <definedName name="TI">#REF!</definedName>
    <definedName name="TIG">#REF!</definedName>
    <definedName name="timeStamp">#REF!</definedName>
    <definedName name="TISCO">#REF!</definedName>
    <definedName name="TIW">#REF!</definedName>
    <definedName name="TMKT">#REF!</definedName>
    <definedName name="ToDebug">#REF!</definedName>
    <definedName name="TOTAL_FEBUARY">#REF!</definedName>
    <definedName name="Total_Interest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otalDepre_Building">#REF!</definedName>
    <definedName name="TOworkings" hidden="1">{#N/A,#N/A,FALSE,"2.17.1";#N/A,#N/A,FALSE,"2.10";#N/A,#N/A,FALSE,"2.10.1";#N/A,#N/A,FALSE,"2.15";#N/A,#N/A,FALSE,"2.17"}</definedName>
    <definedName name="Toyota">#REF!</definedName>
    <definedName name="TPA">#REF!</definedName>
    <definedName name="TPI">#REF!</definedName>
    <definedName name="TPM" hidden="1">{#N/A,#N/A,FALSE,"Sheet1"}</definedName>
    <definedName name="TPORT">#REF!</definedName>
    <definedName name="TQA">#REF!</definedName>
    <definedName name="Trader">#REF!</definedName>
    <definedName name="tribal">#REF!</definedName>
    <definedName name="TRU">#REF!</definedName>
    <definedName name="TRUNG">#REF!</definedName>
    <definedName name="TRUNG1">#REF!</definedName>
    <definedName name="TSHARE">#REF!</definedName>
    <definedName name="TT_T">#REF!</definedName>
    <definedName name="TTDesiredLevelOfEvidenceItems">#REF!</definedName>
    <definedName name="TTM">#REF!</definedName>
    <definedName name="ttt">#REF!</definedName>
    <definedName name="tttt" hidden="1">{#N/A,#N/A,FALSE,"Sheet1"}</definedName>
    <definedName name="tttttttt">#REF!</definedName>
    <definedName name="ttttttttt" hidden="1">{#N/A,#N/A,FALSE,"Sheet1"}</definedName>
    <definedName name="tututututuut">#REF!</definedName>
    <definedName name="TVI">#REF!</definedName>
    <definedName name="TwoStepMisstatementIdentified">#REF!</definedName>
    <definedName name="TwoStepTolerableEstMisstmtCalc">#REF!</definedName>
    <definedName name="TWRD">#REF!</definedName>
    <definedName name="twtwe" hidden="1">{#N/A,#N/A,FALSE,"Sheet1"}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#REF!</definedName>
    <definedName name="UM">#REF!</definedName>
    <definedName name="unit">#REF!</definedName>
    <definedName name="UNITED">#REF!</definedName>
    <definedName name="URPL_FUT">#REF!</definedName>
    <definedName name="URPL_LT">#REF!</definedName>
    <definedName name="URPL_PFPO">#REF!</definedName>
    <definedName name="URPL_Strat">#REF!</definedName>
    <definedName name="URPL_Trade">#REF!</definedName>
    <definedName name="US">#REF!</definedName>
    <definedName name="Usage">#REF!</definedName>
    <definedName name="USD">#REF!</definedName>
    <definedName name="UTL">#REF!</definedName>
    <definedName name="utty" hidden="1">{#N/A,#N/A,FALSE,"Sheet1"}</definedName>
    <definedName name="uu">#REF!</definedName>
    <definedName name="uuu" hidden="1">{#N/A,#N/A,FALSE,"2.17.1";#N/A,#N/A,FALSE,"2.10";#N/A,#N/A,FALSE,"2.10.1";#N/A,#N/A,FALSE,"2.15";#N/A,#N/A,FALSE,"2.17"}</definedName>
    <definedName name="uuuuuu" hidden="1">{#N/A,#N/A,FALSE,"Sheet1"}</definedName>
    <definedName name="uuuuuuuuuuu" hidden="1">{#N/A,#N/A,FALSE,"Sheet1"}</definedName>
    <definedName name="uuuuuuuuuuuu" hidden="1">{#N/A,#N/A,FALSE,"Sheet1"}</definedName>
    <definedName name="uuuuuuuuuuuuuuuuuuuuuuuu" hidden="1">{#N/A,#N/A,FALSE,"Sheet1"}</definedName>
    <definedName name="uyt">#REF!</definedName>
    <definedName name="ｖ" hidden="1">{"'下期集計（10.27迄・速報値）'!$Q$16"}</definedName>
    <definedName name="VALIDATION_ERRORS">#REF!:#REF!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endor">#REF!</definedName>
    <definedName name="version">#REF!</definedName>
    <definedName name="VF">#REF!</definedName>
    <definedName name="VFUR">#REF!</definedName>
    <definedName name="VINYTHAI">#REF!</definedName>
    <definedName name="VKL" hidden="1">{#N/A,#N/A,FALSE,"Sheet1"}</definedName>
    <definedName name="VL">#REF!</definedName>
    <definedName name="VLAN">#REF!</definedName>
    <definedName name="VM">#REF!</definedName>
    <definedName name="VMAC">#REF!</definedName>
    <definedName name="VNT">#REF!</definedName>
    <definedName name="Volatility">#REF!</definedName>
    <definedName name="VTOO">#REF!</definedName>
    <definedName name="vvvv" hidden="1">{#N/A,#N/A,FALSE,"Sheet1"}</definedName>
    <definedName name="vvvvvvvvv" hidden="1">{#N/A,#N/A,FALSE,"Sheet1"}</definedName>
    <definedName name="vvvvvvvvvvvvv" hidden="1">{#N/A,#N/A,FALSE,"Sheet1"}</definedName>
    <definedName name="vvvvvvvvvvvvvvvvvv" hidden="1">{#N/A,#N/A,FALSE,"Sheet1"}</definedName>
    <definedName name="VY">#REF!</definedName>
    <definedName name="ｗ" hidden="1">{"'下期集計（10.27迄・速報値）'!$Q$16"}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a">#REF!</definedName>
    <definedName name="wedqdd">#REF!</definedName>
    <definedName name="WEIGHT">#REF!</definedName>
    <definedName name="WG">#REF!</definedName>
    <definedName name="WINEXC">#REF!</definedName>
    <definedName name="woan" hidden="1">{#N/A,#N/A,FALSE,"Sheet1"}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qq" hidden="1">{"'Income Statement'!$D$96:$E$101"}</definedName>
    <definedName name="wr">#REF!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rea." hidden="1">{#N/A,#N/A,FALSE,"AP";#N/A,#N/A,FALSE,"CD";#N/A,#N/A,FALSE,"CZ";#N/A,#N/A,FALSE,"CH";#N/A,#N/A,FALSE,"EP";#N/A,#N/A,FALSE,"EI";#N/A,#N/A,FALSE,"ENV";#N/A,#N/A,FALSE,"LAB";#N/A,#N/A,FALSE,"LP";#N/A,#N/A,FALSE,"MP";#N/A,#N/A,FALSE,"MC";#N/A,#N/A,FALSE,"PN";#N/A,#N/A,FALSE,"FN";#N/A,#N/A,FALSE,"OS";#N/A,#N/A,FALSE,"PR";#N/A,#N/A,FALSE,"ST";#N/A,#N/A,FALSE,"SP";#N/A,#N/A,FALSE,"TS";#N/A,#N/A,FALSE,"UT";#N/A,#N/A,FALSE,"WS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data." hidden="1">{#N/A,#N/A,FALSE,"DATA"}</definedName>
    <definedName name="wrn.EBITDA._.Print._.Range." hidden="1">{"EBITDA Print Range",#N/A,FALSE,"EBITDA"}</definedName>
    <definedName name="wrn.Economic._.Value._.Added._.Analysis." hidden="1">{"EVA",#N/A,FALSE,"EVA";"WACC",#N/A,FALSE,"WACC"}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INPUT." hidden="1">{#N/A,#N/A,FALSE,"12MFC"}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ay._.99._.Mgt._.Report." hidden="1">{#N/A,#N/A,FALSE,"2.17.1";#N/A,#N/A,FALSE,"2.10";#N/A,#N/A,FALSE,"2.10.1";#N/A,#N/A,FALSE,"2.15";#N/A,#N/A,FALSE,"2.17"}</definedName>
    <definedName name="wrn.MPLTC." hidden="1">{#N/A,#N/A,FALSE,"Sheet1"}</definedName>
    <definedName name="wrn.OUTPUT." hidden="1">{"DCF","UPSIDE CASE",FALSE,"Sheet1";"DCF","BASE CASE",FALSE,"Sheet1";"DCF","DOWNSIDE CASE",FALSE,"Sheet1"}</definedName>
    <definedName name="wrn.rep." hidden="1">{#N/A,#N/A,FALSE,"ผจก.อาวุโส";#N/A,#N/A,FALSE,"ผู้จัดการ";#N/A,#N/A,FALSE,"ผบ.อาวุโส";#N/A,#N/A,FALSE,"ผู้บังคับบัญชา"}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S">#REF!</definedName>
    <definedName name="wt">#REF!</definedName>
    <definedName name="ww">#REF!</definedName>
    <definedName name="WW37783af7124046419deff715f62d5bf8_634399484055957012" hidden="1">#REF!</definedName>
    <definedName name="www" hidden="1">{#N/A,#N/A,FALSE,"Sheet1"}</definedName>
    <definedName name="WWWW">#REF!</definedName>
    <definedName name="wwwww" hidden="1">{#N/A,#N/A,FALSE,"Sheet1"}</definedName>
    <definedName name="wwwwwwwwww" hidden="1">{#N/A,#N/A,FALSE,"Sheet1"}</definedName>
    <definedName name="wwwwwwwwwwwwwww" hidden="1">{#N/A,#N/A,FALSE,"Sheet1"}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y" hidden="1">{#N/A,#N/A,FALSE,"Sheet1"}</definedName>
    <definedName name="ｘ" hidden="1">{"'下期集計（10.27迄・速報値）'!$Q$16"}</definedName>
    <definedName name="X22104000_ค่าใช้จ่ายค้างจ่าย5103_22104000__4__List">#REF!</definedName>
    <definedName name="xqxq">#REF!</definedName>
    <definedName name="xrate">#REF!</definedName>
    <definedName name="XRefColumnsCount" hidden="1">1</definedName>
    <definedName name="XRefCopyRangeCount" hidden="1">1</definedName>
    <definedName name="xsa">#REF!</definedName>
    <definedName name="xx" hidden="1">{#N/A,#N/A,FALSE,"Aging Summary";#N/A,#N/A,FALSE,"Ratio Analysis";#N/A,#N/A,FALSE,"Test 120 Day Accts";#N/A,#N/A,FALSE,"Tickmarks"}</definedName>
    <definedName name="xxx" hidden="1">{"DCF","UPSIDE CASE",FALSE,"Sheet1";"DCF","BASE CASE",FALSE,"Sheet1";"DCF","DOWNSIDE CASE",FALSE,"Sheet1"}</definedName>
    <definedName name="xxxChunkR16378C1">+#REF!+#REF!+#REF!+#REF!+#REF!+#REF!+#REF!+#REF!+#REF!+#REF!+#REF!+#REF!+#REF!+#REF!+#REF!+#REF!+#REF!+#REF!+#REF!+#REF!+#REF!+#REF!+#REF!+#REF!+#REF!+#REF!+#REF!+#REF!</definedName>
    <definedName name="xxxChunkR16379C1">+#REF!+#REF!+#REF!+#REF!+#REF!+#REF!+#REF!+#REF!+#REF!+#REF!+#REF!+#REF!+#REF!+#REF!+#REF!+#REF!+#REF!+#REF!+#REF!+#REF!+#REF!+#REF!+#REF!+#REF!+#REF!+#REF!+#REF!+#REF!</definedName>
    <definedName name="xxxChunkR16380C1">+#REF!+#REF!+#REF!+#REF!+#REF!+#REF!+#REF!+#REF!+#REF!+#REF!+#REF!+#REF!+#REF!+#REF!+#REF!+#REF!+#REF!+#REF!+#REF!+#REF!+#REF!+#REF!+#REF!+#REF!+#REF!+#REF!+#REF!+#REF!</definedName>
    <definedName name="xxxChunkR16381C1">+#REF!+#REF!+#REF!+#REF!+#REF!+#REF!+#REF!+#REF!+#REF!+#REF!+#REF!+#REF!+#REF!+#REF!+#REF!+#REF!+#REF!+#REF!+#REF!+#REF!+#REF!+#REF!+#REF!+#REF!+#REF!+#REF!+#REF!+#REF!</definedName>
    <definedName name="xxxChunkR16382C1">+#REF!+#REF!+#REF!+#REF!+#REF!+#REF!+#REF!+#REF!+#REF!+#REF!+#REF!+#REF!+#REF!+#REF!+#REF!+#REF!+#REF!+#REF!+#REF!+#REF!+#REF!+#REF!+#REF!+#REF!+#REF!+#REF!+#REF!+#REF!</definedName>
    <definedName name="xxxChunkR16383C1">+#REF!+#REF!+#REF!+#REF!+#REF!+#REF!+#REF!+#REF!+#REF!+#REF!+#REF!+#REF!+#REF!+#REF!+#REF!+#REF!+#REF!+#REF!+#REF!+#REF!+#REF!+#REF!+#REF!+#REF!+#REF!+#REF!+#REF!+#REF!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xxxx" hidden="1">{#N/A,#N/A,FALSE,"Sheet1"}</definedName>
    <definedName name="xxxxxxxxxxxxxxxxxxx" hidden="1">{#N/A,#N/A,FALSE,"Sheet1"}</definedName>
    <definedName name="xy" hidden="1">{#N/A,#N/A,FALSE,"2.17.1";#N/A,#N/A,FALSE,"2.10";#N/A,#N/A,FALSE,"2.10.1";#N/A,#N/A,FALSE,"2.15";#N/A,#N/A,FALSE,"2.17"}</definedName>
    <definedName name="xzzs">#REF!</definedName>
    <definedName name="y" hidden="1">{#N/A,#N/A,FALSE,"2.17.1";#N/A,#N/A,FALSE,"2.10";#N/A,#N/A,FALSE,"2.10.1";#N/A,#N/A,FALSE,"2.15";#N/A,#N/A,FALSE,"2.17"}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sNo">#REF!</definedName>
    <definedName name="YOD">#REF!</definedName>
    <definedName name="YODSAPO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U">#REF!</definedName>
    <definedName name="YY">#REF!</definedName>
    <definedName name="yyyyy" hidden="1">{#N/A,#N/A,FALSE,"Sheet1"}</definedName>
    <definedName name="yyyyyyyyy" hidden="1">{#N/A,#N/A,FALSE,"Sheet1"}</definedName>
    <definedName name="ｚ" hidden="1">{"'下期集計（10.27迄・速報値）'!$Q$16"}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R">#REF!</definedName>
    <definedName name="zz">#REF!</definedName>
    <definedName name="zzz">#REF!</definedName>
    <definedName name="zzzzzzzzzzzzzzzzz" hidden="1">{#N/A,#N/A,FALSE,"Sheet1"}</definedName>
    <definedName name="あ" hidden="1">{"'下期集計（10.27迄・速報値）'!$Q$16"}</definedName>
    <definedName name="え" hidden="1">{"'下期集計（10.27迄・速報値）'!$Q$16"}</definedName>
    <definedName name="えｆれふぇｖ" hidden="1">{"'下期集計（10.27迄・速報値）'!$Q$16"}</definedName>
    <definedName name="えｗｗｒ" hidden="1">{"'給与計算システム'!$B$4:$G$31","'財務管理システム'!$B$4:$G$31","'販売管理システム'!$B$4:$G$31"}</definedName>
    <definedName name="ええｔ" hidden="1">{"'給与計算システム'!$B$4:$G$31","'財務管理システム'!$B$4:$G$31","'販売管理システム'!$B$4:$G$31"}</definedName>
    <definedName name="えおｄんｒｔふぉｆｇｋさ" hidden="1">{"'下期集計（10.27迄・速報値）'!$Q$16"}</definedName>
    <definedName name="ｵｰﾄｽｸﾛｰﾙ量ﾘｽﾄ">#REF!</definedName>
    <definedName name="ｸｴﾘ2">#REF!</definedName>
    <definedName name="ソートClick">#REF!</definedName>
    <definedName name="って" hidden="1">{"'給与計算システム'!$B$4:$G$31","'財務管理システム'!$B$4:$G$31","'販売管理システム'!$B$4:$G$31"}</definedName>
    <definedName name="なんなの" hidden="1">{"'下期集計（10.27迄・速報値）'!$Q$16"}</definedName>
    <definedName name="ボタン2_Click">#REF!</definedName>
    <definedName name="ボタン5_Click">#REF!</definedName>
    <definedName name="เงินเดือน">#REF!</definedName>
    <definedName name="เงินประกันนิ">#REF!</definedName>
    <definedName name="เช่าซื้อ">IF(Loan_Amount*Interest_Rate*Loan_Years*Loan_Start&gt;0,1,0)</definedName>
    <definedName name="เดกะ">#REF!</definedName>
    <definedName name="เดดด">#REF!</definedName>
    <definedName name="แบงค์">#REF!</definedName>
    <definedName name="ก">#REF!</definedName>
    <definedName name="ก138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ขขข">#REF!</definedName>
    <definedName name="ฆฆ">#REF!</definedName>
    <definedName name="ง">#REF!</definedName>
    <definedName name="จู">#REF!</definedName>
    <definedName name="ด">#REF!</definedName>
    <definedName name="ดก">#REF!</definedName>
    <definedName name="ดกด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 localSheetId="3">DATE(YEAR([0]!Loan_Start),MONTH([0]!Loan_Start)+Payment_Number,DAY([0]!Loan_Start))</definedName>
    <definedName name="รมา">DATE(YEAR(Loan_Start),MONTH(Loan_Start)+Payment_Number,DAY(Loan_Start))</definedName>
    <definedName name="รายงานอัตราแลกเปลี่ยน">#REF!</definedName>
    <definedName name="ฤ1">#REF!</definedName>
    <definedName name="ฤฎ๐" hidden="1">{"'Income Statement'!$D$96:$E$101"}</definedName>
    <definedName name="ฤฤฤฤ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หหห">#REF!</definedName>
    <definedName name="ฮธฯฯ">#REF!</definedName>
    <definedName name="ๆ">#REF!</definedName>
    <definedName name="再起動">#REF!</definedName>
    <definedName name="区分">#REF!</definedName>
    <definedName name="品名枝番コード">#REF!</definedName>
    <definedName name="品名番号">#REF!</definedName>
    <definedName name="対顧" hidden="1">{"'下期集計（10.27迄・速報値）'!$Q$16"}</definedName>
    <definedName name="最大表示">#REF!</definedName>
    <definedName name="業純内訳">#REF!</definedName>
    <definedName name="物件番号">#REF!</definedName>
    <definedName name="管理店番">#REF!</definedName>
    <definedName name="範囲">#REF!</definedName>
    <definedName name="総研組織">#REF!</definedName>
    <definedName name="自治体Cancelボタン">#REF!</definedName>
    <definedName name="自治体OKボタン">#REF!</definedName>
    <definedName name="表示Click">#REF!</definedName>
    <definedName name="説明資料" hidden="1">{"'給与計算システム'!$B$4:$G$31","'財務管理システム'!$B$4:$G$31","'販売管理システム'!$B$4:$G$31"}</definedName>
    <definedName name="費目枝番">#REF!</definedName>
    <definedName name="金利体系" hidden="1">{"'下期集計（10.27迄・速報値）'!$Q$16"}</definedName>
    <definedName name="除却明細">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8" l="1"/>
  <c r="AA26" i="8"/>
  <c r="Q19" i="10"/>
  <c r="O19" i="10"/>
  <c r="M19" i="10"/>
  <c r="K19" i="10"/>
  <c r="I19" i="10"/>
  <c r="G19" i="10"/>
  <c r="E19" i="10"/>
  <c r="C19" i="10"/>
  <c r="Q15" i="10"/>
  <c r="Y29" i="8"/>
  <c r="W29" i="8"/>
  <c r="S29" i="8"/>
  <c r="Q29" i="8"/>
  <c r="K29" i="8"/>
  <c r="G29" i="8"/>
  <c r="E29" i="8"/>
  <c r="C29" i="8"/>
  <c r="O28" i="8"/>
  <c r="M22" i="10"/>
  <c r="AA23" i="8"/>
  <c r="Y23" i="8"/>
  <c r="W23" i="8"/>
  <c r="U23" i="8"/>
  <c r="S23" i="8"/>
  <c r="Q23" i="8"/>
  <c r="O23" i="8"/>
  <c r="M23" i="8"/>
  <c r="K23" i="8"/>
  <c r="I23" i="8"/>
  <c r="G23" i="8"/>
  <c r="E23" i="8"/>
  <c r="C23" i="8"/>
  <c r="Y19" i="8"/>
  <c r="AA16" i="8"/>
  <c r="G62" i="9"/>
  <c r="E26" i="11"/>
  <c r="E29" i="11" s="1"/>
  <c r="G26" i="11"/>
  <c r="G29" i="11" s="1"/>
  <c r="I26" i="11"/>
  <c r="I29" i="11" s="1"/>
  <c r="K26" i="11"/>
  <c r="S26" i="11"/>
  <c r="U26" i="11" s="1"/>
  <c r="U28" i="11"/>
  <c r="W28" i="11"/>
  <c r="AA28" i="11" s="1"/>
  <c r="Y28" i="11"/>
  <c r="C29" i="11"/>
  <c r="K29" i="11"/>
  <c r="O29" i="11"/>
  <c r="Q29" i="11"/>
  <c r="S29" i="11"/>
  <c r="Y29" i="11"/>
  <c r="C23" i="11"/>
  <c r="E23" i="11"/>
  <c r="G23" i="11"/>
  <c r="I23" i="11"/>
  <c r="K23" i="11"/>
  <c r="M23" i="11"/>
  <c r="O23" i="11"/>
  <c r="Q23" i="11"/>
  <c r="S23" i="11"/>
  <c r="U23" i="11"/>
  <c r="W23" i="11"/>
  <c r="Y23" i="11"/>
  <c r="AA23" i="11"/>
  <c r="AA29" i="8" l="1"/>
  <c r="O29" i="8"/>
  <c r="U28" i="8"/>
  <c r="U29" i="8" s="1"/>
  <c r="U29" i="11"/>
  <c r="G78" i="9" l="1"/>
  <c r="G100" i="7" l="1"/>
  <c r="C100" i="7"/>
  <c r="C78" i="7"/>
  <c r="G67" i="7" l="1"/>
  <c r="G25" i="10"/>
  <c r="O22" i="10" l="1"/>
  <c r="Q24" i="10"/>
  <c r="C103" i="7" l="1"/>
  <c r="F112" i="5"/>
  <c r="F114" i="5" s="1"/>
  <c r="I62" i="9"/>
  <c r="I63" i="9" s="1"/>
  <c r="E62" i="9"/>
  <c r="E63" i="9" s="1"/>
  <c r="I22" i="9"/>
  <c r="I16" i="9"/>
  <c r="E22" i="9"/>
  <c r="E16" i="9"/>
  <c r="I25" i="10"/>
  <c r="E25" i="10"/>
  <c r="C25" i="10"/>
  <c r="M25" i="10"/>
  <c r="I80" i="7"/>
  <c r="E80" i="7"/>
  <c r="I28" i="7"/>
  <c r="I59" i="7" s="1"/>
  <c r="I63" i="7" s="1"/>
  <c r="E28" i="7"/>
  <c r="E59" i="7" s="1"/>
  <c r="E63" i="7" s="1"/>
  <c r="E23" i="9" l="1"/>
  <c r="E26" i="9" s="1"/>
  <c r="E28" i="9" s="1"/>
  <c r="E67" i="9" s="1"/>
  <c r="E69" i="9" s="1"/>
  <c r="I23" i="9"/>
  <c r="I26" i="9" s="1"/>
  <c r="I28" i="9" s="1"/>
  <c r="F77" i="5"/>
  <c r="F35" i="5"/>
  <c r="J21" i="5"/>
  <c r="F21" i="5"/>
  <c r="D77" i="5"/>
  <c r="H77" i="5"/>
  <c r="D67" i="5"/>
  <c r="D35" i="5"/>
  <c r="D21" i="5"/>
  <c r="H21" i="5"/>
  <c r="F67" i="5"/>
  <c r="J35" i="5"/>
  <c r="J77" i="5"/>
  <c r="H67" i="5"/>
  <c r="H35" i="5"/>
  <c r="J67" i="5"/>
  <c r="J112" i="5"/>
  <c r="J114" i="5" s="1"/>
  <c r="O25" i="10"/>
  <c r="E64" i="9" l="1"/>
  <c r="E72" i="9" s="1"/>
  <c r="E74" i="9" s="1"/>
  <c r="J78" i="5"/>
  <c r="J115" i="5" s="1"/>
  <c r="I67" i="9"/>
  <c r="I69" i="9" s="1"/>
  <c r="I64" i="9"/>
  <c r="I72" i="9" s="1"/>
  <c r="I74" i="9" s="1"/>
  <c r="F78" i="5"/>
  <c r="F115" i="5" s="1"/>
  <c r="F36" i="5"/>
  <c r="D78" i="5"/>
  <c r="H78" i="5"/>
  <c r="D36" i="5"/>
  <c r="H36" i="5"/>
  <c r="J36" i="5"/>
  <c r="C62" i="9"/>
  <c r="G80" i="7" l="1"/>
  <c r="C63" i="9" l="1"/>
  <c r="G63" i="9"/>
  <c r="C16" i="9"/>
  <c r="G16" i="9"/>
  <c r="G22" i="9"/>
  <c r="E100" i="7"/>
  <c r="I100" i="7"/>
  <c r="C80" i="7"/>
  <c r="H28" i="7"/>
  <c r="G23" i="9" l="1"/>
  <c r="G26" i="9" s="1"/>
  <c r="G10" i="7" l="1"/>
  <c r="G28" i="7" s="1"/>
  <c r="G59" i="7" s="1"/>
  <c r="G63" i="7" s="1"/>
  <c r="G102" i="7" s="1"/>
  <c r="G104" i="7" s="1"/>
  <c r="G28" i="9"/>
  <c r="G67" i="9" l="1"/>
  <c r="G69" i="9" s="1"/>
  <c r="G64" i="9"/>
  <c r="G72" i="9"/>
  <c r="G74" i="9" s="1"/>
  <c r="K22" i="10"/>
  <c r="Q22" i="10" s="1"/>
  <c r="E102" i="7"/>
  <c r="E104" i="7" s="1"/>
  <c r="I102" i="7"/>
  <c r="I104" i="7" s="1"/>
  <c r="K25" i="10" l="1"/>
  <c r="H112" i="5" s="1"/>
  <c r="H114" i="5" s="1"/>
  <c r="Q25" i="10"/>
  <c r="H115" i="5" l="1"/>
  <c r="C22" i="9" l="1"/>
  <c r="C23" i="9" s="1"/>
  <c r="C26" i="9" s="1"/>
  <c r="C28" i="9" l="1"/>
  <c r="C10" i="7"/>
  <c r="C28" i="7" s="1"/>
  <c r="C59" i="7" s="1"/>
  <c r="C63" i="7" s="1"/>
  <c r="C102" i="7" s="1"/>
  <c r="C104" i="7" s="1"/>
  <c r="C67" i="9" l="1"/>
  <c r="C64" i="9"/>
  <c r="C72" i="9" s="1"/>
  <c r="C74" i="9" s="1"/>
  <c r="M26" i="11" l="1"/>
  <c r="M26" i="8"/>
  <c r="M29" i="8" s="1"/>
  <c r="M29" i="11"/>
  <c r="W26" i="11"/>
  <c r="C69" i="9"/>
  <c r="AA26" i="11" l="1"/>
  <c r="AA29" i="11" s="1"/>
  <c r="W29" i="11"/>
  <c r="D112" i="5"/>
  <c r="D114" i="5" s="1"/>
  <c r="D115" i="5" s="1"/>
</calcChain>
</file>

<file path=xl/sharedStrings.xml><?xml version="1.0" encoding="utf-8"?>
<sst xmlns="http://schemas.openxmlformats.org/spreadsheetml/2006/main" count="462" uniqueCount="245">
  <si>
    <t>บริษัท คันทรี่ กรุ๊ป โฮลดิ้งส์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</si>
  <si>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</si>
  <si>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</si>
  <si>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</si>
  <si>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</si>
  <si>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 xml:space="preserve">ณ วันที่ </t>
  </si>
  <si>
    <t>31 มีนาคม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</si>
  <si>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</si>
  <si>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</si>
  <si>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</si>
  <si>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</si>
  <si>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</si>
  <si>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</si>
  <si>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</si>
  <si>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</si>
  <si>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สินทรัพย์อนุพันธ์</t>
  </si>
  <si>
    <t>เงินให้กู้ยืมระยะสั้นแก่บริษัทย่อย</t>
  </si>
  <si>
    <t>สินค้าคงเหลือ - สินทรัพย์ดิจิทัล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</si>
  <si>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</si>
  <si>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</si>
  <si>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</si>
  <si>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</si>
  <si>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</si>
  <si>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</si>
  <si>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เงินลงทุนในโครงการร่วมลงทุน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</si>
  <si>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</si>
  <si>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</si>
  <si>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</si>
  <si>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</si>
  <si>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</si>
  <si>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</si>
  <si>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</si>
  <si>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</si>
  <si>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</si>
  <si>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</si>
  <si>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กรรมการ</t>
  </si>
  <si>
    <t xml:space="preserve">                             (นายทอมมี่ เตชะอุบล)                                           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</si>
  <si>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</si>
  <si>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</si>
  <si>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</si>
  <si>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</si>
  <si>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เงินกู้ยืมระยะสั้นจากบริษัทย่อย</t>
  </si>
  <si>
    <t>หลักทรัพย์ขายโดยมีสัญญาซื้อคืน</t>
  </si>
  <si>
    <t>เจ้าหนี้การค้าและเจ้าหนี้อื่น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</si>
  <si>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</si>
  <si>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</si>
  <si>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</si>
  <si>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หุ้นกู้อนุพันธ์</t>
  </si>
  <si>
    <t>หุ้นกู้ระยะยาวส่วนที่ถึงกำหนดชำระภายในหนึ่งปี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</si>
  <si>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</si>
  <si>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</si>
  <si>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</si>
  <si>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เงินกู้ยืมระยะยาวจากบริษัทย่อย</t>
  </si>
  <si>
    <t>หุ้นกู้ระยะยาว - สุทธิจากส่วนที่ถึงกำหนดชำระภายในหนึ่งปี</t>
  </si>
  <si>
    <t>หนี้สินตามสัญญาเช่า - สุทธิจากส่วน</t>
  </si>
  <si>
    <t xml:space="preserve">   ที่ถึงกำหนดชำระภายในหนึ่งปี</t>
  </si>
  <si>
    <t>หนี้สินตามจากประมาณการรื้อถอน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</si>
  <si>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</si>
  <si>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</si>
  <si>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</si>
  <si>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</si>
  <si>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</si>
  <si>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ทุนเรือนหุ้น</t>
  </si>
  <si>
    <t xml:space="preserve">   ทุนจดทะเบียน</t>
  </si>
  <si>
    <t xml:space="preserve">      5,674,524,953 หุ้น มูลค่าหุ้นละ 1 บาท</t>
  </si>
  <si>
    <t xml:space="preserve">ทุนที่ออกและชำระแล้ว </t>
  </si>
  <si>
    <t xml:space="preserve">      4,152,448,429 หุ้น มูลค่าหุ้นละ 1 บาท</t>
  </si>
  <si>
    <t xml:space="preserve">      ชำระครบแล้ว </t>
  </si>
  <si>
    <t>หุ้นสามัญที่ถือโดยบริษัทย่อย</t>
  </si>
  <si>
    <t>ส่วนเกินมูลค่าหุ้นสามัญ</t>
  </si>
  <si>
    <t>ส่วนต่ำกว่าทุนการซื้อเงินลงทุน</t>
  </si>
  <si>
    <t>กำไรสะสม</t>
  </si>
  <si>
    <t>จัดสรรแล้ว</t>
  </si>
  <si>
    <t>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</si>
  <si>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</si>
  <si>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</si>
  <si>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</si>
  <si>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</si>
  <si>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</si>
  <si>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</si>
  <si>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</si>
  <si>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2569</t>
  </si>
  <si>
    <t>หน่วย : พันบาท</t>
  </si>
  <si>
    <t>รายได้</t>
  </si>
  <si>
    <t>รายได้ค่านายหน้า</t>
  </si>
  <si>
    <t>-</t>
  </si>
  <si>
    <t>รายได้ค่าธรรมเนียมและบริการ</t>
  </si>
  <si>
    <t>รายได้ดอกเบี้ยที่คำนวณโดยวิธีดอกเบี้ยที่แท้จริง</t>
  </si>
  <si>
    <t>กำไรและผลตอบแทนจากเครื่องมือทางการเงิน</t>
  </si>
  <si>
    <t>กำไรจากสินทรัพย์ดิจิทัล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</si>
  <si>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</si>
  <si>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</si>
  <si>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</si>
  <si>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</si>
  <si>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</si>
  <si>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ผลขาดทุนด้านเครดิตที่คาดว่าจะเกิดขึ้น (โอนกลับ)</t>
  </si>
  <si>
    <t>ค่าใช้จ่ายอื่น</t>
  </si>
  <si>
    <t>รวมค่าใช้จ่าย</t>
  </si>
  <si>
    <t>ต้นทุนทางการเงิน</t>
  </si>
  <si>
    <t>ส่วนแบ่งกำไรจากเงินลงทุนในบริษัทร่วม</t>
  </si>
  <si>
    <t>กำไรก่อนค่าใช้จ่ายภาษีเงินได้</t>
  </si>
  <si>
    <t>กำไรสำหรับงวด</t>
  </si>
  <si>
    <r>
      <t xml:space="preserve">งบกำไรขาดทุนและกำไรขาดทุนเบ็ดเสร็จอื่น  </t>
    </r>
    <r>
      <rPr>
        <sz val="18"/>
        <rFont val="Angsana New"/>
        <family val="1"/>
        <charset val="222"/>
      </rPr>
      <t>(ต่อ)</t>
    </r>
  </si>
  <si>
    <t>รายการที่จะไม่ถูกจัดประเภทรายการใหม่เข้าไปไว้ในกำไร</t>
  </si>
  <si>
    <t>หรือขาดทุนในภายหลัง</t>
  </si>
  <si>
    <t>ขาดทุนจากการเปลี่ยนแปลงมูลค่าของเงินลงทุนในตราสารทุน</t>
  </si>
  <si>
    <t xml:space="preserve">   ที่วัดมูลค่าด้วยมูลค่ายุติธรรมผ่านกำไรขาดทุนเบ็ดเสร็จอื่น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</si>
  <si>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</si>
  <si>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ส่วนแบ่งกำไรขาดทุนเบ็ดเสร็จอื่นจากเงินลงทุนในบริษัทร่วม</t>
  </si>
  <si>
    <t>รวมรายการที่จะไม่ถูกจัดประเภทรายการใหม่เข้าไปไว้ในส่วนของ</t>
  </si>
  <si>
    <t>ขาดทุนในภายหลัง - สุทธิจากภาษีเงินได้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</si>
  <si>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</si>
  <si>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</si>
  <si>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</si>
  <si>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</si>
  <si>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</si>
  <si>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กำไรต่อหุ้นของส่วนที่เป็นของบริษัทใหญ่</t>
  </si>
  <si>
    <t>งบการเปลี่ยนแปลงส่วนของผู้ถือหุ้น</t>
  </si>
  <si>
    <t>ส่วนของผู้ถือหุ้นบริษัทใหญ่</t>
  </si>
  <si>
    <t>ทุนที่ออก</t>
  </si>
  <si>
    <t>ส่วนเกิน</t>
  </si>
  <si>
    <t>ส่วนต่ำกว่าทุน</t>
  </si>
  <si>
    <t>สำรองจากการจ่าย</t>
  </si>
  <si>
    <t>กำไร (ขาดทุน) เบ็ดเสร็จอื่น</t>
  </si>
  <si>
    <t>และชำระแล้ว</t>
  </si>
  <si>
    <t>มูลค่าหุ้น</t>
  </si>
  <si>
    <t>การซื้อเงินลงทุน</t>
  </si>
  <si>
    <t>โดยใช้</t>
  </si>
  <si>
    <t xml:space="preserve">จัดสรรแล้ว </t>
  </si>
  <si>
    <t>ยังไม่ได้</t>
  </si>
  <si>
    <t>สำรองสำหรับ</t>
  </si>
  <si>
    <t>ส่วนแบ่ง</t>
  </si>
  <si>
    <t>ส่วนเกินทุน</t>
  </si>
  <si>
    <t>รวมองค์ประกอบอื่น</t>
  </si>
  <si>
    <t>รวม</t>
  </si>
  <si>
    <t>ส่วนได้เสีย</t>
  </si>
  <si>
    <t>หุ้นเป็นเกณฑ์</t>
  </si>
  <si>
    <t>ทุนสำรอง</t>
  </si>
  <si>
    <t>จัดสรร</t>
  </si>
  <si>
    <t>มูลค่ายุติธรรม</t>
  </si>
  <si>
    <t>กำไร (ขาดทุน)</t>
  </si>
  <si>
    <t>จากการเปลี่ยนแปลง</t>
  </si>
  <si>
    <t>ของส่วนของ</t>
  </si>
  <si>
    <t>ส่วนของบริษัทใหญ่</t>
  </si>
  <si>
    <t>ที่ไม่มี</t>
  </si>
  <si>
    <t>ส่วนของ</t>
  </si>
  <si>
    <t>ตามกฎหมาย</t>
  </si>
  <si>
    <t>เบ็ดเสร็จอื่นจาก</t>
  </si>
  <si>
    <t>สัดส่วนในบริษัทย่อย</t>
  </si>
  <si>
    <t>ผู้ถือหุ้น</t>
  </si>
  <si>
    <t xml:space="preserve">อำนาจ </t>
  </si>
  <si>
    <t>บริษัทร่วม</t>
  </si>
  <si>
    <t>ควบคุม</t>
  </si>
  <si>
    <t xml:space="preserve">ยอดคงเหลือ ณ วันที่ 1 มกราคม 2568 </t>
  </si>
  <si>
    <t>กำไร (ขาดทุน) เบ็ดเสร็จรวมสำหรับงวด</t>
  </si>
  <si>
    <t>ส่วนได้เสียที่ไม่มีอำนาจควบคุม</t>
  </si>
  <si>
    <t xml:space="preserve">  ซื้อหุ้นทุนบริษัทย่อย</t>
  </si>
  <si>
    <t>ขาดทุนจากการขายเงินลงทุนในตราสารทุน</t>
  </si>
  <si>
    <t xml:space="preserve">  ที่วัดมูลค่ายุติธรรมผ่านกำไรขาดทุนเบ็ดเสร็จอื่น</t>
  </si>
  <si>
    <t>การจ่ายโดยใช้หุ้นเป็นเกณฑ์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</si>
  <si>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</si>
  <si>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</si>
  <si>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</si>
  <si>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ขาดทุนเบ็ดเสร็จอื่น</t>
  </si>
  <si>
    <t>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</si>
  <si>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</si>
  <si>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</si>
  <si>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</t>
  </si>
  <si>
    <t xml:space="preserve">   ค่าเสื่อมราคาและค่าตัดจำหน่าย</t>
  </si>
  <si>
    <t xml:space="preserve">   ผลขาดทุนด้านเครดิตที่คาดว่าจะเกิดขึ้น (โอนกลับ) /ขาดทุนจากการด้อยค่า </t>
  </si>
  <si>
    <t xml:space="preserve">      ของสินทรัพย์ทางการเงิน (กลับรายการ)</t>
  </si>
  <si>
    <t xml:space="preserve">   ขาดทุนจากการเปลี่ยนแปลงในมูลค่ายุติธรรมของตราสารอนุพันธ์</t>
  </si>
  <si>
    <t xml:space="preserve">   ขาดทุนจากการปรับลดมูลค่าสินค้าคงเหลือ - สินทรัพย์ดิจิทัล</t>
  </si>
  <si>
    <t xml:space="preserve">   ขาดทุนจากการขายและตัดจำหน่ายอุปกรณ์และสินทรัพย์ไม่มีตัวตน</t>
  </si>
  <si>
    <t xml:space="preserve">   (กำไร) ขาดทุนจากการเปลี่ยนแปลงในมูลค่ายุติธรรมของเงินลงทุน</t>
  </si>
  <si>
    <t xml:space="preserve">   ส่วนแบ่งกำไรจากเงินลงทุนในบริษัทร่วม</t>
  </si>
  <si>
    <t xml:space="preserve">   ผลประโยชน์ที่จ่ายโดยใช้หุ้นเป็นเกณฑ์</t>
  </si>
  <si>
    <t xml:space="preserve">   ค่าตัดจำหน่ายค่าใช้จ่ายในการออกหุ้นกู้</t>
  </si>
  <si>
    <t xml:space="preserve">   ค่าใช้จ่ายผลประโยชน์ระยะยาวของพนักงาน </t>
  </si>
  <si>
    <t xml:space="preserve">   ต้นทุนทางการเงิน</t>
  </si>
  <si>
    <t xml:space="preserve">   รายได้ดอกเบี้ย</t>
  </si>
  <si>
    <t xml:space="preserve">   เงินปันผลรับ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</si>
  <si>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</si>
  <si>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</si>
  <si>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</si>
  <si>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</si>
  <si>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</si>
  <si>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</si>
  <si>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สินทรัพย์อนุพันธ์</t>
  </si>
  <si>
    <t xml:space="preserve">   สินค้าคงเหลือ - สินทรัพย์ดิจิทัล</t>
  </si>
  <si>
    <t xml:space="preserve">   เงินลงทุนตามวิธีมูลค่ายุติธรรมผ่านกำไรหรือขาดทุน</t>
  </si>
  <si>
    <t xml:space="preserve">   สินทรัพย์ไม่หมุนเวียนอื่น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</si>
  <si>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</si>
  <si>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</si>
  <si>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</si>
  <si>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เจ้าหนี้การค้าและเจ้าหนี้หมุนเวียนอื่น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</si>
  <si>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</si>
  <si>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</si>
  <si>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หนี้สินอนุพันธ์</t>
  </si>
  <si>
    <t xml:space="preserve">   หนี้สินไม่หมุนเวียนอื่น</t>
  </si>
  <si>
    <t>เงินสดรับ (จ่าย) จากการดำเนินงาน</t>
  </si>
  <si>
    <t xml:space="preserve">   ดอกเบี้ยจ่าย</t>
  </si>
  <si>
    <t xml:space="preserve">   ดอกเบี้ยรับ</t>
  </si>
  <si>
    <t xml:space="preserve">   เงินสดจ่ายภาษีเงินได้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</si>
  <si>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</si>
  <si>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</si>
  <si>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เงินสดจ่ายซื้อเงินลงทุนที่กำหนดให้วัดมูลค่ายุติธรรม</t>
  </si>
  <si>
    <t xml:space="preserve">   ผ่านกำไรขาดทุน</t>
  </si>
  <si>
    <t xml:space="preserve">   ผ่านกำไรขาดทุนเบ็ดเสร็จอื่น</t>
  </si>
  <si>
    <t xml:space="preserve">   เงินสดรับจากการขายเงินลงทุนที่กำหนดให้วัดมูลค่ายุติธรรม</t>
  </si>
  <si>
    <t xml:space="preserve">   เงินสดจ่ายซื้อเงินลงทุนตามวิธีมูลค่าราคาทุนตัดจำหน่าย</t>
  </si>
  <si>
    <t xml:space="preserve">   เงินสดรับจากการขายเงินลงทุนตามวิธีมูลค่าราคาทุนตัดจำหน่าย</t>
  </si>
  <si>
    <t xml:space="preserve">   เงินสดจ่ายซื้อเงินลงทุนในบริษัทย่อย</t>
  </si>
  <si>
    <t xml:space="preserve">  เงินสดจ่ายให้กู้ยืมระยะสั้นแก่บริษัทย่อย</t>
  </si>
  <si>
    <t xml:space="preserve">   เงินสดจ่ายซื้ออุปกรณ์และสินทรัพย์ไม่มีตัวตน</t>
  </si>
  <si>
    <t xml:space="preserve">   เงินสดรับจากเงินปันผลของเงินลงทุนในหลักทรัพย์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</si>
  <si>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</si>
  <si>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</si>
  <si>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เงินสดจ่ายสุทธิจากสถาบันการเงิน</t>
  </si>
  <si>
    <t>เงินสดจ่ายคืนตราสารหนี้ - หุ้นกู้</t>
  </si>
  <si>
    <t>เงินสดรับ (จ่ายคืน) ตราสารหนี้ที่มีอนุพันธ์แฝง</t>
  </si>
  <si>
    <t>เงินสดจ่ายชำระหนี้สินตามสัญญาเช่า</t>
  </si>
  <si>
    <t>ดอกเบี้ยจ่าย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</si>
  <si>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</si>
  <si>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</si>
  <si>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</si>
  <si>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</si>
  <si>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ข้อมูลเพิ่มเติมประกอบกระแสเงินสด</t>
  </si>
  <si>
    <t>รายการที่มิใช่เงินสด:</t>
  </si>
  <si>
    <t xml:space="preserve">      ตามวิธีมูลค่ายุติธรรมผ่านกำไรขาดทุนเบ็ดเสร็จอื่น</t>
  </si>
  <si>
    <t xml:space="preserve">   การเพิ่มขึ้นของสินทรัพย์สิทธิการใช้และหนี้สินตามสัญญาเช่า</t>
  </si>
  <si>
    <t xml:space="preserve">   เงินปันผลค้างรับจากเงินลงทุนในหลักทรัพย์</t>
  </si>
  <si>
    <t>หน่วย: พันบาท</t>
  </si>
  <si>
    <t>ณ วันที่ 31 มีนาคม 2569</t>
  </si>
  <si>
    <t>กำไร (ขาดทุน) จากกิจกรรมดำเนินงาน</t>
  </si>
  <si>
    <t>รายได้ (ค่าใช้จ่าย) ภาษีเงินได้</t>
  </si>
  <si>
    <t>ขาดทุนเบ็ดเสร็จอื่น:</t>
  </si>
  <si>
    <t>กำไร (ขาดทุน) ก่อนภาษีเงินได้</t>
  </si>
  <si>
    <t xml:space="preserve">   กำไรจากการขายเงินลงทุน</t>
  </si>
  <si>
    <t>การแบ่งปันขาดทุนเบ็ดเสร็จรวม</t>
  </si>
  <si>
    <t xml:space="preserve">   กำไรต่อหุ้นขั้นพื้นฐาน (บาท/หุ้น)</t>
  </si>
  <si>
    <t xml:space="preserve">   กำไรต่อหุ้นปรับลด (บาท/หุ้น)</t>
  </si>
  <si>
    <t>กำไรจากการขายเงินลงทุนในตราสารทุน</t>
  </si>
  <si>
    <t xml:space="preserve">   กำไรจากการขายเงินลงทุนในตราสารทุน</t>
  </si>
  <si>
    <t xml:space="preserve">         ที่วัดมูลค่ายุติธรรมผ่านกำไรขาดทุนเบ็ดเสร็จอื่น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</si>
</sst>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"/>
    <numFmt numFmtId="170" formatCode="_(* #,##0_);_(* \(#,##0\);_(* &quot;-&quot;??_);_(@_)"/>
    <numFmt numFmtId="171" formatCode="_(* #,##0.00000_);_(* \(#,##0.00000\);_(* &quot;-&quot;?????_);_(@_)"/>
    <numFmt numFmtId="172" formatCode="_(* #,##0_);_(* \(#,##0\);_(* &quot;-&quot;????_);_(@_)"/>
    <numFmt numFmtId="173" formatCode="* #,##0_);* \(#,##0\);&quot;-&quot;??_);@"/>
    <numFmt numFmtId="174" formatCode="* \(#,##0\);* #,##0_);&quot;-&quot;??_);@"/>
    <numFmt numFmtId="175" formatCode="#,##0;\(#,##0\);\-"/>
    <numFmt numFmtId="176" formatCode="_(* #,##0_);_(* \(#,##0\);_(* &quot;-&quot;?????_);_(@_)"/>
    <numFmt numFmtId="177" formatCode="_([$€-2]\ * #,##0.00_);_([$€-2]\ * \(#,##0.00\);_([$€-2]\ * &quot;-&quot;??_);_(@_)"/>
    <numFmt numFmtId="178" formatCode="_(* #,##0.0000_);_(* \(#,##0.0000\);_(* &quot;-&quot;_);_(@_)"/>
    <numFmt numFmtId="179" formatCode="_-[$€]* #,##0.00_-;\-[$€]* #,##0.00_-;_-[$€]* &quot;-&quot;??_-;_-@_-"/>
    <numFmt numFmtId="180" formatCode="_(* #,##0.0000_);_(* \(#,##0.0000\);_(* &quot;-&quot;??_);_(@_)"/>
    <numFmt numFmtId="181" formatCode="0.00000"/>
    <numFmt numFmtId="182" formatCode="_(* #,##0.000000_);_(* \(#,##0.000000\);_(* &quot;-&quot;??_);_(@_)"/>
    <numFmt numFmtId="183" formatCode="_(* #,##0.000000_);_(* \(#,##0.000000\);_(* &quot;-&quot;??????_);_(@_)"/>
  </numFmts>
  <fonts count="4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sz val="15"/>
      <name val="ApFont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name val="ApFont"/>
    </font>
    <font>
      <sz val="12"/>
      <name val="Tms Rmn"/>
      <charset val="222"/>
    </font>
    <font>
      <sz val="14"/>
      <name val="Cordia New"/>
      <family val="2"/>
    </font>
    <font>
      <sz val="15"/>
      <name val="BrowalliaUPC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sz val="16"/>
      <name val="ApFont"/>
    </font>
    <font>
      <i/>
      <sz val="16"/>
      <name val="Angsana New"/>
      <family val="1"/>
    </font>
    <font>
      <i/>
      <sz val="16"/>
      <color indexed="10"/>
      <name val="Angsana New"/>
      <family val="1"/>
    </font>
    <font>
      <sz val="18"/>
      <name val="Angsana New"/>
      <family val="1"/>
    </font>
    <font>
      <sz val="11"/>
      <color theme="1"/>
      <name val="Arial"/>
      <family val="2"/>
    </font>
    <font>
      <b/>
      <sz val="15"/>
      <name val="Angsana New"/>
      <family val="1"/>
    </font>
    <font>
      <sz val="16"/>
      <color theme="0"/>
      <name val="Angsana New"/>
      <family val="1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8.5"/>
      <color theme="1"/>
      <name val="Verdana"/>
      <family val="2"/>
    </font>
    <font>
      <sz val="10"/>
      <name val="Times New Roman"/>
      <family val="1"/>
    </font>
    <font>
      <sz val="10"/>
      <color theme="1"/>
      <name val="Arial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1"/>
      <name val="Angsana New"/>
      <family val="1"/>
    </font>
    <font>
      <sz val="11"/>
      <name val="Angsana New"/>
      <family val="1"/>
    </font>
    <font>
      <sz val="16"/>
      <color theme="1"/>
      <name val="Angsana New"/>
      <family val="1"/>
    </font>
    <font>
      <sz val="18"/>
      <name val="Angsana New"/>
      <family val="1"/>
      <charset val="222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b/>
      <sz val="13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44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3" fillId="0" borderId="0"/>
    <xf numFmtId="0" fontId="23" fillId="0" borderId="0"/>
    <xf numFmtId="0" fontId="1" fillId="0" borderId="0"/>
    <xf numFmtId="0" fontId="1" fillId="0" borderId="0"/>
    <xf numFmtId="1" fontId="15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4" fillId="0" borderId="0"/>
    <xf numFmtId="39" fontId="13" fillId="0" borderId="0"/>
    <xf numFmtId="0" fontId="27" fillId="0" borderId="0"/>
    <xf numFmtId="43" fontId="27" fillId="0" borderId="0" applyFont="0" applyFill="0" applyBorder="0" applyAlignment="0" applyProtection="0"/>
    <xf numFmtId="0" fontId="3" fillId="0" borderId="0"/>
    <xf numFmtId="0" fontId="27" fillId="0" borderId="0"/>
    <xf numFmtId="173" fontId="29" fillId="0" borderId="0" applyFill="0" applyBorder="0" applyProtection="0"/>
    <xf numFmtId="174" fontId="29" fillId="0" borderId="0" applyFill="0" applyBorder="0" applyProtection="0"/>
    <xf numFmtId="43" fontId="3" fillId="0" borderId="0" applyFont="0" applyFill="0" applyBorder="0" applyAlignment="0" applyProtection="0"/>
    <xf numFmtId="173" fontId="29" fillId="0" borderId="5" applyFill="0" applyProtection="0"/>
    <xf numFmtId="173" fontId="29" fillId="0" borderId="6" applyFill="0" applyProtection="0"/>
    <xf numFmtId="164" fontId="3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4" fontId="30" fillId="0" borderId="0" applyFont="0" applyFill="0" applyBorder="0" applyAlignment="0" applyProtection="0"/>
    <xf numFmtId="179" fontId="27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30" fillId="0" borderId="0"/>
    <xf numFmtId="0" fontId="40" fillId="0" borderId="0"/>
    <xf numFmtId="164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15">
    <xf numFmtId="0" fontId="0" fillId="0" borderId="0" xfId="0"/>
    <xf numFmtId="0" fontId="8" fillId="0" borderId="0" xfId="0" applyFont="1"/>
    <xf numFmtId="0" fontId="7" fillId="0" borderId="0" xfId="0" applyFont="1"/>
    <xf numFmtId="0" fontId="10" fillId="0" borderId="0" xfId="0" applyFont="1" applyAlignment="1">
      <alignment vertical="center"/>
    </xf>
    <xf numFmtId="0" fontId="9" fillId="0" borderId="0" xfId="12" applyFont="1" applyAlignment="1">
      <alignment vertical="center"/>
    </xf>
    <xf numFmtId="169" fontId="10" fillId="0" borderId="0" xfId="12" applyNumberFormat="1" applyFont="1" applyAlignment="1">
      <alignment vertical="center"/>
    </xf>
    <xf numFmtId="0" fontId="10" fillId="0" borderId="0" xfId="12" applyFont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0" fontId="10" fillId="0" borderId="0" xfId="0" applyFont="1"/>
    <xf numFmtId="0" fontId="12" fillId="0" borderId="0" xfId="0" applyFont="1"/>
    <xf numFmtId="0" fontId="18" fillId="0" borderId="0" xfId="0" applyFont="1" applyAlignment="1">
      <alignment vertical="center"/>
    </xf>
    <xf numFmtId="0" fontId="19" fillId="0" borderId="0" xfId="0" applyFont="1"/>
    <xf numFmtId="0" fontId="16" fillId="0" borderId="0" xfId="0" applyFont="1" applyAlignment="1">
      <alignment vertical="center"/>
    </xf>
    <xf numFmtId="170" fontId="18" fillId="0" borderId="0" xfId="1" applyNumberFormat="1" applyFont="1" applyFill="1" applyBorder="1" applyAlignment="1">
      <alignment horizontal="center"/>
    </xf>
    <xf numFmtId="3" fontId="18" fillId="0" borderId="0" xfId="1" applyNumberFormat="1" applyFont="1" applyFill="1" applyBorder="1" applyAlignment="1">
      <alignment horizontal="right" vertical="center"/>
    </xf>
    <xf numFmtId="169" fontId="18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70" fontId="10" fillId="0" borderId="0" xfId="1" applyNumberFormat="1" applyFont="1" applyBorder="1" applyAlignment="1">
      <alignment horizontal="center"/>
    </xf>
    <xf numFmtId="0" fontId="18" fillId="0" borderId="0" xfId="0" applyFont="1" applyAlignment="1">
      <alignment horizontal="left" vertical="center" indent="4"/>
    </xf>
    <xf numFmtId="0" fontId="18" fillId="0" borderId="0" xfId="0" applyFont="1" applyAlignment="1">
      <alignment horizontal="left" vertical="center" indent="2"/>
    </xf>
    <xf numFmtId="38" fontId="18" fillId="0" borderId="0" xfId="13" applyNumberFormat="1" applyFont="1" applyAlignment="1">
      <alignment horizontal="left" indent="2"/>
    </xf>
    <xf numFmtId="38" fontId="18" fillId="0" borderId="0" xfId="13" applyNumberFormat="1" applyFont="1"/>
    <xf numFmtId="0" fontId="18" fillId="0" borderId="0" xfId="0" applyFont="1" applyAlignment="1">
      <alignment horizontal="right" vertical="center"/>
    </xf>
    <xf numFmtId="49" fontId="18" fillId="0" borderId="0" xfId="0" applyNumberFormat="1" applyFont="1" applyAlignment="1">
      <alignment horizontal="center" vertical="center"/>
    </xf>
    <xf numFmtId="169" fontId="18" fillId="0" borderId="0" xfId="0" applyNumberFormat="1" applyFont="1" applyAlignment="1">
      <alignment horizontal="center" vertical="center"/>
    </xf>
    <xf numFmtId="0" fontId="18" fillId="0" borderId="0" xfId="11" applyFont="1" applyAlignment="1">
      <alignment horizontal="left" vertical="center"/>
    </xf>
    <xf numFmtId="0" fontId="16" fillId="0" borderId="0" xfId="11" quotePrefix="1" applyFont="1" applyAlignment="1">
      <alignment horizontal="left" vertical="center"/>
    </xf>
    <xf numFmtId="170" fontId="10" fillId="0" borderId="5" xfId="1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12" applyFont="1" applyAlignment="1">
      <alignment horizontal="center" vertical="center"/>
    </xf>
    <xf numFmtId="0" fontId="9" fillId="0" borderId="0" xfId="12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9" fillId="0" borderId="0" xfId="12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0" fontId="18" fillId="0" borderId="0" xfId="0" applyFont="1"/>
    <xf numFmtId="38" fontId="18" fillId="0" borderId="0" xfId="13" applyNumberFormat="1" applyFont="1" applyAlignment="1">
      <alignment horizontal="left" vertical="top" indent="2"/>
    </xf>
    <xf numFmtId="38" fontId="18" fillId="0" borderId="0" xfId="13" applyNumberFormat="1" applyFont="1" applyAlignment="1">
      <alignment vertical="top"/>
    </xf>
    <xf numFmtId="0" fontId="24" fillId="0" borderId="0" xfId="12" applyFont="1" applyAlignment="1">
      <alignment vertical="center"/>
    </xf>
    <xf numFmtId="3" fontId="18" fillId="0" borderId="0" xfId="1" applyNumberFormat="1" applyFont="1" applyFill="1" applyBorder="1" applyAlignment="1">
      <alignment vertical="center"/>
    </xf>
    <xf numFmtId="170" fontId="10" fillId="0" borderId="0" xfId="1" applyNumberFormat="1" applyFont="1" applyFill="1" applyBorder="1" applyAlignment="1">
      <alignment horizontal="center"/>
    </xf>
    <xf numFmtId="171" fontId="10" fillId="0" borderId="0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38" fontId="18" fillId="0" borderId="0" xfId="13" applyNumberFormat="1" applyFont="1" applyAlignment="1">
      <alignment horizontal="left" vertical="top" indent="1"/>
    </xf>
    <xf numFmtId="170" fontId="18" fillId="0" borderId="0" xfId="1" applyNumberFormat="1" applyFont="1" applyFill="1" applyBorder="1" applyAlignment="1">
      <alignment horizontal="center" vertical="center"/>
    </xf>
    <xf numFmtId="0" fontId="18" fillId="0" borderId="0" xfId="11" quotePrefix="1" applyFont="1" applyAlignment="1">
      <alignment horizontal="center" vertical="center"/>
    </xf>
    <xf numFmtId="170" fontId="18" fillId="0" borderId="4" xfId="1" applyNumberFormat="1" applyFont="1" applyFill="1" applyBorder="1" applyAlignment="1">
      <alignment horizontal="center" vertical="center"/>
    </xf>
    <xf numFmtId="170" fontId="18" fillId="0" borderId="3" xfId="1" applyNumberFormat="1" applyFont="1" applyFill="1" applyBorder="1" applyAlignment="1">
      <alignment horizontal="center" vertical="center"/>
    </xf>
    <xf numFmtId="37" fontId="18" fillId="0" borderId="0" xfId="0" quotePrefix="1" applyNumberFormat="1" applyFont="1" applyAlignment="1">
      <alignment horizontal="center" vertical="center"/>
    </xf>
    <xf numFmtId="170" fontId="18" fillId="0" borderId="7" xfId="1" applyNumberFormat="1" applyFont="1" applyFill="1" applyBorder="1" applyAlignment="1">
      <alignment horizontal="center"/>
    </xf>
    <xf numFmtId="0" fontId="17" fillId="0" borderId="0" xfId="0" applyFont="1" applyAlignment="1">
      <alignment horizontal="center" vertical="center"/>
    </xf>
    <xf numFmtId="37" fontId="10" fillId="0" borderId="0" xfId="12" applyNumberFormat="1" applyFont="1" applyAlignment="1">
      <alignment horizontal="center" vertical="center"/>
    </xf>
    <xf numFmtId="175" fontId="9" fillId="0" borderId="0" xfId="9" applyNumberFormat="1" applyFont="1" applyAlignment="1">
      <alignment horizontal="center" wrapText="1"/>
    </xf>
    <xf numFmtId="0" fontId="9" fillId="0" borderId="0" xfId="9" applyFont="1"/>
    <xf numFmtId="0" fontId="9" fillId="0" borderId="0" xfId="9" applyFont="1" applyAlignment="1">
      <alignment horizontal="center"/>
    </xf>
    <xf numFmtId="176" fontId="10" fillId="0" borderId="0" xfId="1" applyNumberFormat="1" applyFont="1" applyFill="1" applyBorder="1" applyAlignment="1">
      <alignment horizontal="center" vertical="center"/>
    </xf>
    <xf numFmtId="37" fontId="10" fillId="0" borderId="0" xfId="9" applyNumberFormat="1" applyFont="1" applyAlignment="1">
      <alignment vertical="center"/>
    </xf>
    <xf numFmtId="37" fontId="10" fillId="0" borderId="0" xfId="9" applyNumberFormat="1" applyFont="1" applyAlignment="1">
      <alignment horizontal="center" vertical="center"/>
    </xf>
    <xf numFmtId="38" fontId="16" fillId="0" borderId="0" xfId="0" applyNumberFormat="1" applyFont="1" applyAlignment="1">
      <alignment horizontal="center" vertical="center"/>
    </xf>
    <xf numFmtId="41" fontId="10" fillId="0" borderId="0" xfId="9" applyNumberFormat="1" applyFont="1" applyAlignment="1">
      <alignment horizontal="right" vertical="center"/>
    </xf>
    <xf numFmtId="0" fontId="31" fillId="0" borderId="0" xfId="11" quotePrefix="1" applyFont="1" applyAlignment="1">
      <alignment horizontal="left" vertical="center"/>
    </xf>
    <xf numFmtId="0" fontId="32" fillId="0" borderId="0" xfId="0" applyFont="1" applyAlignment="1">
      <alignment vertical="center"/>
    </xf>
    <xf numFmtId="175" fontId="10" fillId="0" borderId="0" xfId="9" applyNumberFormat="1" applyFont="1"/>
    <xf numFmtId="175" fontId="33" fillId="0" borderId="0" xfId="9" applyNumberFormat="1" applyFont="1" applyAlignment="1">
      <alignment horizontal="center"/>
    </xf>
    <xf numFmtId="175" fontId="34" fillId="0" borderId="0" xfId="9" applyNumberFormat="1" applyFont="1" applyAlignment="1">
      <alignment horizontal="right"/>
    </xf>
    <xf numFmtId="175" fontId="34" fillId="0" borderId="0" xfId="9" applyNumberFormat="1" applyFont="1"/>
    <xf numFmtId="170" fontId="10" fillId="0" borderId="0" xfId="0" applyNumberFormat="1" applyFont="1"/>
    <xf numFmtId="37" fontId="9" fillId="0" borderId="4" xfId="12" applyNumberFormat="1" applyFont="1" applyBorder="1" applyAlignment="1">
      <alignment horizontal="center" vertical="center"/>
    </xf>
    <xf numFmtId="170" fontId="9" fillId="0" borderId="0" xfId="9" applyNumberFormat="1" applyFont="1" applyAlignment="1">
      <alignment horizontal="center" vertical="top"/>
    </xf>
    <xf numFmtId="0" fontId="10" fillId="0" borderId="4" xfId="0" applyFont="1" applyBorder="1"/>
    <xf numFmtId="37" fontId="9" fillId="0" borderId="0" xfId="12" applyNumberFormat="1" applyFont="1" applyAlignment="1">
      <alignment vertical="center"/>
    </xf>
    <xf numFmtId="172" fontId="18" fillId="0" borderId="4" xfId="1" quotePrefix="1" applyNumberFormat="1" applyFont="1" applyFill="1" applyBorder="1" applyAlignment="1">
      <alignment horizontal="center" vertical="center"/>
    </xf>
    <xf numFmtId="0" fontId="16" fillId="0" borderId="0" xfId="9" applyFont="1" applyAlignment="1">
      <alignment vertical="center"/>
    </xf>
    <xf numFmtId="41" fontId="18" fillId="0" borderId="3" xfId="9" applyNumberFormat="1" applyFont="1" applyBorder="1" applyAlignment="1">
      <alignment horizontal="right" vertical="center"/>
    </xf>
    <xf numFmtId="41" fontId="18" fillId="0" borderId="0" xfId="9" applyNumberFormat="1" applyFont="1" applyAlignment="1">
      <alignment horizontal="right" vertical="center"/>
    </xf>
    <xf numFmtId="0" fontId="18" fillId="0" borderId="0" xfId="9" applyFont="1" applyAlignment="1">
      <alignment vertical="center"/>
    </xf>
    <xf numFmtId="0" fontId="35" fillId="0" borderId="0" xfId="0" applyFont="1" applyAlignment="1">
      <alignment vertical="center"/>
    </xf>
    <xf numFmtId="175" fontId="16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37" fontId="18" fillId="0" borderId="0" xfId="0" applyNumberFormat="1" applyFont="1" applyAlignment="1">
      <alignment vertical="center"/>
    </xf>
    <xf numFmtId="39" fontId="18" fillId="0" borderId="0" xfId="17" applyFont="1" applyAlignment="1">
      <alignment horizontal="left" vertical="center" indent="2"/>
    </xf>
    <xf numFmtId="0" fontId="18" fillId="0" borderId="0" xfId="0" applyFont="1" applyAlignment="1">
      <alignment horizontal="center" vertical="center"/>
    </xf>
    <xf numFmtId="170" fontId="18" fillId="0" borderId="0" xfId="13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0" xfId="0" quotePrefix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3"/>
    </xf>
    <xf numFmtId="37" fontId="19" fillId="0" borderId="0" xfId="0" applyNumberFormat="1" applyFont="1" applyAlignment="1">
      <alignment horizontal="right"/>
    </xf>
    <xf numFmtId="0" fontId="26" fillId="0" borderId="0" xfId="0" applyFont="1" applyAlignment="1">
      <alignment vertical="center"/>
    </xf>
    <xf numFmtId="4" fontId="12" fillId="0" borderId="0" xfId="1" applyFont="1"/>
    <xf numFmtId="4" fontId="8" fillId="0" borderId="0" xfId="1" applyFont="1"/>
    <xf numFmtId="4" fontId="19" fillId="0" borderId="0" xfId="1" applyFont="1" applyFill="1"/>
    <xf numFmtId="4" fontId="26" fillId="0" borderId="0" xfId="1" applyFont="1" applyFill="1" applyAlignment="1">
      <alignment vertical="center"/>
    </xf>
    <xf numFmtId="4" fontId="19" fillId="0" borderId="0" xfId="1" applyFont="1"/>
    <xf numFmtId="172" fontId="18" fillId="0" borderId="0" xfId="1" quotePrefix="1" applyNumberFormat="1" applyFont="1" applyFill="1" applyBorder="1" applyAlignment="1">
      <alignment horizontal="center" vertical="center"/>
    </xf>
    <xf numFmtId="43" fontId="18" fillId="0" borderId="0" xfId="1" applyNumberFormat="1" applyFont="1" applyFill="1" applyBorder="1" applyAlignment="1">
      <alignment horizontal="center" vertical="center"/>
    </xf>
    <xf numFmtId="170" fontId="18" fillId="0" borderId="0" xfId="0" applyNumberFormat="1" applyFont="1" applyAlignment="1">
      <alignment vertical="center"/>
    </xf>
    <xf numFmtId="170" fontId="18" fillId="0" borderId="0" xfId="1" applyNumberFormat="1" applyFont="1" applyFill="1" applyBorder="1" applyAlignment="1">
      <alignment horizontal="right" vertical="center"/>
    </xf>
    <xf numFmtId="170" fontId="10" fillId="0" borderId="0" xfId="1" applyNumberFormat="1" applyFont="1" applyFill="1" applyBorder="1" applyAlignment="1">
      <alignment horizontal="center" vertical="center"/>
    </xf>
    <xf numFmtId="170" fontId="34" fillId="0" borderId="0" xfId="9" applyNumberFormat="1" applyFont="1"/>
    <xf numFmtId="170" fontId="10" fillId="0" borderId="0" xfId="12" applyNumberFormat="1" applyFont="1" applyAlignment="1">
      <alignment vertical="center"/>
    </xf>
    <xf numFmtId="170" fontId="35" fillId="0" borderId="0" xfId="0" applyNumberFormat="1" applyFont="1" applyAlignment="1">
      <alignment horizontal="right" vertical="center"/>
    </xf>
    <xf numFmtId="0" fontId="35" fillId="0" borderId="0" xfId="0" applyFont="1" applyAlignment="1">
      <alignment horizontal="right" vertical="center"/>
    </xf>
    <xf numFmtId="41" fontId="35" fillId="0" borderId="0" xfId="0" applyNumberFormat="1" applyFont="1" applyAlignment="1">
      <alignment horizontal="right" vertical="center"/>
    </xf>
    <xf numFmtId="41" fontId="35" fillId="0" borderId="0" xfId="0" applyNumberFormat="1" applyFont="1" applyAlignment="1">
      <alignment vertical="center"/>
    </xf>
    <xf numFmtId="177" fontId="35" fillId="0" borderId="0" xfId="0" applyNumberFormat="1" applyFont="1" applyAlignment="1">
      <alignment vertical="center"/>
    </xf>
    <xf numFmtId="170" fontId="35" fillId="0" borderId="5" xfId="0" applyNumberFormat="1" applyFont="1" applyBorder="1" applyAlignment="1">
      <alignment horizontal="right" vertical="center"/>
    </xf>
    <xf numFmtId="41" fontId="35" fillId="0" borderId="5" xfId="0" applyNumberFormat="1" applyFont="1" applyBorder="1" applyAlignment="1">
      <alignment horizontal="right" vertical="center"/>
    </xf>
    <xf numFmtId="178" fontId="35" fillId="0" borderId="7" xfId="0" applyNumberFormat="1" applyFont="1" applyBorder="1" applyAlignment="1">
      <alignment horizontal="right" vertical="center"/>
    </xf>
    <xf numFmtId="178" fontId="18" fillId="0" borderId="0" xfId="0" applyNumberFormat="1" applyFont="1" applyAlignment="1">
      <alignment vertical="center"/>
    </xf>
    <xf numFmtId="180" fontId="35" fillId="0" borderId="0" xfId="0" applyNumberFormat="1" applyFont="1" applyAlignment="1">
      <alignment horizontal="right" vertical="center"/>
    </xf>
    <xf numFmtId="0" fontId="9" fillId="0" borderId="3" xfId="9" applyFont="1" applyBorder="1" applyAlignment="1">
      <alignment horizontal="center"/>
    </xf>
    <xf numFmtId="170" fontId="18" fillId="0" borderId="6" xfId="1" applyNumberFormat="1" applyFont="1" applyFill="1" applyBorder="1" applyAlignment="1">
      <alignment horizontal="center" vertical="center"/>
    </xf>
    <xf numFmtId="170" fontId="10" fillId="0" borderId="5" xfId="1" applyNumberFormat="1" applyFont="1" applyFill="1" applyBorder="1" applyAlignment="1">
      <alignment horizontal="center" vertical="center"/>
    </xf>
    <xf numFmtId="172" fontId="18" fillId="0" borderId="0" xfId="1" applyNumberFormat="1" applyFont="1" applyFill="1" applyBorder="1" applyAlignment="1">
      <alignment horizontal="right" vertical="center"/>
    </xf>
    <xf numFmtId="38" fontId="18" fillId="0" borderId="0" xfId="13" applyNumberFormat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70" fontId="18" fillId="0" borderId="0" xfId="1" applyNumberFormat="1" applyFont="1" applyBorder="1" applyAlignment="1">
      <alignment horizontal="center" vertical="center"/>
    </xf>
    <xf numFmtId="170" fontId="18" fillId="0" borderId="0" xfId="1" applyNumberFormat="1" applyFont="1" applyFill="1" applyBorder="1" applyAlignment="1">
      <alignment vertical="center"/>
    </xf>
    <xf numFmtId="170" fontId="18" fillId="0" borderId="5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8" fontId="18" fillId="0" borderId="0" xfId="13" applyNumberFormat="1" applyFont="1" applyAlignment="1">
      <alignment vertical="center"/>
    </xf>
    <xf numFmtId="170" fontId="18" fillId="0" borderId="3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70" fontId="25" fillId="0" borderId="0" xfId="1" applyNumberFormat="1" applyFont="1" applyFill="1" applyBorder="1" applyAlignment="1">
      <alignment vertical="center"/>
    </xf>
    <xf numFmtId="37" fontId="16" fillId="0" borderId="0" xfId="9" applyNumberFormat="1" applyFont="1" applyAlignment="1">
      <alignment horizontal="center" vertical="center"/>
    </xf>
    <xf numFmtId="38" fontId="18" fillId="0" borderId="0" xfId="13" applyNumberFormat="1" applyFont="1" applyAlignment="1">
      <alignment horizontal="left" vertical="center" indent="2"/>
    </xf>
    <xf numFmtId="38" fontId="18" fillId="0" borderId="0" xfId="13" applyNumberFormat="1" applyFont="1" applyAlignment="1">
      <alignment horizontal="left" vertical="center" indent="4"/>
    </xf>
    <xf numFmtId="0" fontId="10" fillId="0" borderId="4" xfId="36" applyFont="1" applyBorder="1" applyAlignment="1">
      <alignment vertical="center"/>
    </xf>
    <xf numFmtId="37" fontId="10" fillId="0" borderId="4" xfId="36" applyNumberFormat="1" applyFont="1" applyBorder="1" applyAlignment="1">
      <alignment vertical="center"/>
    </xf>
    <xf numFmtId="37" fontId="9" fillId="0" borderId="4" xfId="36" applyNumberFormat="1" applyFont="1" applyBorder="1" applyAlignment="1">
      <alignment horizontal="right" vertical="center"/>
    </xf>
    <xf numFmtId="0" fontId="10" fillId="0" borderId="0" xfId="36" applyFont="1" applyAlignment="1">
      <alignment vertical="center"/>
    </xf>
    <xf numFmtId="37" fontId="10" fillId="0" borderId="0" xfId="36" applyNumberFormat="1" applyFont="1" applyAlignment="1">
      <alignment vertical="center"/>
    </xf>
    <xf numFmtId="37" fontId="9" fillId="0" borderId="0" xfId="36" applyNumberFormat="1" applyFont="1" applyAlignment="1">
      <alignment horizontal="right" vertical="center"/>
    </xf>
    <xf numFmtId="37" fontId="9" fillId="0" borderId="0" xfId="36" applyNumberFormat="1" applyFont="1" applyAlignment="1">
      <alignment vertical="center"/>
    </xf>
    <xf numFmtId="0" fontId="9" fillId="0" borderId="0" xfId="36" applyFont="1" applyAlignment="1">
      <alignment horizontal="center" vertical="center"/>
    </xf>
    <xf numFmtId="0" fontId="9" fillId="0" borderId="0" xfId="36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37" fillId="0" borderId="0" xfId="36" applyFont="1" applyAlignment="1">
      <alignment vertical="center"/>
    </xf>
    <xf numFmtId="15" fontId="9" fillId="0" borderId="0" xfId="36" applyNumberFormat="1" applyFont="1" applyAlignment="1">
      <alignment horizontal="center" vertical="center"/>
    </xf>
    <xf numFmtId="0" fontId="10" fillId="0" borderId="0" xfId="37" applyFont="1" applyAlignment="1">
      <alignment vertical="center"/>
    </xf>
    <xf numFmtId="37" fontId="10" fillId="0" borderId="0" xfId="37" applyNumberFormat="1" applyFont="1" applyAlignment="1">
      <alignment vertical="center"/>
    </xf>
    <xf numFmtId="37" fontId="11" fillId="0" borderId="0" xfId="37" applyNumberFormat="1" applyFont="1" applyAlignment="1">
      <alignment horizontal="center" vertical="center"/>
    </xf>
    <xf numFmtId="0" fontId="10" fillId="0" borderId="0" xfId="0" applyFont="1" applyAlignment="1">
      <alignment horizontal="left" vertical="center" indent="2"/>
    </xf>
    <xf numFmtId="37" fontId="10" fillId="0" borderId="0" xfId="37" applyNumberFormat="1" applyFont="1" applyAlignment="1">
      <alignment horizontal="center" vertical="center"/>
    </xf>
    <xf numFmtId="41" fontId="10" fillId="0" borderId="0" xfId="37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10" fillId="0" borderId="0" xfId="37" applyNumberFormat="1" applyFont="1" applyAlignment="1">
      <alignment horizontal="center" vertical="center"/>
    </xf>
    <xf numFmtId="41" fontId="10" fillId="0" borderId="4" xfId="37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 indent="4"/>
    </xf>
    <xf numFmtId="43" fontId="10" fillId="0" borderId="0" xfId="38" applyFont="1" applyFill="1" applyAlignment="1">
      <alignment vertical="center"/>
    </xf>
    <xf numFmtId="37" fontId="9" fillId="0" borderId="0" xfId="37" applyNumberFormat="1" applyFont="1" applyAlignment="1">
      <alignment vertical="center"/>
    </xf>
    <xf numFmtId="170" fontId="10" fillId="0" borderId="0" xfId="37" applyNumberFormat="1" applyFont="1" applyAlignment="1">
      <alignment horizontal="center" vertical="center"/>
    </xf>
    <xf numFmtId="38" fontId="10" fillId="0" borderId="8" xfId="0" applyNumberFormat="1" applyFont="1" applyBorder="1" applyAlignment="1">
      <alignment vertical="top"/>
    </xf>
    <xf numFmtId="38" fontId="10" fillId="0" borderId="0" xfId="0" applyNumberFormat="1" applyFont="1" applyAlignment="1">
      <alignment vertical="top"/>
    </xf>
    <xf numFmtId="37" fontId="10" fillId="0" borderId="0" xfId="0" applyNumberFormat="1" applyFont="1" applyAlignment="1">
      <alignment vertical="top"/>
    </xf>
    <xf numFmtId="38" fontId="10" fillId="0" borderId="0" xfId="0" applyNumberFormat="1" applyFont="1" applyAlignment="1">
      <alignment vertical="center"/>
    </xf>
    <xf numFmtId="0" fontId="10" fillId="0" borderId="9" xfId="0" applyFont="1" applyBorder="1" applyAlignment="1">
      <alignment vertical="center"/>
    </xf>
    <xf numFmtId="0" fontId="9" fillId="0" borderId="4" xfId="36" applyFont="1" applyBorder="1" applyAlignment="1">
      <alignment vertical="center"/>
    </xf>
    <xf numFmtId="37" fontId="9" fillId="0" borderId="4" xfId="36" applyNumberFormat="1" applyFont="1" applyBorder="1" applyAlignment="1">
      <alignment vertical="center"/>
    </xf>
    <xf numFmtId="37" fontId="10" fillId="0" borderId="0" xfId="36" applyNumberFormat="1" applyFont="1" applyAlignment="1">
      <alignment horizontal="right" vertical="center"/>
    </xf>
    <xf numFmtId="0" fontId="9" fillId="0" borderId="0" xfId="0" applyFont="1" applyAlignment="1">
      <alignment horizontal="center" vertical="top"/>
    </xf>
    <xf numFmtId="41" fontId="10" fillId="0" borderId="3" xfId="37" applyNumberFormat="1" applyFont="1" applyBorder="1" applyAlignment="1">
      <alignment horizontal="right" vertical="center"/>
    </xf>
    <xf numFmtId="41" fontId="10" fillId="0" borderId="4" xfId="37" applyNumberFormat="1" applyFont="1" applyBorder="1" applyAlignment="1">
      <alignment horizontal="center" vertical="center"/>
    </xf>
    <xf numFmtId="41" fontId="10" fillId="0" borderId="0" xfId="37" applyNumberFormat="1" applyFont="1" applyAlignment="1">
      <alignment vertical="center"/>
    </xf>
    <xf numFmtId="37" fontId="10" fillId="0" borderId="0" xfId="37" applyNumberFormat="1" applyFont="1" applyAlignment="1">
      <alignment horizontal="right" vertical="center"/>
    </xf>
    <xf numFmtId="0" fontId="10" fillId="0" borderId="0" xfId="0" applyFont="1" applyAlignment="1">
      <alignment horizontal="left" vertical="center" indent="3"/>
    </xf>
    <xf numFmtId="41" fontId="10" fillId="0" borderId="7" xfId="37" applyNumberFormat="1" applyFont="1" applyBorder="1" applyAlignment="1">
      <alignment horizontal="center" vertical="center"/>
    </xf>
    <xf numFmtId="37" fontId="10" fillId="0" borderId="0" xfId="37" applyNumberFormat="1" applyFont="1" applyAlignment="1">
      <alignment horizontal="left" vertical="center"/>
    </xf>
    <xf numFmtId="43" fontId="10" fillId="0" borderId="0" xfId="0" applyNumberFormat="1" applyFont="1" applyAlignment="1">
      <alignment vertical="center"/>
    </xf>
    <xf numFmtId="43" fontId="38" fillId="0" borderId="0" xfId="0" applyNumberFormat="1" applyFont="1" applyAlignment="1">
      <alignment vertical="center"/>
    </xf>
    <xf numFmtId="41" fontId="39" fillId="0" borderId="0" xfId="37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181" fontId="10" fillId="0" borderId="0" xfId="0" applyNumberFormat="1" applyFont="1" applyAlignment="1">
      <alignment vertical="center"/>
    </xf>
    <xf numFmtId="37" fontId="9" fillId="0" borderId="0" xfId="37" quotePrefix="1" applyNumberFormat="1" applyFont="1" applyAlignment="1">
      <alignment horizontal="left" vertical="center"/>
    </xf>
    <xf numFmtId="41" fontId="10" fillId="0" borderId="3" xfId="37" applyNumberFormat="1" applyFont="1" applyBorder="1" applyAlignment="1">
      <alignment horizontal="center" vertical="center"/>
    </xf>
    <xf numFmtId="37" fontId="10" fillId="0" borderId="0" xfId="37" quotePrefix="1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170" fontId="42" fillId="0" borderId="0" xfId="35" applyNumberFormat="1" applyFont="1" applyAlignment="1">
      <alignment horizontal="center" vertical="center"/>
    </xf>
    <xf numFmtId="10" fontId="10" fillId="0" borderId="0" xfId="0" applyNumberFormat="1" applyFont="1" applyAlignment="1">
      <alignment vertical="center"/>
    </xf>
    <xf numFmtId="41" fontId="10" fillId="0" borderId="7" xfId="37" applyNumberFormat="1" applyFont="1" applyBorder="1" applyAlignment="1">
      <alignment horizontal="right" vertical="center"/>
    </xf>
    <xf numFmtId="41" fontId="10" fillId="0" borderId="0" xfId="37" applyNumberFormat="1" applyFont="1" applyAlignment="1">
      <alignment horizontal="left" vertical="center"/>
    </xf>
    <xf numFmtId="183" fontId="29" fillId="0" borderId="0" xfId="9" applyNumberFormat="1" applyFont="1" applyAlignment="1">
      <alignment horizontal="right" vertical="center"/>
    </xf>
    <xf numFmtId="183" fontId="29" fillId="0" borderId="4" xfId="9" applyNumberFormat="1" applyFont="1" applyBorder="1" applyAlignment="1">
      <alignment horizontal="right" vertical="center"/>
    </xf>
    <xf numFmtId="170" fontId="10" fillId="0" borderId="0" xfId="39" applyNumberFormat="1" applyFont="1" applyAlignment="1">
      <alignment horizontal="right" vertical="center"/>
    </xf>
    <xf numFmtId="176" fontId="10" fillId="0" borderId="5" xfId="1" applyNumberFormat="1" applyFont="1" applyFill="1" applyBorder="1" applyAlignment="1">
      <alignment horizontal="center" vertical="center"/>
    </xf>
    <xf numFmtId="170" fontId="10" fillId="0" borderId="0" xfId="1" applyNumberFormat="1" applyFont="1" applyAlignment="1">
      <alignment horizontal="center"/>
    </xf>
    <xf numFmtId="176" fontId="10" fillId="0" borderId="0" xfId="1" applyNumberFormat="1" applyFont="1" applyAlignment="1">
      <alignment horizontal="center" vertical="center"/>
    </xf>
    <xf numFmtId="170" fontId="10" fillId="0" borderId="0" xfId="1" applyNumberFormat="1" applyFont="1" applyAlignment="1">
      <alignment horizontal="center" vertical="center"/>
    </xf>
    <xf numFmtId="172" fontId="18" fillId="0" borderId="0" xfId="1" applyNumberFormat="1" applyFont="1" applyFill="1" applyBorder="1" applyAlignment="1">
      <alignment horizontal="center" vertical="center"/>
    </xf>
    <xf numFmtId="170" fontId="16" fillId="0" borderId="0" xfId="0" applyNumberFormat="1" applyFont="1" applyAlignment="1">
      <alignment horizontal="center" vertical="center"/>
    </xf>
    <xf numFmtId="182" fontId="18" fillId="0" borderId="0" xfId="0" applyNumberFormat="1" applyFont="1" applyAlignment="1">
      <alignment vertical="center"/>
    </xf>
    <xf numFmtId="170" fontId="19" fillId="0" borderId="0" xfId="0" applyNumberFormat="1" applyFont="1"/>
    <xf numFmtId="170" fontId="26" fillId="0" borderId="0" xfId="0" applyNumberFormat="1" applyFont="1" applyAlignment="1">
      <alignment vertical="center"/>
    </xf>
    <xf numFmtId="37" fontId="9" fillId="0" borderId="4" xfId="12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37" fontId="10" fillId="0" borderId="0" xfId="12" applyNumberFormat="1" applyFont="1" applyAlignment="1">
      <alignment horizontal="center" vertical="center"/>
    </xf>
    <xf numFmtId="175" fontId="9" fillId="0" borderId="4" xfId="9" applyNumberFormat="1" applyFont="1" applyBorder="1" applyAlignment="1">
      <alignment horizontal="center" wrapText="1"/>
    </xf>
    <xf numFmtId="0" fontId="9" fillId="0" borderId="3" xfId="9" applyFont="1" applyBorder="1" applyAlignment="1">
      <alignment horizontal="center"/>
    </xf>
    <xf numFmtId="0" fontId="16" fillId="0" borderId="4" xfId="0" applyFont="1" applyBorder="1" applyAlignment="1">
      <alignment horizontal="right"/>
    </xf>
    <xf numFmtId="37" fontId="9" fillId="0" borderId="3" xfId="12" applyNumberFormat="1" applyFont="1" applyBorder="1" applyAlignment="1">
      <alignment horizontal="center" vertical="center"/>
    </xf>
    <xf numFmtId="37" fontId="16" fillId="0" borderId="0" xfId="37" applyNumberFormat="1" applyFont="1" applyAlignment="1">
      <alignment horizontal="center" vertical="center"/>
    </xf>
    <xf numFmtId="0" fontId="16" fillId="0" borderId="0" xfId="37" quotePrefix="1" applyFont="1" applyAlignment="1">
      <alignment horizontal="center" vertical="center"/>
    </xf>
    <xf numFmtId="37" fontId="9" fillId="0" borderId="0" xfId="36" applyNumberFormat="1" applyFont="1" applyAlignment="1">
      <alignment horizontal="center" vertical="center"/>
    </xf>
    <xf numFmtId="175" fontId="16" fillId="0" borderId="0" xfId="0" applyNumberFormat="1" applyFont="1" applyAlignment="1">
      <alignment horizontal="center" vertical="center"/>
    </xf>
    <xf numFmtId="0" fontId="16" fillId="0" borderId="4" xfId="0" applyFont="1" applyBorder="1" applyAlignment="1">
      <alignment horizontal="right" vertical="center"/>
    </xf>
    <xf numFmtId="37" fontId="10" fillId="0" borderId="6" xfId="12" applyNumberFormat="1" applyFont="1" applyBorder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0" fontId="16" fillId="0" borderId="0" xfId="9" applyFont="1" applyAlignment="1">
      <alignment horizontal="center" vertical="center"/>
    </xf>
    <xf numFmtId="37" fontId="18" fillId="0" borderId="6" xfId="0" applyNumberFormat="1" applyFont="1" applyBorder="1" applyAlignment="1">
      <alignment horizontal="center" vertical="center"/>
    </xf>
  </cellXfs>
  <cellStyles count="44">
    <cellStyle name="Comma" xfId="1" builtinId="3"/>
    <cellStyle name="Comma 2" xfId="24" xr:uid="{00000000-0005-0000-0000-000001000000}"/>
    <cellStyle name="Comma 27" xfId="38" xr:uid="{1D720343-8A3A-466E-BFD3-ADFC94066C4F}"/>
    <cellStyle name="Comma 3" xfId="30" xr:uid="{00000000-0005-0000-0000-000002000000}"/>
    <cellStyle name="Comma 4" xfId="19" xr:uid="{00000000-0005-0000-0000-000003000000}"/>
    <cellStyle name="Comma 5" xfId="41" xr:uid="{83FBA350-3833-46CA-9179-B54E7A56E8DC}"/>
    <cellStyle name="Comma 6" xfId="27" xr:uid="{00000000-0005-0000-0000-000004000000}"/>
    <cellStyle name="Comma 8" xfId="34" xr:uid="{815B61A7-17B4-4F2D-B40E-89A3B5D40609}"/>
    <cellStyle name="comma zerodec" xfId="2" xr:uid="{00000000-0005-0000-0000-000005000000}"/>
    <cellStyle name="Credit" xfId="23" xr:uid="{00000000-0005-0000-0000-000006000000}"/>
    <cellStyle name="Currency1" xfId="3" xr:uid="{00000000-0005-0000-0000-000007000000}"/>
    <cellStyle name="Debit" xfId="22" xr:uid="{00000000-0005-0000-0000-000008000000}"/>
    <cellStyle name="Debit subtotal" xfId="26" xr:uid="{00000000-0005-0000-0000-000009000000}"/>
    <cellStyle name="Debit Total" xfId="25" xr:uid="{00000000-0005-0000-0000-00000A000000}"/>
    <cellStyle name="Dollar (zero dec)" xfId="4" xr:uid="{00000000-0005-0000-0000-00000B000000}"/>
    <cellStyle name="Grey" xfId="5" xr:uid="{00000000-0005-0000-0000-00000C000000}"/>
    <cellStyle name="Input [yellow]" xfId="6" xr:uid="{00000000-0005-0000-0000-00000D000000}"/>
    <cellStyle name="no dec" xfId="7" xr:uid="{00000000-0005-0000-0000-00000E000000}"/>
    <cellStyle name="Normal" xfId="0" builtinId="0"/>
    <cellStyle name="Normal - Style1" xfId="8" xr:uid="{00000000-0005-0000-0000-000010000000}"/>
    <cellStyle name="Normal 10" xfId="40" xr:uid="{7724783C-07B6-419B-83E6-2E59FD42E863}"/>
    <cellStyle name="Normal 2" xfId="9" xr:uid="{00000000-0005-0000-0000-000011000000}"/>
    <cellStyle name="Normal 2 2" xfId="20" xr:uid="{00000000-0005-0000-0000-000012000000}"/>
    <cellStyle name="Normal 2 3" xfId="28" xr:uid="{00000000-0005-0000-0000-000013000000}"/>
    <cellStyle name="Normal 2 4" xfId="43" xr:uid="{538C62B3-D6FF-47CB-B309-2B673AE8CFFC}"/>
    <cellStyle name="Normal 2 9" xfId="37" xr:uid="{A6C0C9CD-9FD3-465D-987A-2DC95D43B368}"/>
    <cellStyle name="Normal 3" xfId="29" xr:uid="{00000000-0005-0000-0000-000014000000}"/>
    <cellStyle name="Normal 3 13" xfId="36" xr:uid="{4D415F78-110B-44E8-BF2B-9DB205BF43C7}"/>
    <cellStyle name="Normal 4" xfId="18" xr:uid="{00000000-0005-0000-0000-000015000000}"/>
    <cellStyle name="Normal 5" xfId="21" xr:uid="{00000000-0005-0000-0000-000016000000}"/>
    <cellStyle name="Normal 6" xfId="10" xr:uid="{00000000-0005-0000-0000-000017000000}"/>
    <cellStyle name="Normal 7" xfId="31" xr:uid="{00000000-0005-0000-0000-000018000000}"/>
    <cellStyle name="Normal 8" xfId="33" xr:uid="{00000000-0005-0000-0000-000019000000}"/>
    <cellStyle name="Normal 9" xfId="32" xr:uid="{00000000-0005-0000-0000-00001A000000}"/>
    <cellStyle name="Normal 98" xfId="35" xr:uid="{02CF653A-539C-45AD-BA35-B2A02A4F28EA}"/>
    <cellStyle name="Normal 98 2" xfId="39" xr:uid="{6A4FB7AE-4594-4191-8763-DC8E942F34CC}"/>
    <cellStyle name="Normal_Bs&amp;plt_Q3'07" xfId="11" xr:uid="{00000000-0005-0000-0000-00001B000000}"/>
    <cellStyle name="Normal_CET - N096" xfId="12" xr:uid="{00000000-0005-0000-0000-00001C000000}"/>
    <cellStyle name="Normal_งบGBST'Q449" xfId="13" xr:uid="{00000000-0005-0000-0000-00001D000000}"/>
    <cellStyle name="Percent [2]" xfId="14" xr:uid="{00000000-0005-0000-0000-00001E000000}"/>
    <cellStyle name="Percent 2 12" xfId="42" xr:uid="{A0B37A9D-D08A-48D1-822E-84FBE7C1C329}"/>
    <cellStyle name="Quantity" xfId="15" xr:uid="{00000000-0005-0000-0000-00001F000000}"/>
    <cellStyle name="ปกติ_P004T-ก.ย.48" xfId="16" xr:uid="{00000000-0005-0000-0000-000020000000}"/>
    <cellStyle name="ปกติ_Sheet1_P004T-ก.ย.48" xfId="17" xr:uid="{00000000-0005-0000-0000-00002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129"/>
  <sheetViews>
    <sheetView zoomScale="87" zoomScaleNormal="87" zoomScaleSheetLayoutView="74" workbookViewId="0">
      <selection activeCell="B100" sqref="A100:B100"/>
    </sheetView>
  </sheetViews>
  <sheetFormatPr defaultColWidth="9.26953125" defaultRowHeight="24" customHeight="1"/>
  <cols>
    <col min="1" max="1" width="57.7265625" style="3" customWidth="1"/>
    <col min="2" max="2" width="8.90625" style="3" customWidth="1"/>
    <col min="3" max="3" width="1" style="3" customWidth="1"/>
    <col min="4" max="4" width="13.26953125" style="3" customWidth="1"/>
    <col min="5" max="5" width="1" style="3" customWidth="1"/>
    <col min="6" max="6" width="13.26953125" style="3" customWidth="1"/>
    <col min="7" max="7" width="1" style="3" customWidth="1"/>
    <col min="8" max="8" width="13.26953125" style="3" customWidth="1"/>
    <col min="9" max="9" width="1" style="3" customWidth="1"/>
    <col min="10" max="10" width="13.26953125" style="3" customWidth="1"/>
    <col min="11" max="11" width="13.7265625" style="3" customWidth="1"/>
    <col min="12" max="245" width="9.26953125" style="3"/>
    <col min="246" max="246" width="51" style="3" customWidth="1"/>
    <col min="247" max="247" width="7.453125" style="3" customWidth="1"/>
    <col min="248" max="248" width="1.7265625" style="3" customWidth="1"/>
    <col min="249" max="249" width="13.26953125" style="3" customWidth="1"/>
    <col min="250" max="250" width="1.7265625" style="3" customWidth="1"/>
    <col min="251" max="251" width="13.26953125" style="3" customWidth="1"/>
    <col min="252" max="252" width="1.7265625" style="3" customWidth="1"/>
    <col min="253" max="253" width="13.26953125" style="3" customWidth="1"/>
    <col min="254" max="254" width="1.7265625" style="3" customWidth="1"/>
    <col min="255" max="255" width="13.26953125" style="3" customWidth="1"/>
    <col min="256" max="256" width="1.7265625" style="3" customWidth="1"/>
    <col min="257" max="257" width="13.26953125" style="3" customWidth="1"/>
    <col min="258" max="258" width="16.26953125" style="3" bestFit="1" customWidth="1"/>
    <col min="259" max="501" width="9.26953125" style="3"/>
    <col min="502" max="502" width="51" style="3" customWidth="1"/>
    <col min="503" max="503" width="7.453125" style="3" customWidth="1"/>
    <col min="504" max="504" width="1.7265625" style="3" customWidth="1"/>
    <col min="505" max="505" width="13.26953125" style="3" customWidth="1"/>
    <col min="506" max="506" width="1.7265625" style="3" customWidth="1"/>
    <col min="507" max="507" width="13.26953125" style="3" customWidth="1"/>
    <col min="508" max="508" width="1.7265625" style="3" customWidth="1"/>
    <col min="509" max="509" width="13.26953125" style="3" customWidth="1"/>
    <col min="510" max="510" width="1.7265625" style="3" customWidth="1"/>
    <col min="511" max="511" width="13.26953125" style="3" customWidth="1"/>
    <col min="512" max="512" width="1.7265625" style="3" customWidth="1"/>
    <col min="513" max="513" width="13.26953125" style="3" customWidth="1"/>
    <col min="514" max="514" width="16.26953125" style="3" bestFit="1" customWidth="1"/>
    <col min="515" max="757" width="9.26953125" style="3"/>
    <col min="758" max="758" width="51" style="3" customWidth="1"/>
    <col min="759" max="759" width="7.453125" style="3" customWidth="1"/>
    <col min="760" max="760" width="1.7265625" style="3" customWidth="1"/>
    <col min="761" max="761" width="13.26953125" style="3" customWidth="1"/>
    <col min="762" max="762" width="1.7265625" style="3" customWidth="1"/>
    <col min="763" max="763" width="13.26953125" style="3" customWidth="1"/>
    <col min="764" max="764" width="1.7265625" style="3" customWidth="1"/>
    <col min="765" max="765" width="13.26953125" style="3" customWidth="1"/>
    <col min="766" max="766" width="1.7265625" style="3" customWidth="1"/>
    <col min="767" max="767" width="13.26953125" style="3" customWidth="1"/>
    <col min="768" max="768" width="1.7265625" style="3" customWidth="1"/>
    <col min="769" max="769" width="13.26953125" style="3" customWidth="1"/>
    <col min="770" max="770" width="16.26953125" style="3" bestFit="1" customWidth="1"/>
    <col min="771" max="1013" width="9.26953125" style="3"/>
    <col min="1014" max="1014" width="51" style="3" customWidth="1"/>
    <col min="1015" max="1015" width="7.453125" style="3" customWidth="1"/>
    <col min="1016" max="1016" width="1.7265625" style="3" customWidth="1"/>
    <col min="1017" max="1017" width="13.26953125" style="3" customWidth="1"/>
    <col min="1018" max="1018" width="1.7265625" style="3" customWidth="1"/>
    <col min="1019" max="1019" width="13.26953125" style="3" customWidth="1"/>
    <col min="1020" max="1020" width="1.7265625" style="3" customWidth="1"/>
    <col min="1021" max="1021" width="13.26953125" style="3" customWidth="1"/>
    <col min="1022" max="1022" width="1.7265625" style="3" customWidth="1"/>
    <col min="1023" max="1023" width="13.26953125" style="3" customWidth="1"/>
    <col min="1024" max="1024" width="1.7265625" style="3" customWidth="1"/>
    <col min="1025" max="1025" width="13.26953125" style="3" customWidth="1"/>
    <col min="1026" max="1026" width="16.26953125" style="3" bestFit="1" customWidth="1"/>
    <col min="1027" max="1269" width="9.26953125" style="3"/>
    <col min="1270" max="1270" width="51" style="3" customWidth="1"/>
    <col min="1271" max="1271" width="7.453125" style="3" customWidth="1"/>
    <col min="1272" max="1272" width="1.7265625" style="3" customWidth="1"/>
    <col min="1273" max="1273" width="13.26953125" style="3" customWidth="1"/>
    <col min="1274" max="1274" width="1.7265625" style="3" customWidth="1"/>
    <col min="1275" max="1275" width="13.26953125" style="3" customWidth="1"/>
    <col min="1276" max="1276" width="1.7265625" style="3" customWidth="1"/>
    <col min="1277" max="1277" width="13.26953125" style="3" customWidth="1"/>
    <col min="1278" max="1278" width="1.7265625" style="3" customWidth="1"/>
    <col min="1279" max="1279" width="13.26953125" style="3" customWidth="1"/>
    <col min="1280" max="1280" width="1.7265625" style="3" customWidth="1"/>
    <col min="1281" max="1281" width="13.26953125" style="3" customWidth="1"/>
    <col min="1282" max="1282" width="16.26953125" style="3" bestFit="1" customWidth="1"/>
    <col min="1283" max="1525" width="9.26953125" style="3"/>
    <col min="1526" max="1526" width="51" style="3" customWidth="1"/>
    <col min="1527" max="1527" width="7.453125" style="3" customWidth="1"/>
    <col min="1528" max="1528" width="1.7265625" style="3" customWidth="1"/>
    <col min="1529" max="1529" width="13.26953125" style="3" customWidth="1"/>
    <col min="1530" max="1530" width="1.7265625" style="3" customWidth="1"/>
    <col min="1531" max="1531" width="13.26953125" style="3" customWidth="1"/>
    <col min="1532" max="1532" width="1.7265625" style="3" customWidth="1"/>
    <col min="1533" max="1533" width="13.26953125" style="3" customWidth="1"/>
    <col min="1534" max="1534" width="1.7265625" style="3" customWidth="1"/>
    <col min="1535" max="1535" width="13.26953125" style="3" customWidth="1"/>
    <col min="1536" max="1536" width="1.7265625" style="3" customWidth="1"/>
    <col min="1537" max="1537" width="13.26953125" style="3" customWidth="1"/>
    <col min="1538" max="1538" width="16.26953125" style="3" bestFit="1" customWidth="1"/>
    <col min="1539" max="1781" width="9.26953125" style="3"/>
    <col min="1782" max="1782" width="51" style="3" customWidth="1"/>
    <col min="1783" max="1783" width="7.453125" style="3" customWidth="1"/>
    <col min="1784" max="1784" width="1.7265625" style="3" customWidth="1"/>
    <col min="1785" max="1785" width="13.26953125" style="3" customWidth="1"/>
    <col min="1786" max="1786" width="1.7265625" style="3" customWidth="1"/>
    <col min="1787" max="1787" width="13.26953125" style="3" customWidth="1"/>
    <col min="1788" max="1788" width="1.7265625" style="3" customWidth="1"/>
    <col min="1789" max="1789" width="13.26953125" style="3" customWidth="1"/>
    <col min="1790" max="1790" width="1.7265625" style="3" customWidth="1"/>
    <col min="1791" max="1791" width="13.26953125" style="3" customWidth="1"/>
    <col min="1792" max="1792" width="1.7265625" style="3" customWidth="1"/>
    <col min="1793" max="1793" width="13.26953125" style="3" customWidth="1"/>
    <col min="1794" max="1794" width="16.26953125" style="3" bestFit="1" customWidth="1"/>
    <col min="1795" max="2037" width="9.26953125" style="3"/>
    <col min="2038" max="2038" width="51" style="3" customWidth="1"/>
    <col min="2039" max="2039" width="7.453125" style="3" customWidth="1"/>
    <col min="2040" max="2040" width="1.7265625" style="3" customWidth="1"/>
    <col min="2041" max="2041" width="13.26953125" style="3" customWidth="1"/>
    <col min="2042" max="2042" width="1.7265625" style="3" customWidth="1"/>
    <col min="2043" max="2043" width="13.26953125" style="3" customWidth="1"/>
    <col min="2044" max="2044" width="1.7265625" style="3" customWidth="1"/>
    <col min="2045" max="2045" width="13.26953125" style="3" customWidth="1"/>
    <col min="2046" max="2046" width="1.7265625" style="3" customWidth="1"/>
    <col min="2047" max="2047" width="13.26953125" style="3" customWidth="1"/>
    <col min="2048" max="2048" width="1.7265625" style="3" customWidth="1"/>
    <col min="2049" max="2049" width="13.26953125" style="3" customWidth="1"/>
    <col min="2050" max="2050" width="16.26953125" style="3" bestFit="1" customWidth="1"/>
    <col min="2051" max="2293" width="9.26953125" style="3"/>
    <col min="2294" max="2294" width="51" style="3" customWidth="1"/>
    <col min="2295" max="2295" width="7.453125" style="3" customWidth="1"/>
    <col min="2296" max="2296" width="1.7265625" style="3" customWidth="1"/>
    <col min="2297" max="2297" width="13.26953125" style="3" customWidth="1"/>
    <col min="2298" max="2298" width="1.7265625" style="3" customWidth="1"/>
    <col min="2299" max="2299" width="13.26953125" style="3" customWidth="1"/>
    <col min="2300" max="2300" width="1.7265625" style="3" customWidth="1"/>
    <col min="2301" max="2301" width="13.26953125" style="3" customWidth="1"/>
    <col min="2302" max="2302" width="1.7265625" style="3" customWidth="1"/>
    <col min="2303" max="2303" width="13.26953125" style="3" customWidth="1"/>
    <col min="2304" max="2304" width="1.7265625" style="3" customWidth="1"/>
    <col min="2305" max="2305" width="13.26953125" style="3" customWidth="1"/>
    <col min="2306" max="2306" width="16.26953125" style="3" bestFit="1" customWidth="1"/>
    <col min="2307" max="2549" width="9.26953125" style="3"/>
    <col min="2550" max="2550" width="51" style="3" customWidth="1"/>
    <col min="2551" max="2551" width="7.453125" style="3" customWidth="1"/>
    <col min="2552" max="2552" width="1.7265625" style="3" customWidth="1"/>
    <col min="2553" max="2553" width="13.26953125" style="3" customWidth="1"/>
    <col min="2554" max="2554" width="1.7265625" style="3" customWidth="1"/>
    <col min="2555" max="2555" width="13.26953125" style="3" customWidth="1"/>
    <col min="2556" max="2556" width="1.7265625" style="3" customWidth="1"/>
    <col min="2557" max="2557" width="13.26953125" style="3" customWidth="1"/>
    <col min="2558" max="2558" width="1.7265625" style="3" customWidth="1"/>
    <col min="2559" max="2559" width="13.26953125" style="3" customWidth="1"/>
    <col min="2560" max="2560" width="1.7265625" style="3" customWidth="1"/>
    <col min="2561" max="2561" width="13.26953125" style="3" customWidth="1"/>
    <col min="2562" max="2562" width="16.26953125" style="3" bestFit="1" customWidth="1"/>
    <col min="2563" max="2805" width="9.26953125" style="3"/>
    <col min="2806" max="2806" width="51" style="3" customWidth="1"/>
    <col min="2807" max="2807" width="7.453125" style="3" customWidth="1"/>
    <col min="2808" max="2808" width="1.7265625" style="3" customWidth="1"/>
    <col min="2809" max="2809" width="13.26953125" style="3" customWidth="1"/>
    <col min="2810" max="2810" width="1.7265625" style="3" customWidth="1"/>
    <col min="2811" max="2811" width="13.26953125" style="3" customWidth="1"/>
    <col min="2812" max="2812" width="1.7265625" style="3" customWidth="1"/>
    <col min="2813" max="2813" width="13.26953125" style="3" customWidth="1"/>
    <col min="2814" max="2814" width="1.7265625" style="3" customWidth="1"/>
    <col min="2815" max="2815" width="13.26953125" style="3" customWidth="1"/>
    <col min="2816" max="2816" width="1.7265625" style="3" customWidth="1"/>
    <col min="2817" max="2817" width="13.26953125" style="3" customWidth="1"/>
    <col min="2818" max="2818" width="16.26953125" style="3" bestFit="1" customWidth="1"/>
    <col min="2819" max="3061" width="9.26953125" style="3"/>
    <col min="3062" max="3062" width="51" style="3" customWidth="1"/>
    <col min="3063" max="3063" width="7.453125" style="3" customWidth="1"/>
    <col min="3064" max="3064" width="1.7265625" style="3" customWidth="1"/>
    <col min="3065" max="3065" width="13.26953125" style="3" customWidth="1"/>
    <col min="3066" max="3066" width="1.7265625" style="3" customWidth="1"/>
    <col min="3067" max="3067" width="13.26953125" style="3" customWidth="1"/>
    <col min="3068" max="3068" width="1.7265625" style="3" customWidth="1"/>
    <col min="3069" max="3069" width="13.26953125" style="3" customWidth="1"/>
    <col min="3070" max="3070" width="1.7265625" style="3" customWidth="1"/>
    <col min="3071" max="3071" width="13.26953125" style="3" customWidth="1"/>
    <col min="3072" max="3072" width="1.7265625" style="3" customWidth="1"/>
    <col min="3073" max="3073" width="13.26953125" style="3" customWidth="1"/>
    <col min="3074" max="3074" width="16.26953125" style="3" bestFit="1" customWidth="1"/>
    <col min="3075" max="3317" width="9.26953125" style="3"/>
    <col min="3318" max="3318" width="51" style="3" customWidth="1"/>
    <col min="3319" max="3319" width="7.453125" style="3" customWidth="1"/>
    <col min="3320" max="3320" width="1.7265625" style="3" customWidth="1"/>
    <col min="3321" max="3321" width="13.26953125" style="3" customWidth="1"/>
    <col min="3322" max="3322" width="1.7265625" style="3" customWidth="1"/>
    <col min="3323" max="3323" width="13.26953125" style="3" customWidth="1"/>
    <col min="3324" max="3324" width="1.7265625" style="3" customWidth="1"/>
    <col min="3325" max="3325" width="13.26953125" style="3" customWidth="1"/>
    <col min="3326" max="3326" width="1.7265625" style="3" customWidth="1"/>
    <col min="3327" max="3327" width="13.26953125" style="3" customWidth="1"/>
    <col min="3328" max="3328" width="1.7265625" style="3" customWidth="1"/>
    <col min="3329" max="3329" width="13.26953125" style="3" customWidth="1"/>
    <col min="3330" max="3330" width="16.26953125" style="3" bestFit="1" customWidth="1"/>
    <col min="3331" max="3573" width="9.26953125" style="3"/>
    <col min="3574" max="3574" width="51" style="3" customWidth="1"/>
    <col min="3575" max="3575" width="7.453125" style="3" customWidth="1"/>
    <col min="3576" max="3576" width="1.7265625" style="3" customWidth="1"/>
    <col min="3577" max="3577" width="13.26953125" style="3" customWidth="1"/>
    <col min="3578" max="3578" width="1.7265625" style="3" customWidth="1"/>
    <col min="3579" max="3579" width="13.26953125" style="3" customWidth="1"/>
    <col min="3580" max="3580" width="1.7265625" style="3" customWidth="1"/>
    <col min="3581" max="3581" width="13.26953125" style="3" customWidth="1"/>
    <col min="3582" max="3582" width="1.7265625" style="3" customWidth="1"/>
    <col min="3583" max="3583" width="13.26953125" style="3" customWidth="1"/>
    <col min="3584" max="3584" width="1.7265625" style="3" customWidth="1"/>
    <col min="3585" max="3585" width="13.26953125" style="3" customWidth="1"/>
    <col min="3586" max="3586" width="16.26953125" style="3" bestFit="1" customWidth="1"/>
    <col min="3587" max="3829" width="9.26953125" style="3"/>
    <col min="3830" max="3830" width="51" style="3" customWidth="1"/>
    <col min="3831" max="3831" width="7.453125" style="3" customWidth="1"/>
    <col min="3832" max="3832" width="1.7265625" style="3" customWidth="1"/>
    <col min="3833" max="3833" width="13.26953125" style="3" customWidth="1"/>
    <col min="3834" max="3834" width="1.7265625" style="3" customWidth="1"/>
    <col min="3835" max="3835" width="13.26953125" style="3" customWidth="1"/>
    <col min="3836" max="3836" width="1.7265625" style="3" customWidth="1"/>
    <col min="3837" max="3837" width="13.26953125" style="3" customWidth="1"/>
    <col min="3838" max="3838" width="1.7265625" style="3" customWidth="1"/>
    <col min="3839" max="3839" width="13.26953125" style="3" customWidth="1"/>
    <col min="3840" max="3840" width="1.7265625" style="3" customWidth="1"/>
    <col min="3841" max="3841" width="13.26953125" style="3" customWidth="1"/>
    <col min="3842" max="3842" width="16.26953125" style="3" bestFit="1" customWidth="1"/>
    <col min="3843" max="4085" width="9.26953125" style="3"/>
    <col min="4086" max="4086" width="51" style="3" customWidth="1"/>
    <col min="4087" max="4087" width="7.453125" style="3" customWidth="1"/>
    <col min="4088" max="4088" width="1.7265625" style="3" customWidth="1"/>
    <col min="4089" max="4089" width="13.26953125" style="3" customWidth="1"/>
    <col min="4090" max="4090" width="1.7265625" style="3" customWidth="1"/>
    <col min="4091" max="4091" width="13.26953125" style="3" customWidth="1"/>
    <col min="4092" max="4092" width="1.7265625" style="3" customWidth="1"/>
    <col min="4093" max="4093" width="13.26953125" style="3" customWidth="1"/>
    <col min="4094" max="4094" width="1.7265625" style="3" customWidth="1"/>
    <col min="4095" max="4095" width="13.26953125" style="3" customWidth="1"/>
    <col min="4096" max="4096" width="1.7265625" style="3" customWidth="1"/>
    <col min="4097" max="4097" width="13.26953125" style="3" customWidth="1"/>
    <col min="4098" max="4098" width="16.26953125" style="3" bestFit="1" customWidth="1"/>
    <col min="4099" max="4341" width="9.26953125" style="3"/>
    <col min="4342" max="4342" width="51" style="3" customWidth="1"/>
    <col min="4343" max="4343" width="7.453125" style="3" customWidth="1"/>
    <col min="4344" max="4344" width="1.7265625" style="3" customWidth="1"/>
    <col min="4345" max="4345" width="13.26953125" style="3" customWidth="1"/>
    <col min="4346" max="4346" width="1.7265625" style="3" customWidth="1"/>
    <col min="4347" max="4347" width="13.26953125" style="3" customWidth="1"/>
    <col min="4348" max="4348" width="1.7265625" style="3" customWidth="1"/>
    <col min="4349" max="4349" width="13.26953125" style="3" customWidth="1"/>
    <col min="4350" max="4350" width="1.7265625" style="3" customWidth="1"/>
    <col min="4351" max="4351" width="13.26953125" style="3" customWidth="1"/>
    <col min="4352" max="4352" width="1.7265625" style="3" customWidth="1"/>
    <col min="4353" max="4353" width="13.26953125" style="3" customWidth="1"/>
    <col min="4354" max="4354" width="16.26953125" style="3" bestFit="1" customWidth="1"/>
    <col min="4355" max="4597" width="9.26953125" style="3"/>
    <col min="4598" max="4598" width="51" style="3" customWidth="1"/>
    <col min="4599" max="4599" width="7.453125" style="3" customWidth="1"/>
    <col min="4600" max="4600" width="1.7265625" style="3" customWidth="1"/>
    <col min="4601" max="4601" width="13.26953125" style="3" customWidth="1"/>
    <col min="4602" max="4602" width="1.7265625" style="3" customWidth="1"/>
    <col min="4603" max="4603" width="13.26953125" style="3" customWidth="1"/>
    <col min="4604" max="4604" width="1.7265625" style="3" customWidth="1"/>
    <col min="4605" max="4605" width="13.26953125" style="3" customWidth="1"/>
    <col min="4606" max="4606" width="1.7265625" style="3" customWidth="1"/>
    <col min="4607" max="4607" width="13.26953125" style="3" customWidth="1"/>
    <col min="4608" max="4608" width="1.7265625" style="3" customWidth="1"/>
    <col min="4609" max="4609" width="13.26953125" style="3" customWidth="1"/>
    <col min="4610" max="4610" width="16.26953125" style="3" bestFit="1" customWidth="1"/>
    <col min="4611" max="4853" width="9.26953125" style="3"/>
    <col min="4854" max="4854" width="51" style="3" customWidth="1"/>
    <col min="4855" max="4855" width="7.453125" style="3" customWidth="1"/>
    <col min="4856" max="4856" width="1.7265625" style="3" customWidth="1"/>
    <col min="4857" max="4857" width="13.26953125" style="3" customWidth="1"/>
    <col min="4858" max="4858" width="1.7265625" style="3" customWidth="1"/>
    <col min="4859" max="4859" width="13.26953125" style="3" customWidth="1"/>
    <col min="4860" max="4860" width="1.7265625" style="3" customWidth="1"/>
    <col min="4861" max="4861" width="13.26953125" style="3" customWidth="1"/>
    <col min="4862" max="4862" width="1.7265625" style="3" customWidth="1"/>
    <col min="4863" max="4863" width="13.26953125" style="3" customWidth="1"/>
    <col min="4864" max="4864" width="1.7265625" style="3" customWidth="1"/>
    <col min="4865" max="4865" width="13.26953125" style="3" customWidth="1"/>
    <col min="4866" max="4866" width="16.26953125" style="3" bestFit="1" customWidth="1"/>
    <col min="4867" max="5109" width="9.26953125" style="3"/>
    <col min="5110" max="5110" width="51" style="3" customWidth="1"/>
    <col min="5111" max="5111" width="7.453125" style="3" customWidth="1"/>
    <col min="5112" max="5112" width="1.7265625" style="3" customWidth="1"/>
    <col min="5113" max="5113" width="13.26953125" style="3" customWidth="1"/>
    <col min="5114" max="5114" width="1.7265625" style="3" customWidth="1"/>
    <col min="5115" max="5115" width="13.26953125" style="3" customWidth="1"/>
    <col min="5116" max="5116" width="1.7265625" style="3" customWidth="1"/>
    <col min="5117" max="5117" width="13.26953125" style="3" customWidth="1"/>
    <col min="5118" max="5118" width="1.7265625" style="3" customWidth="1"/>
    <col min="5119" max="5119" width="13.26953125" style="3" customWidth="1"/>
    <col min="5120" max="5120" width="1.7265625" style="3" customWidth="1"/>
    <col min="5121" max="5121" width="13.26953125" style="3" customWidth="1"/>
    <col min="5122" max="5122" width="16.26953125" style="3" bestFit="1" customWidth="1"/>
    <col min="5123" max="5365" width="9.26953125" style="3"/>
    <col min="5366" max="5366" width="51" style="3" customWidth="1"/>
    <col min="5367" max="5367" width="7.453125" style="3" customWidth="1"/>
    <col min="5368" max="5368" width="1.7265625" style="3" customWidth="1"/>
    <col min="5369" max="5369" width="13.26953125" style="3" customWidth="1"/>
    <col min="5370" max="5370" width="1.7265625" style="3" customWidth="1"/>
    <col min="5371" max="5371" width="13.26953125" style="3" customWidth="1"/>
    <col min="5372" max="5372" width="1.7265625" style="3" customWidth="1"/>
    <col min="5373" max="5373" width="13.26953125" style="3" customWidth="1"/>
    <col min="5374" max="5374" width="1.7265625" style="3" customWidth="1"/>
    <col min="5375" max="5375" width="13.26953125" style="3" customWidth="1"/>
    <col min="5376" max="5376" width="1.7265625" style="3" customWidth="1"/>
    <col min="5377" max="5377" width="13.26953125" style="3" customWidth="1"/>
    <col min="5378" max="5378" width="16.26953125" style="3" bestFit="1" customWidth="1"/>
    <col min="5379" max="5621" width="9.26953125" style="3"/>
    <col min="5622" max="5622" width="51" style="3" customWidth="1"/>
    <col min="5623" max="5623" width="7.453125" style="3" customWidth="1"/>
    <col min="5624" max="5624" width="1.7265625" style="3" customWidth="1"/>
    <col min="5625" max="5625" width="13.26953125" style="3" customWidth="1"/>
    <col min="5626" max="5626" width="1.7265625" style="3" customWidth="1"/>
    <col min="5627" max="5627" width="13.26953125" style="3" customWidth="1"/>
    <col min="5628" max="5628" width="1.7265625" style="3" customWidth="1"/>
    <col min="5629" max="5629" width="13.26953125" style="3" customWidth="1"/>
    <col min="5630" max="5630" width="1.7265625" style="3" customWidth="1"/>
    <col min="5631" max="5631" width="13.26953125" style="3" customWidth="1"/>
    <col min="5632" max="5632" width="1.7265625" style="3" customWidth="1"/>
    <col min="5633" max="5633" width="13.26953125" style="3" customWidth="1"/>
    <col min="5634" max="5634" width="16.26953125" style="3" bestFit="1" customWidth="1"/>
    <col min="5635" max="5877" width="9.26953125" style="3"/>
    <col min="5878" max="5878" width="51" style="3" customWidth="1"/>
    <col min="5879" max="5879" width="7.453125" style="3" customWidth="1"/>
    <col min="5880" max="5880" width="1.7265625" style="3" customWidth="1"/>
    <col min="5881" max="5881" width="13.26953125" style="3" customWidth="1"/>
    <col min="5882" max="5882" width="1.7265625" style="3" customWidth="1"/>
    <col min="5883" max="5883" width="13.26953125" style="3" customWidth="1"/>
    <col min="5884" max="5884" width="1.7265625" style="3" customWidth="1"/>
    <col min="5885" max="5885" width="13.26953125" style="3" customWidth="1"/>
    <col min="5886" max="5886" width="1.7265625" style="3" customWidth="1"/>
    <col min="5887" max="5887" width="13.26953125" style="3" customWidth="1"/>
    <col min="5888" max="5888" width="1.7265625" style="3" customWidth="1"/>
    <col min="5889" max="5889" width="13.26953125" style="3" customWidth="1"/>
    <col min="5890" max="5890" width="16.26953125" style="3" bestFit="1" customWidth="1"/>
    <col min="5891" max="6133" width="9.26953125" style="3"/>
    <col min="6134" max="6134" width="51" style="3" customWidth="1"/>
    <col min="6135" max="6135" width="7.453125" style="3" customWidth="1"/>
    <col min="6136" max="6136" width="1.7265625" style="3" customWidth="1"/>
    <col min="6137" max="6137" width="13.26953125" style="3" customWidth="1"/>
    <col min="6138" max="6138" width="1.7265625" style="3" customWidth="1"/>
    <col min="6139" max="6139" width="13.26953125" style="3" customWidth="1"/>
    <col min="6140" max="6140" width="1.7265625" style="3" customWidth="1"/>
    <col min="6141" max="6141" width="13.26953125" style="3" customWidth="1"/>
    <col min="6142" max="6142" width="1.7265625" style="3" customWidth="1"/>
    <col min="6143" max="6143" width="13.26953125" style="3" customWidth="1"/>
    <col min="6144" max="6144" width="1.7265625" style="3" customWidth="1"/>
    <col min="6145" max="6145" width="13.26953125" style="3" customWidth="1"/>
    <col min="6146" max="6146" width="16.26953125" style="3" bestFit="1" customWidth="1"/>
    <col min="6147" max="6389" width="9.26953125" style="3"/>
    <col min="6390" max="6390" width="51" style="3" customWidth="1"/>
    <col min="6391" max="6391" width="7.453125" style="3" customWidth="1"/>
    <col min="6392" max="6392" width="1.7265625" style="3" customWidth="1"/>
    <col min="6393" max="6393" width="13.26953125" style="3" customWidth="1"/>
    <col min="6394" max="6394" width="1.7265625" style="3" customWidth="1"/>
    <col min="6395" max="6395" width="13.26953125" style="3" customWidth="1"/>
    <col min="6396" max="6396" width="1.7265625" style="3" customWidth="1"/>
    <col min="6397" max="6397" width="13.26953125" style="3" customWidth="1"/>
    <col min="6398" max="6398" width="1.7265625" style="3" customWidth="1"/>
    <col min="6399" max="6399" width="13.26953125" style="3" customWidth="1"/>
    <col min="6400" max="6400" width="1.7265625" style="3" customWidth="1"/>
    <col min="6401" max="6401" width="13.26953125" style="3" customWidth="1"/>
    <col min="6402" max="6402" width="16.26953125" style="3" bestFit="1" customWidth="1"/>
    <col min="6403" max="6645" width="9.26953125" style="3"/>
    <col min="6646" max="6646" width="51" style="3" customWidth="1"/>
    <col min="6647" max="6647" width="7.453125" style="3" customWidth="1"/>
    <col min="6648" max="6648" width="1.7265625" style="3" customWidth="1"/>
    <col min="6649" max="6649" width="13.26953125" style="3" customWidth="1"/>
    <col min="6650" max="6650" width="1.7265625" style="3" customWidth="1"/>
    <col min="6651" max="6651" width="13.26953125" style="3" customWidth="1"/>
    <col min="6652" max="6652" width="1.7265625" style="3" customWidth="1"/>
    <col min="6653" max="6653" width="13.26953125" style="3" customWidth="1"/>
    <col min="6654" max="6654" width="1.7265625" style="3" customWidth="1"/>
    <col min="6655" max="6655" width="13.26953125" style="3" customWidth="1"/>
    <col min="6656" max="6656" width="1.7265625" style="3" customWidth="1"/>
    <col min="6657" max="6657" width="13.26953125" style="3" customWidth="1"/>
    <col min="6658" max="6658" width="16.26953125" style="3" bestFit="1" customWidth="1"/>
    <col min="6659" max="6901" width="9.26953125" style="3"/>
    <col min="6902" max="6902" width="51" style="3" customWidth="1"/>
    <col min="6903" max="6903" width="7.453125" style="3" customWidth="1"/>
    <col min="6904" max="6904" width="1.7265625" style="3" customWidth="1"/>
    <col min="6905" max="6905" width="13.26953125" style="3" customWidth="1"/>
    <col min="6906" max="6906" width="1.7265625" style="3" customWidth="1"/>
    <col min="6907" max="6907" width="13.26953125" style="3" customWidth="1"/>
    <col min="6908" max="6908" width="1.7265625" style="3" customWidth="1"/>
    <col min="6909" max="6909" width="13.26953125" style="3" customWidth="1"/>
    <col min="6910" max="6910" width="1.7265625" style="3" customWidth="1"/>
    <col min="6911" max="6911" width="13.26953125" style="3" customWidth="1"/>
    <col min="6912" max="6912" width="1.7265625" style="3" customWidth="1"/>
    <col min="6913" max="6913" width="13.26953125" style="3" customWidth="1"/>
    <col min="6914" max="6914" width="16.26953125" style="3" bestFit="1" customWidth="1"/>
    <col min="6915" max="7157" width="9.26953125" style="3"/>
    <col min="7158" max="7158" width="51" style="3" customWidth="1"/>
    <col min="7159" max="7159" width="7.453125" style="3" customWidth="1"/>
    <col min="7160" max="7160" width="1.7265625" style="3" customWidth="1"/>
    <col min="7161" max="7161" width="13.26953125" style="3" customWidth="1"/>
    <col min="7162" max="7162" width="1.7265625" style="3" customWidth="1"/>
    <col min="7163" max="7163" width="13.26953125" style="3" customWidth="1"/>
    <col min="7164" max="7164" width="1.7265625" style="3" customWidth="1"/>
    <col min="7165" max="7165" width="13.26953125" style="3" customWidth="1"/>
    <col min="7166" max="7166" width="1.7265625" style="3" customWidth="1"/>
    <col min="7167" max="7167" width="13.26953125" style="3" customWidth="1"/>
    <col min="7168" max="7168" width="1.7265625" style="3" customWidth="1"/>
    <col min="7169" max="7169" width="13.26953125" style="3" customWidth="1"/>
    <col min="7170" max="7170" width="16.26953125" style="3" bestFit="1" customWidth="1"/>
    <col min="7171" max="7413" width="9.26953125" style="3"/>
    <col min="7414" max="7414" width="51" style="3" customWidth="1"/>
    <col min="7415" max="7415" width="7.453125" style="3" customWidth="1"/>
    <col min="7416" max="7416" width="1.7265625" style="3" customWidth="1"/>
    <col min="7417" max="7417" width="13.26953125" style="3" customWidth="1"/>
    <col min="7418" max="7418" width="1.7265625" style="3" customWidth="1"/>
    <col min="7419" max="7419" width="13.26953125" style="3" customWidth="1"/>
    <col min="7420" max="7420" width="1.7265625" style="3" customWidth="1"/>
    <col min="7421" max="7421" width="13.26953125" style="3" customWidth="1"/>
    <col min="7422" max="7422" width="1.7265625" style="3" customWidth="1"/>
    <col min="7423" max="7423" width="13.26953125" style="3" customWidth="1"/>
    <col min="7424" max="7424" width="1.7265625" style="3" customWidth="1"/>
    <col min="7425" max="7425" width="13.26953125" style="3" customWidth="1"/>
    <col min="7426" max="7426" width="16.26953125" style="3" bestFit="1" customWidth="1"/>
    <col min="7427" max="7669" width="9.26953125" style="3"/>
    <col min="7670" max="7670" width="51" style="3" customWidth="1"/>
    <col min="7671" max="7671" width="7.453125" style="3" customWidth="1"/>
    <col min="7672" max="7672" width="1.7265625" style="3" customWidth="1"/>
    <col min="7673" max="7673" width="13.26953125" style="3" customWidth="1"/>
    <col min="7674" max="7674" width="1.7265625" style="3" customWidth="1"/>
    <col min="7675" max="7675" width="13.26953125" style="3" customWidth="1"/>
    <col min="7676" max="7676" width="1.7265625" style="3" customWidth="1"/>
    <col min="7677" max="7677" width="13.26953125" style="3" customWidth="1"/>
    <col min="7678" max="7678" width="1.7265625" style="3" customWidth="1"/>
    <col min="7679" max="7679" width="13.26953125" style="3" customWidth="1"/>
    <col min="7680" max="7680" width="1.7265625" style="3" customWidth="1"/>
    <col min="7681" max="7681" width="13.26953125" style="3" customWidth="1"/>
    <col min="7682" max="7682" width="16.26953125" style="3" bestFit="1" customWidth="1"/>
    <col min="7683" max="7925" width="9.26953125" style="3"/>
    <col min="7926" max="7926" width="51" style="3" customWidth="1"/>
    <col min="7927" max="7927" width="7.453125" style="3" customWidth="1"/>
    <col min="7928" max="7928" width="1.7265625" style="3" customWidth="1"/>
    <col min="7929" max="7929" width="13.26953125" style="3" customWidth="1"/>
    <col min="7930" max="7930" width="1.7265625" style="3" customWidth="1"/>
    <col min="7931" max="7931" width="13.26953125" style="3" customWidth="1"/>
    <col min="7932" max="7932" width="1.7265625" style="3" customWidth="1"/>
    <col min="7933" max="7933" width="13.26953125" style="3" customWidth="1"/>
    <col min="7934" max="7934" width="1.7265625" style="3" customWidth="1"/>
    <col min="7935" max="7935" width="13.26953125" style="3" customWidth="1"/>
    <col min="7936" max="7936" width="1.7265625" style="3" customWidth="1"/>
    <col min="7937" max="7937" width="13.26953125" style="3" customWidth="1"/>
    <col min="7938" max="7938" width="16.26953125" style="3" bestFit="1" customWidth="1"/>
    <col min="7939" max="8181" width="9.26953125" style="3"/>
    <col min="8182" max="8182" width="51" style="3" customWidth="1"/>
    <col min="8183" max="8183" width="7.453125" style="3" customWidth="1"/>
    <col min="8184" max="8184" width="1.7265625" style="3" customWidth="1"/>
    <col min="8185" max="8185" width="13.26953125" style="3" customWidth="1"/>
    <col min="8186" max="8186" width="1.7265625" style="3" customWidth="1"/>
    <col min="8187" max="8187" width="13.26953125" style="3" customWidth="1"/>
    <col min="8188" max="8188" width="1.7265625" style="3" customWidth="1"/>
    <col min="8189" max="8189" width="13.26953125" style="3" customWidth="1"/>
    <col min="8190" max="8190" width="1.7265625" style="3" customWidth="1"/>
    <col min="8191" max="8191" width="13.26953125" style="3" customWidth="1"/>
    <col min="8192" max="8192" width="1.7265625" style="3" customWidth="1"/>
    <col min="8193" max="8193" width="13.26953125" style="3" customWidth="1"/>
    <col min="8194" max="8194" width="16.26953125" style="3" bestFit="1" customWidth="1"/>
    <col min="8195" max="8437" width="9.26953125" style="3"/>
    <col min="8438" max="8438" width="51" style="3" customWidth="1"/>
    <col min="8439" max="8439" width="7.453125" style="3" customWidth="1"/>
    <col min="8440" max="8440" width="1.7265625" style="3" customWidth="1"/>
    <col min="8441" max="8441" width="13.26953125" style="3" customWidth="1"/>
    <col min="8442" max="8442" width="1.7265625" style="3" customWidth="1"/>
    <col min="8443" max="8443" width="13.26953125" style="3" customWidth="1"/>
    <col min="8444" max="8444" width="1.7265625" style="3" customWidth="1"/>
    <col min="8445" max="8445" width="13.26953125" style="3" customWidth="1"/>
    <col min="8446" max="8446" width="1.7265625" style="3" customWidth="1"/>
    <col min="8447" max="8447" width="13.26953125" style="3" customWidth="1"/>
    <col min="8448" max="8448" width="1.7265625" style="3" customWidth="1"/>
    <col min="8449" max="8449" width="13.26953125" style="3" customWidth="1"/>
    <col min="8450" max="8450" width="16.26953125" style="3" bestFit="1" customWidth="1"/>
    <col min="8451" max="8693" width="9.26953125" style="3"/>
    <col min="8694" max="8694" width="51" style="3" customWidth="1"/>
    <col min="8695" max="8695" width="7.453125" style="3" customWidth="1"/>
    <col min="8696" max="8696" width="1.7265625" style="3" customWidth="1"/>
    <col min="8697" max="8697" width="13.26953125" style="3" customWidth="1"/>
    <col min="8698" max="8698" width="1.7265625" style="3" customWidth="1"/>
    <col min="8699" max="8699" width="13.26953125" style="3" customWidth="1"/>
    <col min="8700" max="8700" width="1.7265625" style="3" customWidth="1"/>
    <col min="8701" max="8701" width="13.26953125" style="3" customWidth="1"/>
    <col min="8702" max="8702" width="1.7265625" style="3" customWidth="1"/>
    <col min="8703" max="8703" width="13.26953125" style="3" customWidth="1"/>
    <col min="8704" max="8704" width="1.7265625" style="3" customWidth="1"/>
    <col min="8705" max="8705" width="13.26953125" style="3" customWidth="1"/>
    <col min="8706" max="8706" width="16.26953125" style="3" bestFit="1" customWidth="1"/>
    <col min="8707" max="8949" width="9.26953125" style="3"/>
    <col min="8950" max="8950" width="51" style="3" customWidth="1"/>
    <col min="8951" max="8951" width="7.453125" style="3" customWidth="1"/>
    <col min="8952" max="8952" width="1.7265625" style="3" customWidth="1"/>
    <col min="8953" max="8953" width="13.26953125" style="3" customWidth="1"/>
    <col min="8954" max="8954" width="1.7265625" style="3" customWidth="1"/>
    <col min="8955" max="8955" width="13.26953125" style="3" customWidth="1"/>
    <col min="8956" max="8956" width="1.7265625" style="3" customWidth="1"/>
    <col min="8957" max="8957" width="13.26953125" style="3" customWidth="1"/>
    <col min="8958" max="8958" width="1.7265625" style="3" customWidth="1"/>
    <col min="8959" max="8959" width="13.26953125" style="3" customWidth="1"/>
    <col min="8960" max="8960" width="1.7265625" style="3" customWidth="1"/>
    <col min="8961" max="8961" width="13.26953125" style="3" customWidth="1"/>
    <col min="8962" max="8962" width="16.26953125" style="3" bestFit="1" customWidth="1"/>
    <col min="8963" max="9205" width="9.26953125" style="3"/>
    <col min="9206" max="9206" width="51" style="3" customWidth="1"/>
    <col min="9207" max="9207" width="7.453125" style="3" customWidth="1"/>
    <col min="9208" max="9208" width="1.7265625" style="3" customWidth="1"/>
    <col min="9209" max="9209" width="13.26953125" style="3" customWidth="1"/>
    <col min="9210" max="9210" width="1.7265625" style="3" customWidth="1"/>
    <col min="9211" max="9211" width="13.26953125" style="3" customWidth="1"/>
    <col min="9212" max="9212" width="1.7265625" style="3" customWidth="1"/>
    <col min="9213" max="9213" width="13.26953125" style="3" customWidth="1"/>
    <col min="9214" max="9214" width="1.7265625" style="3" customWidth="1"/>
    <col min="9215" max="9215" width="13.26953125" style="3" customWidth="1"/>
    <col min="9216" max="9216" width="1.7265625" style="3" customWidth="1"/>
    <col min="9217" max="9217" width="13.26953125" style="3" customWidth="1"/>
    <col min="9218" max="9218" width="16.26953125" style="3" bestFit="1" customWidth="1"/>
    <col min="9219" max="9461" width="9.26953125" style="3"/>
    <col min="9462" max="9462" width="51" style="3" customWidth="1"/>
    <col min="9463" max="9463" width="7.453125" style="3" customWidth="1"/>
    <col min="9464" max="9464" width="1.7265625" style="3" customWidth="1"/>
    <col min="9465" max="9465" width="13.26953125" style="3" customWidth="1"/>
    <col min="9466" max="9466" width="1.7265625" style="3" customWidth="1"/>
    <col min="9467" max="9467" width="13.26953125" style="3" customWidth="1"/>
    <col min="9468" max="9468" width="1.7265625" style="3" customWidth="1"/>
    <col min="9469" max="9469" width="13.26953125" style="3" customWidth="1"/>
    <col min="9470" max="9470" width="1.7265625" style="3" customWidth="1"/>
    <col min="9471" max="9471" width="13.26953125" style="3" customWidth="1"/>
    <col min="9472" max="9472" width="1.7265625" style="3" customWidth="1"/>
    <col min="9473" max="9473" width="13.26953125" style="3" customWidth="1"/>
    <col min="9474" max="9474" width="16.26953125" style="3" bestFit="1" customWidth="1"/>
    <col min="9475" max="9717" width="9.26953125" style="3"/>
    <col min="9718" max="9718" width="51" style="3" customWidth="1"/>
    <col min="9719" max="9719" width="7.453125" style="3" customWidth="1"/>
    <col min="9720" max="9720" width="1.7265625" style="3" customWidth="1"/>
    <col min="9721" max="9721" width="13.26953125" style="3" customWidth="1"/>
    <col min="9722" max="9722" width="1.7265625" style="3" customWidth="1"/>
    <col min="9723" max="9723" width="13.26953125" style="3" customWidth="1"/>
    <col min="9724" max="9724" width="1.7265625" style="3" customWidth="1"/>
    <col min="9725" max="9725" width="13.26953125" style="3" customWidth="1"/>
    <col min="9726" max="9726" width="1.7265625" style="3" customWidth="1"/>
    <col min="9727" max="9727" width="13.26953125" style="3" customWidth="1"/>
    <col min="9728" max="9728" width="1.7265625" style="3" customWidth="1"/>
    <col min="9729" max="9729" width="13.26953125" style="3" customWidth="1"/>
    <col min="9730" max="9730" width="16.26953125" style="3" bestFit="1" customWidth="1"/>
    <col min="9731" max="9973" width="9.26953125" style="3"/>
    <col min="9974" max="9974" width="51" style="3" customWidth="1"/>
    <col min="9975" max="9975" width="7.453125" style="3" customWidth="1"/>
    <col min="9976" max="9976" width="1.7265625" style="3" customWidth="1"/>
    <col min="9977" max="9977" width="13.26953125" style="3" customWidth="1"/>
    <col min="9978" max="9978" width="1.7265625" style="3" customWidth="1"/>
    <col min="9979" max="9979" width="13.26953125" style="3" customWidth="1"/>
    <col min="9980" max="9980" width="1.7265625" style="3" customWidth="1"/>
    <col min="9981" max="9981" width="13.26953125" style="3" customWidth="1"/>
    <col min="9982" max="9982" width="1.7265625" style="3" customWidth="1"/>
    <col min="9983" max="9983" width="13.26953125" style="3" customWidth="1"/>
    <col min="9984" max="9984" width="1.7265625" style="3" customWidth="1"/>
    <col min="9985" max="9985" width="13.26953125" style="3" customWidth="1"/>
    <col min="9986" max="9986" width="16.26953125" style="3" bestFit="1" customWidth="1"/>
    <col min="9987" max="10229" width="9.26953125" style="3"/>
    <col min="10230" max="10230" width="51" style="3" customWidth="1"/>
    <col min="10231" max="10231" width="7.453125" style="3" customWidth="1"/>
    <col min="10232" max="10232" width="1.7265625" style="3" customWidth="1"/>
    <col min="10233" max="10233" width="13.26953125" style="3" customWidth="1"/>
    <col min="10234" max="10234" width="1.7265625" style="3" customWidth="1"/>
    <col min="10235" max="10235" width="13.26953125" style="3" customWidth="1"/>
    <col min="10236" max="10236" width="1.7265625" style="3" customWidth="1"/>
    <col min="10237" max="10237" width="13.26953125" style="3" customWidth="1"/>
    <col min="10238" max="10238" width="1.7265625" style="3" customWidth="1"/>
    <col min="10239" max="10239" width="13.26953125" style="3" customWidth="1"/>
    <col min="10240" max="10240" width="1.7265625" style="3" customWidth="1"/>
    <col min="10241" max="10241" width="13.26953125" style="3" customWidth="1"/>
    <col min="10242" max="10242" width="16.26953125" style="3" bestFit="1" customWidth="1"/>
    <col min="10243" max="10485" width="9.26953125" style="3"/>
    <col min="10486" max="10486" width="51" style="3" customWidth="1"/>
    <col min="10487" max="10487" width="7.453125" style="3" customWidth="1"/>
    <col min="10488" max="10488" width="1.7265625" style="3" customWidth="1"/>
    <col min="10489" max="10489" width="13.26953125" style="3" customWidth="1"/>
    <col min="10490" max="10490" width="1.7265625" style="3" customWidth="1"/>
    <col min="10491" max="10491" width="13.26953125" style="3" customWidth="1"/>
    <col min="10492" max="10492" width="1.7265625" style="3" customWidth="1"/>
    <col min="10493" max="10493" width="13.26953125" style="3" customWidth="1"/>
    <col min="10494" max="10494" width="1.7265625" style="3" customWidth="1"/>
    <col min="10495" max="10495" width="13.26953125" style="3" customWidth="1"/>
    <col min="10496" max="10496" width="1.7265625" style="3" customWidth="1"/>
    <col min="10497" max="10497" width="13.26953125" style="3" customWidth="1"/>
    <col min="10498" max="10498" width="16.26953125" style="3" bestFit="1" customWidth="1"/>
    <col min="10499" max="10741" width="9.26953125" style="3"/>
    <col min="10742" max="10742" width="51" style="3" customWidth="1"/>
    <col min="10743" max="10743" width="7.453125" style="3" customWidth="1"/>
    <col min="10744" max="10744" width="1.7265625" style="3" customWidth="1"/>
    <col min="10745" max="10745" width="13.26953125" style="3" customWidth="1"/>
    <col min="10746" max="10746" width="1.7265625" style="3" customWidth="1"/>
    <col min="10747" max="10747" width="13.26953125" style="3" customWidth="1"/>
    <col min="10748" max="10748" width="1.7265625" style="3" customWidth="1"/>
    <col min="10749" max="10749" width="13.26953125" style="3" customWidth="1"/>
    <col min="10750" max="10750" width="1.7265625" style="3" customWidth="1"/>
    <col min="10751" max="10751" width="13.26953125" style="3" customWidth="1"/>
    <col min="10752" max="10752" width="1.7265625" style="3" customWidth="1"/>
    <col min="10753" max="10753" width="13.26953125" style="3" customWidth="1"/>
    <col min="10754" max="10754" width="16.26953125" style="3" bestFit="1" customWidth="1"/>
    <col min="10755" max="10997" width="9.26953125" style="3"/>
    <col min="10998" max="10998" width="51" style="3" customWidth="1"/>
    <col min="10999" max="10999" width="7.453125" style="3" customWidth="1"/>
    <col min="11000" max="11000" width="1.7265625" style="3" customWidth="1"/>
    <col min="11001" max="11001" width="13.26953125" style="3" customWidth="1"/>
    <col min="11002" max="11002" width="1.7265625" style="3" customWidth="1"/>
    <col min="11003" max="11003" width="13.26953125" style="3" customWidth="1"/>
    <col min="11004" max="11004" width="1.7265625" style="3" customWidth="1"/>
    <col min="11005" max="11005" width="13.26953125" style="3" customWidth="1"/>
    <col min="11006" max="11006" width="1.7265625" style="3" customWidth="1"/>
    <col min="11007" max="11007" width="13.26953125" style="3" customWidth="1"/>
    <col min="11008" max="11008" width="1.7265625" style="3" customWidth="1"/>
    <col min="11009" max="11009" width="13.26953125" style="3" customWidth="1"/>
    <col min="11010" max="11010" width="16.26953125" style="3" bestFit="1" customWidth="1"/>
    <col min="11011" max="11253" width="9.26953125" style="3"/>
    <col min="11254" max="11254" width="51" style="3" customWidth="1"/>
    <col min="11255" max="11255" width="7.453125" style="3" customWidth="1"/>
    <col min="11256" max="11256" width="1.7265625" style="3" customWidth="1"/>
    <col min="11257" max="11257" width="13.26953125" style="3" customWidth="1"/>
    <col min="11258" max="11258" width="1.7265625" style="3" customWidth="1"/>
    <col min="11259" max="11259" width="13.26953125" style="3" customWidth="1"/>
    <col min="11260" max="11260" width="1.7265625" style="3" customWidth="1"/>
    <col min="11261" max="11261" width="13.26953125" style="3" customWidth="1"/>
    <col min="11262" max="11262" width="1.7265625" style="3" customWidth="1"/>
    <col min="11263" max="11263" width="13.26953125" style="3" customWidth="1"/>
    <col min="11264" max="11264" width="1.7265625" style="3" customWidth="1"/>
    <col min="11265" max="11265" width="13.26953125" style="3" customWidth="1"/>
    <col min="11266" max="11266" width="16.26953125" style="3" bestFit="1" customWidth="1"/>
    <col min="11267" max="11509" width="9.26953125" style="3"/>
    <col min="11510" max="11510" width="51" style="3" customWidth="1"/>
    <col min="11511" max="11511" width="7.453125" style="3" customWidth="1"/>
    <col min="11512" max="11512" width="1.7265625" style="3" customWidth="1"/>
    <col min="11513" max="11513" width="13.26953125" style="3" customWidth="1"/>
    <col min="11514" max="11514" width="1.7265625" style="3" customWidth="1"/>
    <col min="11515" max="11515" width="13.26953125" style="3" customWidth="1"/>
    <col min="11516" max="11516" width="1.7265625" style="3" customWidth="1"/>
    <col min="11517" max="11517" width="13.26953125" style="3" customWidth="1"/>
    <col min="11518" max="11518" width="1.7265625" style="3" customWidth="1"/>
    <col min="11519" max="11519" width="13.26953125" style="3" customWidth="1"/>
    <col min="11520" max="11520" width="1.7265625" style="3" customWidth="1"/>
    <col min="11521" max="11521" width="13.26953125" style="3" customWidth="1"/>
    <col min="11522" max="11522" width="16.26953125" style="3" bestFit="1" customWidth="1"/>
    <col min="11523" max="11765" width="9.26953125" style="3"/>
    <col min="11766" max="11766" width="51" style="3" customWidth="1"/>
    <col min="11767" max="11767" width="7.453125" style="3" customWidth="1"/>
    <col min="11768" max="11768" width="1.7265625" style="3" customWidth="1"/>
    <col min="11769" max="11769" width="13.26953125" style="3" customWidth="1"/>
    <col min="11770" max="11770" width="1.7265625" style="3" customWidth="1"/>
    <col min="11771" max="11771" width="13.26953125" style="3" customWidth="1"/>
    <col min="11772" max="11772" width="1.7265625" style="3" customWidth="1"/>
    <col min="11773" max="11773" width="13.26953125" style="3" customWidth="1"/>
    <col min="11774" max="11774" width="1.7265625" style="3" customWidth="1"/>
    <col min="11775" max="11775" width="13.26953125" style="3" customWidth="1"/>
    <col min="11776" max="11776" width="1.7265625" style="3" customWidth="1"/>
    <col min="11777" max="11777" width="13.26953125" style="3" customWidth="1"/>
    <col min="11778" max="11778" width="16.26953125" style="3" bestFit="1" customWidth="1"/>
    <col min="11779" max="12021" width="9.26953125" style="3"/>
    <col min="12022" max="12022" width="51" style="3" customWidth="1"/>
    <col min="12023" max="12023" width="7.453125" style="3" customWidth="1"/>
    <col min="12024" max="12024" width="1.7265625" style="3" customWidth="1"/>
    <col min="12025" max="12025" width="13.26953125" style="3" customWidth="1"/>
    <col min="12026" max="12026" width="1.7265625" style="3" customWidth="1"/>
    <col min="12027" max="12027" width="13.26953125" style="3" customWidth="1"/>
    <col min="12028" max="12028" width="1.7265625" style="3" customWidth="1"/>
    <col min="12029" max="12029" width="13.26953125" style="3" customWidth="1"/>
    <col min="12030" max="12030" width="1.7265625" style="3" customWidth="1"/>
    <col min="12031" max="12031" width="13.26953125" style="3" customWidth="1"/>
    <col min="12032" max="12032" width="1.7265625" style="3" customWidth="1"/>
    <col min="12033" max="12033" width="13.26953125" style="3" customWidth="1"/>
    <col min="12034" max="12034" width="16.26953125" style="3" bestFit="1" customWidth="1"/>
    <col min="12035" max="12277" width="9.26953125" style="3"/>
    <col min="12278" max="12278" width="51" style="3" customWidth="1"/>
    <col min="12279" max="12279" width="7.453125" style="3" customWidth="1"/>
    <col min="12280" max="12280" width="1.7265625" style="3" customWidth="1"/>
    <col min="12281" max="12281" width="13.26953125" style="3" customWidth="1"/>
    <col min="12282" max="12282" width="1.7265625" style="3" customWidth="1"/>
    <col min="12283" max="12283" width="13.26953125" style="3" customWidth="1"/>
    <col min="12284" max="12284" width="1.7265625" style="3" customWidth="1"/>
    <col min="12285" max="12285" width="13.26953125" style="3" customWidth="1"/>
    <col min="12286" max="12286" width="1.7265625" style="3" customWidth="1"/>
    <col min="12287" max="12287" width="13.26953125" style="3" customWidth="1"/>
    <col min="12288" max="12288" width="1.7265625" style="3" customWidth="1"/>
    <col min="12289" max="12289" width="13.26953125" style="3" customWidth="1"/>
    <col min="12290" max="12290" width="16.26953125" style="3" bestFit="1" customWidth="1"/>
    <col min="12291" max="12533" width="9.26953125" style="3"/>
    <col min="12534" max="12534" width="51" style="3" customWidth="1"/>
    <col min="12535" max="12535" width="7.453125" style="3" customWidth="1"/>
    <col min="12536" max="12536" width="1.7265625" style="3" customWidth="1"/>
    <col min="12537" max="12537" width="13.26953125" style="3" customWidth="1"/>
    <col min="12538" max="12538" width="1.7265625" style="3" customWidth="1"/>
    <col min="12539" max="12539" width="13.26953125" style="3" customWidth="1"/>
    <col min="12540" max="12540" width="1.7265625" style="3" customWidth="1"/>
    <col min="12541" max="12541" width="13.26953125" style="3" customWidth="1"/>
    <col min="12542" max="12542" width="1.7265625" style="3" customWidth="1"/>
    <col min="12543" max="12543" width="13.26953125" style="3" customWidth="1"/>
    <col min="12544" max="12544" width="1.7265625" style="3" customWidth="1"/>
    <col min="12545" max="12545" width="13.26953125" style="3" customWidth="1"/>
    <col min="12546" max="12546" width="16.26953125" style="3" bestFit="1" customWidth="1"/>
    <col min="12547" max="12789" width="9.26953125" style="3"/>
    <col min="12790" max="12790" width="51" style="3" customWidth="1"/>
    <col min="12791" max="12791" width="7.453125" style="3" customWidth="1"/>
    <col min="12792" max="12792" width="1.7265625" style="3" customWidth="1"/>
    <col min="12793" max="12793" width="13.26953125" style="3" customWidth="1"/>
    <col min="12794" max="12794" width="1.7265625" style="3" customWidth="1"/>
    <col min="12795" max="12795" width="13.26953125" style="3" customWidth="1"/>
    <col min="12796" max="12796" width="1.7265625" style="3" customWidth="1"/>
    <col min="12797" max="12797" width="13.26953125" style="3" customWidth="1"/>
    <col min="12798" max="12798" width="1.7265625" style="3" customWidth="1"/>
    <col min="12799" max="12799" width="13.26953125" style="3" customWidth="1"/>
    <col min="12800" max="12800" width="1.7265625" style="3" customWidth="1"/>
    <col min="12801" max="12801" width="13.26953125" style="3" customWidth="1"/>
    <col min="12802" max="12802" width="16.26953125" style="3" bestFit="1" customWidth="1"/>
    <col min="12803" max="13045" width="9.26953125" style="3"/>
    <col min="13046" max="13046" width="51" style="3" customWidth="1"/>
    <col min="13047" max="13047" width="7.453125" style="3" customWidth="1"/>
    <col min="13048" max="13048" width="1.7265625" style="3" customWidth="1"/>
    <col min="13049" max="13049" width="13.26953125" style="3" customWidth="1"/>
    <col min="13050" max="13050" width="1.7265625" style="3" customWidth="1"/>
    <col min="13051" max="13051" width="13.26953125" style="3" customWidth="1"/>
    <col min="13052" max="13052" width="1.7265625" style="3" customWidth="1"/>
    <col min="13053" max="13053" width="13.26953125" style="3" customWidth="1"/>
    <col min="13054" max="13054" width="1.7265625" style="3" customWidth="1"/>
    <col min="13055" max="13055" width="13.26953125" style="3" customWidth="1"/>
    <col min="13056" max="13056" width="1.7265625" style="3" customWidth="1"/>
    <col min="13057" max="13057" width="13.26953125" style="3" customWidth="1"/>
    <col min="13058" max="13058" width="16.26953125" style="3" bestFit="1" customWidth="1"/>
    <col min="13059" max="13301" width="9.26953125" style="3"/>
    <col min="13302" max="13302" width="51" style="3" customWidth="1"/>
    <col min="13303" max="13303" width="7.453125" style="3" customWidth="1"/>
    <col min="13304" max="13304" width="1.7265625" style="3" customWidth="1"/>
    <col min="13305" max="13305" width="13.26953125" style="3" customWidth="1"/>
    <col min="13306" max="13306" width="1.7265625" style="3" customWidth="1"/>
    <col min="13307" max="13307" width="13.26953125" style="3" customWidth="1"/>
    <col min="13308" max="13308" width="1.7265625" style="3" customWidth="1"/>
    <col min="13309" max="13309" width="13.26953125" style="3" customWidth="1"/>
    <col min="13310" max="13310" width="1.7265625" style="3" customWidth="1"/>
    <col min="13311" max="13311" width="13.26953125" style="3" customWidth="1"/>
    <col min="13312" max="13312" width="1.7265625" style="3" customWidth="1"/>
    <col min="13313" max="13313" width="13.26953125" style="3" customWidth="1"/>
    <col min="13314" max="13314" width="16.26953125" style="3" bestFit="1" customWidth="1"/>
    <col min="13315" max="13557" width="9.26953125" style="3"/>
    <col min="13558" max="13558" width="51" style="3" customWidth="1"/>
    <col min="13559" max="13559" width="7.453125" style="3" customWidth="1"/>
    <col min="13560" max="13560" width="1.7265625" style="3" customWidth="1"/>
    <col min="13561" max="13561" width="13.26953125" style="3" customWidth="1"/>
    <col min="13562" max="13562" width="1.7265625" style="3" customWidth="1"/>
    <col min="13563" max="13563" width="13.26953125" style="3" customWidth="1"/>
    <col min="13564" max="13564" width="1.7265625" style="3" customWidth="1"/>
    <col min="13565" max="13565" width="13.26953125" style="3" customWidth="1"/>
    <col min="13566" max="13566" width="1.7265625" style="3" customWidth="1"/>
    <col min="13567" max="13567" width="13.26953125" style="3" customWidth="1"/>
    <col min="13568" max="13568" width="1.7265625" style="3" customWidth="1"/>
    <col min="13569" max="13569" width="13.26953125" style="3" customWidth="1"/>
    <col min="13570" max="13570" width="16.26953125" style="3" bestFit="1" customWidth="1"/>
    <col min="13571" max="13813" width="9.26953125" style="3"/>
    <col min="13814" max="13814" width="51" style="3" customWidth="1"/>
    <col min="13815" max="13815" width="7.453125" style="3" customWidth="1"/>
    <col min="13816" max="13816" width="1.7265625" style="3" customWidth="1"/>
    <col min="13817" max="13817" width="13.26953125" style="3" customWidth="1"/>
    <col min="13818" max="13818" width="1.7265625" style="3" customWidth="1"/>
    <col min="13819" max="13819" width="13.26953125" style="3" customWidth="1"/>
    <col min="13820" max="13820" width="1.7265625" style="3" customWidth="1"/>
    <col min="13821" max="13821" width="13.26953125" style="3" customWidth="1"/>
    <col min="13822" max="13822" width="1.7265625" style="3" customWidth="1"/>
    <col min="13823" max="13823" width="13.26953125" style="3" customWidth="1"/>
    <col min="13824" max="13824" width="1.7265625" style="3" customWidth="1"/>
    <col min="13825" max="13825" width="13.26953125" style="3" customWidth="1"/>
    <col min="13826" max="13826" width="16.26953125" style="3" bestFit="1" customWidth="1"/>
    <col min="13827" max="14069" width="9.26953125" style="3"/>
    <col min="14070" max="14070" width="51" style="3" customWidth="1"/>
    <col min="14071" max="14071" width="7.453125" style="3" customWidth="1"/>
    <col min="14072" max="14072" width="1.7265625" style="3" customWidth="1"/>
    <col min="14073" max="14073" width="13.26953125" style="3" customWidth="1"/>
    <col min="14074" max="14074" width="1.7265625" style="3" customWidth="1"/>
    <col min="14075" max="14075" width="13.26953125" style="3" customWidth="1"/>
    <col min="14076" max="14076" width="1.7265625" style="3" customWidth="1"/>
    <col min="14077" max="14077" width="13.26953125" style="3" customWidth="1"/>
    <col min="14078" max="14078" width="1.7265625" style="3" customWidth="1"/>
    <col min="14079" max="14079" width="13.26953125" style="3" customWidth="1"/>
    <col min="14080" max="14080" width="1.7265625" style="3" customWidth="1"/>
    <col min="14081" max="14081" width="13.26953125" style="3" customWidth="1"/>
    <col min="14082" max="14082" width="16.26953125" style="3" bestFit="1" customWidth="1"/>
    <col min="14083" max="14325" width="9.26953125" style="3"/>
    <col min="14326" max="14326" width="51" style="3" customWidth="1"/>
    <col min="14327" max="14327" width="7.453125" style="3" customWidth="1"/>
    <col min="14328" max="14328" width="1.7265625" style="3" customWidth="1"/>
    <col min="14329" max="14329" width="13.26953125" style="3" customWidth="1"/>
    <col min="14330" max="14330" width="1.7265625" style="3" customWidth="1"/>
    <col min="14331" max="14331" width="13.26953125" style="3" customWidth="1"/>
    <col min="14332" max="14332" width="1.7265625" style="3" customWidth="1"/>
    <col min="14333" max="14333" width="13.26953125" style="3" customWidth="1"/>
    <col min="14334" max="14334" width="1.7265625" style="3" customWidth="1"/>
    <col min="14335" max="14335" width="13.26953125" style="3" customWidth="1"/>
    <col min="14336" max="14336" width="1.7265625" style="3" customWidth="1"/>
    <col min="14337" max="14337" width="13.26953125" style="3" customWidth="1"/>
    <col min="14338" max="14338" width="16.26953125" style="3" bestFit="1" customWidth="1"/>
    <col min="14339" max="14581" width="9.26953125" style="3"/>
    <col min="14582" max="14582" width="51" style="3" customWidth="1"/>
    <col min="14583" max="14583" width="7.453125" style="3" customWidth="1"/>
    <col min="14584" max="14584" width="1.7265625" style="3" customWidth="1"/>
    <col min="14585" max="14585" width="13.26953125" style="3" customWidth="1"/>
    <col min="14586" max="14586" width="1.7265625" style="3" customWidth="1"/>
    <col min="14587" max="14587" width="13.26953125" style="3" customWidth="1"/>
    <col min="14588" max="14588" width="1.7265625" style="3" customWidth="1"/>
    <col min="14589" max="14589" width="13.26953125" style="3" customWidth="1"/>
    <col min="14590" max="14590" width="1.7265625" style="3" customWidth="1"/>
    <col min="14591" max="14591" width="13.26953125" style="3" customWidth="1"/>
    <col min="14592" max="14592" width="1.7265625" style="3" customWidth="1"/>
    <col min="14593" max="14593" width="13.26953125" style="3" customWidth="1"/>
    <col min="14594" max="14594" width="16.26953125" style="3" bestFit="1" customWidth="1"/>
    <col min="14595" max="14837" width="9.26953125" style="3"/>
    <col min="14838" max="14838" width="51" style="3" customWidth="1"/>
    <col min="14839" max="14839" width="7.453125" style="3" customWidth="1"/>
    <col min="14840" max="14840" width="1.7265625" style="3" customWidth="1"/>
    <col min="14841" max="14841" width="13.26953125" style="3" customWidth="1"/>
    <col min="14842" max="14842" width="1.7265625" style="3" customWidth="1"/>
    <col min="14843" max="14843" width="13.26953125" style="3" customWidth="1"/>
    <col min="14844" max="14844" width="1.7265625" style="3" customWidth="1"/>
    <col min="14845" max="14845" width="13.26953125" style="3" customWidth="1"/>
    <col min="14846" max="14846" width="1.7265625" style="3" customWidth="1"/>
    <col min="14847" max="14847" width="13.26953125" style="3" customWidth="1"/>
    <col min="14848" max="14848" width="1.7265625" style="3" customWidth="1"/>
    <col min="14849" max="14849" width="13.26953125" style="3" customWidth="1"/>
    <col min="14850" max="14850" width="16.26953125" style="3" bestFit="1" customWidth="1"/>
    <col min="14851" max="15093" width="9.26953125" style="3"/>
    <col min="15094" max="15094" width="51" style="3" customWidth="1"/>
    <col min="15095" max="15095" width="7.453125" style="3" customWidth="1"/>
    <col min="15096" max="15096" width="1.7265625" style="3" customWidth="1"/>
    <col min="15097" max="15097" width="13.26953125" style="3" customWidth="1"/>
    <col min="15098" max="15098" width="1.7265625" style="3" customWidth="1"/>
    <col min="15099" max="15099" width="13.26953125" style="3" customWidth="1"/>
    <col min="15100" max="15100" width="1.7265625" style="3" customWidth="1"/>
    <col min="15101" max="15101" width="13.26953125" style="3" customWidth="1"/>
    <col min="15102" max="15102" width="1.7265625" style="3" customWidth="1"/>
    <col min="15103" max="15103" width="13.26953125" style="3" customWidth="1"/>
    <col min="15104" max="15104" width="1.7265625" style="3" customWidth="1"/>
    <col min="15105" max="15105" width="13.26953125" style="3" customWidth="1"/>
    <col min="15106" max="15106" width="16.26953125" style="3" bestFit="1" customWidth="1"/>
    <col min="15107" max="15349" width="9.26953125" style="3"/>
    <col min="15350" max="15350" width="51" style="3" customWidth="1"/>
    <col min="15351" max="15351" width="7.453125" style="3" customWidth="1"/>
    <col min="15352" max="15352" width="1.7265625" style="3" customWidth="1"/>
    <col min="15353" max="15353" width="13.26953125" style="3" customWidth="1"/>
    <col min="15354" max="15354" width="1.7265625" style="3" customWidth="1"/>
    <col min="15355" max="15355" width="13.26953125" style="3" customWidth="1"/>
    <col min="15356" max="15356" width="1.7265625" style="3" customWidth="1"/>
    <col min="15357" max="15357" width="13.26953125" style="3" customWidth="1"/>
    <col min="15358" max="15358" width="1.7265625" style="3" customWidth="1"/>
    <col min="15359" max="15359" width="13.26953125" style="3" customWidth="1"/>
    <col min="15360" max="15360" width="1.7265625" style="3" customWidth="1"/>
    <col min="15361" max="15361" width="13.26953125" style="3" customWidth="1"/>
    <col min="15362" max="15362" width="16.26953125" style="3" bestFit="1" customWidth="1"/>
    <col min="15363" max="15605" width="9.26953125" style="3"/>
    <col min="15606" max="15606" width="51" style="3" customWidth="1"/>
    <col min="15607" max="15607" width="7.453125" style="3" customWidth="1"/>
    <col min="15608" max="15608" width="1.7265625" style="3" customWidth="1"/>
    <col min="15609" max="15609" width="13.26953125" style="3" customWidth="1"/>
    <col min="15610" max="15610" width="1.7265625" style="3" customWidth="1"/>
    <col min="15611" max="15611" width="13.26953125" style="3" customWidth="1"/>
    <col min="15612" max="15612" width="1.7265625" style="3" customWidth="1"/>
    <col min="15613" max="15613" width="13.26953125" style="3" customWidth="1"/>
    <col min="15614" max="15614" width="1.7265625" style="3" customWidth="1"/>
    <col min="15615" max="15615" width="13.26953125" style="3" customWidth="1"/>
    <col min="15616" max="15616" width="1.7265625" style="3" customWidth="1"/>
    <col min="15617" max="15617" width="13.26953125" style="3" customWidth="1"/>
    <col min="15618" max="15618" width="16.26953125" style="3" bestFit="1" customWidth="1"/>
    <col min="15619" max="15861" width="9.26953125" style="3"/>
    <col min="15862" max="15862" width="51" style="3" customWidth="1"/>
    <col min="15863" max="15863" width="7.453125" style="3" customWidth="1"/>
    <col min="15864" max="15864" width="1.7265625" style="3" customWidth="1"/>
    <col min="15865" max="15865" width="13.26953125" style="3" customWidth="1"/>
    <col min="15866" max="15866" width="1.7265625" style="3" customWidth="1"/>
    <col min="15867" max="15867" width="13.26953125" style="3" customWidth="1"/>
    <col min="15868" max="15868" width="1.7265625" style="3" customWidth="1"/>
    <col min="15869" max="15869" width="13.26953125" style="3" customWidth="1"/>
    <col min="15870" max="15870" width="1.7265625" style="3" customWidth="1"/>
    <col min="15871" max="15871" width="13.26953125" style="3" customWidth="1"/>
    <col min="15872" max="15872" width="1.7265625" style="3" customWidth="1"/>
    <col min="15873" max="15873" width="13.26953125" style="3" customWidth="1"/>
    <col min="15874" max="15874" width="16.26953125" style="3" bestFit="1" customWidth="1"/>
    <col min="15875" max="16117" width="9.26953125" style="3"/>
    <col min="16118" max="16118" width="51" style="3" customWidth="1"/>
    <col min="16119" max="16119" width="7.453125" style="3" customWidth="1"/>
    <col min="16120" max="16120" width="1.7265625" style="3" customWidth="1"/>
    <col min="16121" max="16121" width="13.26953125" style="3" customWidth="1"/>
    <col min="16122" max="16122" width="1.7265625" style="3" customWidth="1"/>
    <col min="16123" max="16123" width="13.26953125" style="3" customWidth="1"/>
    <col min="16124" max="16124" width="1.7265625" style="3" customWidth="1"/>
    <col min="16125" max="16125" width="13.26953125" style="3" customWidth="1"/>
    <col min="16126" max="16126" width="1.7265625" style="3" customWidth="1"/>
    <col min="16127" max="16127" width="13.26953125" style="3" customWidth="1"/>
    <col min="16128" max="16128" width="1.7265625" style="3" customWidth="1"/>
    <col min="16129" max="16129" width="13.26953125" style="3" customWidth="1"/>
    <col min="16130" max="16130" width="16.26953125" style="3" bestFit="1" customWidth="1"/>
    <col min="16131" max="16384" width="9.26953125" style="3"/>
  </cols>
  <sheetData>
    <row r="1" spans="1:11" ht="24" customHeight="1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1" ht="24" customHeight="1">
      <c r="A2" s="206" t="s">
        <v>1</v>
      </c>
      <c r="B2" s="206"/>
      <c r="C2" s="206"/>
      <c r="D2" s="206"/>
      <c r="E2" s="206"/>
      <c r="F2" s="206"/>
      <c r="G2" s="206"/>
      <c r="H2" s="206"/>
      <c r="I2" s="206"/>
      <c r="J2" s="206"/>
    </row>
    <row r="3" spans="1:11" ht="24" customHeight="1">
      <c r="A3" s="207" t="s">
        <v>233</v>
      </c>
      <c r="B3" s="207"/>
      <c r="C3" s="207"/>
      <c r="D3" s="207"/>
      <c r="E3" s="207"/>
      <c r="F3" s="207"/>
      <c r="G3" s="207"/>
      <c r="H3" s="207"/>
      <c r="I3" s="207"/>
      <c r="J3" s="207"/>
    </row>
    <row r="4" spans="1:11" s="134" customFormat="1" ht="23.65" customHeight="1">
      <c r="A4" s="131"/>
      <c r="B4" s="131"/>
      <c r="C4" s="131"/>
      <c r="D4" s="132"/>
      <c r="E4" s="131"/>
      <c r="F4" s="132"/>
      <c r="G4" s="131"/>
      <c r="H4" s="132"/>
      <c r="I4" s="131"/>
      <c r="J4" s="133" t="s">
        <v>232</v>
      </c>
    </row>
    <row r="5" spans="1:11" s="134" customFormat="1" ht="4.1500000000000004" customHeight="1">
      <c r="D5" s="135"/>
      <c r="F5" s="135"/>
      <c r="H5" s="135"/>
      <c r="J5" s="136"/>
    </row>
    <row r="6" spans="1:11" s="134" customFormat="1" ht="23.65" customHeight="1">
      <c r="D6" s="208" t="s">
        <v>2</v>
      </c>
      <c r="E6" s="208"/>
      <c r="F6" s="208"/>
      <c r="G6" s="208"/>
      <c r="H6" s="208" t="s">
        <v>3</v>
      </c>
      <c r="I6" s="208"/>
      <c r="J6" s="208"/>
      <c r="K6" s="137"/>
    </row>
    <row r="7" spans="1:11" s="134" customFormat="1" ht="22.9" customHeight="1">
      <c r="B7" s="138" t="s">
        <v>4</v>
      </c>
      <c r="C7" s="139"/>
      <c r="D7" s="140" t="s">
        <v>5</v>
      </c>
      <c r="E7" s="139"/>
      <c r="F7" s="140" t="s">
        <v>5</v>
      </c>
      <c r="G7" s="139"/>
      <c r="H7" s="140" t="s">
        <v>5</v>
      </c>
      <c r="I7" s="139"/>
      <c r="J7" s="140" t="s">
        <v>5</v>
      </c>
      <c r="K7" s="141"/>
    </row>
    <row r="8" spans="1:11" s="134" customFormat="1" ht="22.9" customHeight="1">
      <c r="B8" s="138"/>
      <c r="C8" s="139"/>
      <c r="D8" s="142" t="s">
        <v>6</v>
      </c>
      <c r="E8" s="139"/>
      <c r="F8" s="142" t="s">
        <v>7</v>
      </c>
      <c r="G8" s="139"/>
      <c r="H8" s="142" t="s">
        <v>6</v>
      </c>
      <c r="I8" s="139"/>
      <c r="J8" s="142" t="s">
        <v>7</v>
      </c>
    </row>
    <row r="9" spans="1:11" s="134" customFormat="1" ht="23.65" customHeight="1">
      <c r="B9" s="138"/>
      <c r="C9" s="139"/>
      <c r="D9" s="138">
        <v>2569</v>
      </c>
      <c r="E9" s="139"/>
      <c r="F9" s="138">
        <v>2568</v>
      </c>
      <c r="G9" s="139"/>
      <c r="H9" s="138">
        <v>2569</v>
      </c>
      <c r="I9" s="139"/>
      <c r="J9" s="138">
        <v>2568</v>
      </c>
      <c r="K9" s="141"/>
    </row>
    <row r="10" spans="1:11" s="134" customFormat="1" ht="23.65" customHeight="1">
      <c r="B10" s="138"/>
      <c r="C10" s="139"/>
      <c r="D10" s="140" t="s">
        <v>8</v>
      </c>
      <c r="E10" s="139"/>
      <c r="F10" s="33"/>
      <c r="G10" s="139"/>
      <c r="H10" s="140" t="s">
        <v>8</v>
      </c>
      <c r="I10" s="139"/>
      <c r="J10" s="33"/>
      <c r="K10" s="141"/>
    </row>
    <row r="11" spans="1:11" ht="24" customHeight="1">
      <c r="A11" s="33" t="s">
        <v>9</v>
      </c>
      <c r="B11" s="143"/>
      <c r="C11" s="143"/>
      <c r="D11" s="143"/>
      <c r="E11" s="143"/>
      <c r="F11" s="143"/>
      <c r="G11" s="143"/>
      <c r="H11" s="143"/>
      <c r="I11" s="143"/>
      <c r="J11" s="143"/>
    </row>
    <row r="12" spans="1:11" ht="24" customHeight="1">
      <c r="A12" s="144" t="s">
        <v>10</v>
      </c>
      <c r="B12" s="145"/>
      <c r="C12" s="143"/>
      <c r="D12" s="143"/>
      <c r="E12" s="143"/>
      <c r="F12" s="143"/>
      <c r="G12" s="143"/>
      <c r="H12" s="143"/>
      <c r="I12" s="143"/>
      <c r="J12" s="143"/>
    </row>
    <row r="13" spans="1:11" ht="23.15" customHeight="1">
      <c r="A13" s="146" t="s">
        <v>11</v>
      </c>
      <c r="B13" s="147">
        <v>4</v>
      </c>
      <c r="C13" s="143"/>
      <c r="D13" s="148">
        <v>615110</v>
      </c>
      <c r="E13" s="148"/>
      <c r="F13" s="148">
        <v>975688</v>
      </c>
      <c r="G13" s="148"/>
      <c r="H13" s="148">
        <v>187347</v>
      </c>
      <c r="I13" s="148"/>
      <c r="J13" s="148">
        <v>314617</v>
      </c>
    </row>
    <row r="14" spans="1:11" ht="24" customHeight="1">
      <c r="A14" s="146" t="s">
        <v>12</v>
      </c>
      <c r="B14" s="147"/>
      <c r="C14" s="143"/>
      <c r="D14" s="148">
        <v>554561</v>
      </c>
      <c r="E14" s="148"/>
      <c r="F14" s="148">
        <v>491248</v>
      </c>
      <c r="G14" s="148"/>
      <c r="H14" s="148">
        <v>331729</v>
      </c>
      <c r="I14" s="148"/>
      <c r="J14" s="148">
        <v>311618</v>
      </c>
      <c r="K14" s="149"/>
    </row>
    <row r="15" spans="1:11" ht="24" customHeight="1">
      <c r="A15" s="146" t="s">
        <v>13</v>
      </c>
      <c r="B15" s="147">
        <v>5</v>
      </c>
      <c r="C15" s="143"/>
      <c r="D15" s="150">
        <v>112060</v>
      </c>
      <c r="E15" s="148"/>
      <c r="F15" s="150">
        <v>114679</v>
      </c>
      <c r="G15" s="148"/>
      <c r="H15" s="187">
        <v>0</v>
      </c>
      <c r="I15" s="186"/>
      <c r="J15" s="187">
        <v>0</v>
      </c>
    </row>
    <row r="16" spans="1:11" ht="24" customHeight="1">
      <c r="A16" s="146" t="s">
        <v>14</v>
      </c>
      <c r="B16" s="147">
        <v>6</v>
      </c>
      <c r="C16" s="143"/>
      <c r="D16" s="150">
        <v>1748307</v>
      </c>
      <c r="E16" s="148"/>
      <c r="F16" s="150">
        <v>1206042</v>
      </c>
      <c r="G16" s="148"/>
      <c r="H16" s="187">
        <v>0</v>
      </c>
      <c r="I16" s="186"/>
      <c r="J16" s="187">
        <v>0</v>
      </c>
    </row>
    <row r="17" spans="1:17" ht="24" customHeight="1">
      <c r="A17" s="146" t="s">
        <v>15</v>
      </c>
      <c r="B17" s="147"/>
      <c r="C17" s="143"/>
      <c r="D17" s="150">
        <v>7539</v>
      </c>
      <c r="E17" s="148"/>
      <c r="F17" s="150">
        <v>5470</v>
      </c>
      <c r="G17" s="148"/>
      <c r="H17" s="187">
        <v>0</v>
      </c>
      <c r="I17" s="186"/>
      <c r="J17" s="187">
        <v>0</v>
      </c>
    </row>
    <row r="18" spans="1:17" ht="24" customHeight="1">
      <c r="A18" s="146" t="s">
        <v>16</v>
      </c>
      <c r="B18" s="147"/>
      <c r="C18" s="144"/>
      <c r="D18" s="187">
        <v>0</v>
      </c>
      <c r="E18" s="148"/>
      <c r="F18" s="187">
        <v>0</v>
      </c>
      <c r="G18" s="148"/>
      <c r="H18" s="148">
        <v>147600</v>
      </c>
      <c r="I18" s="148"/>
      <c r="J18" s="148">
        <v>144600</v>
      </c>
      <c r="K18" s="149"/>
    </row>
    <row r="19" spans="1:17" ht="24" customHeight="1">
      <c r="A19" s="146" t="s">
        <v>17</v>
      </c>
      <c r="B19" s="147">
        <v>7</v>
      </c>
      <c r="C19" s="144"/>
      <c r="D19" s="148">
        <v>118</v>
      </c>
      <c r="E19" s="148"/>
      <c r="F19" s="148">
        <v>118</v>
      </c>
      <c r="G19" s="148"/>
      <c r="H19" s="148">
        <v>118</v>
      </c>
      <c r="I19" s="148"/>
      <c r="J19" s="148">
        <v>118</v>
      </c>
      <c r="K19" s="149"/>
    </row>
    <row r="20" spans="1:17" ht="24" customHeight="1">
      <c r="A20" s="146" t="s">
        <v>18</v>
      </c>
      <c r="B20" s="147">
        <v>8</v>
      </c>
      <c r="C20" s="144"/>
      <c r="D20" s="151">
        <v>2383721</v>
      </c>
      <c r="E20" s="148"/>
      <c r="F20" s="151">
        <v>2043045</v>
      </c>
      <c r="G20" s="148"/>
      <c r="H20" s="151">
        <v>848702</v>
      </c>
      <c r="I20" s="148"/>
      <c r="J20" s="151">
        <v>857469</v>
      </c>
    </row>
    <row r="21" spans="1:17" ht="24" customHeight="1">
      <c r="A21" s="152" t="s">
        <v>19</v>
      </c>
      <c r="B21" s="147"/>
      <c r="C21" s="143"/>
      <c r="D21" s="151">
        <f>SUM(D13:D20)</f>
        <v>5421416</v>
      </c>
      <c r="E21" s="148"/>
      <c r="F21" s="151">
        <f>SUM(F13:F20)</f>
        <v>4836290</v>
      </c>
      <c r="G21" s="148"/>
      <c r="H21" s="151">
        <f>SUM(H13:H20)</f>
        <v>1515496</v>
      </c>
      <c r="I21" s="148"/>
      <c r="J21" s="151">
        <f>SUM(J13:J20)</f>
        <v>1628422</v>
      </c>
      <c r="K21" s="153"/>
      <c r="N21" s="172"/>
      <c r="O21" s="172"/>
      <c r="P21" s="172"/>
      <c r="Q21" s="184"/>
    </row>
    <row r="22" spans="1:17" ht="24" customHeight="1">
      <c r="A22" s="152"/>
      <c r="B22" s="147"/>
      <c r="C22" s="143"/>
      <c r="D22" s="148"/>
      <c r="E22" s="148"/>
      <c r="F22" s="148"/>
      <c r="G22" s="148"/>
      <c r="H22" s="148"/>
      <c r="I22" s="148"/>
      <c r="J22" s="148"/>
      <c r="K22" s="153"/>
    </row>
    <row r="23" spans="1:17" ht="24" customHeight="1">
      <c r="A23" s="144" t="s">
        <v>20</v>
      </c>
      <c r="B23" s="147"/>
      <c r="C23" s="143"/>
      <c r="D23" s="148"/>
      <c r="E23" s="148"/>
      <c r="F23" s="148"/>
      <c r="G23" s="148"/>
      <c r="H23" s="148"/>
      <c r="I23" s="148"/>
      <c r="J23" s="148"/>
    </row>
    <row r="24" spans="1:17" ht="24" customHeight="1">
      <c r="A24" s="146" t="s">
        <v>21</v>
      </c>
      <c r="B24" s="147">
        <v>8</v>
      </c>
      <c r="C24" s="143"/>
      <c r="D24" s="148">
        <v>707166</v>
      </c>
      <c r="E24" s="148"/>
      <c r="F24" s="148">
        <v>854586</v>
      </c>
      <c r="G24" s="148"/>
      <c r="H24" s="148">
        <v>166170</v>
      </c>
      <c r="I24" s="148"/>
      <c r="J24" s="148">
        <v>248068</v>
      </c>
      <c r="K24" s="149"/>
    </row>
    <row r="25" spans="1:17" ht="24" customHeight="1">
      <c r="A25" s="146" t="s">
        <v>22</v>
      </c>
      <c r="B25" s="147">
        <v>9</v>
      </c>
      <c r="C25" s="143"/>
      <c r="D25" s="187">
        <v>0</v>
      </c>
      <c r="E25" s="148"/>
      <c r="F25" s="187">
        <v>0</v>
      </c>
      <c r="G25" s="148"/>
      <c r="H25" s="148">
        <v>2737028</v>
      </c>
      <c r="I25" s="148"/>
      <c r="J25" s="148">
        <v>2737028</v>
      </c>
      <c r="K25" s="149"/>
    </row>
    <row r="26" spans="1:17" ht="24" customHeight="1">
      <c r="A26" s="146" t="s">
        <v>23</v>
      </c>
      <c r="B26" s="147">
        <v>10</v>
      </c>
      <c r="C26" s="143"/>
      <c r="D26" s="148">
        <v>2237068</v>
      </c>
      <c r="E26" s="148"/>
      <c r="F26" s="148">
        <v>2194597</v>
      </c>
      <c r="G26" s="148"/>
      <c r="H26" s="148">
        <v>1392441</v>
      </c>
      <c r="I26" s="148"/>
      <c r="J26" s="148">
        <v>1392441</v>
      </c>
      <c r="K26" s="149"/>
    </row>
    <row r="27" spans="1:17" ht="24" customHeight="1">
      <c r="A27" s="146" t="s">
        <v>24</v>
      </c>
      <c r="B27" s="147"/>
      <c r="C27" s="143"/>
      <c r="D27" s="148">
        <v>146100</v>
      </c>
      <c r="E27" s="148"/>
      <c r="F27" s="148">
        <v>146100</v>
      </c>
      <c r="G27" s="148"/>
      <c r="H27" s="148">
        <v>146100</v>
      </c>
      <c r="I27" s="148"/>
      <c r="J27" s="148">
        <v>146100</v>
      </c>
      <c r="K27" s="149"/>
    </row>
    <row r="28" spans="1:17" ht="24" customHeight="1">
      <c r="A28" s="146" t="s">
        <v>25</v>
      </c>
      <c r="B28" s="147"/>
      <c r="C28" s="143"/>
      <c r="D28" s="150">
        <v>75284</v>
      </c>
      <c r="E28" s="148"/>
      <c r="F28" s="150">
        <v>75284</v>
      </c>
      <c r="G28" s="148"/>
      <c r="H28" s="187">
        <v>0</v>
      </c>
      <c r="I28" s="148"/>
      <c r="J28" s="187">
        <v>0</v>
      </c>
    </row>
    <row r="29" spans="1:17" ht="24" customHeight="1">
      <c r="A29" s="146" t="s">
        <v>26</v>
      </c>
      <c r="B29" s="147"/>
      <c r="C29" s="143"/>
      <c r="D29" s="148">
        <v>48641</v>
      </c>
      <c r="E29" s="148"/>
      <c r="F29" s="148">
        <v>41337</v>
      </c>
      <c r="G29" s="148"/>
      <c r="H29" s="148">
        <v>1418</v>
      </c>
      <c r="I29" s="148"/>
      <c r="J29" s="148">
        <v>638</v>
      </c>
    </row>
    <row r="30" spans="1:17" ht="24" customHeight="1">
      <c r="A30" s="146" t="s">
        <v>27</v>
      </c>
      <c r="B30" s="147"/>
      <c r="C30" s="143"/>
      <c r="D30" s="150">
        <v>31143</v>
      </c>
      <c r="E30" s="148"/>
      <c r="F30" s="150">
        <v>31143</v>
      </c>
      <c r="G30" s="148"/>
      <c r="H30" s="187">
        <v>0</v>
      </c>
      <c r="I30" s="148"/>
      <c r="J30" s="187">
        <v>0</v>
      </c>
      <c r="K30" s="149"/>
    </row>
    <row r="31" spans="1:17" ht="24" customHeight="1">
      <c r="A31" s="146" t="s">
        <v>28</v>
      </c>
      <c r="B31" s="147"/>
      <c r="C31" s="143"/>
      <c r="D31" s="148">
        <v>93955</v>
      </c>
      <c r="E31" s="148"/>
      <c r="F31" s="148">
        <v>104544</v>
      </c>
      <c r="G31" s="148"/>
      <c r="H31" s="148">
        <v>14587</v>
      </c>
      <c r="I31" s="148"/>
      <c r="J31" s="148">
        <v>16208</v>
      </c>
      <c r="K31" s="149"/>
    </row>
    <row r="32" spans="1:17" ht="24" customHeight="1">
      <c r="A32" s="146" t="s">
        <v>29</v>
      </c>
      <c r="B32" s="147"/>
      <c r="C32" s="147"/>
      <c r="D32" s="148">
        <v>351001</v>
      </c>
      <c r="E32" s="148"/>
      <c r="F32" s="148">
        <v>354493</v>
      </c>
      <c r="G32" s="148"/>
      <c r="H32" s="148">
        <v>507</v>
      </c>
      <c r="I32" s="148"/>
      <c r="J32" s="148">
        <v>254</v>
      </c>
      <c r="K32" s="149"/>
    </row>
    <row r="33" spans="1:17" ht="24" customHeight="1">
      <c r="A33" s="146" t="s">
        <v>30</v>
      </c>
      <c r="B33" s="147"/>
      <c r="C33" s="147"/>
      <c r="D33" s="148">
        <v>406789</v>
      </c>
      <c r="E33" s="148"/>
      <c r="F33" s="148">
        <v>422057</v>
      </c>
      <c r="G33" s="148"/>
      <c r="H33" s="148">
        <v>220670</v>
      </c>
      <c r="I33" s="148"/>
      <c r="J33" s="148">
        <v>200143</v>
      </c>
      <c r="K33" s="149"/>
    </row>
    <row r="34" spans="1:17" ht="24" customHeight="1">
      <c r="A34" s="146" t="s">
        <v>31</v>
      </c>
      <c r="B34" s="147"/>
      <c r="C34" s="143"/>
      <c r="D34" s="151">
        <v>167633</v>
      </c>
      <c r="E34" s="148"/>
      <c r="F34" s="151">
        <v>168983</v>
      </c>
      <c r="G34" s="148"/>
      <c r="H34" s="151">
        <v>1976</v>
      </c>
      <c r="I34" s="148"/>
      <c r="J34" s="151">
        <v>1976</v>
      </c>
      <c r="K34" s="149"/>
    </row>
    <row r="35" spans="1:17" ht="24" customHeight="1">
      <c r="A35" s="152" t="s">
        <v>32</v>
      </c>
      <c r="B35" s="143"/>
      <c r="C35" s="143"/>
      <c r="D35" s="151">
        <f>SUM(D24:D34)</f>
        <v>4264780</v>
      </c>
      <c r="E35" s="148"/>
      <c r="F35" s="151">
        <f>SUM(F24:F34)</f>
        <v>4393124</v>
      </c>
      <c r="G35" s="148"/>
      <c r="H35" s="151">
        <f>SUM(H24:H34)</f>
        <v>4680897</v>
      </c>
      <c r="I35" s="148"/>
      <c r="J35" s="151">
        <f>SUM(J24:J34)</f>
        <v>4742856</v>
      </c>
    </row>
    <row r="36" spans="1:17" ht="24" customHeight="1" thickBot="1">
      <c r="A36" s="154" t="s">
        <v>33</v>
      </c>
      <c r="B36" s="143"/>
      <c r="C36" s="143"/>
      <c r="D36" s="185">
        <f>SUM(D35,D21)</f>
        <v>9686196</v>
      </c>
      <c r="E36" s="148"/>
      <c r="F36" s="185">
        <f>SUM(F35,F21)</f>
        <v>9229414</v>
      </c>
      <c r="G36" s="148"/>
      <c r="H36" s="185">
        <f>SUM(H35,H21)</f>
        <v>6196393</v>
      </c>
      <c r="I36" s="148"/>
      <c r="J36" s="185">
        <f>SUM(J35,J21)</f>
        <v>6371278</v>
      </c>
      <c r="N36" s="172"/>
      <c r="O36" s="172"/>
      <c r="P36" s="172"/>
      <c r="Q36" s="184"/>
    </row>
    <row r="37" spans="1:17" ht="17" customHeight="1" thickTop="1">
      <c r="A37" s="154"/>
      <c r="B37" s="143"/>
      <c r="C37" s="143"/>
      <c r="D37" s="148"/>
      <c r="E37" s="148"/>
      <c r="F37" s="148"/>
      <c r="G37" s="148"/>
      <c r="H37" s="148"/>
      <c r="I37" s="148"/>
      <c r="J37" s="148"/>
    </row>
    <row r="38" spans="1:17" ht="17" customHeight="1">
      <c r="A38" s="154"/>
      <c r="B38" s="143"/>
      <c r="C38" s="143"/>
      <c r="D38" s="148"/>
      <c r="E38" s="148"/>
      <c r="F38" s="148"/>
      <c r="G38" s="148"/>
      <c r="H38" s="148"/>
      <c r="I38" s="148"/>
      <c r="J38" s="148"/>
    </row>
    <row r="39" spans="1:17" ht="17" customHeight="1">
      <c r="A39" s="154"/>
      <c r="B39" s="143"/>
      <c r="C39" s="143"/>
      <c r="D39" s="148"/>
      <c r="E39" s="148"/>
      <c r="F39" s="148"/>
      <c r="G39" s="148"/>
      <c r="H39" s="148"/>
      <c r="I39" s="148"/>
      <c r="J39" s="148"/>
    </row>
    <row r="40" spans="1:17" ht="17" customHeight="1">
      <c r="A40" s="154"/>
      <c r="B40" s="143"/>
      <c r="C40" s="143"/>
      <c r="D40" s="148"/>
      <c r="E40" s="148"/>
      <c r="F40" s="148"/>
      <c r="G40" s="148"/>
      <c r="H40" s="148"/>
      <c r="I40" s="148"/>
      <c r="J40" s="148"/>
    </row>
    <row r="41" spans="1:17" ht="24" customHeight="1">
      <c r="A41" s="144" t="s">
        <v>34</v>
      </c>
      <c r="B41" s="143"/>
      <c r="C41" s="143"/>
      <c r="D41" s="143"/>
      <c r="E41" s="143"/>
      <c r="F41" s="143"/>
      <c r="G41" s="143"/>
      <c r="H41" s="143"/>
      <c r="I41" s="143"/>
      <c r="J41" s="143"/>
    </row>
    <row r="42" spans="1:17" ht="24" customHeight="1">
      <c r="A42" s="144"/>
      <c r="B42" s="143"/>
      <c r="C42" s="143"/>
      <c r="D42" s="143"/>
      <c r="E42" s="143"/>
      <c r="F42" s="143"/>
      <c r="G42" s="143"/>
      <c r="H42" s="143"/>
      <c r="I42" s="143"/>
      <c r="J42" s="143"/>
    </row>
    <row r="43" spans="1:17" s="159" customFormat="1" ht="23.25" customHeight="1">
      <c r="A43" s="156"/>
      <c r="B43" s="157" t="s">
        <v>35</v>
      </c>
      <c r="C43" s="157"/>
      <c r="D43" s="157"/>
      <c r="E43" s="158"/>
      <c r="F43" s="158"/>
      <c r="G43" s="158"/>
      <c r="H43" s="158"/>
    </row>
    <row r="44" spans="1:17" s="159" customFormat="1" ht="23.25" customHeight="1">
      <c r="A44" s="160" t="s">
        <v>36</v>
      </c>
      <c r="B44" s="157"/>
      <c r="C44" s="157"/>
      <c r="D44" s="157"/>
      <c r="E44" s="158"/>
      <c r="F44" s="158"/>
      <c r="G44" s="158"/>
      <c r="H44" s="158"/>
    </row>
    <row r="45" spans="1:17" ht="24" customHeight="1">
      <c r="A45" s="206" t="s">
        <v>0</v>
      </c>
      <c r="B45" s="206"/>
      <c r="C45" s="206"/>
      <c r="D45" s="206"/>
      <c r="E45" s="206"/>
      <c r="F45" s="206"/>
      <c r="G45" s="206"/>
      <c r="H45" s="206"/>
      <c r="I45" s="206"/>
      <c r="J45" s="206"/>
    </row>
    <row r="46" spans="1:17" ht="24" customHeight="1">
      <c r="A46" s="206" t="s">
        <v>37</v>
      </c>
      <c r="B46" s="206"/>
      <c r="C46" s="206"/>
      <c r="D46" s="206"/>
      <c r="E46" s="206"/>
      <c r="F46" s="206"/>
      <c r="G46" s="206"/>
      <c r="H46" s="206"/>
      <c r="I46" s="206"/>
      <c r="J46" s="206"/>
    </row>
    <row r="47" spans="1:17" ht="24" customHeight="1">
      <c r="A47" s="207" t="s">
        <v>233</v>
      </c>
      <c r="B47" s="207"/>
      <c r="C47" s="207"/>
      <c r="D47" s="207"/>
      <c r="E47" s="207"/>
      <c r="F47" s="207"/>
      <c r="G47" s="207"/>
      <c r="H47" s="207"/>
      <c r="I47" s="207"/>
      <c r="J47" s="207"/>
    </row>
    <row r="48" spans="1:17" s="134" customFormat="1" ht="23.65" customHeight="1">
      <c r="A48" s="161"/>
      <c r="B48" s="161"/>
      <c r="C48" s="161"/>
      <c r="D48" s="162"/>
      <c r="E48" s="161"/>
      <c r="F48" s="162"/>
      <c r="G48" s="161"/>
      <c r="H48" s="162"/>
      <c r="I48" s="161"/>
      <c r="J48" s="133" t="s">
        <v>232</v>
      </c>
    </row>
    <row r="49" spans="1:11" s="134" customFormat="1" ht="6" customHeight="1">
      <c r="D49" s="135"/>
      <c r="F49" s="135"/>
      <c r="H49" s="135"/>
      <c r="J49" s="163"/>
    </row>
    <row r="50" spans="1:11" s="134" customFormat="1" ht="23.65" customHeight="1">
      <c r="B50" s="138" t="s">
        <v>4</v>
      </c>
      <c r="D50" s="208" t="s">
        <v>2</v>
      </c>
      <c r="E50" s="208"/>
      <c r="F50" s="208"/>
      <c r="G50" s="208"/>
      <c r="H50" s="208" t="s">
        <v>3</v>
      </c>
      <c r="I50" s="208"/>
      <c r="J50" s="208"/>
      <c r="K50" s="137"/>
    </row>
    <row r="51" spans="1:11" s="134" customFormat="1" ht="23.65" customHeight="1">
      <c r="C51" s="139"/>
      <c r="D51" s="140" t="s">
        <v>5</v>
      </c>
      <c r="E51" s="139"/>
      <c r="F51" s="140" t="s">
        <v>5</v>
      </c>
      <c r="G51" s="139"/>
      <c r="H51" s="140" t="s">
        <v>5</v>
      </c>
      <c r="I51" s="139"/>
      <c r="J51" s="140" t="s">
        <v>5</v>
      </c>
      <c r="K51" s="141"/>
    </row>
    <row r="52" spans="1:11" s="134" customFormat="1" ht="23.65" customHeight="1">
      <c r="B52" s="138"/>
      <c r="C52" s="139"/>
      <c r="D52" s="142" t="s">
        <v>6</v>
      </c>
      <c r="E52" s="139"/>
      <c r="F52" s="142" t="s">
        <v>7</v>
      </c>
      <c r="G52" s="139"/>
      <c r="H52" s="142" t="s">
        <v>6</v>
      </c>
      <c r="I52" s="139"/>
      <c r="J52" s="142" t="s">
        <v>7</v>
      </c>
      <c r="K52" s="141"/>
    </row>
    <row r="53" spans="1:11" s="134" customFormat="1" ht="23.65" customHeight="1">
      <c r="B53" s="138"/>
      <c r="C53" s="139"/>
      <c r="D53" s="138">
        <v>2569</v>
      </c>
      <c r="E53" s="139"/>
      <c r="F53" s="138">
        <v>2568</v>
      </c>
      <c r="G53" s="139"/>
      <c r="H53" s="138">
        <v>2569</v>
      </c>
      <c r="I53" s="139"/>
      <c r="J53" s="138">
        <v>2568</v>
      </c>
      <c r="K53" s="141"/>
    </row>
    <row r="54" spans="1:11" s="134" customFormat="1" ht="23.65" customHeight="1">
      <c r="B54" s="138"/>
      <c r="C54" s="139"/>
      <c r="D54" s="140" t="s">
        <v>8</v>
      </c>
      <c r="E54" s="139"/>
      <c r="F54" s="33"/>
      <c r="G54" s="139"/>
      <c r="H54" s="140" t="s">
        <v>8</v>
      </c>
      <c r="I54" s="139"/>
      <c r="J54" s="33"/>
      <c r="K54" s="141"/>
    </row>
    <row r="55" spans="1:11" ht="24" customHeight="1">
      <c r="A55" s="164" t="s">
        <v>38</v>
      </c>
      <c r="B55" s="143"/>
      <c r="C55" s="143"/>
      <c r="D55" s="143"/>
      <c r="E55" s="143"/>
      <c r="F55" s="143"/>
      <c r="G55" s="143"/>
      <c r="H55" s="143"/>
      <c r="I55" s="143"/>
      <c r="J55" s="143"/>
    </row>
    <row r="56" spans="1:11" ht="24" customHeight="1">
      <c r="A56" s="8" t="s">
        <v>39</v>
      </c>
      <c r="B56" s="143"/>
      <c r="C56" s="143"/>
      <c r="D56" s="143"/>
      <c r="E56" s="143"/>
      <c r="F56" s="143"/>
      <c r="G56" s="143"/>
      <c r="H56" s="143"/>
      <c r="I56" s="143"/>
      <c r="J56" s="143"/>
    </row>
    <row r="57" spans="1:11" ht="24" customHeight="1">
      <c r="A57" s="146" t="s">
        <v>40</v>
      </c>
      <c r="B57" s="147"/>
      <c r="C57" s="143"/>
      <c r="D57" s="148">
        <v>600000</v>
      </c>
      <c r="E57" s="148"/>
      <c r="F57" s="148">
        <v>650000</v>
      </c>
      <c r="G57" s="148"/>
      <c r="H57" s="187">
        <v>0</v>
      </c>
      <c r="I57" s="148"/>
      <c r="J57" s="187">
        <v>0</v>
      </c>
    </row>
    <row r="58" spans="1:11" ht="24" customHeight="1">
      <c r="A58" s="146" t="s">
        <v>41</v>
      </c>
      <c r="B58" s="147"/>
      <c r="C58" s="143"/>
      <c r="D58" s="187">
        <v>0</v>
      </c>
      <c r="E58" s="148"/>
      <c r="F58" s="187">
        <v>0</v>
      </c>
      <c r="G58" s="148"/>
      <c r="H58" s="148">
        <v>133670</v>
      </c>
      <c r="I58" s="148"/>
      <c r="J58" s="148">
        <v>133670</v>
      </c>
    </row>
    <row r="59" spans="1:11" ht="24" customHeight="1">
      <c r="A59" s="146" t="s">
        <v>42</v>
      </c>
      <c r="B59" s="147"/>
      <c r="C59" s="143"/>
      <c r="D59" s="150">
        <v>1082483</v>
      </c>
      <c r="E59" s="148"/>
      <c r="F59" s="150">
        <v>995239</v>
      </c>
      <c r="G59" s="148"/>
      <c r="H59" s="187">
        <v>0</v>
      </c>
      <c r="I59" s="148"/>
      <c r="J59" s="187">
        <v>0</v>
      </c>
    </row>
    <row r="60" spans="1:11" ht="24" customHeight="1">
      <c r="A60" s="146" t="s">
        <v>43</v>
      </c>
      <c r="B60" s="147"/>
      <c r="C60" s="143"/>
      <c r="D60" s="148">
        <v>109987</v>
      </c>
      <c r="E60" s="148"/>
      <c r="F60" s="148">
        <v>150589</v>
      </c>
      <c r="G60" s="148"/>
      <c r="H60" s="148">
        <v>14681</v>
      </c>
      <c r="I60" s="148"/>
      <c r="J60" s="148">
        <v>20160</v>
      </c>
      <c r="K60" s="149"/>
    </row>
    <row r="61" spans="1:11" ht="24" customHeight="1">
      <c r="A61" s="146" t="s">
        <v>44</v>
      </c>
      <c r="B61" s="147">
        <v>11</v>
      </c>
      <c r="C61" s="143"/>
      <c r="D61" s="150">
        <v>414968</v>
      </c>
      <c r="E61" s="148"/>
      <c r="F61" s="150">
        <v>147687</v>
      </c>
      <c r="G61" s="148"/>
      <c r="H61" s="187">
        <v>0</v>
      </c>
      <c r="I61" s="148"/>
      <c r="J61" s="187">
        <v>0</v>
      </c>
    </row>
    <row r="62" spans="1:11" ht="24" customHeight="1">
      <c r="A62" s="146" t="s">
        <v>45</v>
      </c>
      <c r="B62" s="147">
        <v>12</v>
      </c>
      <c r="C62" s="143"/>
      <c r="D62" s="150">
        <v>622309</v>
      </c>
      <c r="E62" s="148"/>
      <c r="F62" s="150">
        <v>264300</v>
      </c>
      <c r="G62" s="148"/>
      <c r="H62" s="187">
        <v>0</v>
      </c>
      <c r="I62" s="148"/>
      <c r="J62" s="187">
        <v>0</v>
      </c>
    </row>
    <row r="63" spans="1:11" ht="24" customHeight="1">
      <c r="A63" s="146" t="s">
        <v>46</v>
      </c>
      <c r="B63" s="147"/>
      <c r="C63" s="143"/>
      <c r="D63" s="150">
        <v>6044</v>
      </c>
      <c r="E63" s="148"/>
      <c r="F63" s="150">
        <v>1666</v>
      </c>
      <c r="G63" s="148"/>
      <c r="H63" s="187">
        <v>0</v>
      </c>
      <c r="I63" s="148"/>
      <c r="J63" s="187">
        <v>0</v>
      </c>
    </row>
    <row r="64" spans="1:11" ht="24" customHeight="1">
      <c r="A64" s="146" t="s">
        <v>47</v>
      </c>
      <c r="B64" s="147"/>
      <c r="C64" s="143"/>
      <c r="D64" s="150">
        <v>225500</v>
      </c>
      <c r="E64" s="148"/>
      <c r="F64" s="150">
        <v>136980</v>
      </c>
      <c r="G64" s="148"/>
      <c r="H64" s="187">
        <v>0</v>
      </c>
      <c r="I64" s="148"/>
      <c r="J64" s="187">
        <v>0</v>
      </c>
    </row>
    <row r="65" spans="1:17" ht="24" customHeight="1">
      <c r="A65" s="146" t="s">
        <v>48</v>
      </c>
      <c r="B65" s="147">
        <v>13</v>
      </c>
      <c r="C65" s="143"/>
      <c r="D65" s="148">
        <v>62388</v>
      </c>
      <c r="E65" s="148"/>
      <c r="F65" s="148">
        <v>212657</v>
      </c>
      <c r="G65" s="148"/>
      <c r="H65" s="148">
        <v>118629</v>
      </c>
      <c r="I65" s="148"/>
      <c r="J65" s="148">
        <v>277089</v>
      </c>
    </row>
    <row r="66" spans="1:17" ht="24" customHeight="1">
      <c r="A66" s="146" t="s">
        <v>49</v>
      </c>
      <c r="B66" s="147"/>
      <c r="C66" s="143"/>
      <c r="D66" s="148">
        <v>36722</v>
      </c>
      <c r="E66" s="148"/>
      <c r="F66" s="148">
        <v>36562</v>
      </c>
      <c r="G66" s="148"/>
      <c r="H66" s="148">
        <v>6166</v>
      </c>
      <c r="I66" s="148"/>
      <c r="J66" s="148">
        <v>6089</v>
      </c>
    </row>
    <row r="67" spans="1:17" ht="24" customHeight="1">
      <c r="A67" s="152" t="s">
        <v>50</v>
      </c>
      <c r="B67" s="145"/>
      <c r="C67" s="143"/>
      <c r="D67" s="165">
        <f>SUM(D57:D66)</f>
        <v>3160401</v>
      </c>
      <c r="E67" s="148"/>
      <c r="F67" s="165">
        <f>SUM(F57:F66)</f>
        <v>2595680</v>
      </c>
      <c r="G67" s="148"/>
      <c r="H67" s="165">
        <f>SUM(H57:H66)</f>
        <v>273146</v>
      </c>
      <c r="I67" s="148"/>
      <c r="J67" s="165">
        <f>SUM(J57:J66)</f>
        <v>437008</v>
      </c>
      <c r="K67" s="153"/>
    </row>
    <row r="68" spans="1:17" ht="24" customHeight="1">
      <c r="A68" s="152"/>
      <c r="B68" s="145"/>
      <c r="C68" s="143"/>
      <c r="D68" s="148"/>
      <c r="E68" s="148"/>
      <c r="F68" s="148"/>
      <c r="G68" s="148"/>
      <c r="H68" s="148"/>
      <c r="I68" s="148"/>
      <c r="J68" s="148"/>
      <c r="K68" s="153"/>
    </row>
    <row r="69" spans="1:17" ht="24" customHeight="1">
      <c r="A69" s="3" t="s">
        <v>51</v>
      </c>
      <c r="B69" s="143"/>
      <c r="C69" s="143"/>
      <c r="D69" s="148"/>
      <c r="E69" s="148"/>
      <c r="F69" s="148"/>
      <c r="G69" s="148"/>
      <c r="H69" s="148"/>
      <c r="I69" s="148"/>
      <c r="J69" s="148"/>
    </row>
    <row r="70" spans="1:17" ht="24" customHeight="1">
      <c r="A70" s="146" t="s">
        <v>52</v>
      </c>
      <c r="B70" s="147"/>
      <c r="C70" s="143"/>
      <c r="D70" s="187">
        <v>0</v>
      </c>
      <c r="E70" s="148"/>
      <c r="F70" s="187">
        <v>0</v>
      </c>
      <c r="G70" s="148"/>
      <c r="H70" s="148">
        <v>28000</v>
      </c>
      <c r="I70" s="148"/>
      <c r="J70" s="148">
        <v>28000</v>
      </c>
    </row>
    <row r="71" spans="1:17" ht="24" customHeight="1">
      <c r="A71" s="146" t="s">
        <v>53</v>
      </c>
      <c r="B71" s="147">
        <v>13</v>
      </c>
      <c r="C71" s="143"/>
      <c r="D71" s="148">
        <v>179749</v>
      </c>
      <c r="E71" s="148"/>
      <c r="F71" s="148">
        <v>179849</v>
      </c>
      <c r="G71" s="148"/>
      <c r="H71" s="148">
        <v>178202</v>
      </c>
      <c r="I71" s="148"/>
      <c r="J71" s="148">
        <v>177695</v>
      </c>
    </row>
    <row r="72" spans="1:17" ht="24" customHeight="1">
      <c r="A72" s="146" t="s">
        <v>54</v>
      </c>
      <c r="B72" s="143"/>
      <c r="C72" s="143"/>
      <c r="D72" s="148"/>
      <c r="E72" s="148"/>
      <c r="F72" s="148"/>
      <c r="G72" s="148"/>
      <c r="H72" s="148"/>
      <c r="I72" s="148"/>
      <c r="J72" s="148"/>
    </row>
    <row r="73" spans="1:17" ht="24" customHeight="1">
      <c r="A73" s="146" t="s">
        <v>55</v>
      </c>
      <c r="B73" s="147"/>
      <c r="C73" s="143"/>
      <c r="D73" s="148">
        <v>49088</v>
      </c>
      <c r="E73" s="148"/>
      <c r="F73" s="148">
        <v>58368</v>
      </c>
      <c r="G73" s="148"/>
      <c r="H73" s="148">
        <v>7880</v>
      </c>
      <c r="I73" s="148"/>
      <c r="J73" s="148">
        <v>9451</v>
      </c>
    </row>
    <row r="74" spans="1:17" ht="24" customHeight="1">
      <c r="A74" s="146" t="s">
        <v>56</v>
      </c>
      <c r="B74" s="147"/>
      <c r="C74" s="143"/>
      <c r="D74" s="150">
        <v>15368</v>
      </c>
      <c r="E74" s="148"/>
      <c r="F74" s="150">
        <v>15302</v>
      </c>
      <c r="G74" s="148"/>
      <c r="H74" s="187">
        <v>0</v>
      </c>
      <c r="I74" s="148"/>
      <c r="J74" s="187">
        <v>0</v>
      </c>
    </row>
    <row r="75" spans="1:17" ht="24" customHeight="1">
      <c r="A75" s="146" t="s">
        <v>57</v>
      </c>
      <c r="B75" s="147"/>
      <c r="C75" s="143"/>
      <c r="D75" s="148">
        <v>58338</v>
      </c>
      <c r="E75" s="148"/>
      <c r="F75" s="148">
        <v>54417</v>
      </c>
      <c r="G75" s="148"/>
      <c r="H75" s="148">
        <v>10698</v>
      </c>
      <c r="I75" s="148"/>
      <c r="J75" s="148">
        <v>10477</v>
      </c>
    </row>
    <row r="76" spans="1:17" ht="24" customHeight="1">
      <c r="A76" s="146" t="s">
        <v>58</v>
      </c>
      <c r="B76" s="147"/>
      <c r="C76" s="143"/>
      <c r="D76" s="166">
        <v>8617</v>
      </c>
      <c r="E76" s="148"/>
      <c r="F76" s="166">
        <v>12131</v>
      </c>
      <c r="G76" s="148"/>
      <c r="H76" s="188">
        <v>0</v>
      </c>
      <c r="I76" s="148"/>
      <c r="J76" s="188">
        <v>0</v>
      </c>
    </row>
    <row r="77" spans="1:17" ht="24" customHeight="1">
      <c r="A77" s="152" t="s">
        <v>59</v>
      </c>
      <c r="B77" s="143"/>
      <c r="C77" s="143"/>
      <c r="D77" s="148">
        <f>SUM(D70:D76)</f>
        <v>311160</v>
      </c>
      <c r="E77" s="148"/>
      <c r="F77" s="148">
        <f>SUM(F70:F76)</f>
        <v>320067</v>
      </c>
      <c r="G77" s="148"/>
      <c r="H77" s="148">
        <f>SUM(H70:H76)</f>
        <v>224780</v>
      </c>
      <c r="I77" s="148"/>
      <c r="J77" s="148">
        <f>SUM(J70:J76)</f>
        <v>225623</v>
      </c>
    </row>
    <row r="78" spans="1:17" ht="24" customHeight="1">
      <c r="A78" s="154" t="s">
        <v>60</v>
      </c>
      <c r="B78" s="143"/>
      <c r="C78" s="155"/>
      <c r="D78" s="165">
        <f>SUM(D77,D67)</f>
        <v>3471561</v>
      </c>
      <c r="E78" s="148"/>
      <c r="F78" s="165">
        <f>SUM(F77,F67)</f>
        <v>2915747</v>
      </c>
      <c r="G78" s="148"/>
      <c r="H78" s="165">
        <f>SUM(H77,H67)</f>
        <v>497926</v>
      </c>
      <c r="I78" s="148"/>
      <c r="J78" s="165">
        <f>SUM(J77,J67)</f>
        <v>662631</v>
      </c>
      <c r="K78" s="153"/>
      <c r="N78" s="172"/>
      <c r="O78" s="172"/>
      <c r="P78" s="172"/>
      <c r="Q78" s="184"/>
    </row>
    <row r="79" spans="1:17" ht="24" customHeight="1">
      <c r="A79" s="143"/>
      <c r="B79" s="143"/>
      <c r="C79" s="155"/>
      <c r="D79" s="155"/>
      <c r="E79" s="155"/>
      <c r="F79" s="155"/>
      <c r="G79" s="155"/>
      <c r="H79" s="143"/>
      <c r="I79" s="143"/>
      <c r="J79" s="143"/>
    </row>
    <row r="80" spans="1:17" ht="24" customHeight="1">
      <c r="A80" s="143"/>
      <c r="B80" s="143"/>
      <c r="C80" s="155"/>
      <c r="D80" s="155"/>
      <c r="E80" s="155"/>
      <c r="F80" s="155"/>
      <c r="G80" s="155"/>
      <c r="H80" s="143"/>
      <c r="I80" s="143"/>
      <c r="J80" s="143"/>
    </row>
    <row r="81" spans="1:11" ht="24" customHeight="1">
      <c r="A81" s="143"/>
      <c r="B81" s="143"/>
      <c r="C81" s="155"/>
      <c r="D81" s="155"/>
      <c r="E81" s="155"/>
      <c r="F81" s="155"/>
      <c r="G81" s="155"/>
      <c r="H81" s="143"/>
      <c r="I81" s="143"/>
      <c r="J81" s="143"/>
    </row>
    <row r="82" spans="1:11" ht="24" customHeight="1">
      <c r="B82" s="143"/>
      <c r="C82" s="144"/>
      <c r="D82" s="144"/>
      <c r="E82" s="144"/>
      <c r="F82" s="143"/>
      <c r="G82" s="144"/>
      <c r="H82" s="167"/>
      <c r="I82" s="143"/>
      <c r="J82" s="143"/>
    </row>
    <row r="83" spans="1:11" ht="24" customHeight="1">
      <c r="A83" s="144" t="s">
        <v>34</v>
      </c>
      <c r="B83" s="143"/>
      <c r="C83" s="144"/>
      <c r="D83" s="144"/>
      <c r="E83" s="144"/>
      <c r="F83" s="143"/>
      <c r="G83" s="144"/>
      <c r="H83" s="167"/>
      <c r="I83" s="143"/>
      <c r="J83" s="143"/>
    </row>
    <row r="84" spans="1:11" ht="24" customHeight="1">
      <c r="A84" s="144"/>
      <c r="B84" s="143"/>
      <c r="C84" s="143"/>
      <c r="D84" s="143"/>
      <c r="E84" s="143"/>
      <c r="F84" s="143"/>
      <c r="G84" s="143"/>
      <c r="H84" s="143"/>
      <c r="I84" s="143"/>
      <c r="J84" s="143"/>
    </row>
    <row r="85" spans="1:11" s="159" customFormat="1" ht="23.25" customHeight="1">
      <c r="A85" s="156"/>
      <c r="B85" s="157" t="s">
        <v>35</v>
      </c>
      <c r="C85" s="157"/>
      <c r="D85" s="157"/>
      <c r="E85" s="158"/>
      <c r="F85" s="158"/>
      <c r="G85" s="158"/>
      <c r="H85" s="158"/>
    </row>
    <row r="86" spans="1:11" s="159" customFormat="1" ht="23.25" customHeight="1">
      <c r="A86" s="160" t="s">
        <v>36</v>
      </c>
      <c r="B86" s="157"/>
      <c r="C86" s="157"/>
      <c r="D86" s="157"/>
      <c r="E86" s="158"/>
      <c r="F86" s="158"/>
      <c r="G86" s="158"/>
      <c r="H86" s="158"/>
    </row>
    <row r="87" spans="1:11" ht="24" customHeight="1">
      <c r="A87" s="206" t="s">
        <v>0</v>
      </c>
      <c r="B87" s="206"/>
      <c r="C87" s="206"/>
      <c r="D87" s="206"/>
      <c r="E87" s="206"/>
      <c r="F87" s="206"/>
      <c r="G87" s="206"/>
      <c r="H87" s="206"/>
      <c r="I87" s="206"/>
      <c r="J87" s="206"/>
    </row>
    <row r="88" spans="1:11" ht="24" customHeight="1">
      <c r="A88" s="206" t="s">
        <v>37</v>
      </c>
      <c r="B88" s="206"/>
      <c r="C88" s="206"/>
      <c r="D88" s="206"/>
      <c r="E88" s="206"/>
      <c r="F88" s="206"/>
      <c r="G88" s="206"/>
      <c r="H88" s="206"/>
      <c r="I88" s="206"/>
      <c r="J88" s="206"/>
    </row>
    <row r="89" spans="1:11" ht="24" customHeight="1">
      <c r="A89" s="207" t="s">
        <v>233</v>
      </c>
      <c r="B89" s="207"/>
      <c r="C89" s="207"/>
      <c r="D89" s="207"/>
      <c r="E89" s="207"/>
      <c r="F89" s="207"/>
      <c r="G89" s="207"/>
      <c r="H89" s="207"/>
      <c r="I89" s="207"/>
      <c r="J89" s="207"/>
    </row>
    <row r="90" spans="1:11" s="134" customFormat="1" ht="23.65" customHeight="1">
      <c r="A90" s="131"/>
      <c r="B90" s="131"/>
      <c r="C90" s="131"/>
      <c r="D90" s="132"/>
      <c r="E90" s="131"/>
      <c r="F90" s="132"/>
      <c r="G90" s="131"/>
      <c r="H90" s="132"/>
      <c r="I90" s="131"/>
      <c r="J90" s="133" t="s">
        <v>232</v>
      </c>
    </row>
    <row r="91" spans="1:11" s="134" customFormat="1" ht="4.9000000000000004" customHeight="1">
      <c r="D91" s="135"/>
      <c r="F91" s="135"/>
      <c r="H91" s="135"/>
      <c r="J91" s="163"/>
    </row>
    <row r="92" spans="1:11" s="134" customFormat="1" ht="23.65" customHeight="1">
      <c r="B92" s="138" t="s">
        <v>4</v>
      </c>
      <c r="D92" s="208" t="s">
        <v>2</v>
      </c>
      <c r="E92" s="208"/>
      <c r="F92" s="208"/>
      <c r="G92" s="208"/>
      <c r="H92" s="208" t="s">
        <v>3</v>
      </c>
      <c r="I92" s="208"/>
      <c r="J92" s="208"/>
      <c r="K92" s="137"/>
    </row>
    <row r="93" spans="1:11" s="134" customFormat="1" ht="23.65" customHeight="1">
      <c r="D93" s="140" t="s">
        <v>5</v>
      </c>
      <c r="E93" s="139"/>
      <c r="F93" s="140" t="s">
        <v>5</v>
      </c>
      <c r="G93" s="139"/>
      <c r="H93" s="140" t="s">
        <v>5</v>
      </c>
      <c r="I93" s="139"/>
      <c r="J93" s="140" t="s">
        <v>5</v>
      </c>
      <c r="K93" s="137"/>
    </row>
    <row r="94" spans="1:11" s="134" customFormat="1" ht="23.65" customHeight="1">
      <c r="B94" s="138"/>
      <c r="C94" s="139"/>
      <c r="D94" s="142" t="s">
        <v>6</v>
      </c>
      <c r="E94" s="139"/>
      <c r="F94" s="142" t="s">
        <v>7</v>
      </c>
      <c r="G94" s="139"/>
      <c r="H94" s="142" t="s">
        <v>6</v>
      </c>
      <c r="I94" s="139"/>
      <c r="J94" s="142" t="s">
        <v>7</v>
      </c>
      <c r="K94" s="141"/>
    </row>
    <row r="95" spans="1:11" s="134" customFormat="1" ht="23.65" customHeight="1">
      <c r="B95" s="138"/>
      <c r="C95" s="139"/>
      <c r="D95" s="138">
        <v>2569</v>
      </c>
      <c r="E95" s="139"/>
      <c r="F95" s="138">
        <v>2568</v>
      </c>
      <c r="G95" s="139"/>
      <c r="H95" s="138">
        <v>2569</v>
      </c>
      <c r="I95" s="139"/>
      <c r="J95" s="138">
        <v>2568</v>
      </c>
      <c r="K95" s="141"/>
    </row>
    <row r="96" spans="1:11" s="134" customFormat="1" ht="23.65" customHeight="1">
      <c r="B96" s="138"/>
      <c r="C96" s="139"/>
      <c r="D96" s="140" t="s">
        <v>8</v>
      </c>
      <c r="E96" s="139"/>
      <c r="F96" s="33"/>
      <c r="G96" s="139"/>
      <c r="H96" s="140" t="s">
        <v>8</v>
      </c>
      <c r="I96" s="139"/>
      <c r="J96" s="33"/>
      <c r="K96" s="141"/>
    </row>
    <row r="97" spans="1:11" ht="24" customHeight="1">
      <c r="A97" s="154" t="s">
        <v>61</v>
      </c>
      <c r="B97" s="143"/>
      <c r="C97" s="143"/>
      <c r="D97" s="168"/>
      <c r="E97" s="168"/>
      <c r="F97" s="168"/>
      <c r="G97" s="168"/>
      <c r="H97" s="143"/>
      <c r="I97" s="143"/>
      <c r="J97" s="143"/>
    </row>
    <row r="98" spans="1:11" ht="24" customHeight="1">
      <c r="A98" s="144" t="s">
        <v>62</v>
      </c>
      <c r="B98" s="147"/>
      <c r="C98" s="143"/>
      <c r="D98" s="168"/>
      <c r="E98" s="168"/>
      <c r="F98" s="168"/>
      <c r="G98" s="168"/>
      <c r="H98" s="168"/>
      <c r="I98" s="143"/>
      <c r="J98" s="168"/>
    </row>
    <row r="99" spans="1:11" ht="24" customHeight="1">
      <c r="A99" s="146" t="s">
        <v>63</v>
      </c>
      <c r="B99" s="147"/>
      <c r="C99" s="143"/>
      <c r="D99" s="168"/>
      <c r="E99" s="168"/>
      <c r="F99" s="168"/>
      <c r="G99" s="168"/>
      <c r="H99" s="143"/>
      <c r="I99" s="143"/>
      <c r="J99" s="143"/>
    </row>
    <row r="100" spans="1:11" ht="24" customHeight="1" thickBot="1">
      <c r="A100" s="169" t="s">
        <v>64</v>
      </c>
      <c r="B100" s="147"/>
      <c r="C100" s="143"/>
      <c r="D100" s="170">
        <v>5674525</v>
      </c>
      <c r="E100" s="150"/>
      <c r="F100" s="170">
        <v>5674525</v>
      </c>
      <c r="G100" s="150"/>
      <c r="H100" s="170">
        <v>5674525</v>
      </c>
      <c r="I100" s="150"/>
      <c r="J100" s="170">
        <v>5674525</v>
      </c>
    </row>
    <row r="101" spans="1:11" ht="24" customHeight="1" thickTop="1">
      <c r="A101" s="146" t="s">
        <v>65</v>
      </c>
      <c r="B101" s="147"/>
      <c r="C101" s="143"/>
      <c r="D101" s="150"/>
      <c r="E101" s="150"/>
      <c r="F101" s="150"/>
      <c r="G101" s="150"/>
      <c r="H101" s="150"/>
      <c r="I101" s="150"/>
      <c r="J101" s="150"/>
    </row>
    <row r="102" spans="1:11" ht="24" customHeight="1">
      <c r="A102" s="169" t="s">
        <v>66</v>
      </c>
      <c r="B102" s="147"/>
      <c r="C102" s="143"/>
      <c r="D102" s="150"/>
      <c r="E102" s="150"/>
      <c r="F102" s="150"/>
      <c r="G102" s="150"/>
      <c r="H102" s="150"/>
      <c r="I102" s="150"/>
      <c r="J102" s="150"/>
    </row>
    <row r="103" spans="1:11" ht="24" customHeight="1">
      <c r="A103" s="169" t="s">
        <v>67</v>
      </c>
      <c r="B103" s="147"/>
      <c r="C103" s="143"/>
      <c r="D103" s="148">
        <v>4152448</v>
      </c>
      <c r="E103" s="167"/>
      <c r="F103" s="148">
        <v>4152448</v>
      </c>
      <c r="G103" s="167"/>
      <c r="H103" s="148">
        <v>4152448</v>
      </c>
      <c r="I103" s="167"/>
      <c r="J103" s="148">
        <v>4152448</v>
      </c>
    </row>
    <row r="104" spans="1:11" ht="24" customHeight="1">
      <c r="A104" s="171" t="s">
        <v>68</v>
      </c>
      <c r="B104" s="147"/>
      <c r="C104" s="143"/>
      <c r="D104" s="150">
        <v>-10</v>
      </c>
      <c r="E104" s="167"/>
      <c r="F104" s="150">
        <v>-10</v>
      </c>
      <c r="G104" s="167"/>
      <c r="H104" s="187">
        <v>0</v>
      </c>
      <c r="I104" s="167"/>
      <c r="J104" s="187">
        <v>0</v>
      </c>
      <c r="K104" s="172"/>
    </row>
    <row r="105" spans="1:11" ht="24" customHeight="1">
      <c r="A105" s="171" t="s">
        <v>69</v>
      </c>
      <c r="B105" s="147"/>
      <c r="C105" s="143"/>
      <c r="D105" s="150">
        <v>741722</v>
      </c>
      <c r="E105" s="150"/>
      <c r="F105" s="150">
        <v>741722</v>
      </c>
      <c r="G105" s="150"/>
      <c r="H105" s="150">
        <v>1494385</v>
      </c>
      <c r="I105" s="150"/>
      <c r="J105" s="150">
        <v>1494385</v>
      </c>
    </row>
    <row r="106" spans="1:11" ht="24" customHeight="1">
      <c r="A106" s="171" t="s">
        <v>70</v>
      </c>
      <c r="B106" s="147"/>
      <c r="C106" s="143"/>
      <c r="D106" s="150">
        <v>-13000</v>
      </c>
      <c r="E106" s="150"/>
      <c r="F106" s="150">
        <v>-13000</v>
      </c>
      <c r="G106" s="150"/>
      <c r="H106" s="150">
        <v>-13000</v>
      </c>
      <c r="I106" s="150"/>
      <c r="J106" s="150">
        <v>-13000</v>
      </c>
    </row>
    <row r="107" spans="1:11" ht="23.15" customHeight="1">
      <c r="A107" s="171" t="s">
        <v>71</v>
      </c>
      <c r="B107" s="147"/>
      <c r="C107" s="143"/>
      <c r="D107" s="148"/>
      <c r="E107" s="150"/>
      <c r="F107" s="148"/>
      <c r="G107" s="150"/>
      <c r="H107" s="148"/>
      <c r="I107" s="150"/>
      <c r="J107" s="148"/>
    </row>
    <row r="108" spans="1:11" ht="24" customHeight="1">
      <c r="A108" s="146" t="s">
        <v>72</v>
      </c>
      <c r="B108" s="147"/>
      <c r="C108" s="143"/>
      <c r="D108" s="150"/>
      <c r="E108" s="150"/>
      <c r="F108" s="150"/>
      <c r="G108" s="150"/>
      <c r="H108" s="150"/>
      <c r="I108" s="150"/>
      <c r="J108" s="150"/>
    </row>
    <row r="109" spans="1:11" ht="24" customHeight="1">
      <c r="A109" s="169" t="s">
        <v>73</v>
      </c>
      <c r="B109" s="147"/>
      <c r="C109" s="143"/>
      <c r="D109" s="150">
        <v>190646</v>
      </c>
      <c r="E109" s="150"/>
      <c r="F109" s="150">
        <v>190646</v>
      </c>
      <c r="G109" s="150"/>
      <c r="H109" s="150">
        <v>68306</v>
      </c>
      <c r="I109" s="150"/>
      <c r="J109" s="150">
        <v>68306</v>
      </c>
      <c r="K109" s="173"/>
    </row>
    <row r="110" spans="1:11" ht="24" customHeight="1">
      <c r="A110" s="146" t="s">
        <v>74</v>
      </c>
      <c r="B110" s="143"/>
      <c r="C110" s="143"/>
      <c r="D110" s="174">
        <v>1298591</v>
      </c>
      <c r="E110" s="150"/>
      <c r="F110" s="174">
        <v>1244132</v>
      </c>
      <c r="G110" s="150"/>
      <c r="H110" s="174">
        <v>636377</v>
      </c>
      <c r="I110" s="174"/>
      <c r="J110" s="174">
        <v>618179</v>
      </c>
      <c r="K110" s="149"/>
    </row>
    <row r="111" spans="1:11" ht="24" customHeight="1">
      <c r="A111" s="171" t="s">
        <v>75</v>
      </c>
      <c r="B111" s="145"/>
      <c r="C111" s="143"/>
      <c r="D111" s="166">
        <v>-346347</v>
      </c>
      <c r="E111" s="150"/>
      <c r="F111" s="166">
        <v>-206342</v>
      </c>
      <c r="G111" s="150"/>
      <c r="H111" s="166">
        <v>-640049</v>
      </c>
      <c r="I111" s="150"/>
      <c r="J111" s="166">
        <v>-611671</v>
      </c>
      <c r="K111" s="149"/>
    </row>
    <row r="112" spans="1:11" ht="24" customHeight="1">
      <c r="A112" s="175" t="s">
        <v>76</v>
      </c>
      <c r="B112" s="176"/>
      <c r="C112" s="176"/>
      <c r="D112" s="149">
        <f>SUM(D103:D111)</f>
        <v>6024050</v>
      </c>
      <c r="E112" s="149"/>
      <c r="F112" s="149">
        <f>SUM(F103:F111)</f>
        <v>6109596</v>
      </c>
      <c r="G112" s="177"/>
      <c r="H112" s="149">
        <f>SUM(H103:H111)</f>
        <v>5698467</v>
      </c>
      <c r="I112" s="177"/>
      <c r="J112" s="149">
        <f>SUM(J103:J111)</f>
        <v>5708647</v>
      </c>
      <c r="K112" s="178"/>
    </row>
    <row r="113" spans="1:11" ht="24" customHeight="1">
      <c r="A113" s="175" t="s">
        <v>77</v>
      </c>
      <c r="B113" s="176"/>
      <c r="C113" s="176"/>
      <c r="D113" s="150">
        <v>190585</v>
      </c>
      <c r="E113" s="149"/>
      <c r="F113" s="150">
        <v>204071</v>
      </c>
      <c r="G113" s="177"/>
      <c r="H113" s="187">
        <v>0</v>
      </c>
      <c r="I113" s="177"/>
      <c r="J113" s="187">
        <v>0</v>
      </c>
      <c r="K113" s="149"/>
    </row>
    <row r="114" spans="1:11" ht="24" customHeight="1">
      <c r="A114" s="179" t="s">
        <v>78</v>
      </c>
      <c r="B114" s="143"/>
      <c r="C114" s="143"/>
      <c r="D114" s="180">
        <f>SUM(D112:D113)</f>
        <v>6214635</v>
      </c>
      <c r="E114" s="150"/>
      <c r="F114" s="180">
        <f>SUM(F112:F113)</f>
        <v>6313667</v>
      </c>
      <c r="G114" s="150"/>
      <c r="H114" s="180">
        <f>SUM(H112:H113)</f>
        <v>5698467</v>
      </c>
      <c r="I114" s="150"/>
      <c r="J114" s="180">
        <f>SUM(J112:J113)</f>
        <v>5708647</v>
      </c>
      <c r="K114" s="153"/>
    </row>
    <row r="115" spans="1:11" ht="24" customHeight="1" thickBot="1">
      <c r="A115" s="154" t="s">
        <v>79</v>
      </c>
      <c r="B115" s="143"/>
      <c r="C115" s="143"/>
      <c r="D115" s="170">
        <f>SUM(D114,D78)</f>
        <v>9686196</v>
      </c>
      <c r="E115" s="150"/>
      <c r="F115" s="170">
        <f>SUM(F114,F78)</f>
        <v>9229414</v>
      </c>
      <c r="G115" s="150"/>
      <c r="H115" s="170">
        <f>SUM(H114,H78)</f>
        <v>6196393</v>
      </c>
      <c r="I115" s="150"/>
      <c r="J115" s="170">
        <f>SUM(J114,J78)</f>
        <v>6371278</v>
      </c>
      <c r="K115" s="172"/>
    </row>
    <row r="116" spans="1:11" ht="24" customHeight="1">
      <c r="A116" s="143"/>
      <c r="B116" s="181"/>
      <c r="C116" s="143"/>
      <c r="D116" s="148"/>
      <c r="E116" s="148"/>
      <c r="F116" s="148"/>
      <c r="G116" s="150"/>
      <c r="H116" s="148"/>
      <c r="I116" s="167"/>
      <c r="J116" s="148"/>
    </row>
    <row r="117" spans="1:11" ht="24" customHeight="1">
      <c r="A117" s="143"/>
      <c r="B117" s="181"/>
      <c r="C117" s="143"/>
      <c r="D117" s="148"/>
      <c r="E117" s="148"/>
      <c r="F117" s="148"/>
      <c r="G117" s="150"/>
      <c r="H117" s="148"/>
      <c r="I117" s="167"/>
      <c r="J117" s="148"/>
    </row>
    <row r="118" spans="1:11" ht="24" customHeight="1">
      <c r="A118" s="143"/>
      <c r="B118" s="181"/>
      <c r="C118" s="143"/>
      <c r="D118" s="182"/>
      <c r="E118" s="182"/>
      <c r="F118" s="182"/>
      <c r="G118" s="182"/>
      <c r="H118" s="148"/>
      <c r="I118" s="167"/>
      <c r="J118" s="148"/>
    </row>
    <row r="119" spans="1:11" ht="24" customHeight="1">
      <c r="B119" s="143"/>
      <c r="C119" s="143"/>
      <c r="D119" s="167"/>
      <c r="E119" s="167"/>
      <c r="F119" s="143"/>
      <c r="G119" s="143"/>
      <c r="H119" s="143"/>
      <c r="I119" s="143"/>
      <c r="J119" s="143"/>
    </row>
    <row r="120" spans="1:11" ht="24" customHeight="1">
      <c r="B120" s="143"/>
      <c r="C120" s="143"/>
      <c r="D120" s="167"/>
      <c r="E120" s="167"/>
      <c r="F120" s="143"/>
      <c r="G120" s="143"/>
      <c r="H120" s="143"/>
      <c r="I120" s="143"/>
      <c r="J120" s="143"/>
    </row>
    <row r="121" spans="1:11" ht="24" customHeight="1">
      <c r="B121" s="143"/>
      <c r="C121" s="143"/>
      <c r="D121" s="167"/>
      <c r="E121" s="167"/>
      <c r="F121" s="143"/>
      <c r="G121" s="143"/>
      <c r="H121" s="143"/>
      <c r="I121" s="143"/>
      <c r="J121" s="143"/>
    </row>
    <row r="122" spans="1:11" ht="24" customHeight="1">
      <c r="B122" s="143"/>
      <c r="C122" s="143"/>
      <c r="D122" s="167"/>
      <c r="E122" s="167"/>
      <c r="F122" s="143"/>
      <c r="G122" s="143"/>
      <c r="H122" s="143"/>
      <c r="I122" s="143"/>
      <c r="J122" s="143"/>
    </row>
    <row r="123" spans="1:11" ht="24" customHeight="1">
      <c r="A123" s="144"/>
      <c r="B123" s="143"/>
      <c r="C123" s="143"/>
      <c r="D123" s="167"/>
      <c r="E123" s="143"/>
      <c r="F123" s="143"/>
      <c r="G123" s="143"/>
      <c r="H123" s="143"/>
      <c r="I123" s="143"/>
      <c r="J123" s="143"/>
    </row>
    <row r="124" spans="1:11" ht="24" customHeight="1">
      <c r="A124" s="144"/>
      <c r="B124" s="143"/>
      <c r="C124" s="143"/>
      <c r="D124" s="167"/>
      <c r="E124" s="143"/>
      <c r="F124" s="143"/>
      <c r="G124" s="143"/>
      <c r="H124" s="143"/>
      <c r="I124" s="143"/>
      <c r="J124" s="143"/>
    </row>
    <row r="125" spans="1:11" ht="24" customHeight="1">
      <c r="B125" s="143"/>
      <c r="C125" s="143"/>
      <c r="D125" s="167"/>
      <c r="E125" s="143"/>
      <c r="F125" s="143"/>
      <c r="G125" s="143"/>
      <c r="H125" s="143"/>
      <c r="I125" s="143"/>
      <c r="J125" s="143"/>
    </row>
    <row r="126" spans="1:11" ht="24" customHeight="1">
      <c r="A126" s="144" t="s">
        <v>34</v>
      </c>
      <c r="B126" s="143"/>
      <c r="C126" s="143"/>
      <c r="D126" s="167"/>
      <c r="E126" s="143"/>
      <c r="F126" s="143"/>
      <c r="G126" s="143"/>
      <c r="H126" s="143"/>
      <c r="I126" s="143"/>
      <c r="J126" s="143"/>
    </row>
    <row r="127" spans="1:11" ht="24" customHeight="1">
      <c r="A127" s="144"/>
      <c r="B127" s="143"/>
      <c r="C127" s="143"/>
      <c r="D127" s="143"/>
      <c r="E127" s="143"/>
      <c r="F127" s="143"/>
      <c r="G127" s="143"/>
      <c r="H127" s="143"/>
      <c r="I127" s="143"/>
      <c r="J127" s="143"/>
    </row>
    <row r="128" spans="1:11" s="159" customFormat="1" ht="23.25" customHeight="1">
      <c r="A128" s="156"/>
      <c r="B128" s="157" t="s">
        <v>35</v>
      </c>
      <c r="C128" s="157"/>
      <c r="D128" s="157"/>
      <c r="E128" s="158"/>
      <c r="F128" s="158"/>
      <c r="G128" s="158"/>
      <c r="H128" s="158"/>
    </row>
    <row r="129" spans="1:8" s="159" customFormat="1" ht="22.9" customHeight="1">
      <c r="A129" s="160" t="s">
        <v>36</v>
      </c>
      <c r="B129" s="157"/>
      <c r="C129" s="157"/>
      <c r="D129" s="157"/>
      <c r="E129" s="158"/>
      <c r="F129" s="158"/>
      <c r="G129" s="158"/>
      <c r="H129" s="158"/>
    </row>
  </sheetData>
  <mergeCells count="15">
    <mergeCell ref="A89:J89"/>
    <mergeCell ref="D92:G92"/>
    <mergeCell ref="H92:J92"/>
    <mergeCell ref="A47:J47"/>
    <mergeCell ref="D50:G50"/>
    <mergeCell ref="H50:J50"/>
    <mergeCell ref="A87:J87"/>
    <mergeCell ref="A88:J88"/>
    <mergeCell ref="A45:J45"/>
    <mergeCell ref="A46:J46"/>
    <mergeCell ref="A1:J1"/>
    <mergeCell ref="A2:J2"/>
    <mergeCell ref="A3:J3"/>
    <mergeCell ref="D6:G6"/>
    <mergeCell ref="H6:J6"/>
  </mergeCells>
  <phoneticPr fontId="0" type="noConversion"/>
  <pageMargins left="0.8" right="0.3" top="0.8" bottom="0.5" header="0.3" footer="0.3"/>
  <pageSetup paperSize="9" scale="75" firstPageNumber="6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96"/>
  <sheetViews>
    <sheetView topLeftCell="A46" zoomScale="90" zoomScaleNormal="90" zoomScaleSheetLayoutView="84" workbookViewId="0">
      <selection activeCell="C55" sqref="C55"/>
    </sheetView>
  </sheetViews>
  <sheetFormatPr defaultColWidth="9.453125" defaultRowHeight="24" customHeight="1"/>
  <cols>
    <col min="1" max="1" width="62.81640625" style="11" customWidth="1"/>
    <col min="2" max="2" width="11.453125" style="11" customWidth="1"/>
    <col min="3" max="3" width="11.453125" style="197" customWidth="1"/>
    <col min="4" max="4" width="1.26953125" style="11" customWidth="1"/>
    <col min="5" max="5" width="11.453125" style="11" customWidth="1"/>
    <col min="6" max="6" width="1.26953125" style="11" customWidth="1"/>
    <col min="7" max="7" width="11.453125" style="11" customWidth="1"/>
    <col min="8" max="8" width="1.26953125" style="11" customWidth="1"/>
    <col min="9" max="9" width="11.453125" style="11" customWidth="1"/>
    <col min="10" max="10" width="17.7265625" style="94" customWidth="1"/>
    <col min="11" max="16384" width="9.453125" style="11"/>
  </cols>
  <sheetData>
    <row r="1" spans="1:16" ht="24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</row>
    <row r="2" spans="1:16" ht="24" customHeight="1">
      <c r="A2" s="200" t="s">
        <v>80</v>
      </c>
      <c r="B2" s="200"/>
      <c r="C2" s="200"/>
      <c r="D2" s="200"/>
      <c r="E2" s="200"/>
      <c r="F2" s="200"/>
      <c r="G2" s="200"/>
      <c r="H2" s="200"/>
      <c r="I2" s="200"/>
    </row>
    <row r="3" spans="1:16" ht="24" customHeight="1">
      <c r="A3" s="200" t="s">
        <v>81</v>
      </c>
      <c r="B3" s="200"/>
      <c r="C3" s="200"/>
      <c r="D3" s="200"/>
      <c r="E3" s="200"/>
      <c r="F3" s="200"/>
      <c r="G3" s="200"/>
      <c r="H3" s="200"/>
      <c r="I3" s="200"/>
    </row>
    <row r="4" spans="1:16" ht="24" customHeight="1">
      <c r="A4" s="200" t="s">
        <v>8</v>
      </c>
      <c r="B4" s="200"/>
      <c r="C4" s="200"/>
      <c r="D4" s="200"/>
      <c r="E4" s="200"/>
      <c r="F4" s="200"/>
      <c r="G4" s="200"/>
      <c r="H4" s="200"/>
      <c r="I4" s="200"/>
    </row>
    <row r="5" spans="1:16" ht="24" customHeight="1">
      <c r="A5" s="210" t="s">
        <v>82</v>
      </c>
      <c r="B5" s="210"/>
      <c r="C5" s="210"/>
      <c r="D5" s="210"/>
      <c r="E5" s="210"/>
      <c r="F5" s="210"/>
      <c r="G5" s="210"/>
      <c r="H5" s="210"/>
      <c r="I5" s="210"/>
    </row>
    <row r="6" spans="1:16" ht="5.5" customHeight="1">
      <c r="A6" s="18"/>
      <c r="B6" s="18"/>
      <c r="C6" s="195"/>
      <c r="D6" s="18"/>
      <c r="E6" s="18"/>
      <c r="F6" s="18"/>
      <c r="G6" s="18"/>
      <c r="H6" s="18"/>
      <c r="I6" s="18"/>
    </row>
    <row r="7" spans="1:16" ht="22.4" customHeight="1">
      <c r="A7" s="18"/>
      <c r="B7" s="35" t="s">
        <v>4</v>
      </c>
      <c r="C7" s="209" t="s">
        <v>2</v>
      </c>
      <c r="D7" s="209"/>
      <c r="E7" s="209"/>
      <c r="F7" s="78"/>
      <c r="G7" s="209" t="s">
        <v>3</v>
      </c>
      <c r="H7" s="209"/>
      <c r="I7" s="209"/>
    </row>
    <row r="8" spans="1:16" ht="22.4" customHeight="1">
      <c r="A8" s="18"/>
      <c r="B8" s="35"/>
      <c r="C8" s="18">
        <v>2569</v>
      </c>
      <c r="D8" s="18"/>
      <c r="E8" s="18">
        <v>2568</v>
      </c>
      <c r="F8" s="18"/>
      <c r="G8" s="18">
        <v>2569</v>
      </c>
      <c r="H8" s="18"/>
      <c r="I8" s="18">
        <v>2568</v>
      </c>
    </row>
    <row r="9" spans="1:16" ht="24" customHeight="1">
      <c r="A9" s="12" t="s">
        <v>83</v>
      </c>
      <c r="B9" s="79"/>
      <c r="C9" s="99"/>
      <c r="D9" s="10"/>
      <c r="E9" s="40"/>
      <c r="F9" s="40"/>
      <c r="G9" s="40"/>
      <c r="H9" s="80"/>
      <c r="I9" s="80"/>
    </row>
    <row r="10" spans="1:16" ht="24" customHeight="1">
      <c r="A10" s="81" t="s">
        <v>84</v>
      </c>
      <c r="B10" s="82">
        <v>14</v>
      </c>
      <c r="C10" s="45">
        <v>232493</v>
      </c>
      <c r="D10" s="78"/>
      <c r="E10" s="45">
        <v>201006</v>
      </c>
      <c r="F10" s="83"/>
      <c r="G10" s="45" t="s">
        <v>85</v>
      </c>
      <c r="H10" s="78"/>
      <c r="I10" s="45" t="s">
        <v>85</v>
      </c>
    </row>
    <row r="11" spans="1:16" ht="24" customHeight="1">
      <c r="A11" s="81" t="s">
        <v>86</v>
      </c>
      <c r="B11" s="82">
        <v>15</v>
      </c>
      <c r="C11" s="45">
        <v>68288</v>
      </c>
      <c r="D11" s="10"/>
      <c r="E11" s="45">
        <v>47574</v>
      </c>
      <c r="F11" s="45"/>
      <c r="G11" s="45" t="s">
        <v>85</v>
      </c>
      <c r="H11" s="80"/>
      <c r="I11" s="45" t="s">
        <v>85</v>
      </c>
    </row>
    <row r="12" spans="1:16" ht="24" customHeight="1">
      <c r="A12" s="81" t="s">
        <v>87</v>
      </c>
      <c r="B12" s="82">
        <v>16</v>
      </c>
      <c r="C12" s="45">
        <v>49067</v>
      </c>
      <c r="D12" s="10"/>
      <c r="E12" s="45">
        <v>66892</v>
      </c>
      <c r="F12" s="45"/>
      <c r="G12" s="45">
        <v>8047</v>
      </c>
      <c r="H12" s="45"/>
      <c r="I12" s="45">
        <v>13007</v>
      </c>
    </row>
    <row r="13" spans="1:16" ht="24" customHeight="1">
      <c r="A13" s="81" t="s">
        <v>88</v>
      </c>
      <c r="B13" s="82">
        <v>17</v>
      </c>
      <c r="C13" s="45">
        <v>4880</v>
      </c>
      <c r="D13" s="10"/>
      <c r="E13" s="45">
        <v>56810</v>
      </c>
      <c r="F13" s="45"/>
      <c r="G13" s="45">
        <v>4194</v>
      </c>
      <c r="H13" s="80"/>
      <c r="I13" s="45">
        <v>27726</v>
      </c>
    </row>
    <row r="14" spans="1:16" ht="24" customHeight="1">
      <c r="A14" s="81" t="s">
        <v>89</v>
      </c>
      <c r="B14" s="82"/>
      <c r="C14" s="45" t="s">
        <v>85</v>
      </c>
      <c r="D14" s="10"/>
      <c r="E14" s="45">
        <v>806</v>
      </c>
      <c r="F14" s="45"/>
      <c r="G14" s="45" t="s">
        <v>85</v>
      </c>
      <c r="H14" s="80"/>
      <c r="I14" s="45">
        <v>1477</v>
      </c>
    </row>
    <row r="15" spans="1:16" ht="24" customHeight="1">
      <c r="A15" s="81" t="s">
        <v>90</v>
      </c>
      <c r="B15" s="84"/>
      <c r="C15" s="45">
        <v>28958</v>
      </c>
      <c r="D15" s="10"/>
      <c r="E15" s="45">
        <v>11581</v>
      </c>
      <c r="F15" s="45"/>
      <c r="G15" s="45">
        <v>24380</v>
      </c>
      <c r="H15" s="45"/>
      <c r="I15" s="45">
        <v>5480</v>
      </c>
    </row>
    <row r="16" spans="1:16" ht="24" customHeight="1">
      <c r="A16" s="20" t="s">
        <v>91</v>
      </c>
      <c r="B16" s="85"/>
      <c r="C16" s="48">
        <f>SUM(C10:C15)</f>
        <v>383686</v>
      </c>
      <c r="D16" s="10"/>
      <c r="E16" s="48">
        <f>SUM(E10:E15)</f>
        <v>384669</v>
      </c>
      <c r="F16" s="45"/>
      <c r="G16" s="48">
        <f>SUM(G10:G15)</f>
        <v>36621</v>
      </c>
      <c r="H16" s="45"/>
      <c r="I16" s="48">
        <f>SUM(I10:I15)</f>
        <v>47690</v>
      </c>
      <c r="M16" s="172"/>
      <c r="N16" s="172"/>
      <c r="O16" s="172"/>
      <c r="P16" s="184"/>
    </row>
    <row r="17" spans="1:16" ht="24" customHeight="1">
      <c r="A17" s="12" t="s">
        <v>92</v>
      </c>
      <c r="B17" s="86"/>
      <c r="C17" s="100"/>
      <c r="D17" s="10"/>
      <c r="E17" s="100"/>
      <c r="F17" s="14"/>
      <c r="G17" s="14"/>
      <c r="H17" s="15"/>
      <c r="I17" s="14"/>
    </row>
    <row r="18" spans="1:16" ht="24" customHeight="1">
      <c r="A18" s="81" t="s">
        <v>93</v>
      </c>
      <c r="B18" s="86"/>
      <c r="C18" s="45">
        <v>237749</v>
      </c>
      <c r="D18" s="10"/>
      <c r="E18" s="45">
        <v>215300</v>
      </c>
      <c r="F18" s="45"/>
      <c r="G18" s="45">
        <v>18226</v>
      </c>
      <c r="H18" s="15"/>
      <c r="I18" s="45">
        <v>13530</v>
      </c>
    </row>
    <row r="19" spans="1:16" ht="24" customHeight="1">
      <c r="A19" s="81" t="s">
        <v>94</v>
      </c>
      <c r="B19" s="86"/>
      <c r="C19" s="45">
        <v>67342</v>
      </c>
      <c r="D19" s="10"/>
      <c r="E19" s="45">
        <v>66729</v>
      </c>
      <c r="F19" s="45"/>
      <c r="G19" s="45">
        <v>687</v>
      </c>
      <c r="H19" s="15"/>
      <c r="I19" s="45">
        <v>1933</v>
      </c>
    </row>
    <row r="20" spans="1:16" ht="24" customHeight="1">
      <c r="A20" s="81" t="s">
        <v>95</v>
      </c>
      <c r="B20" s="86"/>
      <c r="C20" s="45">
        <v>8306</v>
      </c>
      <c r="D20" s="10"/>
      <c r="E20" s="45">
        <v>-787</v>
      </c>
      <c r="F20" s="45"/>
      <c r="G20" s="45">
        <v>1386</v>
      </c>
      <c r="H20" s="15"/>
      <c r="I20" s="45" t="s">
        <v>85</v>
      </c>
    </row>
    <row r="21" spans="1:16" ht="24" customHeight="1">
      <c r="A21" s="81" t="s">
        <v>96</v>
      </c>
      <c r="B21" s="86"/>
      <c r="C21" s="45">
        <v>77859</v>
      </c>
      <c r="D21" s="10"/>
      <c r="E21" s="45">
        <v>94436</v>
      </c>
      <c r="F21" s="45"/>
      <c r="G21" s="45">
        <v>10203</v>
      </c>
      <c r="H21" s="15"/>
      <c r="I21" s="45">
        <v>6873</v>
      </c>
    </row>
    <row r="22" spans="1:16" ht="24" customHeight="1">
      <c r="A22" s="20" t="s">
        <v>97</v>
      </c>
      <c r="B22" s="85"/>
      <c r="C22" s="48">
        <f>SUM(C18:C21)</f>
        <v>391256</v>
      </c>
      <c r="D22" s="10"/>
      <c r="E22" s="48">
        <f>SUM(E18:E21)</f>
        <v>375678</v>
      </c>
      <c r="F22" s="45"/>
      <c r="G22" s="48">
        <f>SUM(G18:G21)</f>
        <v>30502</v>
      </c>
      <c r="H22" s="45"/>
      <c r="I22" s="48">
        <f>SUM(I18:I21)</f>
        <v>22336</v>
      </c>
    </row>
    <row r="23" spans="1:16" ht="24" customHeight="1">
      <c r="A23" s="10" t="s">
        <v>234</v>
      </c>
      <c r="B23" s="85"/>
      <c r="C23" s="45">
        <f>C16-C22</f>
        <v>-7570</v>
      </c>
      <c r="D23" s="10"/>
      <c r="E23" s="45">
        <f>E16-E22</f>
        <v>8991</v>
      </c>
      <c r="F23" s="45"/>
      <c r="G23" s="45">
        <f>G16-G22</f>
        <v>6119</v>
      </c>
      <c r="H23" s="45"/>
      <c r="I23" s="45">
        <f>I16-I22</f>
        <v>25354</v>
      </c>
    </row>
    <row r="24" spans="1:16" ht="24" customHeight="1">
      <c r="A24" s="10" t="s">
        <v>98</v>
      </c>
      <c r="B24" s="85"/>
      <c r="C24" s="45">
        <v>-24845</v>
      </c>
      <c r="D24" s="10"/>
      <c r="E24" s="45">
        <v>-26616</v>
      </c>
      <c r="F24" s="45"/>
      <c r="G24" s="45">
        <v>-7906</v>
      </c>
      <c r="H24" s="45"/>
      <c r="I24" s="45">
        <v>-9939</v>
      </c>
    </row>
    <row r="25" spans="1:16" ht="24" customHeight="1">
      <c r="A25" s="10" t="s">
        <v>99</v>
      </c>
      <c r="B25" s="82">
        <v>10</v>
      </c>
      <c r="C25" s="45">
        <v>43532</v>
      </c>
      <c r="D25" s="10"/>
      <c r="E25" s="45">
        <v>22002</v>
      </c>
      <c r="F25" s="45"/>
      <c r="G25" s="45" t="s">
        <v>85</v>
      </c>
      <c r="H25" s="45"/>
      <c r="I25" s="45" t="s">
        <v>85</v>
      </c>
    </row>
    <row r="26" spans="1:16" ht="24" customHeight="1">
      <c r="A26" s="10" t="s">
        <v>100</v>
      </c>
      <c r="B26" s="85"/>
      <c r="C26" s="115">
        <f>SUM(C23:C25)</f>
        <v>11117</v>
      </c>
      <c r="D26" s="10"/>
      <c r="E26" s="115">
        <f>SUM(E23:E25)</f>
        <v>4377</v>
      </c>
      <c r="F26" s="45"/>
      <c r="G26" s="115">
        <f>SUM(G23:G25)</f>
        <v>-1787</v>
      </c>
      <c r="H26" s="45"/>
      <c r="I26" s="115">
        <f>SUM(I23:I25)</f>
        <v>15415</v>
      </c>
      <c r="M26" s="149"/>
      <c r="N26" s="149"/>
      <c r="O26" s="149"/>
      <c r="P26" s="184"/>
    </row>
    <row r="27" spans="1:16" ht="24" customHeight="1">
      <c r="A27" s="10" t="s">
        <v>235</v>
      </c>
      <c r="B27" s="85"/>
      <c r="C27" s="47">
        <v>23530</v>
      </c>
      <c r="D27" s="10"/>
      <c r="E27" s="47">
        <v>-265</v>
      </c>
      <c r="F27" s="45"/>
      <c r="G27" s="47">
        <v>14743</v>
      </c>
      <c r="H27" s="45"/>
      <c r="I27" s="47">
        <v>-4350</v>
      </c>
    </row>
    <row r="28" spans="1:16" ht="24" customHeight="1">
      <c r="A28" s="12" t="s">
        <v>101</v>
      </c>
      <c r="B28" s="10"/>
      <c r="C28" s="47">
        <f>C26+C27</f>
        <v>34647</v>
      </c>
      <c r="D28" s="10"/>
      <c r="E28" s="47">
        <f>E26+E27</f>
        <v>4112</v>
      </c>
      <c r="F28" s="45"/>
      <c r="G28" s="47">
        <f>G26+G27</f>
        <v>12956</v>
      </c>
      <c r="H28" s="87"/>
      <c r="I28" s="47">
        <f>I26+I27</f>
        <v>11065</v>
      </c>
      <c r="M28" s="172"/>
      <c r="N28" s="172"/>
      <c r="O28" s="172"/>
      <c r="P28" s="184"/>
    </row>
    <row r="29" spans="1:16" ht="24" customHeight="1">
      <c r="A29" s="12"/>
      <c r="B29" s="10"/>
      <c r="C29" s="45"/>
      <c r="D29" s="10"/>
      <c r="E29" s="45"/>
      <c r="F29" s="45"/>
      <c r="G29" s="45"/>
      <c r="H29" s="87"/>
      <c r="I29" s="45"/>
    </row>
    <row r="30" spans="1:16" ht="24" customHeight="1">
      <c r="A30" s="12"/>
      <c r="B30" s="10"/>
      <c r="C30" s="45"/>
      <c r="D30" s="10"/>
      <c r="E30" s="45"/>
      <c r="F30" s="45"/>
      <c r="G30" s="45"/>
      <c r="H30" s="87"/>
      <c r="I30" s="45"/>
    </row>
    <row r="31" spans="1:16" ht="24" customHeight="1">
      <c r="A31" s="12"/>
      <c r="B31" s="10"/>
      <c r="C31" s="45"/>
      <c r="D31" s="10"/>
      <c r="E31" s="45"/>
      <c r="F31" s="45"/>
      <c r="G31" s="45"/>
      <c r="H31" s="87"/>
      <c r="I31" s="45"/>
    </row>
    <row r="32" spans="1:16" ht="24" customHeight="1">
      <c r="A32" s="12"/>
      <c r="B32" s="10"/>
      <c r="C32" s="45"/>
      <c r="D32" s="10"/>
      <c r="E32" s="45"/>
      <c r="F32" s="45"/>
      <c r="G32" s="45"/>
      <c r="H32" s="87"/>
      <c r="I32" s="45"/>
    </row>
    <row r="33" spans="1:9" ht="24" customHeight="1">
      <c r="A33" s="12"/>
      <c r="B33" s="10"/>
      <c r="C33" s="45"/>
      <c r="D33" s="10"/>
      <c r="E33" s="45"/>
      <c r="F33" s="45"/>
      <c r="G33" s="45"/>
      <c r="H33" s="87"/>
      <c r="I33" s="45"/>
    </row>
    <row r="34" spans="1:9" ht="24" customHeight="1">
      <c r="A34" s="12"/>
      <c r="B34" s="10"/>
      <c r="C34" s="45"/>
      <c r="D34" s="10"/>
      <c r="E34" s="45"/>
      <c r="F34" s="45"/>
      <c r="G34" s="45"/>
      <c r="H34" s="87"/>
      <c r="I34" s="45"/>
    </row>
    <row r="35" spans="1:9" ht="24" customHeight="1">
      <c r="A35" s="12"/>
      <c r="B35" s="10"/>
      <c r="C35" s="45"/>
      <c r="D35" s="10"/>
      <c r="E35" s="45"/>
      <c r="F35" s="45"/>
      <c r="G35" s="45"/>
      <c r="H35" s="87"/>
      <c r="I35" s="45"/>
    </row>
    <row r="36" spans="1:9" ht="24" customHeight="1">
      <c r="A36" s="12"/>
      <c r="B36" s="10"/>
      <c r="C36" s="45"/>
      <c r="D36" s="10"/>
      <c r="E36" s="45"/>
      <c r="F36" s="45"/>
      <c r="G36" s="45"/>
      <c r="H36" s="87"/>
      <c r="I36" s="45"/>
    </row>
    <row r="37" spans="1:9" ht="24" customHeight="1">
      <c r="A37" s="12"/>
      <c r="B37" s="10"/>
      <c r="C37" s="45"/>
      <c r="D37" s="10"/>
      <c r="E37" s="45"/>
      <c r="F37" s="45"/>
      <c r="G37" s="45"/>
      <c r="H37" s="87"/>
      <c r="I37" s="45"/>
    </row>
    <row r="38" spans="1:9" ht="24" customHeight="1">
      <c r="A38" s="12"/>
      <c r="B38" s="10"/>
      <c r="C38" s="45"/>
      <c r="D38" s="10"/>
      <c r="E38" s="45"/>
      <c r="F38" s="45"/>
      <c r="G38" s="45"/>
      <c r="H38" s="87"/>
      <c r="I38" s="45"/>
    </row>
    <row r="39" spans="1:9" ht="24" customHeight="1">
      <c r="A39" s="12"/>
      <c r="B39" s="10"/>
      <c r="C39" s="45"/>
      <c r="D39" s="10"/>
      <c r="E39" s="45"/>
      <c r="F39" s="45"/>
      <c r="G39" s="45"/>
      <c r="H39" s="87"/>
      <c r="I39" s="45"/>
    </row>
    <row r="40" spans="1:9" ht="24" customHeight="1">
      <c r="A40" s="12"/>
      <c r="B40" s="10"/>
      <c r="C40" s="45"/>
      <c r="D40" s="10"/>
      <c r="E40" s="45"/>
      <c r="F40" s="45"/>
      <c r="G40" s="45"/>
      <c r="H40" s="87"/>
      <c r="I40" s="45"/>
    </row>
    <row r="41" spans="1:9" ht="24" customHeight="1">
      <c r="A41" s="12"/>
      <c r="B41" s="10"/>
      <c r="C41" s="45"/>
      <c r="D41" s="10"/>
      <c r="E41" s="45"/>
      <c r="F41" s="45"/>
      <c r="G41" s="45"/>
      <c r="H41" s="87"/>
      <c r="I41" s="45"/>
    </row>
    <row r="42" spans="1:9" ht="24" customHeight="1">
      <c r="A42" s="12"/>
      <c r="B42" s="10"/>
      <c r="C42" s="45"/>
      <c r="D42" s="10"/>
      <c r="E42" s="45"/>
      <c r="F42" s="45"/>
      <c r="G42" s="45"/>
      <c r="H42" s="87"/>
      <c r="I42" s="45"/>
    </row>
    <row r="43" spans="1:9" ht="24" customHeight="1">
      <c r="A43" s="200" t="s">
        <v>0</v>
      </c>
      <c r="B43" s="200"/>
      <c r="C43" s="200"/>
      <c r="D43" s="200"/>
      <c r="E43" s="200"/>
      <c r="F43" s="200"/>
      <c r="G43" s="200"/>
      <c r="H43" s="200"/>
      <c r="I43" s="200"/>
    </row>
    <row r="44" spans="1:9" ht="24" customHeight="1">
      <c r="A44" s="200" t="s">
        <v>102</v>
      </c>
      <c r="B44" s="200"/>
      <c r="C44" s="200"/>
      <c r="D44" s="200"/>
      <c r="E44" s="200"/>
      <c r="F44" s="200"/>
      <c r="G44" s="200"/>
      <c r="H44" s="200"/>
      <c r="I44" s="200"/>
    </row>
    <row r="45" spans="1:9" ht="24" customHeight="1">
      <c r="A45" s="200" t="s">
        <v>81</v>
      </c>
      <c r="B45" s="200"/>
      <c r="C45" s="200"/>
      <c r="D45" s="200"/>
      <c r="E45" s="200"/>
      <c r="F45" s="200"/>
      <c r="G45" s="200"/>
      <c r="H45" s="200"/>
      <c r="I45" s="200"/>
    </row>
    <row r="46" spans="1:9" ht="24" customHeight="1">
      <c r="A46" s="200" t="s">
        <v>8</v>
      </c>
      <c r="B46" s="200"/>
      <c r="C46" s="200"/>
      <c r="D46" s="200"/>
      <c r="E46" s="200"/>
      <c r="F46" s="200"/>
      <c r="G46" s="200"/>
      <c r="H46" s="200"/>
      <c r="I46" s="200"/>
    </row>
    <row r="47" spans="1:9" ht="24" customHeight="1">
      <c r="A47" s="210" t="s">
        <v>82</v>
      </c>
      <c r="B47" s="210"/>
      <c r="C47" s="210"/>
      <c r="D47" s="210"/>
      <c r="E47" s="210"/>
      <c r="F47" s="210"/>
      <c r="G47" s="210"/>
      <c r="H47" s="210"/>
      <c r="I47" s="210"/>
    </row>
    <row r="48" spans="1:9" ht="6.5" customHeight="1">
      <c r="A48" s="18"/>
      <c r="B48" s="18"/>
      <c r="C48" s="195"/>
      <c r="D48" s="18"/>
      <c r="E48" s="18"/>
      <c r="F48" s="18"/>
      <c r="G48" s="18"/>
      <c r="H48" s="18"/>
      <c r="I48" s="18"/>
    </row>
    <row r="49" spans="1:16" ht="22.4" customHeight="1">
      <c r="A49" s="18"/>
      <c r="B49" s="35" t="s">
        <v>4</v>
      </c>
      <c r="C49" s="209" t="s">
        <v>2</v>
      </c>
      <c r="D49" s="209"/>
      <c r="E49" s="209"/>
      <c r="F49" s="78"/>
      <c r="G49" s="209" t="s">
        <v>3</v>
      </c>
      <c r="H49" s="209"/>
      <c r="I49" s="209"/>
    </row>
    <row r="50" spans="1:16" ht="24" customHeight="1">
      <c r="A50" s="12" t="s">
        <v>236</v>
      </c>
      <c r="B50" s="10"/>
      <c r="C50" s="18">
        <v>2569</v>
      </c>
      <c r="D50" s="18"/>
      <c r="E50" s="18">
        <v>2568</v>
      </c>
      <c r="F50" s="18"/>
      <c r="G50" s="18">
        <v>2569</v>
      </c>
      <c r="H50" s="18"/>
      <c r="I50" s="18">
        <v>2568</v>
      </c>
    </row>
    <row r="51" spans="1:16" ht="24" customHeight="1">
      <c r="A51" s="10" t="s">
        <v>103</v>
      </c>
      <c r="B51" s="10"/>
      <c r="C51" s="99"/>
      <c r="D51" s="78"/>
      <c r="E51" s="45"/>
      <c r="F51" s="45"/>
      <c r="G51" s="45"/>
      <c r="H51" s="78"/>
      <c r="I51" s="45"/>
    </row>
    <row r="52" spans="1:16" ht="24" customHeight="1">
      <c r="A52" s="88" t="s">
        <v>104</v>
      </c>
      <c r="B52" s="10"/>
      <c r="C52" s="99"/>
      <c r="D52" s="10"/>
      <c r="E52" s="45"/>
      <c r="F52" s="45"/>
      <c r="G52" s="45"/>
      <c r="H52" s="87"/>
      <c r="I52" s="45"/>
    </row>
    <row r="53" spans="1:16" ht="24" customHeight="1">
      <c r="A53" s="88" t="s">
        <v>243</v>
      </c>
      <c r="B53" s="10"/>
      <c r="C53" s="99"/>
      <c r="D53" s="10"/>
      <c r="E53" s="45"/>
      <c r="F53" s="45"/>
      <c r="G53" s="45"/>
      <c r="H53" s="87"/>
      <c r="I53" s="45"/>
    </row>
    <row r="54" spans="1:16" ht="24" customHeight="1">
      <c r="A54" s="88" t="s">
        <v>244</v>
      </c>
      <c r="B54" s="10"/>
      <c r="C54" s="99"/>
      <c r="D54" s="10"/>
      <c r="E54" s="45"/>
      <c r="F54" s="45"/>
      <c r="G54" s="45"/>
      <c r="H54" s="87"/>
      <c r="I54" s="45"/>
    </row>
    <row r="55" spans="1:16" ht="24" customHeight="1">
      <c r="A55" s="89" t="s">
        <v>107</v>
      </c>
      <c r="B55" s="10"/>
      <c r="C55" s="45">
        <v>17291</v>
      </c>
      <c r="D55" s="10"/>
      <c r="E55" s="45" t="s">
        <v>85</v>
      </c>
      <c r="F55" s="45"/>
      <c r="G55" s="45">
        <v>5242</v>
      </c>
      <c r="H55" s="87"/>
      <c r="I55" s="45" t="s">
        <v>85</v>
      </c>
    </row>
    <row r="56" spans="1:16" ht="24" customHeight="1">
      <c r="A56" s="21" t="s">
        <v>105</v>
      </c>
      <c r="B56" s="10"/>
      <c r="C56" s="99"/>
      <c r="D56" s="10"/>
      <c r="E56" s="10"/>
      <c r="F56" s="10"/>
      <c r="G56" s="10"/>
      <c r="H56" s="10"/>
      <c r="I56" s="10"/>
    </row>
    <row r="57" spans="1:16" ht="24" customHeight="1">
      <c r="A57" s="89" t="s">
        <v>106</v>
      </c>
      <c r="B57" s="10"/>
      <c r="C57" s="99"/>
      <c r="D57" s="10"/>
      <c r="E57" s="10"/>
      <c r="F57" s="10"/>
      <c r="G57" s="10"/>
      <c r="H57" s="10"/>
      <c r="I57" s="10"/>
    </row>
    <row r="58" spans="1:16" ht="24" customHeight="1">
      <c r="A58" s="89" t="s">
        <v>107</v>
      </c>
      <c r="B58" s="10"/>
      <c r="C58" s="45">
        <v>-149910</v>
      </c>
      <c r="D58" s="10"/>
      <c r="E58" s="45">
        <v>-109514</v>
      </c>
      <c r="F58" s="10"/>
      <c r="G58" s="45">
        <v>-28378</v>
      </c>
      <c r="H58" s="10"/>
      <c r="I58" s="45">
        <v>-59183</v>
      </c>
    </row>
    <row r="59" spans="1:16" ht="24" customHeight="1">
      <c r="A59" s="21" t="s">
        <v>108</v>
      </c>
      <c r="B59" s="10"/>
      <c r="C59" s="99"/>
      <c r="D59" s="10"/>
      <c r="E59" s="99"/>
      <c r="F59" s="10"/>
      <c r="G59" s="10"/>
      <c r="H59" s="10"/>
      <c r="I59" s="10"/>
    </row>
    <row r="60" spans="1:16" ht="24" customHeight="1">
      <c r="A60" s="89" t="s">
        <v>107</v>
      </c>
      <c r="B60" s="82">
        <v>10</v>
      </c>
      <c r="C60" s="47">
        <v>-1060</v>
      </c>
      <c r="D60" s="10"/>
      <c r="E60" s="47" t="s">
        <v>85</v>
      </c>
      <c r="F60" s="45"/>
      <c r="G60" s="47" t="s">
        <v>85</v>
      </c>
      <c r="H60" s="87"/>
      <c r="I60" s="47" t="s">
        <v>85</v>
      </c>
    </row>
    <row r="61" spans="1:16" ht="24" customHeight="1">
      <c r="A61" s="10" t="s">
        <v>109</v>
      </c>
      <c r="B61" s="10"/>
      <c r="C61" s="99"/>
      <c r="D61" s="10"/>
      <c r="E61" s="99"/>
      <c r="F61" s="45"/>
      <c r="G61" s="45"/>
      <c r="H61" s="87"/>
      <c r="I61" s="45"/>
    </row>
    <row r="62" spans="1:16" ht="24" customHeight="1">
      <c r="A62" s="21" t="s">
        <v>110</v>
      </c>
      <c r="B62" s="10"/>
      <c r="C62" s="45">
        <f>SUM(C52:C60)</f>
        <v>-133679</v>
      </c>
      <c r="D62" s="10"/>
      <c r="E62" s="45">
        <f>SUM(E52:E60)</f>
        <v>-109514</v>
      </c>
      <c r="F62" s="45"/>
      <c r="G62" s="45">
        <f>SUM(G52:G60)</f>
        <v>-23136</v>
      </c>
      <c r="H62" s="87"/>
      <c r="I62" s="45">
        <f>SUM(I52:I60)</f>
        <v>-59183</v>
      </c>
    </row>
    <row r="63" spans="1:16" ht="24" customHeight="1">
      <c r="A63" s="12" t="s">
        <v>111</v>
      </c>
      <c r="B63" s="10"/>
      <c r="C63" s="48">
        <f>+C52+C62</f>
        <v>-133679</v>
      </c>
      <c r="D63" s="18"/>
      <c r="E63" s="48">
        <f>+E52+E62</f>
        <v>-109514</v>
      </c>
      <c r="F63" s="45"/>
      <c r="G63" s="48">
        <f>+G52+G62</f>
        <v>-23136</v>
      </c>
      <c r="H63" s="87"/>
      <c r="I63" s="48">
        <f>+I52+I62</f>
        <v>-59183</v>
      </c>
    </row>
    <row r="64" spans="1:16" ht="24" customHeight="1" thickBot="1">
      <c r="A64" s="12" t="s">
        <v>112</v>
      </c>
      <c r="B64" s="10"/>
      <c r="C64" s="50">
        <f>SUM(C28,C63)</f>
        <v>-99032</v>
      </c>
      <c r="D64" s="10"/>
      <c r="E64" s="50">
        <f>SUM(E28,E63)</f>
        <v>-105402</v>
      </c>
      <c r="F64" s="13"/>
      <c r="G64" s="50">
        <f>SUM(G28,G63)</f>
        <v>-10180</v>
      </c>
      <c r="H64" s="90"/>
      <c r="I64" s="50">
        <f>SUM(I28,I63)</f>
        <v>-48118</v>
      </c>
      <c r="M64" s="172"/>
      <c r="N64" s="172"/>
      <c r="O64" s="172"/>
      <c r="P64" s="184"/>
    </row>
    <row r="65" spans="1:9" ht="24" customHeight="1" thickTop="1">
      <c r="A65" s="12"/>
      <c r="B65" s="10"/>
      <c r="C65" s="13"/>
      <c r="D65" s="10"/>
      <c r="E65" s="13"/>
      <c r="F65" s="13"/>
      <c r="G65" s="13"/>
      <c r="H65" s="90"/>
      <c r="I65" s="13"/>
    </row>
    <row r="66" spans="1:9" ht="24" customHeight="1">
      <c r="A66" s="12" t="s">
        <v>113</v>
      </c>
      <c r="B66" s="10"/>
      <c r="C66" s="13"/>
      <c r="D66" s="10"/>
      <c r="E66" s="13"/>
      <c r="F66" s="13"/>
      <c r="G66" s="13"/>
      <c r="H66" s="90"/>
      <c r="I66" s="13"/>
    </row>
    <row r="67" spans="1:9" ht="24" customHeight="1">
      <c r="A67" s="10" t="s">
        <v>114</v>
      </c>
      <c r="B67" s="10"/>
      <c r="C67" s="104">
        <f>C28-C68</f>
        <v>38255</v>
      </c>
      <c r="D67" s="105"/>
      <c r="E67" s="104">
        <f>E28-E68</f>
        <v>7730</v>
      </c>
      <c r="F67" s="106"/>
      <c r="G67" s="106">
        <f>G28</f>
        <v>12956</v>
      </c>
      <c r="H67" s="106"/>
      <c r="I67" s="106">
        <f>I28</f>
        <v>11065</v>
      </c>
    </row>
    <row r="68" spans="1:9" ht="24" customHeight="1">
      <c r="A68" s="10" t="s">
        <v>115</v>
      </c>
      <c r="B68" s="10"/>
      <c r="C68" s="104">
        <v>-3608</v>
      </c>
      <c r="D68" s="105"/>
      <c r="E68" s="104">
        <v>-3618</v>
      </c>
      <c r="F68" s="107"/>
      <c r="G68" s="47" t="s">
        <v>85</v>
      </c>
      <c r="H68" s="108"/>
      <c r="I68" s="47" t="s">
        <v>85</v>
      </c>
    </row>
    <row r="69" spans="1:9" ht="24" customHeight="1" thickBot="1">
      <c r="A69" s="10"/>
      <c r="B69" s="10"/>
      <c r="C69" s="109">
        <f>SUM(C67:C68)</f>
        <v>34647</v>
      </c>
      <c r="D69" s="105"/>
      <c r="E69" s="109">
        <f>SUM(E67:E68)</f>
        <v>4112</v>
      </c>
      <c r="F69" s="107"/>
      <c r="G69" s="110">
        <f>SUM(G67:G68)</f>
        <v>12956</v>
      </c>
      <c r="H69" s="108"/>
      <c r="I69" s="110">
        <f>SUM(I67:I68)</f>
        <v>11065</v>
      </c>
    </row>
    <row r="70" spans="1:9" ht="24" customHeight="1" thickTop="1">
      <c r="A70" s="10"/>
      <c r="B70" s="10"/>
      <c r="C70" s="13"/>
      <c r="D70" s="10"/>
      <c r="E70" s="13"/>
      <c r="F70" s="13"/>
      <c r="G70" s="13"/>
      <c r="H70" s="90"/>
      <c r="I70" s="13"/>
    </row>
    <row r="71" spans="1:9" ht="24" customHeight="1">
      <c r="A71" s="12" t="s">
        <v>239</v>
      </c>
      <c r="B71" s="10"/>
      <c r="C71" s="13"/>
      <c r="D71" s="10"/>
      <c r="E71" s="13"/>
      <c r="F71" s="13"/>
      <c r="G71" s="13"/>
      <c r="H71" s="90"/>
      <c r="I71" s="13"/>
    </row>
    <row r="72" spans="1:9" ht="24" customHeight="1">
      <c r="A72" s="10" t="s">
        <v>114</v>
      </c>
      <c r="B72" s="10"/>
      <c r="C72" s="104">
        <f>C64-C73</f>
        <v>-85546</v>
      </c>
      <c r="D72" s="10"/>
      <c r="E72" s="104">
        <f>E64-E73</f>
        <v>-101658</v>
      </c>
      <c r="F72" s="13"/>
      <c r="G72" s="106">
        <f>+G64</f>
        <v>-10180</v>
      </c>
      <c r="H72" s="90"/>
      <c r="I72" s="106">
        <f>+I64</f>
        <v>-48118</v>
      </c>
    </row>
    <row r="73" spans="1:9" ht="24" customHeight="1">
      <c r="A73" s="10" t="s">
        <v>115</v>
      </c>
      <c r="B73" s="10"/>
      <c r="C73" s="104">
        <v>-13486</v>
      </c>
      <c r="D73" s="10"/>
      <c r="E73" s="104">
        <v>-3744</v>
      </c>
      <c r="F73" s="13"/>
      <c r="G73" s="47" t="s">
        <v>85</v>
      </c>
      <c r="H73" s="90"/>
      <c r="I73" s="47" t="s">
        <v>85</v>
      </c>
    </row>
    <row r="74" spans="1:9" ht="24" customHeight="1" thickBot="1">
      <c r="A74" s="10"/>
      <c r="B74" s="10"/>
      <c r="C74" s="109">
        <f>SUM(C72:C73)</f>
        <v>-99032</v>
      </c>
      <c r="D74" s="10"/>
      <c r="E74" s="109">
        <f>SUM(E72:E73)</f>
        <v>-105402</v>
      </c>
      <c r="F74" s="13"/>
      <c r="G74" s="110">
        <f>SUM(G72:G73)</f>
        <v>-10180</v>
      </c>
      <c r="H74" s="90"/>
      <c r="I74" s="110">
        <f>SUM(I72:I73)</f>
        <v>-48118</v>
      </c>
    </row>
    <row r="75" spans="1:9" ht="24" customHeight="1" thickTop="1">
      <c r="A75" s="12"/>
      <c r="B75" s="10"/>
      <c r="C75" s="13"/>
      <c r="D75" s="10"/>
      <c r="E75" s="13"/>
      <c r="F75" s="13"/>
      <c r="G75" s="13"/>
      <c r="H75" s="90"/>
      <c r="I75" s="13"/>
    </row>
    <row r="76" spans="1:9" ht="24" customHeight="1">
      <c r="A76" s="12" t="s">
        <v>116</v>
      </c>
      <c r="B76" s="82">
        <v>18</v>
      </c>
      <c r="C76" s="45"/>
      <c r="D76" s="10"/>
      <c r="E76" s="45"/>
      <c r="F76" s="98"/>
      <c r="G76" s="98"/>
      <c r="H76" s="13"/>
      <c r="I76" s="98"/>
    </row>
    <row r="77" spans="1:9" ht="24" customHeight="1" thickBot="1">
      <c r="A77" s="10" t="s">
        <v>240</v>
      </c>
      <c r="B77" s="10"/>
      <c r="C77" s="111">
        <v>9.2126601288207068E-3</v>
      </c>
      <c r="D77" s="10"/>
      <c r="E77" s="111">
        <v>1.8613157231207973E-3</v>
      </c>
      <c r="F77" s="112"/>
      <c r="G77" s="111">
        <v>3.120087235288678E-3</v>
      </c>
      <c r="H77" s="112"/>
      <c r="I77" s="111">
        <v>2.6649340340926604E-3</v>
      </c>
    </row>
    <row r="78" spans="1:9" ht="24" customHeight="1" thickTop="1" thickBot="1">
      <c r="A78" s="10" t="s">
        <v>241</v>
      </c>
      <c r="B78" s="10"/>
      <c r="C78" s="111">
        <v>9.2126601288207068E-3</v>
      </c>
      <c r="D78" s="10"/>
      <c r="E78" s="111">
        <v>1.8613157231207973E-3</v>
      </c>
      <c r="F78" s="112"/>
      <c r="G78" s="111">
        <f>+G77</f>
        <v>3.120087235288678E-3</v>
      </c>
      <c r="H78" s="112"/>
      <c r="I78" s="111">
        <v>2.6649340340926604E-3</v>
      </c>
    </row>
    <row r="79" spans="1:9" ht="24" customHeight="1" thickTop="1">
      <c r="A79" s="12"/>
      <c r="B79" s="10"/>
      <c r="C79" s="13"/>
      <c r="D79" s="10"/>
      <c r="E79" s="13"/>
      <c r="F79" s="13"/>
      <c r="G79" s="13"/>
      <c r="I79" s="13"/>
    </row>
    <row r="80" spans="1:9" ht="24" customHeight="1">
      <c r="A80" s="12"/>
      <c r="B80" s="10"/>
      <c r="C80" s="113"/>
      <c r="D80" s="10"/>
      <c r="E80" s="113"/>
      <c r="F80" s="13"/>
      <c r="G80" s="113"/>
      <c r="H80" s="113"/>
      <c r="I80" s="113"/>
    </row>
    <row r="81" spans="1:10" ht="24" customHeight="1">
      <c r="A81" s="12"/>
      <c r="B81" s="10"/>
      <c r="C81" s="196"/>
      <c r="D81" s="10"/>
      <c r="E81" s="13"/>
      <c r="F81" s="13"/>
      <c r="G81" s="13"/>
      <c r="I81" s="13"/>
    </row>
    <row r="82" spans="1:10" ht="24" customHeight="1">
      <c r="A82" s="12"/>
      <c r="B82" s="10"/>
      <c r="C82" s="99"/>
      <c r="D82" s="10"/>
      <c r="E82" s="13"/>
      <c r="F82" s="13"/>
      <c r="G82" s="13"/>
      <c r="I82" s="13"/>
    </row>
    <row r="83" spans="1:10" ht="24" customHeight="1">
      <c r="A83" s="12"/>
      <c r="B83" s="10"/>
      <c r="C83" s="99"/>
      <c r="D83" s="10"/>
      <c r="E83" s="13"/>
      <c r="F83" s="13"/>
      <c r="G83" s="13"/>
      <c r="I83" s="13"/>
    </row>
    <row r="84" spans="1:10" ht="24" customHeight="1">
      <c r="A84" s="43" t="s">
        <v>34</v>
      </c>
    </row>
    <row r="88" spans="1:10" ht="10.4" customHeight="1"/>
    <row r="89" spans="1:10" ht="22.4" customHeight="1"/>
    <row r="90" spans="1:10" ht="10.4" customHeight="1"/>
    <row r="91" spans="1:10" ht="24" customHeight="1">
      <c r="D91" s="78"/>
      <c r="H91" s="78"/>
    </row>
    <row r="94" spans="1:10" s="91" customFormat="1" ht="17.5">
      <c r="C94" s="198"/>
      <c r="J94" s="95"/>
    </row>
    <row r="95" spans="1:10" s="91" customFormat="1" ht="17.5">
      <c r="C95" s="198"/>
      <c r="J95" s="95"/>
    </row>
    <row r="96" spans="1:10" s="91" customFormat="1" ht="17.5">
      <c r="C96" s="198"/>
      <c r="J96" s="95"/>
    </row>
  </sheetData>
  <mergeCells count="14">
    <mergeCell ref="A1:I1"/>
    <mergeCell ref="A2:I2"/>
    <mergeCell ref="A3:I3"/>
    <mergeCell ref="A4:I4"/>
    <mergeCell ref="A5:I5"/>
    <mergeCell ref="C7:E7"/>
    <mergeCell ref="G7:I7"/>
    <mergeCell ref="C49:E49"/>
    <mergeCell ref="G49:I49"/>
    <mergeCell ref="A43:I43"/>
    <mergeCell ref="A44:I44"/>
    <mergeCell ref="A45:I45"/>
    <mergeCell ref="A46:I46"/>
    <mergeCell ref="A47:I47"/>
  </mergeCells>
  <pageMargins left="0.8" right="0.3" top="0.8" bottom="0.5" header="0.3" footer="0.3"/>
  <pageSetup paperSize="9" scale="75" firstPageNumber="6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74CA3-C644-44E0-B477-77DC31643EE7}">
  <dimension ref="A1:AD97"/>
  <sheetViews>
    <sheetView view="pageBreakPreview" topLeftCell="J11" zoomScale="71" zoomScaleNormal="61" zoomScaleSheetLayoutView="85" zoomScalePageLayoutView="55" workbookViewId="0">
      <selection activeCell="U27" sqref="U27"/>
    </sheetView>
  </sheetViews>
  <sheetFormatPr defaultColWidth="10.453125" defaultRowHeight="24" customHeight="1"/>
  <cols>
    <col min="1" max="1" width="34.7265625" style="8" customWidth="1"/>
    <col min="2" max="2" width="8.453125" style="8" customWidth="1"/>
    <col min="3" max="3" width="12.26953125" style="8" bestFit="1" customWidth="1"/>
    <col min="4" max="4" width="1.453125" style="8" customWidth="1"/>
    <col min="5" max="5" width="11" style="8" bestFit="1" customWidth="1"/>
    <col min="6" max="6" width="1.453125" style="8" customWidth="1"/>
    <col min="7" max="7" width="12.7265625" style="8" customWidth="1"/>
    <col min="8" max="8" width="1.453125" style="8" customWidth="1"/>
    <col min="9" max="9" width="12.7265625" style="8" customWidth="1"/>
    <col min="10" max="10" width="1.453125" style="8" customWidth="1"/>
    <col min="11" max="11" width="11.26953125" style="8" customWidth="1"/>
    <col min="12" max="12" width="1.453125" style="8" customWidth="1"/>
    <col min="13" max="13" width="11.26953125" style="8" customWidth="1"/>
    <col min="14" max="14" width="1.453125" style="8" customWidth="1"/>
    <col min="15" max="15" width="12.7265625" style="8" customWidth="1"/>
    <col min="16" max="16" width="1.453125" style="8" customWidth="1"/>
    <col min="17" max="17" width="12.7265625" style="8" customWidth="1"/>
    <col min="18" max="18" width="1.453125" style="8" customWidth="1"/>
    <col min="19" max="19" width="15.453125" style="8" bestFit="1" customWidth="1"/>
    <col min="20" max="20" width="1.453125" style="8" customWidth="1"/>
    <col min="21" max="21" width="14.7265625" style="8" customWidth="1"/>
    <col min="22" max="22" width="1.453125" style="8" customWidth="1"/>
    <col min="23" max="23" width="14.453125" style="8" customWidth="1"/>
    <col min="24" max="24" width="1.453125" style="8" customWidth="1"/>
    <col min="25" max="25" width="11" style="63" bestFit="1" customWidth="1"/>
    <col min="26" max="26" width="1.453125" style="63" customWidth="1"/>
    <col min="27" max="27" width="12.26953125" style="63" bestFit="1" customWidth="1"/>
    <col min="28" max="16384" width="10.453125" style="2"/>
  </cols>
  <sheetData>
    <row r="1" spans="1:27" s="3" customFormat="1" ht="26.25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51"/>
    </row>
    <row r="2" spans="1:27" s="3" customFormat="1" ht="26.25" customHeight="1">
      <c r="A2" s="200" t="s">
        <v>117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51"/>
    </row>
    <row r="3" spans="1:27" s="3" customFormat="1" ht="26.25" customHeight="1">
      <c r="A3" s="200" t="s">
        <v>81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51"/>
    </row>
    <row r="4" spans="1:27" s="3" customFormat="1" ht="26.25" customHeight="1">
      <c r="A4" s="200" t="s">
        <v>8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51"/>
    </row>
    <row r="5" spans="1:27" s="8" customFormat="1" ht="24" customHeight="1">
      <c r="A5" s="204" t="s">
        <v>82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</row>
    <row r="6" spans="1:27" s="8" customFormat="1" ht="6" customHeight="1">
      <c r="A6" s="6"/>
      <c r="B6" s="6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52"/>
    </row>
    <row r="7" spans="1:27" s="8" customFormat="1" ht="26.65" customHeight="1">
      <c r="A7" s="6"/>
      <c r="C7" s="199" t="s">
        <v>2</v>
      </c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</row>
    <row r="8" spans="1:27" s="8" customFormat="1" ht="24" customHeight="1">
      <c r="A8" s="6"/>
      <c r="B8" s="6"/>
      <c r="C8" s="205" t="s">
        <v>118</v>
      </c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</row>
    <row r="9" spans="1:27" s="8" customFormat="1" ht="23.65" customHeight="1">
      <c r="A9" s="6"/>
      <c r="B9" s="6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34"/>
      <c r="O9" s="202" t="s">
        <v>75</v>
      </c>
      <c r="P9" s="202"/>
      <c r="Q9" s="202"/>
      <c r="R9" s="202"/>
      <c r="S9" s="202"/>
      <c r="T9" s="202"/>
      <c r="U9" s="202"/>
      <c r="V9" s="53"/>
      <c r="W9" s="52"/>
      <c r="X9" s="52"/>
    </row>
    <row r="10" spans="1:27" s="8" customFormat="1" ht="24" customHeight="1">
      <c r="A10" s="31"/>
      <c r="B10" s="69" t="s">
        <v>4</v>
      </c>
      <c r="C10" s="33" t="s">
        <v>119</v>
      </c>
      <c r="D10" s="34"/>
      <c r="E10" s="32" t="s">
        <v>120</v>
      </c>
      <c r="F10" s="32"/>
      <c r="G10" s="183" t="s">
        <v>121</v>
      </c>
      <c r="H10" s="34"/>
      <c r="I10" s="32" t="s">
        <v>122</v>
      </c>
      <c r="J10" s="32"/>
      <c r="K10" s="199" t="s">
        <v>71</v>
      </c>
      <c r="L10" s="199"/>
      <c r="M10" s="199"/>
      <c r="N10" s="34"/>
      <c r="O10" s="203" t="s">
        <v>123</v>
      </c>
      <c r="P10" s="203"/>
      <c r="Q10" s="203"/>
      <c r="R10" s="54"/>
      <c r="S10" s="54"/>
      <c r="T10" s="54"/>
    </row>
    <row r="11" spans="1:27" s="8" customFormat="1" ht="24" customHeight="1">
      <c r="A11" s="31"/>
      <c r="C11" s="33" t="s">
        <v>124</v>
      </c>
      <c r="D11" s="32"/>
      <c r="E11" s="32" t="s">
        <v>125</v>
      </c>
      <c r="F11" s="32"/>
      <c r="G11" s="183" t="s">
        <v>126</v>
      </c>
      <c r="H11" s="32"/>
      <c r="I11" s="32" t="s">
        <v>127</v>
      </c>
      <c r="J11" s="32"/>
      <c r="K11" s="34" t="s">
        <v>128</v>
      </c>
      <c r="L11" s="34"/>
      <c r="M11" s="34" t="s">
        <v>129</v>
      </c>
      <c r="O11" s="34" t="s">
        <v>130</v>
      </c>
      <c r="Q11" s="34" t="s">
        <v>131</v>
      </c>
      <c r="S11" s="34" t="s">
        <v>132</v>
      </c>
      <c r="U11" s="55" t="s">
        <v>133</v>
      </c>
      <c r="V11" s="34"/>
      <c r="W11" s="30" t="s">
        <v>134</v>
      </c>
      <c r="X11" s="30"/>
      <c r="Y11" s="30" t="s">
        <v>135</v>
      </c>
      <c r="Z11" s="64"/>
      <c r="AA11" s="30" t="s">
        <v>134</v>
      </c>
    </row>
    <row r="12" spans="1:27" s="8" customFormat="1" ht="24" customHeight="1">
      <c r="A12" s="31"/>
      <c r="B12" s="32"/>
      <c r="G12" s="32"/>
      <c r="I12" s="32" t="s">
        <v>136</v>
      </c>
      <c r="K12" s="34" t="s">
        <v>137</v>
      </c>
      <c r="L12" s="32"/>
      <c r="M12" s="34" t="s">
        <v>138</v>
      </c>
      <c r="N12" s="34"/>
      <c r="O12" s="34" t="s">
        <v>139</v>
      </c>
      <c r="P12" s="34"/>
      <c r="Q12" s="34" t="s">
        <v>140</v>
      </c>
      <c r="R12" s="34"/>
      <c r="S12" s="34" t="s">
        <v>141</v>
      </c>
      <c r="T12" s="34"/>
      <c r="U12" s="34" t="s">
        <v>142</v>
      </c>
      <c r="W12" s="34" t="s">
        <v>143</v>
      </c>
      <c r="X12" s="34"/>
      <c r="Y12" s="30" t="s">
        <v>144</v>
      </c>
      <c r="Z12" s="64"/>
      <c r="AA12" s="30" t="s">
        <v>145</v>
      </c>
    </row>
    <row r="13" spans="1:27" s="8" customFormat="1" ht="24" customHeight="1">
      <c r="A13" s="31"/>
      <c r="B13" s="32"/>
      <c r="K13" s="34" t="s">
        <v>146</v>
      </c>
      <c r="L13" s="32"/>
      <c r="M13" s="34"/>
      <c r="N13" s="34"/>
      <c r="O13" s="34"/>
      <c r="P13" s="34"/>
      <c r="Q13" s="34" t="s">
        <v>147</v>
      </c>
      <c r="R13" s="34"/>
      <c r="S13" s="34" t="s">
        <v>148</v>
      </c>
      <c r="T13" s="34"/>
      <c r="U13" s="34" t="s">
        <v>149</v>
      </c>
      <c r="V13" s="34"/>
      <c r="Y13" s="30" t="s">
        <v>150</v>
      </c>
      <c r="Z13" s="64"/>
      <c r="AA13" s="30" t="s">
        <v>149</v>
      </c>
    </row>
    <row r="14" spans="1:27" s="8" customFormat="1" ht="24" customHeight="1">
      <c r="A14" s="31"/>
      <c r="B14" s="32"/>
      <c r="C14" s="70"/>
      <c r="E14" s="70"/>
      <c r="G14" s="70"/>
      <c r="I14" s="70"/>
      <c r="K14" s="68"/>
      <c r="L14" s="32"/>
      <c r="M14" s="68"/>
      <c r="N14" s="34"/>
      <c r="O14" s="68"/>
      <c r="P14" s="34"/>
      <c r="Q14" s="68" t="s">
        <v>151</v>
      </c>
      <c r="R14" s="34"/>
      <c r="S14" s="68"/>
      <c r="T14" s="34"/>
      <c r="U14" s="68"/>
      <c r="V14" s="34"/>
      <c r="W14" s="68"/>
      <c r="Y14" s="68" t="s">
        <v>152</v>
      </c>
      <c r="Z14" s="64"/>
      <c r="AA14" s="68"/>
    </row>
    <row r="15" spans="1:27" s="8" customFormat="1" ht="10.4" customHeight="1">
      <c r="A15" s="39"/>
      <c r="B15" s="7"/>
      <c r="C15" s="191"/>
      <c r="D15" s="191"/>
      <c r="E15" s="191"/>
      <c r="F15" s="191"/>
      <c r="G15" s="191"/>
      <c r="H15" s="191"/>
      <c r="I15" s="191"/>
      <c r="J15" s="191"/>
      <c r="K15" s="191"/>
      <c r="L15" s="5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65"/>
      <c r="Z15" s="66"/>
      <c r="AA15" s="65"/>
    </row>
    <row r="16" spans="1:27" s="8" customFormat="1" ht="20.5">
      <c r="A16" s="4" t="s">
        <v>153</v>
      </c>
      <c r="B16" s="7"/>
      <c r="C16" s="192">
        <v>4152438</v>
      </c>
      <c r="D16" s="191"/>
      <c r="E16" s="192">
        <v>741722</v>
      </c>
      <c r="F16" s="193"/>
      <c r="G16" s="192">
        <v>-13000</v>
      </c>
      <c r="H16" s="191"/>
      <c r="I16" s="192">
        <v>3223</v>
      </c>
      <c r="J16" s="191"/>
      <c r="K16" s="192">
        <v>179834</v>
      </c>
      <c r="L16" s="191"/>
      <c r="M16" s="192">
        <v>1416819</v>
      </c>
      <c r="N16" s="191"/>
      <c r="O16" s="192">
        <v>-387603</v>
      </c>
      <c r="P16" s="191"/>
      <c r="Q16" s="192">
        <v>14498</v>
      </c>
      <c r="R16" s="191"/>
      <c r="S16" s="192">
        <v>161635</v>
      </c>
      <c r="T16" s="191"/>
      <c r="U16" s="192">
        <v>-211470</v>
      </c>
      <c r="V16" s="191"/>
      <c r="W16" s="192">
        <v>6282566</v>
      </c>
      <c r="X16" s="191"/>
      <c r="Y16" s="192">
        <v>201180</v>
      </c>
      <c r="Z16" s="102"/>
      <c r="AA16" s="192">
        <v>6483746</v>
      </c>
    </row>
    <row r="17" spans="1:30" s="8" customFormat="1" ht="24" customHeight="1">
      <c r="A17" s="6" t="s">
        <v>154</v>
      </c>
      <c r="B17" s="7"/>
      <c r="C17" s="192">
        <v>0</v>
      </c>
      <c r="D17" s="191"/>
      <c r="E17" s="192">
        <v>0</v>
      </c>
      <c r="F17" s="193"/>
      <c r="G17" s="192">
        <v>0</v>
      </c>
      <c r="H17" s="191"/>
      <c r="I17" s="192">
        <v>0</v>
      </c>
      <c r="J17" s="191"/>
      <c r="K17" s="192">
        <v>0</v>
      </c>
      <c r="L17" s="191"/>
      <c r="M17" s="192">
        <v>7730</v>
      </c>
      <c r="N17" s="191"/>
      <c r="O17" s="192">
        <v>-109388</v>
      </c>
      <c r="P17" s="191"/>
      <c r="Q17" s="192">
        <v>0</v>
      </c>
      <c r="R17" s="191"/>
      <c r="S17" s="192">
        <v>0</v>
      </c>
      <c r="T17" s="191"/>
      <c r="U17" s="192">
        <v>-109388</v>
      </c>
      <c r="V17" s="191"/>
      <c r="W17" s="192">
        <v>-101658</v>
      </c>
      <c r="X17" s="191"/>
      <c r="Y17" s="192">
        <v>-3744</v>
      </c>
      <c r="Z17" s="102"/>
      <c r="AA17" s="192">
        <v>-105402</v>
      </c>
    </row>
    <row r="18" spans="1:30" s="8" customFormat="1" ht="24" customHeight="1">
      <c r="A18" s="6" t="s">
        <v>155</v>
      </c>
      <c r="B18" s="7"/>
      <c r="C18" s="193"/>
      <c r="D18" s="191"/>
      <c r="E18" s="193"/>
      <c r="F18" s="193"/>
      <c r="G18" s="193"/>
      <c r="H18" s="193"/>
      <c r="I18" s="193"/>
      <c r="J18" s="193"/>
      <c r="K18" s="193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02"/>
      <c r="AA18" s="191"/>
    </row>
    <row r="19" spans="1:30" s="8" customFormat="1" ht="24" customHeight="1">
      <c r="A19" s="6" t="s">
        <v>156</v>
      </c>
      <c r="B19" s="7"/>
      <c r="C19" s="192">
        <v>0</v>
      </c>
      <c r="D19" s="191"/>
      <c r="E19" s="192">
        <v>0</v>
      </c>
      <c r="F19" s="193"/>
      <c r="G19" s="192">
        <v>0</v>
      </c>
      <c r="H19" s="193"/>
      <c r="I19" s="192">
        <v>0</v>
      </c>
      <c r="J19" s="193"/>
      <c r="K19" s="192">
        <v>0</v>
      </c>
      <c r="L19" s="191"/>
      <c r="M19" s="192">
        <v>0</v>
      </c>
      <c r="N19" s="191"/>
      <c r="O19" s="192">
        <v>0</v>
      </c>
      <c r="P19" s="191"/>
      <c r="Q19" s="192">
        <v>0</v>
      </c>
      <c r="R19" s="191"/>
      <c r="S19" s="182">
        <v>100000</v>
      </c>
      <c r="T19" s="191"/>
      <c r="U19" s="192">
        <v>100000</v>
      </c>
      <c r="V19" s="191"/>
      <c r="W19" s="192">
        <v>100000</v>
      </c>
      <c r="X19" s="191"/>
      <c r="Y19" s="182">
        <v>-100000</v>
      </c>
      <c r="Z19" s="102"/>
      <c r="AA19" s="182">
        <v>0</v>
      </c>
    </row>
    <row r="20" spans="1:30" s="8" customFormat="1" ht="24" customHeight="1">
      <c r="A20" s="6" t="s">
        <v>157</v>
      </c>
      <c r="B20" s="7"/>
      <c r="C20" s="193"/>
      <c r="D20" s="191"/>
      <c r="E20" s="193"/>
      <c r="F20" s="193"/>
      <c r="G20" s="193"/>
      <c r="H20" s="193"/>
      <c r="I20" s="193"/>
      <c r="J20" s="193"/>
      <c r="K20" s="193"/>
      <c r="L20" s="191"/>
      <c r="M20" s="193"/>
      <c r="N20" s="191"/>
      <c r="O20" s="193"/>
      <c r="P20" s="191"/>
      <c r="Q20" s="193"/>
      <c r="R20" s="191"/>
      <c r="S20" s="193"/>
      <c r="T20" s="191"/>
      <c r="U20" s="193"/>
      <c r="V20" s="191"/>
      <c r="W20" s="193"/>
      <c r="X20" s="191"/>
      <c r="Y20" s="193"/>
      <c r="Z20" s="102"/>
      <c r="AA20" s="191"/>
    </row>
    <row r="21" spans="1:30" s="8" customFormat="1" ht="24" customHeight="1">
      <c r="A21" s="6" t="s">
        <v>158</v>
      </c>
      <c r="B21" s="7"/>
      <c r="C21" s="192">
        <v>0</v>
      </c>
      <c r="D21" s="191"/>
      <c r="E21" s="192">
        <v>0</v>
      </c>
      <c r="F21" s="193"/>
      <c r="G21" s="192">
        <v>0</v>
      </c>
      <c r="H21" s="193"/>
      <c r="I21" s="192">
        <v>0</v>
      </c>
      <c r="J21" s="193"/>
      <c r="K21" s="192">
        <v>0</v>
      </c>
      <c r="L21" s="191"/>
      <c r="M21" s="192">
        <v>-1385</v>
      </c>
      <c r="N21" s="191"/>
      <c r="O21" s="192">
        <v>1385</v>
      </c>
      <c r="P21" s="191"/>
      <c r="Q21" s="192">
        <v>0</v>
      </c>
      <c r="R21" s="191"/>
      <c r="S21" s="192">
        <v>0</v>
      </c>
      <c r="T21" s="191"/>
      <c r="U21" s="191">
        <v>1385</v>
      </c>
      <c r="V21" s="191"/>
      <c r="W21" s="192">
        <v>0</v>
      </c>
      <c r="X21" s="191"/>
      <c r="Y21" s="192">
        <v>0</v>
      </c>
      <c r="Z21" s="102"/>
      <c r="AA21" s="192">
        <v>0</v>
      </c>
    </row>
    <row r="22" spans="1:30" s="8" customFormat="1" ht="24" customHeight="1">
      <c r="A22" s="6" t="s">
        <v>159</v>
      </c>
      <c r="B22" s="7"/>
      <c r="C22" s="192">
        <v>0</v>
      </c>
      <c r="D22" s="191"/>
      <c r="E22" s="192">
        <v>0</v>
      </c>
      <c r="F22" s="193"/>
      <c r="G22" s="192">
        <v>0</v>
      </c>
      <c r="H22" s="193"/>
      <c r="I22" s="192">
        <v>539</v>
      </c>
      <c r="J22" s="193"/>
      <c r="K22" s="192">
        <v>0</v>
      </c>
      <c r="L22" s="191"/>
      <c r="M22" s="193">
        <v>0</v>
      </c>
      <c r="N22" s="191"/>
      <c r="O22" s="192">
        <v>0</v>
      </c>
      <c r="P22" s="191"/>
      <c r="Q22" s="192">
        <v>0</v>
      </c>
      <c r="R22" s="191"/>
      <c r="S22" s="192">
        <v>0</v>
      </c>
      <c r="T22" s="191"/>
      <c r="U22" s="192">
        <v>0</v>
      </c>
      <c r="V22" s="191"/>
      <c r="W22" s="193">
        <v>539</v>
      </c>
      <c r="X22" s="191"/>
      <c r="Y22" s="192">
        <v>0</v>
      </c>
      <c r="Z22" s="102"/>
      <c r="AA22" s="192">
        <v>539</v>
      </c>
    </row>
    <row r="23" spans="1:30" s="8" customFormat="1" ht="24" customHeight="1" thickBot="1">
      <c r="A23" s="4" t="s">
        <v>160</v>
      </c>
      <c r="B23" s="7"/>
      <c r="C23" s="29">
        <f>SUM(C16:C22)</f>
        <v>4152438</v>
      </c>
      <c r="D23" s="191"/>
      <c r="E23" s="29">
        <f>SUM(E16:E22)</f>
        <v>741722</v>
      </c>
      <c r="F23" s="191"/>
      <c r="G23" s="29">
        <f>SUM(G16:G22)</f>
        <v>-13000</v>
      </c>
      <c r="H23" s="191"/>
      <c r="I23" s="29">
        <f>SUM(I16:I22)</f>
        <v>3762</v>
      </c>
      <c r="J23" s="191"/>
      <c r="K23" s="29">
        <f>SUM(K16:K22)</f>
        <v>179834</v>
      </c>
      <c r="L23" s="103"/>
      <c r="M23" s="29">
        <f>SUM(M16:M22)</f>
        <v>1423164</v>
      </c>
      <c r="N23" s="191"/>
      <c r="O23" s="29">
        <f>SUM(O16:O22)</f>
        <v>-495606</v>
      </c>
      <c r="P23" s="191"/>
      <c r="Q23" s="29">
        <f>SUM(Q16:Q22)</f>
        <v>14498</v>
      </c>
      <c r="R23" s="191"/>
      <c r="S23" s="29">
        <f>SUM(S16:S22)</f>
        <v>261635</v>
      </c>
      <c r="T23" s="191"/>
      <c r="U23" s="29">
        <f>SUM(U16:U22)</f>
        <v>-219473</v>
      </c>
      <c r="V23" s="191"/>
      <c r="W23" s="29">
        <f>SUM(W16:W22)</f>
        <v>6281447</v>
      </c>
      <c r="X23" s="191"/>
      <c r="Y23" s="29">
        <f>SUM(Y16:Y22)</f>
        <v>97436</v>
      </c>
      <c r="Z23" s="102"/>
      <c r="AA23" s="29">
        <f>SUM(AA16:AA22)</f>
        <v>6378883</v>
      </c>
      <c r="AB23" s="67"/>
      <c r="AC23" s="67"/>
      <c r="AD23" s="67"/>
    </row>
    <row r="24" spans="1:30" s="8" customFormat="1" ht="24" customHeight="1" thickTop="1">
      <c r="A24" s="4"/>
      <c r="B24" s="7"/>
      <c r="C24" s="191"/>
      <c r="D24" s="191"/>
      <c r="E24" s="191"/>
      <c r="F24" s="191"/>
      <c r="G24" s="191"/>
      <c r="H24" s="191"/>
      <c r="I24" s="191"/>
      <c r="J24" s="191"/>
      <c r="K24" s="191"/>
      <c r="L24" s="103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02"/>
      <c r="AA24" s="191"/>
      <c r="AB24" s="67"/>
      <c r="AC24" s="67"/>
    </row>
    <row r="25" spans="1:30" s="8" customFormat="1" ht="24" customHeight="1">
      <c r="A25" s="4" t="s">
        <v>161</v>
      </c>
      <c r="B25" s="7"/>
      <c r="C25" s="182">
        <v>4152438</v>
      </c>
      <c r="D25" s="191"/>
      <c r="E25" s="182">
        <v>741722</v>
      </c>
      <c r="F25" s="193"/>
      <c r="G25" s="182">
        <v>-13000</v>
      </c>
      <c r="H25" s="191"/>
      <c r="I25" s="182">
        <v>0</v>
      </c>
      <c r="J25" s="191"/>
      <c r="K25" s="182">
        <v>190646</v>
      </c>
      <c r="L25" s="191"/>
      <c r="M25" s="182">
        <v>1244132</v>
      </c>
      <c r="N25" s="191"/>
      <c r="O25" s="182">
        <v>-382335</v>
      </c>
      <c r="P25" s="191"/>
      <c r="Q25" s="182">
        <v>13358</v>
      </c>
      <c r="R25" s="191"/>
      <c r="S25" s="182">
        <v>162635</v>
      </c>
      <c r="T25" s="191"/>
      <c r="U25" s="182">
        <v>-206342</v>
      </c>
      <c r="V25" s="191"/>
      <c r="W25" s="192">
        <v>6109596</v>
      </c>
      <c r="X25" s="191"/>
      <c r="Y25" s="182">
        <v>204071</v>
      </c>
      <c r="Z25" s="102"/>
      <c r="AA25" s="192">
        <v>6313667</v>
      </c>
    </row>
    <row r="26" spans="1:30" s="8" customFormat="1" ht="24" customHeight="1">
      <c r="A26" s="6" t="s">
        <v>154</v>
      </c>
      <c r="B26" s="7"/>
      <c r="C26" s="192">
        <v>0</v>
      </c>
      <c r="D26" s="191"/>
      <c r="E26" s="192">
        <f>IFERROR(ROUND(#REF!/1000,0),0)</f>
        <v>0</v>
      </c>
      <c r="F26" s="193"/>
      <c r="G26" s="192">
        <f>IFERROR(ROUND(#REF!/1000,0),0)</f>
        <v>0</v>
      </c>
      <c r="H26" s="193"/>
      <c r="I26" s="192">
        <f>IFERROR(ROUND(#REF!/1000,0),0)</f>
        <v>0</v>
      </c>
      <c r="J26" s="193"/>
      <c r="K26" s="192">
        <f>IFERROR(ROUND(#REF!/1000,0),0)</f>
        <v>0</v>
      </c>
      <c r="L26" s="191"/>
      <c r="M26" s="191">
        <f>PL!C67</f>
        <v>38255</v>
      </c>
      <c r="N26" s="191"/>
      <c r="O26" s="191">
        <v>-79581</v>
      </c>
      <c r="P26" s="191"/>
      <c r="Q26" s="191">
        <v>-1060</v>
      </c>
      <c r="R26" s="191"/>
      <c r="S26" s="191">
        <f>IFERROR(ROUND(#REF!/1000,0),0)</f>
        <v>0</v>
      </c>
      <c r="T26" s="191"/>
      <c r="U26" s="191">
        <f>SUM(O26,Q26,S26)</f>
        <v>-80641</v>
      </c>
      <c r="V26" s="191"/>
      <c r="W26" s="191">
        <f>SUM(U26,G26,M26,K26,I26,E26,C26)</f>
        <v>-42386</v>
      </c>
      <c r="X26" s="191"/>
      <c r="Y26" s="191">
        <v>-9595</v>
      </c>
      <c r="Z26" s="102"/>
      <c r="AA26" s="191">
        <f>W26+Y26</f>
        <v>-51981</v>
      </c>
    </row>
    <row r="27" spans="1:30" s="8" customFormat="1" ht="24" customHeight="1">
      <c r="A27" s="6" t="s">
        <v>157</v>
      </c>
      <c r="B27" s="7"/>
      <c r="C27" s="192"/>
      <c r="D27" s="191"/>
      <c r="E27" s="193"/>
      <c r="F27" s="193"/>
      <c r="G27" s="193"/>
      <c r="H27" s="193"/>
      <c r="I27" s="193"/>
      <c r="J27" s="193"/>
      <c r="K27" s="193"/>
      <c r="L27" s="191"/>
      <c r="M27" s="193"/>
      <c r="N27" s="191"/>
      <c r="O27" s="193"/>
      <c r="P27" s="191"/>
      <c r="Q27" s="193"/>
      <c r="R27" s="191"/>
      <c r="S27" s="193"/>
      <c r="T27" s="191"/>
      <c r="U27" s="193"/>
      <c r="V27" s="191"/>
      <c r="W27" s="193"/>
      <c r="X27" s="191"/>
      <c r="Y27" s="193"/>
      <c r="Z27" s="102"/>
      <c r="AA27" s="191"/>
    </row>
    <row r="28" spans="1:30" s="8" customFormat="1" ht="24" customHeight="1">
      <c r="A28" s="6" t="s">
        <v>158</v>
      </c>
      <c r="B28" s="7"/>
      <c r="C28" s="192">
        <v>0</v>
      </c>
      <c r="D28" s="191"/>
      <c r="E28" s="192">
        <v>0</v>
      </c>
      <c r="F28" s="193"/>
      <c r="G28" s="192">
        <v>0</v>
      </c>
      <c r="H28" s="193"/>
      <c r="I28" s="192">
        <v>0</v>
      </c>
      <c r="J28" s="193"/>
      <c r="K28" s="192">
        <v>0</v>
      </c>
      <c r="L28" s="191"/>
      <c r="M28" s="192">
        <v>18945</v>
      </c>
      <c r="N28" s="191"/>
      <c r="O28" s="192">
        <v>-18945</v>
      </c>
      <c r="P28" s="191"/>
      <c r="Q28" s="192">
        <v>0</v>
      </c>
      <c r="R28" s="191"/>
      <c r="S28" s="192">
        <v>0</v>
      </c>
      <c r="T28" s="191"/>
      <c r="U28" s="191">
        <f>SUM(O28,Q28,S28)</f>
        <v>-18945</v>
      </c>
      <c r="V28" s="191"/>
      <c r="W28" s="192">
        <f>SUM(U28,G28,M28,K28,I28,E28,C28)</f>
        <v>0</v>
      </c>
      <c r="X28" s="191"/>
      <c r="Y28" s="192">
        <f>IFERROR(ROUND(#REF!/1000,0),0)</f>
        <v>0</v>
      </c>
      <c r="Z28" s="102"/>
      <c r="AA28" s="192">
        <f>W28+Y28</f>
        <v>0</v>
      </c>
    </row>
    <row r="29" spans="1:30" s="8" customFormat="1" ht="24" customHeight="1" thickBot="1">
      <c r="A29" s="4" t="s">
        <v>162</v>
      </c>
      <c r="B29" s="7"/>
      <c r="C29" s="29">
        <f>SUM(C25:C28)</f>
        <v>4152438</v>
      </c>
      <c r="D29" s="191"/>
      <c r="E29" s="29">
        <f>SUM(E25:E28)</f>
        <v>741722</v>
      </c>
      <c r="F29" s="191"/>
      <c r="G29" s="29">
        <f>SUM(G25:G28)</f>
        <v>-13000</v>
      </c>
      <c r="H29" s="191"/>
      <c r="I29" s="29">
        <f>SUM(I25:I28)</f>
        <v>0</v>
      </c>
      <c r="J29" s="191"/>
      <c r="K29" s="29">
        <f>SUM(K25:K28)</f>
        <v>190646</v>
      </c>
      <c r="L29" s="103"/>
      <c r="M29" s="29">
        <f>SUM(M25:M28)</f>
        <v>1301332</v>
      </c>
      <c r="N29" s="191"/>
      <c r="O29" s="29">
        <f>SUM(O25:O28)</f>
        <v>-480861</v>
      </c>
      <c r="P29" s="191"/>
      <c r="Q29" s="29">
        <f>SUM(Q25:Q28)</f>
        <v>12298</v>
      </c>
      <c r="R29" s="191"/>
      <c r="S29" s="29">
        <f>SUM(S25:S28)</f>
        <v>162635</v>
      </c>
      <c r="T29" s="191"/>
      <c r="U29" s="29">
        <f>SUM(U25:U28)</f>
        <v>-305928</v>
      </c>
      <c r="V29" s="191"/>
      <c r="W29" s="29">
        <f>SUM(W25:W28)</f>
        <v>6067210</v>
      </c>
      <c r="X29" s="191"/>
      <c r="Y29" s="29">
        <f>SUM(Y25:Y28)</f>
        <v>194476</v>
      </c>
      <c r="Z29" s="102"/>
      <c r="AA29" s="29">
        <f>SUM(AA25:AA28)</f>
        <v>6261686</v>
      </c>
      <c r="AB29" s="67"/>
      <c r="AC29" s="67"/>
    </row>
    <row r="30" spans="1:30" s="8" customFormat="1" ht="24" customHeight="1" thickTop="1">
      <c r="A30" s="4"/>
      <c r="B30" s="7"/>
      <c r="C30" s="191"/>
      <c r="D30" s="191"/>
      <c r="E30" s="191"/>
      <c r="F30" s="191"/>
      <c r="G30" s="191"/>
      <c r="H30" s="191"/>
      <c r="I30" s="191"/>
      <c r="J30" s="191"/>
      <c r="K30" s="191"/>
      <c r="L30" s="103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02"/>
      <c r="AA30" s="191"/>
      <c r="AB30" s="67"/>
      <c r="AC30" s="67"/>
    </row>
    <row r="31" spans="1:30" s="8" customFormat="1" ht="24" customHeight="1">
      <c r="A31" s="4"/>
      <c r="B31" s="7"/>
      <c r="C31" s="191"/>
      <c r="D31" s="191"/>
      <c r="E31" s="191"/>
      <c r="F31" s="191"/>
      <c r="G31" s="191"/>
      <c r="H31" s="191"/>
      <c r="I31" s="191"/>
      <c r="J31" s="191"/>
      <c r="K31" s="191"/>
      <c r="L31" s="103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02"/>
      <c r="AA31" s="191"/>
      <c r="AB31" s="67"/>
      <c r="AC31" s="67"/>
    </row>
    <row r="32" spans="1:30" ht="24" customHeight="1">
      <c r="A32" s="36" t="s">
        <v>34</v>
      </c>
    </row>
    <row r="52" spans="4:8" ht="24" customHeight="1">
      <c r="D52" s="68"/>
      <c r="H52" s="68"/>
    </row>
    <row r="97" spans="4:8" ht="24" customHeight="1">
      <c r="D97" s="68"/>
      <c r="H97" s="68"/>
    </row>
  </sheetData>
  <mergeCells count="11">
    <mergeCell ref="C7:AA7"/>
    <mergeCell ref="C8:W8"/>
    <mergeCell ref="O9:U9"/>
    <mergeCell ref="K10:M10"/>
    <mergeCell ref="O10:Q10"/>
    <mergeCell ref="C6:W6"/>
    <mergeCell ref="A1:W1"/>
    <mergeCell ref="A2:W2"/>
    <mergeCell ref="A3:W3"/>
    <mergeCell ref="A4:W4"/>
    <mergeCell ref="A5:AA5"/>
  </mergeCells>
  <pageMargins left="0.8" right="0.3" top="0.55000000000000004" bottom="0.3" header="0.3" footer="0.3"/>
  <pageSetup paperSize="9" scale="54" firstPageNumber="6" orientation="landscape" useFirstPageNumber="1" r:id="rId1"/>
  <headerFooter alignWithMargins="0">
    <oddHeader>&amp;C&amp;"Angsana New,Bold"&amp;16ร่าง</oddHeader>
    <oddFooter>&amp;R&amp;F    &amp;D  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A35"/>
  <sheetViews>
    <sheetView tabSelected="1" topLeftCell="A19" zoomScale="68" zoomScaleNormal="61" zoomScaleSheetLayoutView="71" zoomScalePageLayoutView="55" workbookViewId="0">
      <selection activeCell="O30" sqref="O30"/>
    </sheetView>
  </sheetViews>
  <sheetFormatPr defaultColWidth="10.453125" defaultRowHeight="24" customHeight="1"/>
  <cols>
    <col min="1" max="1" width="31.36328125" style="8" customWidth="1"/>
    <col min="2" max="2" width="8.453125" style="8" customWidth="1"/>
    <col min="3" max="3" width="12.26953125" style="8" bestFit="1" customWidth="1"/>
    <col min="4" max="4" width="1.453125" style="8" customWidth="1"/>
    <col min="5" max="5" width="11" style="8" bestFit="1" customWidth="1"/>
    <col min="6" max="6" width="1.453125" style="8" customWidth="1"/>
    <col min="7" max="7" width="12.7265625" style="8" customWidth="1"/>
    <col min="8" max="8" width="1.453125" style="8" customWidth="1"/>
    <col min="9" max="9" width="12.7265625" style="8" customWidth="1"/>
    <col min="10" max="10" width="1.453125" style="8" customWidth="1"/>
    <col min="11" max="11" width="11.26953125" style="8" customWidth="1"/>
    <col min="12" max="12" width="1.453125" style="8" customWidth="1"/>
    <col min="13" max="13" width="11.26953125" style="8" customWidth="1"/>
    <col min="14" max="14" width="1.453125" style="8" customWidth="1"/>
    <col min="15" max="15" width="12.7265625" style="8" customWidth="1"/>
    <col min="16" max="16" width="1.453125" style="8" customWidth="1"/>
    <col min="17" max="17" width="12.7265625" style="8" customWidth="1"/>
    <col min="18" max="18" width="1.453125" style="8" customWidth="1"/>
    <col min="19" max="19" width="15.453125" style="8" bestFit="1" customWidth="1"/>
    <col min="20" max="20" width="1.453125" style="8" customWidth="1"/>
    <col min="21" max="21" width="14.7265625" style="8" customWidth="1"/>
    <col min="22" max="22" width="1.453125" style="8" customWidth="1"/>
    <col min="23" max="23" width="14.453125" style="8" customWidth="1"/>
    <col min="24" max="24" width="1.453125" style="8" customWidth="1"/>
    <col min="25" max="25" width="11" style="63" bestFit="1" customWidth="1"/>
    <col min="26" max="26" width="1.453125" style="63" customWidth="1"/>
    <col min="27" max="27" width="12.26953125" style="63" bestFit="1" customWidth="1"/>
    <col min="28" max="16384" width="10.453125" style="2"/>
  </cols>
  <sheetData>
    <row r="1" spans="1:27" s="3" customFormat="1" ht="26.25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51"/>
    </row>
    <row r="2" spans="1:27" s="3" customFormat="1" ht="26.25" customHeight="1">
      <c r="A2" s="200" t="s">
        <v>117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51"/>
    </row>
    <row r="3" spans="1:27" s="3" customFormat="1" ht="26.25" customHeight="1">
      <c r="A3" s="200" t="s">
        <v>81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51"/>
    </row>
    <row r="4" spans="1:27" s="3" customFormat="1" ht="26.25" customHeight="1">
      <c r="A4" s="200" t="s">
        <v>8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51"/>
    </row>
    <row r="5" spans="1:27" s="8" customFormat="1" ht="24" customHeight="1">
      <c r="A5" s="204" t="s">
        <v>82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</row>
    <row r="6" spans="1:27" s="8" customFormat="1" ht="6" customHeight="1">
      <c r="A6" s="6"/>
      <c r="B6" s="6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52"/>
    </row>
    <row r="7" spans="1:27" s="8" customFormat="1" ht="26.65" customHeight="1">
      <c r="A7" s="6"/>
      <c r="C7" s="199" t="s">
        <v>2</v>
      </c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</row>
    <row r="8" spans="1:27" s="8" customFormat="1" ht="24" customHeight="1">
      <c r="A8" s="6"/>
      <c r="B8" s="6"/>
      <c r="C8" s="205" t="s">
        <v>118</v>
      </c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</row>
    <row r="9" spans="1:27" s="8" customFormat="1" ht="23.65" customHeight="1">
      <c r="A9" s="6"/>
      <c r="B9" s="6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34"/>
      <c r="O9" s="202" t="s">
        <v>75</v>
      </c>
      <c r="P9" s="202"/>
      <c r="Q9" s="202"/>
      <c r="R9" s="202"/>
      <c r="S9" s="202"/>
      <c r="T9" s="202"/>
      <c r="U9" s="202"/>
      <c r="V9" s="53"/>
      <c r="W9" s="52"/>
      <c r="X9" s="52"/>
    </row>
    <row r="10" spans="1:27" s="8" customFormat="1" ht="24" customHeight="1">
      <c r="A10" s="31"/>
      <c r="B10" s="69" t="s">
        <v>4</v>
      </c>
      <c r="C10" s="33" t="s">
        <v>119</v>
      </c>
      <c r="D10" s="34"/>
      <c r="E10" s="32" t="s">
        <v>120</v>
      </c>
      <c r="F10" s="32"/>
      <c r="G10" s="183" t="s">
        <v>121</v>
      </c>
      <c r="H10" s="34"/>
      <c r="I10" s="32" t="s">
        <v>122</v>
      </c>
      <c r="J10" s="32"/>
      <c r="K10" s="199" t="s">
        <v>71</v>
      </c>
      <c r="L10" s="199"/>
      <c r="M10" s="199"/>
      <c r="N10" s="34"/>
      <c r="O10" s="203" t="s">
        <v>123</v>
      </c>
      <c r="P10" s="203"/>
      <c r="Q10" s="203"/>
      <c r="R10" s="54"/>
      <c r="S10" s="54"/>
      <c r="T10" s="54"/>
    </row>
    <row r="11" spans="1:27" s="8" customFormat="1" ht="24" customHeight="1">
      <c r="A11" s="31"/>
      <c r="C11" s="33" t="s">
        <v>124</v>
      </c>
      <c r="D11" s="32"/>
      <c r="E11" s="32" t="s">
        <v>125</v>
      </c>
      <c r="F11" s="32"/>
      <c r="G11" s="183" t="s">
        <v>126</v>
      </c>
      <c r="H11" s="32"/>
      <c r="I11" s="32" t="s">
        <v>127</v>
      </c>
      <c r="J11" s="32"/>
      <c r="K11" s="34" t="s">
        <v>128</v>
      </c>
      <c r="L11" s="34"/>
      <c r="M11" s="34" t="s">
        <v>129</v>
      </c>
      <c r="O11" s="34" t="s">
        <v>130</v>
      </c>
      <c r="Q11" s="34" t="s">
        <v>131</v>
      </c>
      <c r="S11" s="34" t="s">
        <v>132</v>
      </c>
      <c r="U11" s="55" t="s">
        <v>133</v>
      </c>
      <c r="V11" s="34"/>
      <c r="W11" s="30" t="s">
        <v>134</v>
      </c>
      <c r="X11" s="30"/>
      <c r="Y11" s="30" t="s">
        <v>135</v>
      </c>
      <c r="Z11" s="64"/>
      <c r="AA11" s="30" t="s">
        <v>134</v>
      </c>
    </row>
    <row r="12" spans="1:27" s="8" customFormat="1" ht="24" customHeight="1">
      <c r="A12" s="31"/>
      <c r="B12" s="32"/>
      <c r="G12" s="32"/>
      <c r="I12" s="32" t="s">
        <v>136</v>
      </c>
      <c r="K12" s="34" t="s">
        <v>137</v>
      </c>
      <c r="L12" s="32"/>
      <c r="M12" s="34" t="s">
        <v>138</v>
      </c>
      <c r="N12" s="34"/>
      <c r="O12" s="34" t="s">
        <v>139</v>
      </c>
      <c r="P12" s="34"/>
      <c r="Q12" s="34" t="s">
        <v>140</v>
      </c>
      <c r="R12" s="34"/>
      <c r="S12" s="34" t="s">
        <v>141</v>
      </c>
      <c r="T12" s="34"/>
      <c r="U12" s="34" t="s">
        <v>142</v>
      </c>
      <c r="W12" s="34" t="s">
        <v>143</v>
      </c>
      <c r="X12" s="34"/>
      <c r="Y12" s="30" t="s">
        <v>144</v>
      </c>
      <c r="Z12" s="64"/>
      <c r="AA12" s="30" t="s">
        <v>145</v>
      </c>
    </row>
    <row r="13" spans="1:27" s="8" customFormat="1" ht="24" customHeight="1">
      <c r="A13" s="31"/>
      <c r="B13" s="32"/>
      <c r="K13" s="34" t="s">
        <v>146</v>
      </c>
      <c r="L13" s="32"/>
      <c r="M13" s="34"/>
      <c r="N13" s="34"/>
      <c r="O13" s="34"/>
      <c r="P13" s="34"/>
      <c r="Q13" s="34" t="s">
        <v>147</v>
      </c>
      <c r="R13" s="34"/>
      <c r="S13" s="34" t="s">
        <v>148</v>
      </c>
      <c r="T13" s="34"/>
      <c r="U13" s="34" t="s">
        <v>149</v>
      </c>
      <c r="V13" s="34"/>
      <c r="Y13" s="30" t="s">
        <v>150</v>
      </c>
      <c r="Z13" s="64"/>
      <c r="AA13" s="30" t="s">
        <v>149</v>
      </c>
    </row>
    <row r="14" spans="1:27" s="8" customFormat="1" ht="24" customHeight="1">
      <c r="A14" s="31"/>
      <c r="B14" s="32"/>
      <c r="C14" s="70"/>
      <c r="E14" s="70"/>
      <c r="G14" s="70"/>
      <c r="I14" s="70"/>
      <c r="K14" s="68"/>
      <c r="L14" s="32"/>
      <c r="M14" s="68"/>
      <c r="N14" s="34"/>
      <c r="O14" s="68"/>
      <c r="P14" s="34"/>
      <c r="Q14" s="68" t="s">
        <v>151</v>
      </c>
      <c r="R14" s="34"/>
      <c r="S14" s="68"/>
      <c r="T14" s="34"/>
      <c r="U14" s="68"/>
      <c r="V14" s="34"/>
      <c r="W14" s="68"/>
      <c r="Y14" s="68" t="s">
        <v>152</v>
      </c>
      <c r="Z14" s="64"/>
      <c r="AA14" s="68"/>
    </row>
    <row r="15" spans="1:27" s="8" customFormat="1" ht="10.4" customHeight="1">
      <c r="A15" s="39"/>
      <c r="B15" s="7"/>
      <c r="C15" s="19"/>
      <c r="D15" s="19"/>
      <c r="E15" s="19"/>
      <c r="F15" s="19"/>
      <c r="G15" s="19"/>
      <c r="H15" s="19"/>
      <c r="I15" s="19"/>
      <c r="J15" s="19"/>
      <c r="K15" s="19"/>
      <c r="L15" s="5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65"/>
      <c r="Z15" s="66"/>
      <c r="AA15" s="65"/>
    </row>
    <row r="16" spans="1:27" s="8" customFormat="1" ht="20.5">
      <c r="A16" s="4" t="s">
        <v>153</v>
      </c>
      <c r="B16" s="7"/>
      <c r="C16" s="56">
        <v>4152438</v>
      </c>
      <c r="D16" s="41"/>
      <c r="E16" s="56">
        <v>741722</v>
      </c>
      <c r="F16" s="101"/>
      <c r="G16" s="56">
        <v>-13000</v>
      </c>
      <c r="H16" s="41"/>
      <c r="I16" s="56">
        <v>3223</v>
      </c>
      <c r="J16" s="41"/>
      <c r="K16" s="56">
        <v>179834</v>
      </c>
      <c r="L16" s="41"/>
      <c r="M16" s="56">
        <v>1416819</v>
      </c>
      <c r="N16" s="41"/>
      <c r="O16" s="56">
        <v>-387603</v>
      </c>
      <c r="P16" s="41"/>
      <c r="Q16" s="56">
        <v>14498</v>
      </c>
      <c r="R16" s="41"/>
      <c r="S16" s="56">
        <v>161635</v>
      </c>
      <c r="T16" s="41"/>
      <c r="U16" s="56">
        <v>-211470</v>
      </c>
      <c r="V16" s="41"/>
      <c r="W16" s="56">
        <v>6269566</v>
      </c>
      <c r="X16" s="41"/>
      <c r="Y16" s="56">
        <v>201180</v>
      </c>
      <c r="Z16" s="102"/>
      <c r="AA16" s="56">
        <f>W16+Y16</f>
        <v>6470746</v>
      </c>
    </row>
    <row r="17" spans="1:27" s="8" customFormat="1" ht="24" customHeight="1">
      <c r="A17" s="6" t="s">
        <v>154</v>
      </c>
      <c r="B17" s="7"/>
      <c r="C17" s="56">
        <v>0</v>
      </c>
      <c r="D17" s="41"/>
      <c r="E17" s="56">
        <v>0</v>
      </c>
      <c r="F17" s="101"/>
      <c r="G17" s="56">
        <v>0</v>
      </c>
      <c r="H17" s="41"/>
      <c r="I17" s="56">
        <v>0</v>
      </c>
      <c r="J17" s="41"/>
      <c r="K17" s="56">
        <v>0</v>
      </c>
      <c r="L17" s="41"/>
      <c r="M17" s="56">
        <v>7730</v>
      </c>
      <c r="N17" s="41"/>
      <c r="O17" s="56">
        <v>-109388</v>
      </c>
      <c r="P17" s="41"/>
      <c r="Q17" s="56">
        <v>0</v>
      </c>
      <c r="R17" s="41"/>
      <c r="S17" s="56">
        <v>0</v>
      </c>
      <c r="T17" s="41"/>
      <c r="U17" s="56">
        <v>-109388</v>
      </c>
      <c r="V17" s="41"/>
      <c r="W17" s="56">
        <v>-101658</v>
      </c>
      <c r="X17" s="41"/>
      <c r="Y17" s="56">
        <v>-3744</v>
      </c>
      <c r="Z17" s="102"/>
      <c r="AA17" s="56">
        <v>-105402</v>
      </c>
    </row>
    <row r="18" spans="1:27" s="8" customFormat="1" ht="24" customHeight="1">
      <c r="A18" s="6" t="s">
        <v>155</v>
      </c>
      <c r="B18" s="7"/>
      <c r="C18" s="101"/>
      <c r="D18" s="41"/>
      <c r="E18" s="101"/>
      <c r="F18" s="101"/>
      <c r="G18" s="101"/>
      <c r="H18" s="101"/>
      <c r="I18" s="101"/>
      <c r="J18" s="101"/>
      <c r="K18" s="10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102"/>
      <c r="AA18" s="41"/>
    </row>
    <row r="19" spans="1:27" s="8" customFormat="1" ht="24" customHeight="1">
      <c r="A19" s="6" t="s">
        <v>156</v>
      </c>
      <c r="B19" s="7"/>
      <c r="C19" s="56">
        <v>0</v>
      </c>
      <c r="D19" s="41"/>
      <c r="E19" s="56">
        <v>0</v>
      </c>
      <c r="F19" s="101"/>
      <c r="G19" s="56">
        <v>0</v>
      </c>
      <c r="H19" s="101"/>
      <c r="I19" s="56">
        <v>0</v>
      </c>
      <c r="J19" s="101"/>
      <c r="K19" s="56">
        <v>0</v>
      </c>
      <c r="L19" s="41"/>
      <c r="M19" s="56">
        <v>0</v>
      </c>
      <c r="N19" s="41"/>
      <c r="O19" s="56">
        <v>0</v>
      </c>
      <c r="P19" s="41"/>
      <c r="Q19" s="56">
        <v>0</v>
      </c>
      <c r="R19" s="41"/>
      <c r="S19" s="182">
        <v>1000</v>
      </c>
      <c r="T19" s="41"/>
      <c r="U19" s="182">
        <v>1000</v>
      </c>
      <c r="V19" s="41"/>
      <c r="W19" s="182">
        <v>1000</v>
      </c>
      <c r="X19" s="41"/>
      <c r="Y19" s="182">
        <f>-W19</f>
        <v>-1000</v>
      </c>
      <c r="Z19" s="102"/>
      <c r="AA19" s="192">
        <v>0</v>
      </c>
    </row>
    <row r="20" spans="1:27" s="8" customFormat="1" ht="24" customHeight="1">
      <c r="A20" s="6" t="s">
        <v>157</v>
      </c>
      <c r="B20" s="7"/>
      <c r="C20" s="101"/>
      <c r="D20" s="41"/>
      <c r="E20" s="101"/>
      <c r="F20" s="101"/>
      <c r="G20" s="101"/>
      <c r="H20" s="101"/>
      <c r="I20" s="101"/>
      <c r="J20" s="101"/>
      <c r="K20" s="101"/>
      <c r="L20" s="41"/>
      <c r="M20" s="101"/>
      <c r="N20" s="41"/>
      <c r="O20" s="101"/>
      <c r="P20" s="41"/>
      <c r="Q20" s="101"/>
      <c r="R20" s="41"/>
      <c r="S20" s="101"/>
      <c r="T20" s="41"/>
      <c r="U20" s="101"/>
      <c r="V20" s="41"/>
      <c r="W20" s="101"/>
      <c r="X20" s="41"/>
      <c r="Y20" s="101"/>
      <c r="Z20" s="102"/>
      <c r="AA20" s="41"/>
    </row>
    <row r="21" spans="1:27" s="8" customFormat="1" ht="24" customHeight="1">
      <c r="A21" s="6" t="s">
        <v>158</v>
      </c>
      <c r="B21" s="7"/>
      <c r="C21" s="56">
        <v>0</v>
      </c>
      <c r="D21" s="41"/>
      <c r="E21" s="56">
        <v>0</v>
      </c>
      <c r="F21" s="101"/>
      <c r="G21" s="56">
        <v>0</v>
      </c>
      <c r="H21" s="101"/>
      <c r="I21" s="56">
        <v>0</v>
      </c>
      <c r="J21" s="101"/>
      <c r="K21" s="56">
        <v>0</v>
      </c>
      <c r="L21" s="41"/>
      <c r="M21" s="56">
        <v>-1385</v>
      </c>
      <c r="N21" s="41"/>
      <c r="O21" s="56">
        <v>1385</v>
      </c>
      <c r="P21" s="41"/>
      <c r="Q21" s="56">
        <v>0</v>
      </c>
      <c r="R21" s="41"/>
      <c r="S21" s="56">
        <v>0</v>
      </c>
      <c r="T21" s="41"/>
      <c r="U21" s="41">
        <v>1385</v>
      </c>
      <c r="V21" s="41"/>
      <c r="W21" s="56">
        <v>0</v>
      </c>
      <c r="X21" s="41"/>
      <c r="Y21" s="56">
        <v>0</v>
      </c>
      <c r="Z21" s="102"/>
      <c r="AA21" s="56">
        <v>0</v>
      </c>
    </row>
    <row r="22" spans="1:27" s="8" customFormat="1" ht="24" customHeight="1">
      <c r="A22" s="6" t="s">
        <v>159</v>
      </c>
      <c r="B22" s="7"/>
      <c r="C22" s="56">
        <v>0</v>
      </c>
      <c r="D22" s="41"/>
      <c r="E22" s="56">
        <v>0</v>
      </c>
      <c r="F22" s="101"/>
      <c r="G22" s="56">
        <v>0</v>
      </c>
      <c r="H22" s="101"/>
      <c r="I22" s="56">
        <v>539</v>
      </c>
      <c r="J22" s="101"/>
      <c r="K22" s="56">
        <v>0</v>
      </c>
      <c r="L22" s="41"/>
      <c r="M22" s="101">
        <v>0</v>
      </c>
      <c r="N22" s="41"/>
      <c r="O22" s="56">
        <v>0</v>
      </c>
      <c r="P22" s="41"/>
      <c r="Q22" s="56">
        <v>0</v>
      </c>
      <c r="R22" s="41"/>
      <c r="S22" s="56">
        <v>0</v>
      </c>
      <c r="T22" s="41"/>
      <c r="U22" s="56">
        <v>0</v>
      </c>
      <c r="V22" s="41"/>
      <c r="W22" s="101">
        <v>539</v>
      </c>
      <c r="X22" s="41"/>
      <c r="Y22" s="56">
        <v>0</v>
      </c>
      <c r="Z22" s="102"/>
      <c r="AA22" s="56">
        <v>539</v>
      </c>
    </row>
    <row r="23" spans="1:27" s="8" customFormat="1" ht="24" customHeight="1" thickBot="1">
      <c r="A23" s="4" t="s">
        <v>160</v>
      </c>
      <c r="B23" s="7"/>
      <c r="C23" s="29">
        <f>SUM(C16:C22)</f>
        <v>4152438</v>
      </c>
      <c r="D23" s="19"/>
      <c r="E23" s="29">
        <f>SUM(E16:E22)</f>
        <v>741722</v>
      </c>
      <c r="F23" s="19"/>
      <c r="G23" s="29">
        <f>SUM(G16:G22)</f>
        <v>-13000</v>
      </c>
      <c r="H23" s="19"/>
      <c r="I23" s="29">
        <f>SUM(I16:I22)</f>
        <v>3762</v>
      </c>
      <c r="J23" s="19"/>
      <c r="K23" s="29">
        <f>SUM(K16:K22)</f>
        <v>179834</v>
      </c>
      <c r="L23" s="103"/>
      <c r="M23" s="29">
        <f>SUM(M16:M22)</f>
        <v>1423164</v>
      </c>
      <c r="N23" s="19"/>
      <c r="O23" s="29">
        <f>SUM(O16:O22)</f>
        <v>-495606</v>
      </c>
      <c r="P23" s="19"/>
      <c r="Q23" s="29">
        <f>SUM(Q16:Q22)</f>
        <v>14498</v>
      </c>
      <c r="R23" s="19"/>
      <c r="S23" s="29">
        <f>SUM(S16:S22)</f>
        <v>162635</v>
      </c>
      <c r="T23" s="19"/>
      <c r="U23" s="29">
        <f>SUM(U16:U22)</f>
        <v>-318473</v>
      </c>
      <c r="V23" s="19"/>
      <c r="W23" s="29">
        <f>SUM(W16:W22)</f>
        <v>6169447</v>
      </c>
      <c r="X23" s="19"/>
      <c r="Y23" s="29">
        <f>SUM(Y16:Y22)</f>
        <v>196436</v>
      </c>
      <c r="Z23" s="102"/>
      <c r="AA23" s="29">
        <f>SUM(AA16:AA22)</f>
        <v>6365883</v>
      </c>
    </row>
    <row r="24" spans="1:27" s="8" customFormat="1" ht="24" customHeight="1" thickTop="1">
      <c r="A24" s="4"/>
      <c r="B24" s="7"/>
      <c r="C24" s="19"/>
      <c r="D24" s="19"/>
      <c r="E24" s="19"/>
      <c r="F24" s="19"/>
      <c r="G24" s="41"/>
      <c r="H24" s="19"/>
      <c r="I24" s="41"/>
      <c r="J24" s="19"/>
      <c r="K24" s="19"/>
      <c r="L24" s="103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41"/>
      <c r="X24" s="19"/>
      <c r="Y24" s="19"/>
      <c r="Z24" s="102"/>
      <c r="AA24" s="19"/>
    </row>
    <row r="25" spans="1:27" s="8" customFormat="1" ht="24" customHeight="1">
      <c r="A25" s="4" t="s">
        <v>161</v>
      </c>
      <c r="B25" s="7"/>
      <c r="C25" s="182">
        <v>4152438</v>
      </c>
      <c r="D25" s="41"/>
      <c r="E25" s="182">
        <v>741722</v>
      </c>
      <c r="F25" s="101"/>
      <c r="G25" s="182">
        <v>-13000</v>
      </c>
      <c r="H25" s="41"/>
      <c r="I25" s="192">
        <v>0</v>
      </c>
      <c r="J25" s="41"/>
      <c r="K25" s="182">
        <v>190646</v>
      </c>
      <c r="L25" s="41"/>
      <c r="M25" s="182">
        <v>1244132</v>
      </c>
      <c r="N25" s="41"/>
      <c r="O25" s="182">
        <v>-382335</v>
      </c>
      <c r="P25" s="41"/>
      <c r="Q25" s="182">
        <v>13358</v>
      </c>
      <c r="R25" s="41"/>
      <c r="S25" s="182">
        <v>162635</v>
      </c>
      <c r="T25" s="41"/>
      <c r="U25" s="182">
        <v>-206342</v>
      </c>
      <c r="V25" s="41"/>
      <c r="W25" s="56">
        <v>6109596</v>
      </c>
      <c r="X25" s="41"/>
      <c r="Y25" s="182">
        <v>204071</v>
      </c>
      <c r="Z25" s="102"/>
      <c r="AA25" s="56">
        <v>6313667</v>
      </c>
    </row>
    <row r="26" spans="1:27" s="8" customFormat="1" ht="24" customHeight="1">
      <c r="A26" s="6" t="s">
        <v>154</v>
      </c>
      <c r="B26" s="7"/>
      <c r="C26" s="192">
        <v>0</v>
      </c>
      <c r="D26" s="41"/>
      <c r="E26" s="192">
        <v>0</v>
      </c>
      <c r="F26" s="101"/>
      <c r="G26" s="192">
        <v>0</v>
      </c>
      <c r="H26" s="41"/>
      <c r="I26" s="192">
        <v>0</v>
      </c>
      <c r="J26" s="41"/>
      <c r="K26" s="192">
        <v>0</v>
      </c>
      <c r="L26" s="41"/>
      <c r="M26" s="192">
        <f>PL!C67</f>
        <v>38255</v>
      </c>
      <c r="N26" s="41"/>
      <c r="O26" s="192">
        <v>-122741</v>
      </c>
      <c r="P26" s="41"/>
      <c r="Q26" s="192">
        <v>-1060</v>
      </c>
      <c r="R26" s="41"/>
      <c r="S26" s="192">
        <v>0</v>
      </c>
      <c r="T26" s="41"/>
      <c r="U26" s="192">
        <v>-123801</v>
      </c>
      <c r="V26" s="41"/>
      <c r="W26" s="56">
        <v>-85546</v>
      </c>
      <c r="X26" s="41"/>
      <c r="Y26" s="192">
        <v>-14573</v>
      </c>
      <c r="Z26" s="102"/>
      <c r="AA26" s="56">
        <f>SUM(W26:Y26)</f>
        <v>-100119</v>
      </c>
    </row>
    <row r="27" spans="1:27" s="8" customFormat="1" ht="24" customHeight="1">
      <c r="A27" s="6" t="s">
        <v>242</v>
      </c>
      <c r="B27" s="7"/>
      <c r="C27" s="56"/>
      <c r="D27" s="41"/>
      <c r="E27" s="56"/>
      <c r="F27" s="101"/>
      <c r="G27" s="56"/>
      <c r="H27" s="101"/>
      <c r="I27" s="56"/>
      <c r="J27" s="101"/>
      <c r="K27" s="56"/>
      <c r="L27" s="41"/>
      <c r="M27" s="56"/>
      <c r="N27" s="41"/>
      <c r="O27" s="56"/>
      <c r="P27" s="41"/>
      <c r="Q27" s="56"/>
      <c r="R27" s="41"/>
      <c r="S27" s="56"/>
      <c r="T27" s="41"/>
      <c r="U27" s="41"/>
      <c r="V27" s="41"/>
      <c r="W27" s="56"/>
      <c r="X27" s="41"/>
      <c r="Y27" s="56"/>
      <c r="Z27" s="102"/>
      <c r="AA27" s="56"/>
    </row>
    <row r="28" spans="1:27" s="8" customFormat="1" ht="24" customHeight="1">
      <c r="A28" s="6" t="s">
        <v>158</v>
      </c>
      <c r="B28" s="7"/>
      <c r="C28" s="56">
        <v>0</v>
      </c>
      <c r="D28" s="41"/>
      <c r="E28" s="56">
        <v>0</v>
      </c>
      <c r="F28" s="101"/>
      <c r="G28" s="56">
        <v>0</v>
      </c>
      <c r="H28" s="101"/>
      <c r="I28" s="56">
        <v>0</v>
      </c>
      <c r="J28" s="101"/>
      <c r="K28" s="56">
        <v>0</v>
      </c>
      <c r="L28" s="41"/>
      <c r="M28" s="56">
        <v>16204</v>
      </c>
      <c r="N28" s="41"/>
      <c r="O28" s="56">
        <f>-M28</f>
        <v>-16204</v>
      </c>
      <c r="P28" s="41"/>
      <c r="Q28" s="56">
        <v>0</v>
      </c>
      <c r="R28" s="41"/>
      <c r="S28" s="56">
        <v>0</v>
      </c>
      <c r="T28" s="41"/>
      <c r="U28" s="41">
        <f>O28</f>
        <v>-16204</v>
      </c>
      <c r="V28" s="41"/>
      <c r="W28" s="56">
        <v>0</v>
      </c>
      <c r="X28" s="41"/>
      <c r="Y28" s="56">
        <v>1087</v>
      </c>
      <c r="Z28" s="102"/>
      <c r="AA28" s="56">
        <f>SUM(W28:Y28)</f>
        <v>1087</v>
      </c>
    </row>
    <row r="29" spans="1:27" s="8" customFormat="1" ht="24" customHeight="1" thickBot="1">
      <c r="A29" s="4" t="s">
        <v>162</v>
      </c>
      <c r="B29" s="7"/>
      <c r="C29" s="29">
        <f>SUM(C25:C28)</f>
        <v>4152438</v>
      </c>
      <c r="D29" s="19"/>
      <c r="E29" s="29">
        <f>SUM(E25:E28)</f>
        <v>741722</v>
      </c>
      <c r="F29" s="19"/>
      <c r="G29" s="29">
        <f>SUM(G25:G28)</f>
        <v>-13000</v>
      </c>
      <c r="H29" s="19"/>
      <c r="I29" s="190">
        <v>0</v>
      </c>
      <c r="J29" s="19"/>
      <c r="K29" s="29">
        <f>SUM(K25:K28)</f>
        <v>190646</v>
      </c>
      <c r="L29" s="103"/>
      <c r="M29" s="29">
        <f>SUM(M25:M28)</f>
        <v>1298591</v>
      </c>
      <c r="N29" s="19"/>
      <c r="O29" s="29">
        <f>SUM(O25:O28)</f>
        <v>-521280</v>
      </c>
      <c r="P29" s="19"/>
      <c r="Q29" s="29">
        <f>SUM(Q25:Q28)</f>
        <v>12298</v>
      </c>
      <c r="R29" s="19"/>
      <c r="S29" s="29">
        <f>SUM(S25:S28)</f>
        <v>162635</v>
      </c>
      <c r="T29" s="19"/>
      <c r="U29" s="29">
        <f>SUM(U25:U28)</f>
        <v>-346347</v>
      </c>
      <c r="V29" s="19"/>
      <c r="W29" s="29">
        <f>SUM(W25:W28)</f>
        <v>6024050</v>
      </c>
      <c r="X29" s="19"/>
      <c r="Y29" s="29">
        <f>SUM(Y25:Y28)</f>
        <v>190585</v>
      </c>
      <c r="Z29" s="102"/>
      <c r="AA29" s="29">
        <f>SUM(AA25:AA28)</f>
        <v>6214635</v>
      </c>
    </row>
    <row r="30" spans="1:27" s="8" customFormat="1" ht="24" customHeight="1" thickTop="1">
      <c r="A30" s="4"/>
      <c r="B30" s="7"/>
      <c r="C30" s="19"/>
      <c r="D30" s="19"/>
      <c r="E30" s="19"/>
      <c r="F30" s="19"/>
      <c r="G30" s="41"/>
      <c r="H30" s="19"/>
      <c r="I30" s="41"/>
      <c r="J30" s="19"/>
      <c r="K30" s="19"/>
      <c r="L30" s="103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41"/>
      <c r="X30" s="19"/>
      <c r="Y30" s="19"/>
      <c r="Z30" s="102"/>
      <c r="AA30" s="19"/>
    </row>
    <row r="31" spans="1:27" s="8" customFormat="1" ht="24" customHeight="1">
      <c r="A31" s="4"/>
      <c r="B31" s="7"/>
      <c r="C31" s="19"/>
      <c r="D31" s="19"/>
      <c r="E31" s="19"/>
      <c r="F31" s="19"/>
      <c r="G31" s="41"/>
      <c r="H31" s="19"/>
      <c r="I31" s="41"/>
      <c r="J31" s="19"/>
      <c r="K31" s="19"/>
      <c r="L31" s="103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41"/>
      <c r="X31" s="19"/>
      <c r="Y31" s="19"/>
      <c r="Z31" s="102"/>
      <c r="AA31" s="19"/>
    </row>
    <row r="35" spans="1:1" ht="24" customHeight="1">
      <c r="A35" s="36" t="s">
        <v>34</v>
      </c>
    </row>
  </sheetData>
  <mergeCells count="11">
    <mergeCell ref="K10:M10"/>
    <mergeCell ref="A1:W1"/>
    <mergeCell ref="A2:W2"/>
    <mergeCell ref="A3:W3"/>
    <mergeCell ref="A4:W4"/>
    <mergeCell ref="C6:W6"/>
    <mergeCell ref="O9:U9"/>
    <mergeCell ref="O10:Q10"/>
    <mergeCell ref="A5:AA5"/>
    <mergeCell ref="C7:AA7"/>
    <mergeCell ref="C8:W8"/>
  </mergeCells>
  <phoneticPr fontId="0" type="noConversion"/>
  <pageMargins left="0.3" right="0.3" top="0.55000000000000004" bottom="0.3" header="0.3" footer="0.3"/>
  <pageSetup paperSize="9" scale="65" firstPageNumber="6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E9BF1-3470-4C54-903A-5AEFECA1C7B8}">
  <dimension ref="A1:Y36"/>
  <sheetViews>
    <sheetView zoomScale="70" zoomScaleNormal="70" zoomScaleSheetLayoutView="86" zoomScalePageLayoutView="55" workbookViewId="0">
      <selection activeCell="E28" sqref="E28"/>
    </sheetView>
  </sheetViews>
  <sheetFormatPr defaultColWidth="10.453125" defaultRowHeight="21.5"/>
  <cols>
    <col min="1" max="1" width="51.26953125" style="8" customWidth="1"/>
    <col min="2" max="2" width="11.08984375" style="8" customWidth="1"/>
    <col min="3" max="3" width="15.08984375" style="8" customWidth="1"/>
    <col min="4" max="4" width="1.453125" style="8" customWidth="1"/>
    <col min="5" max="5" width="15.08984375" style="8" customWidth="1"/>
    <col min="6" max="6" width="1.453125" style="8" customWidth="1"/>
    <col min="7" max="7" width="15.08984375" style="8" customWidth="1"/>
    <col min="8" max="8" width="1.453125" style="8" customWidth="1"/>
    <col min="9" max="9" width="16.54296875" style="8" bestFit="1" customWidth="1"/>
    <col min="10" max="10" width="1.453125" style="8" customWidth="1"/>
    <col min="11" max="11" width="15.26953125" style="8" customWidth="1"/>
    <col min="12" max="12" width="1.453125" style="8" customWidth="1"/>
    <col min="13" max="13" width="20" style="8" bestFit="1" customWidth="1"/>
    <col min="14" max="14" width="1.453125" style="8" customWidth="1"/>
    <col min="15" max="15" width="16" style="8" customWidth="1"/>
    <col min="16" max="16" width="1.453125" style="8" customWidth="1"/>
    <col min="17" max="17" width="16" style="8" customWidth="1"/>
    <col min="18" max="16384" width="10.453125" style="2"/>
  </cols>
  <sheetData>
    <row r="1" spans="1:25" s="3" customFormat="1" ht="26.25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</row>
    <row r="2" spans="1:25" s="3" customFormat="1" ht="26.25" customHeight="1">
      <c r="A2" s="200" t="s">
        <v>117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25" s="3" customFormat="1" ht="26.25" customHeight="1">
      <c r="A3" s="200" t="s">
        <v>81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25" s="3" customFormat="1" ht="26.25" customHeight="1">
      <c r="A4" s="200" t="s">
        <v>8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25" s="8" customFormat="1" ht="24" customHeight="1">
      <c r="A5" s="204" t="s">
        <v>82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3"/>
    </row>
    <row r="6" spans="1:25" s="8" customFormat="1" ht="6" customHeight="1">
      <c r="A6" s="6"/>
      <c r="B6" s="6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</row>
    <row r="7" spans="1:25" s="8" customFormat="1" ht="19.149999999999999" customHeight="1">
      <c r="A7" s="6"/>
      <c r="C7" s="199" t="s">
        <v>3</v>
      </c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71"/>
      <c r="S7" s="71"/>
      <c r="T7" s="71"/>
      <c r="U7" s="71"/>
      <c r="V7" s="71"/>
      <c r="W7" s="71"/>
      <c r="X7" s="71"/>
      <c r="Y7" s="71"/>
    </row>
    <row r="8" spans="1:25" s="8" customFormat="1" ht="19.149999999999999" customHeight="1">
      <c r="A8" s="6"/>
      <c r="C8" s="34"/>
      <c r="D8" s="34"/>
      <c r="E8" s="34"/>
      <c r="F8" s="34"/>
      <c r="G8" s="34"/>
      <c r="H8" s="34"/>
      <c r="I8" s="34"/>
      <c r="J8" s="34"/>
      <c r="K8" s="34"/>
      <c r="L8" s="34"/>
      <c r="M8" s="202" t="s">
        <v>75</v>
      </c>
      <c r="N8" s="202"/>
      <c r="O8" s="202"/>
      <c r="P8" s="34"/>
      <c r="Q8" s="34"/>
      <c r="R8" s="71"/>
      <c r="S8" s="71"/>
      <c r="T8" s="71"/>
      <c r="U8" s="71"/>
      <c r="V8" s="71"/>
      <c r="W8" s="71"/>
      <c r="X8" s="71"/>
      <c r="Y8" s="71"/>
    </row>
    <row r="9" spans="1:25" s="8" customFormat="1" ht="24" customHeight="1">
      <c r="A9" s="6"/>
      <c r="B9" s="33" t="s">
        <v>4</v>
      </c>
      <c r="C9" s="33" t="s">
        <v>119</v>
      </c>
      <c r="D9" s="52"/>
      <c r="E9" s="32" t="s">
        <v>120</v>
      </c>
      <c r="F9" s="52"/>
      <c r="G9" s="32" t="s">
        <v>121</v>
      </c>
      <c r="H9" s="52"/>
      <c r="I9" s="199" t="s">
        <v>71</v>
      </c>
      <c r="J9" s="199"/>
      <c r="K9" s="199"/>
      <c r="L9" s="34"/>
      <c r="M9" s="114" t="s">
        <v>163</v>
      </c>
      <c r="P9" s="53"/>
    </row>
    <row r="10" spans="1:25" s="8" customFormat="1" ht="24" customHeight="1">
      <c r="A10" s="31"/>
      <c r="B10" s="32"/>
      <c r="C10" s="33" t="s">
        <v>124</v>
      </c>
      <c r="D10" s="34"/>
      <c r="E10" s="32" t="s">
        <v>125</v>
      </c>
      <c r="F10" s="32"/>
      <c r="G10" s="32" t="s">
        <v>126</v>
      </c>
      <c r="H10" s="34"/>
      <c r="I10" s="34" t="s">
        <v>128</v>
      </c>
      <c r="K10" s="34" t="s">
        <v>129</v>
      </c>
      <c r="L10" s="34"/>
      <c r="M10" s="34" t="s">
        <v>130</v>
      </c>
      <c r="N10" s="54"/>
      <c r="O10" s="55" t="s">
        <v>133</v>
      </c>
      <c r="P10" s="34"/>
      <c r="Q10" s="30" t="s">
        <v>134</v>
      </c>
    </row>
    <row r="11" spans="1:25" s="8" customFormat="1" ht="24" customHeight="1">
      <c r="A11" s="31"/>
      <c r="D11" s="32"/>
      <c r="I11" s="34" t="s">
        <v>73</v>
      </c>
      <c r="J11" s="34"/>
      <c r="K11" s="34" t="s">
        <v>138</v>
      </c>
      <c r="M11" s="34" t="s">
        <v>139</v>
      </c>
      <c r="O11" s="34" t="s">
        <v>142</v>
      </c>
      <c r="Q11" s="34" t="s">
        <v>164</v>
      </c>
      <c r="T11" s="19"/>
    </row>
    <row r="12" spans="1:25" s="8" customFormat="1" ht="24" customHeight="1">
      <c r="A12" s="31"/>
      <c r="B12" s="32"/>
      <c r="C12" s="70"/>
      <c r="E12" s="70"/>
      <c r="F12" s="32"/>
      <c r="G12" s="70"/>
      <c r="H12" s="32"/>
      <c r="I12" s="70"/>
      <c r="J12" s="32"/>
      <c r="K12" s="70"/>
      <c r="L12" s="34"/>
      <c r="M12" s="70"/>
      <c r="N12" s="34"/>
      <c r="O12" s="68" t="s">
        <v>149</v>
      </c>
      <c r="P12" s="34"/>
      <c r="Q12" s="70"/>
      <c r="T12" s="19"/>
    </row>
    <row r="13" spans="1:25" s="8" customFormat="1" ht="24" customHeight="1">
      <c r="A13" s="31"/>
      <c r="B13" s="32"/>
      <c r="F13" s="32"/>
      <c r="H13" s="32"/>
      <c r="I13" s="34"/>
      <c r="J13" s="32"/>
      <c r="K13" s="34"/>
      <c r="L13" s="34"/>
      <c r="M13" s="34"/>
      <c r="N13" s="34"/>
      <c r="O13" s="34"/>
      <c r="P13" s="34"/>
      <c r="T13" s="19"/>
    </row>
    <row r="14" spans="1:25" s="8" customFormat="1" ht="10.4" customHeight="1">
      <c r="A14" s="39"/>
      <c r="B14" s="7"/>
      <c r="C14" s="19"/>
      <c r="D14" s="19"/>
      <c r="E14" s="19"/>
      <c r="F14" s="19"/>
      <c r="G14" s="19"/>
      <c r="H14" s="19"/>
      <c r="I14" s="19"/>
      <c r="J14" s="5"/>
      <c r="K14" s="19"/>
      <c r="L14" s="19"/>
      <c r="M14" s="19"/>
      <c r="N14" s="19"/>
      <c r="O14" s="19"/>
      <c r="P14" s="19"/>
      <c r="Q14" s="19"/>
    </row>
    <row r="15" spans="1:25" s="8" customFormat="1" ht="24" customHeight="1">
      <c r="A15" s="4" t="s">
        <v>153</v>
      </c>
      <c r="B15" s="7"/>
      <c r="C15" s="56">
        <v>4152448</v>
      </c>
      <c r="D15" s="41"/>
      <c r="E15" s="56">
        <v>1494385</v>
      </c>
      <c r="F15" s="41"/>
      <c r="G15" s="56">
        <v>-13000</v>
      </c>
      <c r="H15" s="41"/>
      <c r="I15" s="56">
        <v>65556</v>
      </c>
      <c r="J15" s="41"/>
      <c r="K15" s="56">
        <v>537708</v>
      </c>
      <c r="L15" s="41"/>
      <c r="M15" s="56">
        <v>-445236</v>
      </c>
      <c r="N15" s="41"/>
      <c r="O15" s="56">
        <v>-445236</v>
      </c>
      <c r="P15" s="41"/>
      <c r="Q15" s="56">
        <f>SUM(C15:M15)</f>
        <v>5791861</v>
      </c>
    </row>
    <row r="16" spans="1:25" s="8" customFormat="1" ht="24" customHeight="1">
      <c r="A16" s="6" t="s">
        <v>154</v>
      </c>
      <c r="B16" s="7"/>
      <c r="C16" s="42">
        <v>0</v>
      </c>
      <c r="D16" s="41"/>
      <c r="E16" s="42">
        <v>0</v>
      </c>
      <c r="F16" s="41"/>
      <c r="G16" s="42">
        <v>0</v>
      </c>
      <c r="H16" s="41"/>
      <c r="I16" s="42">
        <v>0</v>
      </c>
      <c r="J16" s="41"/>
      <c r="K16" s="182">
        <v>11065</v>
      </c>
      <c r="L16" s="41"/>
      <c r="M16" s="182">
        <v>-59183</v>
      </c>
      <c r="N16" s="41"/>
      <c r="O16" s="56">
        <v>-59183</v>
      </c>
      <c r="P16" s="41"/>
      <c r="Q16" s="56">
        <v>-48118</v>
      </c>
    </row>
    <row r="17" spans="1:17" s="8" customFormat="1" ht="24" customHeight="1">
      <c r="A17" s="6" t="s">
        <v>157</v>
      </c>
      <c r="B17" s="7"/>
      <c r="C17" s="42"/>
      <c r="D17" s="41"/>
      <c r="E17" s="42"/>
      <c r="F17" s="41"/>
      <c r="G17" s="42"/>
      <c r="H17" s="41"/>
      <c r="I17" s="42"/>
      <c r="J17" s="41"/>
      <c r="K17" s="42"/>
      <c r="L17" s="41"/>
      <c r="M17" s="42"/>
      <c r="N17" s="41"/>
      <c r="O17" s="42"/>
      <c r="P17" s="41"/>
      <c r="Q17" s="42"/>
    </row>
    <row r="18" spans="1:17" s="8" customFormat="1" ht="24" customHeight="1">
      <c r="A18" s="6" t="s">
        <v>158</v>
      </c>
      <c r="B18" s="7"/>
      <c r="C18" s="42">
        <v>0</v>
      </c>
      <c r="D18" s="41"/>
      <c r="E18" s="42">
        <v>0</v>
      </c>
      <c r="F18" s="41"/>
      <c r="G18" s="42">
        <v>0</v>
      </c>
      <c r="H18" s="41"/>
      <c r="I18" s="42">
        <v>0</v>
      </c>
      <c r="J18" s="41"/>
      <c r="K18" s="56">
        <v>-1385</v>
      </c>
      <c r="L18" s="41"/>
      <c r="M18" s="56">
        <v>1385</v>
      </c>
      <c r="N18" s="41"/>
      <c r="O18" s="56">
        <v>1385</v>
      </c>
      <c r="P18" s="41"/>
      <c r="Q18" s="56">
        <v>0</v>
      </c>
    </row>
    <row r="19" spans="1:17" s="8" customFormat="1" ht="24" customHeight="1" thickBot="1">
      <c r="A19" s="4" t="s">
        <v>160</v>
      </c>
      <c r="B19" s="7"/>
      <c r="C19" s="116">
        <f>SUM(C15:C18)</f>
        <v>4152448</v>
      </c>
      <c r="D19" s="101"/>
      <c r="E19" s="116">
        <f>SUM(E15:E18)</f>
        <v>1494385</v>
      </c>
      <c r="F19" s="101"/>
      <c r="G19" s="116">
        <f>SUM(G15:G18)</f>
        <v>-13000</v>
      </c>
      <c r="H19" s="101"/>
      <c r="I19" s="116">
        <f>SUM(I15:I18)</f>
        <v>65556</v>
      </c>
      <c r="J19" s="5"/>
      <c r="K19" s="116">
        <f>SUM(K15:K18)</f>
        <v>547388</v>
      </c>
      <c r="L19" s="101"/>
      <c r="M19" s="116">
        <f>SUM(M15:M18)</f>
        <v>-503034</v>
      </c>
      <c r="N19" s="101"/>
      <c r="O19" s="116">
        <f>SUM(O15:O18)</f>
        <v>-503034</v>
      </c>
      <c r="P19" s="101"/>
      <c r="Q19" s="116">
        <f>SUM(Q15:Q18)</f>
        <v>5743743</v>
      </c>
    </row>
    <row r="20" spans="1:17" s="8" customFormat="1" ht="24" customHeight="1" thickTop="1">
      <c r="A20" s="4"/>
      <c r="B20" s="7"/>
      <c r="C20" s="101"/>
      <c r="D20" s="101"/>
      <c r="E20" s="101"/>
      <c r="F20" s="101"/>
      <c r="G20" s="101"/>
      <c r="H20" s="101"/>
      <c r="I20" s="101"/>
      <c r="J20" s="5"/>
      <c r="K20" s="101"/>
      <c r="L20" s="101"/>
      <c r="M20" s="101"/>
      <c r="N20" s="101"/>
      <c r="O20" s="101"/>
      <c r="P20" s="101"/>
      <c r="Q20" s="101"/>
    </row>
    <row r="21" spans="1:17" s="8" customFormat="1" ht="24" customHeight="1">
      <c r="A21" s="4" t="s">
        <v>161</v>
      </c>
      <c r="B21" s="7"/>
      <c r="C21" s="182">
        <v>4152448</v>
      </c>
      <c r="D21" s="41"/>
      <c r="E21" s="182">
        <v>1494385</v>
      </c>
      <c r="F21" s="41"/>
      <c r="G21" s="182">
        <v>-13000</v>
      </c>
      <c r="H21" s="41"/>
      <c r="I21" s="182">
        <v>68306</v>
      </c>
      <c r="J21" s="41"/>
      <c r="K21" s="182">
        <v>618179</v>
      </c>
      <c r="L21" s="41"/>
      <c r="M21" s="182">
        <v>-611671</v>
      </c>
      <c r="N21" s="41"/>
      <c r="O21" s="56">
        <v>-611671</v>
      </c>
      <c r="P21" s="41"/>
      <c r="Q21" s="189">
        <v>5708647</v>
      </c>
    </row>
    <row r="22" spans="1:17" s="8" customFormat="1" ht="24" customHeight="1">
      <c r="A22" s="6" t="s">
        <v>154</v>
      </c>
      <c r="B22" s="7"/>
      <c r="C22" s="42">
        <v>0</v>
      </c>
      <c r="D22" s="41"/>
      <c r="E22" s="42">
        <v>0</v>
      </c>
      <c r="F22" s="41"/>
      <c r="G22" s="42">
        <v>0</v>
      </c>
      <c r="H22" s="41"/>
      <c r="I22" s="42">
        <v>0</v>
      </c>
      <c r="J22" s="41"/>
      <c r="K22" s="182">
        <f>+PL!G28</f>
        <v>12956</v>
      </c>
      <c r="L22" s="41"/>
      <c r="M22" s="182">
        <f>+PL!G58+K24</f>
        <v>-23136</v>
      </c>
      <c r="N22" s="41"/>
      <c r="O22" s="56">
        <f>M22</f>
        <v>-23136</v>
      </c>
      <c r="P22" s="41"/>
      <c r="Q22" s="189">
        <f>+SUM(C22,E22,G22,I22,K22,O22)</f>
        <v>-10180</v>
      </c>
    </row>
    <row r="23" spans="1:17" s="8" customFormat="1" ht="24" customHeight="1">
      <c r="A23" s="6" t="s">
        <v>242</v>
      </c>
      <c r="B23" s="7"/>
      <c r="C23" s="42"/>
      <c r="D23" s="41"/>
      <c r="E23" s="42"/>
      <c r="F23" s="41"/>
      <c r="G23" s="42"/>
      <c r="H23" s="41"/>
      <c r="I23" s="42"/>
      <c r="J23" s="41"/>
      <c r="K23" s="42"/>
      <c r="L23" s="41"/>
      <c r="M23" s="42"/>
      <c r="N23" s="41"/>
      <c r="O23" s="42"/>
      <c r="P23" s="41"/>
      <c r="Q23" s="42"/>
    </row>
    <row r="24" spans="1:17" s="8" customFormat="1" ht="24" customHeight="1">
      <c r="A24" s="6" t="s">
        <v>158</v>
      </c>
      <c r="B24" s="7"/>
      <c r="C24" s="42">
        <v>0</v>
      </c>
      <c r="D24" s="41"/>
      <c r="E24" s="42">
        <v>0</v>
      </c>
      <c r="F24" s="41"/>
      <c r="G24" s="42">
        <v>0</v>
      </c>
      <c r="H24" s="41"/>
      <c r="I24" s="42">
        <v>0</v>
      </c>
      <c r="J24" s="41"/>
      <c r="K24" s="182">
        <v>5242</v>
      </c>
      <c r="L24" s="41"/>
      <c r="M24" s="182">
        <v>-5242</v>
      </c>
      <c r="N24" s="41"/>
      <c r="O24" s="56">
        <v>-5242</v>
      </c>
      <c r="P24" s="41"/>
      <c r="Q24" s="56">
        <f>+SUM(C24,E24,G24,I24,K24,O24)</f>
        <v>0</v>
      </c>
    </row>
    <row r="25" spans="1:17" s="8" customFormat="1" ht="24" customHeight="1" thickBot="1">
      <c r="A25" s="4" t="s">
        <v>162</v>
      </c>
      <c r="B25" s="7"/>
      <c r="C25" s="116">
        <f>SUM(C21:C24)</f>
        <v>4152448</v>
      </c>
      <c r="D25" s="101"/>
      <c r="E25" s="116">
        <f>SUM(E21:E24)</f>
        <v>1494385</v>
      </c>
      <c r="F25" s="101"/>
      <c r="G25" s="116">
        <f>SUM(G21:G24)</f>
        <v>-13000</v>
      </c>
      <c r="H25" s="101"/>
      <c r="I25" s="116">
        <f>SUM(I21:I24)</f>
        <v>68306</v>
      </c>
      <c r="J25" s="5"/>
      <c r="K25" s="116">
        <f>SUM(K21:K24)</f>
        <v>636377</v>
      </c>
      <c r="L25" s="101"/>
      <c r="M25" s="116">
        <f>SUM(M21:M24)</f>
        <v>-640049</v>
      </c>
      <c r="N25" s="101"/>
      <c r="O25" s="116">
        <f>SUM(O21:O24)</f>
        <v>-640049</v>
      </c>
      <c r="P25" s="101"/>
      <c r="Q25" s="116">
        <f>SUM(Q21:Q24)</f>
        <v>5698467</v>
      </c>
    </row>
    <row r="26" spans="1:17" s="8" customFormat="1" ht="24" customHeight="1" thickTop="1">
      <c r="A26" s="4"/>
      <c r="B26" s="7"/>
      <c r="C26" s="19"/>
      <c r="D26" s="19"/>
      <c r="E26" s="19"/>
      <c r="F26" s="19"/>
      <c r="G26" s="19"/>
      <c r="H26" s="19"/>
      <c r="I26" s="19"/>
      <c r="J26" s="5"/>
      <c r="K26" s="19"/>
      <c r="L26" s="19"/>
      <c r="M26" s="19"/>
      <c r="N26" s="19"/>
      <c r="O26" s="19"/>
      <c r="P26" s="19"/>
      <c r="Q26" s="19"/>
    </row>
    <row r="27" spans="1:17" s="8" customFormat="1" ht="24" customHeight="1">
      <c r="A27" s="4"/>
      <c r="B27" s="7"/>
      <c r="C27" s="19"/>
      <c r="D27" s="19"/>
      <c r="E27" s="19"/>
      <c r="F27" s="19"/>
      <c r="G27" s="19"/>
      <c r="H27" s="19"/>
      <c r="I27" s="19"/>
      <c r="J27" s="5"/>
      <c r="K27" s="19"/>
      <c r="L27" s="19"/>
      <c r="M27" s="19"/>
      <c r="N27" s="19"/>
      <c r="O27" s="19"/>
      <c r="P27" s="19"/>
      <c r="Q27" s="19"/>
    </row>
    <row r="28" spans="1:17" s="8" customFormat="1" ht="24" customHeight="1">
      <c r="A28" s="4"/>
      <c r="B28" s="7"/>
      <c r="C28" s="19"/>
      <c r="D28" s="19"/>
      <c r="E28" s="19"/>
      <c r="F28" s="19"/>
      <c r="G28" s="19"/>
      <c r="H28" s="19"/>
      <c r="I28" s="19"/>
      <c r="J28" s="5"/>
      <c r="K28" s="19"/>
      <c r="L28" s="19"/>
      <c r="M28" s="19"/>
      <c r="N28" s="19"/>
      <c r="O28" s="19"/>
      <c r="P28" s="19"/>
      <c r="Q28" s="19"/>
    </row>
    <row r="29" spans="1:17" s="8" customFormat="1" ht="24" customHeight="1">
      <c r="A29" s="4"/>
      <c r="B29" s="7"/>
      <c r="C29" s="19"/>
      <c r="D29" s="19"/>
      <c r="E29" s="19"/>
      <c r="F29" s="19"/>
      <c r="G29" s="19"/>
      <c r="H29" s="19"/>
      <c r="I29" s="19"/>
      <c r="J29" s="5"/>
      <c r="K29" s="19"/>
      <c r="L29" s="19"/>
      <c r="M29" s="19"/>
      <c r="N29" s="19"/>
      <c r="O29" s="19"/>
      <c r="P29" s="19"/>
      <c r="Q29" s="19"/>
    </row>
    <row r="30" spans="1:17" ht="24" customHeight="1">
      <c r="Q30" s="67"/>
    </row>
    <row r="36" spans="1:1" ht="23">
      <c r="A36" s="36" t="s">
        <v>34</v>
      </c>
    </row>
  </sheetData>
  <mergeCells count="9">
    <mergeCell ref="I9:K9"/>
    <mergeCell ref="M8:O8"/>
    <mergeCell ref="A1:Q1"/>
    <mergeCell ref="A2:Q2"/>
    <mergeCell ref="A3:Q3"/>
    <mergeCell ref="A4:Q4"/>
    <mergeCell ref="A5:Q5"/>
    <mergeCell ref="C6:Q6"/>
    <mergeCell ref="C7:Q7"/>
  </mergeCells>
  <pageMargins left="0.8" right="0.3" top="0.55000000000000004" bottom="0.3" header="0.3" footer="0.3"/>
  <pageSetup paperSize="9" scale="65" firstPageNumber="6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127"/>
  <sheetViews>
    <sheetView topLeftCell="A100" zoomScale="90" zoomScaleNormal="90" zoomScaleSheetLayoutView="86" zoomScalePageLayoutView="70" workbookViewId="0">
      <selection activeCell="C115" sqref="C115"/>
    </sheetView>
  </sheetViews>
  <sheetFormatPr defaultColWidth="10.453125" defaultRowHeight="24" customHeight="1"/>
  <cols>
    <col min="1" max="1" width="61.26953125" style="11" customWidth="1"/>
    <col min="2" max="2" width="11.26953125" style="11" customWidth="1"/>
    <col min="3" max="3" width="11.7265625" style="11" customWidth="1"/>
    <col min="4" max="4" width="1.453125" style="11" customWidth="1"/>
    <col min="5" max="5" width="11.7265625" style="11" customWidth="1"/>
    <col min="6" max="6" width="1.7265625" style="11" customWidth="1"/>
    <col min="7" max="7" width="11.7265625" style="11" customWidth="1"/>
    <col min="8" max="8" width="1.7265625" style="11" customWidth="1"/>
    <col min="9" max="9" width="11.7265625" style="11" customWidth="1"/>
    <col min="10" max="10" width="17.26953125" style="1" bestFit="1" customWidth="1"/>
    <col min="11" max="15" width="17.26953125" style="93" customWidth="1"/>
    <col min="16" max="16" width="17.26953125" style="1" customWidth="1"/>
    <col min="17" max="16384" width="10.453125" style="1"/>
  </cols>
  <sheetData>
    <row r="1" spans="1:15" s="9" customFormat="1" ht="25.4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K1" s="92"/>
      <c r="L1" s="92"/>
      <c r="M1" s="92"/>
      <c r="N1" s="92"/>
      <c r="O1" s="92"/>
    </row>
    <row r="2" spans="1:15" s="9" customFormat="1" ht="25.4" customHeight="1">
      <c r="A2" s="200" t="s">
        <v>165</v>
      </c>
      <c r="B2" s="200"/>
      <c r="C2" s="200"/>
      <c r="D2" s="200"/>
      <c r="E2" s="200"/>
      <c r="F2" s="200"/>
      <c r="G2" s="200"/>
      <c r="H2" s="200"/>
      <c r="I2" s="200"/>
      <c r="K2" s="92"/>
      <c r="L2" s="92"/>
      <c r="M2" s="92"/>
      <c r="N2" s="92"/>
      <c r="O2" s="92"/>
    </row>
    <row r="3" spans="1:15" s="9" customFormat="1" ht="25.4" customHeight="1">
      <c r="A3" s="200" t="s">
        <v>81</v>
      </c>
      <c r="B3" s="200"/>
      <c r="C3" s="200"/>
      <c r="D3" s="200"/>
      <c r="E3" s="200"/>
      <c r="F3" s="200"/>
      <c r="G3" s="200"/>
      <c r="H3" s="200"/>
      <c r="I3" s="200"/>
      <c r="K3" s="92"/>
      <c r="L3" s="92"/>
      <c r="M3" s="92"/>
      <c r="N3" s="92"/>
      <c r="O3" s="92"/>
    </row>
    <row r="4" spans="1:15" s="9" customFormat="1" ht="25.4" customHeight="1">
      <c r="A4" s="200" t="s">
        <v>8</v>
      </c>
      <c r="B4" s="200"/>
      <c r="C4" s="200"/>
      <c r="D4" s="200"/>
      <c r="E4" s="200"/>
      <c r="F4" s="200"/>
      <c r="G4" s="200"/>
      <c r="H4" s="200"/>
      <c r="I4" s="200"/>
      <c r="K4" s="92"/>
      <c r="L4" s="92"/>
      <c r="M4" s="92"/>
      <c r="N4" s="92"/>
      <c r="O4" s="92"/>
    </row>
    <row r="5" spans="1:15" s="9" customFormat="1" ht="25.4" customHeight="1">
      <c r="A5" s="210" t="s">
        <v>82</v>
      </c>
      <c r="B5" s="210"/>
      <c r="C5" s="210"/>
      <c r="D5" s="210"/>
      <c r="E5" s="210"/>
      <c r="F5" s="210"/>
      <c r="G5" s="210"/>
      <c r="H5" s="210"/>
      <c r="I5" s="210"/>
      <c r="K5" s="92"/>
      <c r="L5" s="92"/>
      <c r="M5" s="92"/>
      <c r="N5" s="92"/>
      <c r="O5" s="92"/>
    </row>
    <row r="6" spans="1:15" s="9" customFormat="1" ht="7.15" customHeight="1">
      <c r="A6" s="10"/>
      <c r="B6" s="10"/>
      <c r="C6" s="10"/>
      <c r="D6" s="10"/>
      <c r="E6" s="10"/>
      <c r="F6" s="10"/>
      <c r="G6" s="214"/>
      <c r="H6" s="214"/>
      <c r="I6" s="214"/>
      <c r="K6" s="92"/>
      <c r="L6" s="92"/>
      <c r="M6" s="92"/>
      <c r="N6" s="92"/>
      <c r="O6" s="92"/>
    </row>
    <row r="7" spans="1:15" s="9" customFormat="1" ht="24" customHeight="1">
      <c r="A7" s="10"/>
      <c r="B7" s="59" t="s">
        <v>4</v>
      </c>
      <c r="C7" s="212" t="s">
        <v>2</v>
      </c>
      <c r="D7" s="212"/>
      <c r="E7" s="212"/>
      <c r="F7" s="128"/>
      <c r="G7" s="213" t="s">
        <v>3</v>
      </c>
      <c r="H7" s="213"/>
      <c r="I7" s="213"/>
      <c r="K7" s="92"/>
      <c r="L7" s="92"/>
      <c r="M7" s="92"/>
      <c r="N7" s="92"/>
      <c r="O7" s="92"/>
    </row>
    <row r="8" spans="1:15" s="9" customFormat="1" ht="24" customHeight="1">
      <c r="A8" s="10"/>
      <c r="B8" s="59"/>
      <c r="C8" s="18">
        <v>2569</v>
      </c>
      <c r="D8" s="57"/>
      <c r="E8" s="18">
        <v>2568</v>
      </c>
      <c r="F8" s="58"/>
      <c r="G8" s="18">
        <v>2569</v>
      </c>
      <c r="H8" s="57"/>
      <c r="I8" s="18">
        <v>2568</v>
      </c>
      <c r="K8" s="92"/>
      <c r="L8" s="92"/>
      <c r="M8" s="92"/>
      <c r="N8" s="92"/>
      <c r="O8" s="92"/>
    </row>
    <row r="9" spans="1:15" s="9" customFormat="1" ht="24" customHeight="1">
      <c r="A9" s="12" t="s">
        <v>166</v>
      </c>
      <c r="B9" s="12"/>
      <c r="D9" s="10"/>
      <c r="H9" s="10"/>
      <c r="I9" s="13"/>
      <c r="K9" s="92"/>
      <c r="L9" s="92"/>
      <c r="M9" s="92"/>
      <c r="N9" s="92"/>
      <c r="O9" s="92"/>
    </row>
    <row r="10" spans="1:15" s="9" customFormat="1" ht="24" customHeight="1">
      <c r="A10" s="10" t="s">
        <v>237</v>
      </c>
      <c r="B10" s="10"/>
      <c r="C10" s="45">
        <f>+PL!C26</f>
        <v>11117</v>
      </c>
      <c r="D10" s="10"/>
      <c r="E10" s="45">
        <v>4377</v>
      </c>
      <c r="F10" s="10"/>
      <c r="G10" s="45">
        <f>+PL!G26</f>
        <v>-1787</v>
      </c>
      <c r="H10" s="120"/>
      <c r="I10" s="45">
        <v>15415</v>
      </c>
      <c r="K10" s="92"/>
      <c r="L10" s="92"/>
      <c r="M10" s="92"/>
      <c r="N10" s="92"/>
      <c r="O10" s="92"/>
    </row>
    <row r="11" spans="1:15" s="9" customFormat="1" ht="24" customHeight="1">
      <c r="A11" s="10" t="s">
        <v>167</v>
      </c>
      <c r="B11" s="10"/>
      <c r="C11" s="10"/>
      <c r="D11" s="10"/>
      <c r="E11" s="10"/>
      <c r="F11" s="10"/>
      <c r="G11" s="45"/>
      <c r="H11" s="120"/>
      <c r="I11" s="45"/>
      <c r="K11" s="92"/>
      <c r="L11" s="92"/>
      <c r="M11" s="92"/>
      <c r="N11" s="92"/>
      <c r="O11" s="92"/>
    </row>
    <row r="12" spans="1:15" s="9" customFormat="1" ht="24" customHeight="1">
      <c r="A12" s="21" t="s">
        <v>168</v>
      </c>
      <c r="B12" s="21"/>
      <c r="C12" s="45">
        <v>28027</v>
      </c>
      <c r="D12" s="119"/>
      <c r="E12" s="45">
        <v>30593</v>
      </c>
      <c r="F12" s="119"/>
      <c r="G12" s="45">
        <v>1679</v>
      </c>
      <c r="H12" s="120"/>
      <c r="I12" s="45">
        <v>1858</v>
      </c>
      <c r="K12" s="92"/>
      <c r="L12" s="92"/>
      <c r="M12" s="92"/>
      <c r="N12" s="92"/>
      <c r="O12" s="92"/>
    </row>
    <row r="13" spans="1:15" s="9" customFormat="1" ht="24" customHeight="1">
      <c r="A13" s="21" t="s">
        <v>169</v>
      </c>
      <c r="B13" s="21"/>
      <c r="C13" s="45"/>
      <c r="D13" s="119"/>
      <c r="E13" s="45"/>
      <c r="F13" s="119"/>
      <c r="G13" s="45"/>
      <c r="H13" s="120"/>
      <c r="I13" s="45"/>
      <c r="L13" s="92"/>
      <c r="M13" s="92"/>
      <c r="O13" s="92"/>
    </row>
    <row r="14" spans="1:15" s="9" customFormat="1" ht="24" customHeight="1">
      <c r="A14" s="21" t="s">
        <v>170</v>
      </c>
      <c r="B14" s="21"/>
      <c r="C14" s="45">
        <v>8306</v>
      </c>
      <c r="D14" s="119"/>
      <c r="E14" s="45">
        <v>-787</v>
      </c>
      <c r="F14" s="119"/>
      <c r="G14" s="97">
        <v>1386</v>
      </c>
      <c r="H14" s="120"/>
      <c r="I14" s="97">
        <v>0</v>
      </c>
      <c r="K14" s="92"/>
      <c r="L14" s="92"/>
      <c r="M14" s="92"/>
      <c r="N14" s="92"/>
      <c r="O14" s="92"/>
    </row>
    <row r="15" spans="1:15" s="9" customFormat="1" ht="24" customHeight="1">
      <c r="A15" s="21" t="s">
        <v>171</v>
      </c>
      <c r="B15" s="21"/>
      <c r="C15" s="45">
        <v>0</v>
      </c>
      <c r="D15" s="119"/>
      <c r="E15" s="45">
        <v>898</v>
      </c>
      <c r="F15" s="119"/>
      <c r="G15" s="45">
        <v>0</v>
      </c>
      <c r="H15" s="126"/>
      <c r="I15" s="45">
        <v>898</v>
      </c>
      <c r="K15" s="92"/>
      <c r="L15" s="92"/>
      <c r="M15" s="92"/>
      <c r="N15" s="92"/>
      <c r="O15" s="92"/>
    </row>
    <row r="16" spans="1:15" s="9" customFormat="1" ht="24" customHeight="1">
      <c r="A16" s="21" t="s">
        <v>172</v>
      </c>
      <c r="B16" s="21"/>
      <c r="C16" s="45">
        <v>0</v>
      </c>
      <c r="D16" s="119"/>
      <c r="E16" s="45">
        <v>719</v>
      </c>
      <c r="F16" s="119"/>
      <c r="G16" s="45">
        <v>0</v>
      </c>
      <c r="H16" s="126"/>
      <c r="I16" s="45">
        <v>719</v>
      </c>
      <c r="K16" s="92"/>
      <c r="L16" s="92"/>
      <c r="M16" s="92"/>
      <c r="N16" s="92"/>
      <c r="O16" s="92"/>
    </row>
    <row r="17" spans="1:15" s="9" customFormat="1" ht="24" customHeight="1">
      <c r="A17" s="21" t="s">
        <v>173</v>
      </c>
      <c r="B17" s="21"/>
      <c r="C17" s="97">
        <v>10</v>
      </c>
      <c r="D17" s="119"/>
      <c r="E17" s="97">
        <v>36</v>
      </c>
      <c r="F17" s="119"/>
      <c r="G17" s="45">
        <v>0</v>
      </c>
      <c r="H17" s="126"/>
      <c r="I17" s="97">
        <v>0</v>
      </c>
      <c r="K17" s="92"/>
      <c r="L17" s="92"/>
      <c r="M17" s="92"/>
      <c r="N17" s="92"/>
      <c r="O17" s="92"/>
    </row>
    <row r="18" spans="1:15" s="9" customFormat="1" ht="24" customHeight="1">
      <c r="A18" s="21" t="s">
        <v>174</v>
      </c>
      <c r="B18" s="21"/>
      <c r="C18" s="45">
        <v>74568</v>
      </c>
      <c r="D18" s="119"/>
      <c r="E18" s="45">
        <v>-13675</v>
      </c>
      <c r="F18" s="119"/>
      <c r="G18" s="45">
        <v>55026</v>
      </c>
      <c r="H18" s="45"/>
      <c r="I18" s="45">
        <v>2227</v>
      </c>
      <c r="K18" s="92"/>
      <c r="L18" s="92"/>
      <c r="M18" s="92"/>
      <c r="N18" s="92"/>
      <c r="O18" s="92"/>
    </row>
    <row r="19" spans="1:15" s="9" customFormat="1" ht="24" customHeight="1">
      <c r="A19" s="21" t="s">
        <v>238</v>
      </c>
      <c r="B19" s="21"/>
      <c r="C19" s="45">
        <v>-107745</v>
      </c>
      <c r="D19" s="119"/>
      <c r="E19" s="45">
        <v>-28675</v>
      </c>
      <c r="F19" s="119"/>
      <c r="G19" s="45">
        <v>-69195</v>
      </c>
      <c r="H19" s="45"/>
      <c r="I19" s="45">
        <v>-7198</v>
      </c>
      <c r="K19" s="92"/>
      <c r="L19" s="92"/>
      <c r="M19" s="92"/>
      <c r="N19" s="92"/>
      <c r="O19" s="92"/>
    </row>
    <row r="20" spans="1:15" s="9" customFormat="1" ht="24" customHeight="1">
      <c r="A20" s="129" t="s">
        <v>175</v>
      </c>
      <c r="B20" s="22"/>
      <c r="C20" s="45">
        <v>-43532</v>
      </c>
      <c r="D20" s="118"/>
      <c r="E20" s="45">
        <v>-22002</v>
      </c>
      <c r="F20" s="118"/>
      <c r="G20" s="97">
        <v>0</v>
      </c>
      <c r="H20" s="120"/>
      <c r="I20" s="97">
        <v>0</v>
      </c>
      <c r="K20" s="92"/>
      <c r="L20" s="92"/>
      <c r="M20" s="92"/>
      <c r="N20" s="92"/>
      <c r="O20" s="92"/>
    </row>
    <row r="21" spans="1:15" s="9" customFormat="1" ht="24" customHeight="1">
      <c r="A21" s="129" t="s">
        <v>176</v>
      </c>
      <c r="B21" s="37"/>
      <c r="C21" s="45">
        <v>0</v>
      </c>
      <c r="D21" s="118"/>
      <c r="E21" s="45">
        <v>538</v>
      </c>
      <c r="F21" s="118"/>
      <c r="G21" s="97">
        <v>0</v>
      </c>
      <c r="H21" s="120"/>
      <c r="I21" s="97">
        <v>0</v>
      </c>
      <c r="K21" s="92"/>
      <c r="L21" s="92"/>
      <c r="M21" s="92"/>
      <c r="N21" s="92"/>
      <c r="O21" s="92"/>
    </row>
    <row r="22" spans="1:15" s="9" customFormat="1" ht="24" customHeight="1">
      <c r="A22" s="129" t="s">
        <v>177</v>
      </c>
      <c r="B22" s="37"/>
      <c r="C22" s="45">
        <v>356</v>
      </c>
      <c r="D22" s="118"/>
      <c r="E22" s="45">
        <v>666</v>
      </c>
      <c r="F22" s="118"/>
      <c r="G22" s="45">
        <v>848</v>
      </c>
      <c r="H22" s="120"/>
      <c r="I22" s="45">
        <v>1310</v>
      </c>
      <c r="K22" s="92"/>
      <c r="L22" s="92"/>
      <c r="M22" s="92"/>
      <c r="N22" s="92"/>
      <c r="O22" s="92"/>
    </row>
    <row r="23" spans="1:15" s="9" customFormat="1" ht="24" customHeight="1">
      <c r="A23" s="37" t="s">
        <v>178</v>
      </c>
      <c r="B23" s="37"/>
      <c r="C23" s="45">
        <v>3922</v>
      </c>
      <c r="D23" s="118"/>
      <c r="E23" s="45">
        <v>3697</v>
      </c>
      <c r="F23" s="118"/>
      <c r="G23" s="45">
        <v>221</v>
      </c>
      <c r="H23" s="120"/>
      <c r="I23" s="45">
        <v>221</v>
      </c>
      <c r="K23" s="92"/>
      <c r="L23" s="92"/>
      <c r="M23" s="92"/>
      <c r="N23" s="92"/>
      <c r="O23" s="92"/>
    </row>
    <row r="24" spans="1:15" s="9" customFormat="1" ht="24" customHeight="1">
      <c r="A24" s="37" t="s">
        <v>179</v>
      </c>
      <c r="B24" s="37"/>
      <c r="C24" s="45">
        <v>24845</v>
      </c>
      <c r="D24" s="118"/>
      <c r="E24" s="45">
        <v>26616</v>
      </c>
      <c r="F24" s="118"/>
      <c r="G24" s="45">
        <v>7906</v>
      </c>
      <c r="H24" s="120"/>
      <c r="I24" s="45">
        <v>9940</v>
      </c>
      <c r="K24" s="92"/>
      <c r="L24" s="92"/>
      <c r="M24" s="92"/>
      <c r="N24" s="92"/>
      <c r="O24" s="92"/>
    </row>
    <row r="25" spans="1:15" s="9" customFormat="1" ht="24" customHeight="1">
      <c r="A25" s="37" t="s">
        <v>180</v>
      </c>
      <c r="B25" s="37"/>
      <c r="C25" s="45">
        <v>-49067</v>
      </c>
      <c r="D25" s="118"/>
      <c r="E25" s="45">
        <v>-66892</v>
      </c>
      <c r="F25" s="118"/>
      <c r="G25" s="45">
        <v>-8047</v>
      </c>
      <c r="H25" s="120"/>
      <c r="I25" s="45">
        <v>-13007</v>
      </c>
      <c r="K25" s="92"/>
      <c r="L25" s="92"/>
      <c r="M25" s="92"/>
      <c r="N25" s="92"/>
      <c r="O25" s="92"/>
    </row>
    <row r="26" spans="1:15" s="9" customFormat="1" ht="24" customHeight="1">
      <c r="A26" s="37" t="s">
        <v>181</v>
      </c>
      <c r="B26" s="37"/>
      <c r="C26" s="47">
        <v>-7047</v>
      </c>
      <c r="D26" s="118"/>
      <c r="E26" s="47">
        <v>-7775</v>
      </c>
      <c r="F26" s="118"/>
      <c r="G26" s="47">
        <v>-725</v>
      </c>
      <c r="H26" s="120"/>
      <c r="I26" s="47">
        <v>-1426</v>
      </c>
      <c r="K26" s="92"/>
      <c r="L26" s="92"/>
      <c r="N26" s="92"/>
      <c r="O26" s="92"/>
    </row>
    <row r="27" spans="1:15" s="9" customFormat="1" ht="24" customHeight="1">
      <c r="A27" s="23" t="s">
        <v>182</v>
      </c>
      <c r="B27" s="23"/>
      <c r="C27" s="124"/>
      <c r="D27" s="124"/>
      <c r="E27" s="124"/>
      <c r="F27" s="124"/>
      <c r="G27" s="26"/>
      <c r="H27" s="15"/>
      <c r="I27" s="26"/>
      <c r="L27" s="92"/>
      <c r="M27" s="92"/>
      <c r="O27" s="92"/>
    </row>
    <row r="28" spans="1:15" s="9" customFormat="1" ht="24" customHeight="1">
      <c r="A28" s="44" t="s">
        <v>183</v>
      </c>
      <c r="B28" s="44"/>
      <c r="C28" s="121">
        <f>SUM(C10:C26)</f>
        <v>-56240</v>
      </c>
      <c r="D28" s="118"/>
      <c r="E28" s="121">
        <f>SUM(E10:E26)</f>
        <v>-71666</v>
      </c>
      <c r="F28" s="121"/>
      <c r="G28" s="121">
        <f>SUM(G10:G26)</f>
        <v>-12688</v>
      </c>
      <c r="H28" s="127">
        <f>SUM(H10:H26)</f>
        <v>0</v>
      </c>
      <c r="I28" s="121">
        <f>SUM(I10:I26)</f>
        <v>10957</v>
      </c>
      <c r="K28" s="92"/>
      <c r="L28" s="92"/>
      <c r="M28" s="92"/>
      <c r="N28" s="92"/>
      <c r="O28" s="92"/>
    </row>
    <row r="29" spans="1:15" s="9" customFormat="1" ht="24" customHeight="1">
      <c r="A29" s="38" t="s">
        <v>184</v>
      </c>
      <c r="B29" s="38"/>
      <c r="C29" s="124"/>
      <c r="D29" s="124"/>
      <c r="E29" s="124"/>
      <c r="F29" s="124"/>
      <c r="G29" s="45"/>
      <c r="H29" s="120"/>
      <c r="I29" s="45"/>
      <c r="K29" s="92"/>
      <c r="L29" s="92"/>
      <c r="M29" s="92"/>
      <c r="N29" s="92"/>
      <c r="O29" s="92"/>
    </row>
    <row r="30" spans="1:15" s="9" customFormat="1" ht="24" customHeight="1">
      <c r="A30" s="37" t="s">
        <v>185</v>
      </c>
      <c r="B30" s="37"/>
      <c r="C30" s="45">
        <v>-21308</v>
      </c>
      <c r="D30" s="118"/>
      <c r="E30" s="45">
        <v>49276</v>
      </c>
      <c r="F30" s="118"/>
      <c r="G30" s="45">
        <v>-16905</v>
      </c>
      <c r="H30" s="120"/>
      <c r="I30" s="45">
        <v>-59078</v>
      </c>
      <c r="K30" s="92"/>
      <c r="L30" s="92"/>
      <c r="M30" s="92"/>
      <c r="N30" s="92"/>
      <c r="O30" s="92"/>
    </row>
    <row r="31" spans="1:15" s="9" customFormat="1" ht="24" customHeight="1">
      <c r="A31" s="37" t="s">
        <v>186</v>
      </c>
      <c r="B31" s="37"/>
      <c r="C31" s="45">
        <v>2619</v>
      </c>
      <c r="D31" s="118"/>
      <c r="E31" s="45">
        <v>9130</v>
      </c>
      <c r="F31" s="118"/>
      <c r="G31" s="97">
        <v>0</v>
      </c>
      <c r="H31" s="120"/>
      <c r="I31" s="97">
        <v>0</v>
      </c>
      <c r="K31" s="92"/>
      <c r="L31" s="92"/>
      <c r="M31" s="92"/>
      <c r="N31" s="92"/>
      <c r="O31" s="92"/>
    </row>
    <row r="32" spans="1:15" s="9" customFormat="1" ht="24" customHeight="1">
      <c r="A32" s="37" t="s">
        <v>187</v>
      </c>
      <c r="B32" s="37"/>
      <c r="C32" s="45">
        <v>-549185</v>
      </c>
      <c r="D32" s="118"/>
      <c r="E32" s="45">
        <v>-323631</v>
      </c>
      <c r="F32" s="118"/>
      <c r="G32" s="97">
        <v>0</v>
      </c>
      <c r="H32" s="120"/>
      <c r="I32" s="97">
        <v>0</v>
      </c>
      <c r="K32" s="92"/>
      <c r="L32" s="92"/>
      <c r="M32" s="92"/>
      <c r="N32" s="92"/>
      <c r="O32" s="92"/>
    </row>
    <row r="33" spans="1:15" s="9" customFormat="1" ht="24" customHeight="1">
      <c r="A33" s="37" t="s">
        <v>188</v>
      </c>
      <c r="B33" s="37"/>
      <c r="C33" s="45">
        <v>-490</v>
      </c>
      <c r="D33" s="118"/>
      <c r="E33" s="45">
        <v>-2831</v>
      </c>
      <c r="F33" s="118"/>
      <c r="G33" s="97">
        <v>0</v>
      </c>
      <c r="H33" s="120"/>
      <c r="I33" s="97">
        <v>0</v>
      </c>
      <c r="K33" s="92"/>
      <c r="L33" s="92"/>
      <c r="M33" s="92"/>
      <c r="N33" s="92"/>
      <c r="O33" s="92"/>
    </row>
    <row r="34" spans="1:15" s="9" customFormat="1" ht="24" customHeight="1">
      <c r="A34" s="37" t="s">
        <v>189</v>
      </c>
      <c r="B34" s="22"/>
      <c r="C34" s="97">
        <v>0</v>
      </c>
      <c r="D34" s="118"/>
      <c r="E34" s="45">
        <v>-2253</v>
      </c>
      <c r="F34" s="118"/>
      <c r="G34" s="97">
        <v>0</v>
      </c>
      <c r="H34" s="120"/>
      <c r="I34" s="45">
        <v>-2195</v>
      </c>
      <c r="K34" s="92"/>
      <c r="L34" s="92"/>
      <c r="M34" s="92"/>
      <c r="N34" s="92"/>
      <c r="O34" s="92"/>
    </row>
    <row r="35" spans="1:15" s="9" customFormat="1" ht="24" customHeight="1">
      <c r="A35" s="37" t="s">
        <v>190</v>
      </c>
      <c r="B35" s="22"/>
      <c r="C35" s="45">
        <v>19446</v>
      </c>
      <c r="D35" s="118"/>
      <c r="E35" s="45">
        <v>140040</v>
      </c>
      <c r="F35" s="118"/>
      <c r="G35" s="97">
        <v>0</v>
      </c>
      <c r="H35" s="120"/>
      <c r="I35" s="45">
        <v>-22591</v>
      </c>
      <c r="K35" s="92"/>
      <c r="L35" s="92"/>
      <c r="M35" s="92"/>
      <c r="N35" s="92"/>
      <c r="O35" s="92"/>
    </row>
    <row r="36" spans="1:15" s="9" customFormat="1" ht="24" customHeight="1">
      <c r="A36" s="37" t="s">
        <v>191</v>
      </c>
      <c r="B36" s="22"/>
      <c r="C36" s="45">
        <v>1350</v>
      </c>
      <c r="D36" s="118"/>
      <c r="E36" s="45">
        <v>7335</v>
      </c>
      <c r="F36" s="118"/>
      <c r="G36" s="97">
        <v>0</v>
      </c>
      <c r="H36" s="120"/>
      <c r="I36" s="97">
        <v>0</v>
      </c>
      <c r="K36" s="92"/>
      <c r="L36" s="92"/>
      <c r="M36" s="92"/>
      <c r="N36" s="92"/>
      <c r="O36" s="92"/>
    </row>
    <row r="37" spans="1:15" s="9" customFormat="1" ht="24" customHeight="1">
      <c r="A37" s="37"/>
      <c r="B37" s="22"/>
      <c r="C37" s="45"/>
      <c r="D37" s="118"/>
      <c r="E37" s="121"/>
      <c r="F37" s="118"/>
      <c r="G37" s="97"/>
      <c r="H37" s="120"/>
      <c r="I37" s="97"/>
      <c r="K37" s="92"/>
      <c r="L37" s="92"/>
      <c r="M37" s="92"/>
      <c r="N37" s="92"/>
      <c r="O37" s="92"/>
    </row>
    <row r="38" spans="1:15" s="9" customFormat="1" ht="24" customHeight="1">
      <c r="A38" s="37"/>
      <c r="B38" s="22"/>
      <c r="C38" s="45"/>
      <c r="D38" s="118"/>
      <c r="E38" s="121"/>
      <c r="F38" s="118"/>
      <c r="G38" s="97"/>
      <c r="H38" s="120"/>
      <c r="I38" s="97"/>
      <c r="K38" s="92"/>
      <c r="L38" s="92"/>
      <c r="M38" s="92"/>
      <c r="N38" s="92"/>
      <c r="O38" s="92"/>
    </row>
    <row r="39" spans="1:15" s="9" customFormat="1" ht="24" customHeight="1">
      <c r="A39" s="37"/>
      <c r="B39" s="22"/>
      <c r="C39" s="45"/>
      <c r="D39" s="118"/>
      <c r="E39" s="121"/>
      <c r="F39" s="118"/>
      <c r="G39" s="97"/>
      <c r="H39" s="120"/>
      <c r="I39" s="97"/>
      <c r="K39" s="92"/>
      <c r="L39" s="92"/>
      <c r="M39" s="92"/>
      <c r="N39" s="92"/>
      <c r="O39" s="92"/>
    </row>
    <row r="40" spans="1:15" s="9" customFormat="1" ht="24" customHeight="1">
      <c r="A40" s="37"/>
      <c r="B40" s="22"/>
      <c r="C40" s="45"/>
      <c r="D40" s="118"/>
      <c r="E40" s="121"/>
      <c r="F40" s="118"/>
      <c r="G40" s="97"/>
      <c r="H40" s="120"/>
      <c r="I40" s="97"/>
      <c r="K40" s="92"/>
      <c r="L40" s="92"/>
      <c r="M40" s="92"/>
      <c r="N40" s="92"/>
      <c r="O40" s="92"/>
    </row>
    <row r="41" spans="1:15" s="9" customFormat="1" ht="24" customHeight="1">
      <c r="A41" s="37"/>
      <c r="B41" s="22"/>
      <c r="C41" s="45"/>
      <c r="D41" s="118"/>
      <c r="E41" s="121"/>
      <c r="F41" s="118"/>
      <c r="G41" s="97"/>
      <c r="H41" s="120"/>
      <c r="I41" s="97"/>
      <c r="K41" s="92"/>
      <c r="L41" s="92"/>
      <c r="M41" s="92"/>
      <c r="N41" s="92"/>
      <c r="O41" s="92"/>
    </row>
    <row r="42" spans="1:15" s="9" customFormat="1" ht="24" customHeight="1">
      <c r="A42" s="37"/>
      <c r="B42" s="22"/>
      <c r="C42" s="45"/>
      <c r="D42" s="118"/>
      <c r="E42" s="121"/>
      <c r="F42" s="118"/>
      <c r="G42" s="97"/>
      <c r="H42" s="120"/>
      <c r="I42" s="97"/>
      <c r="K42" s="92"/>
      <c r="L42" s="92"/>
      <c r="M42" s="92"/>
      <c r="N42" s="92"/>
      <c r="O42" s="92"/>
    </row>
    <row r="43" spans="1:15" s="9" customFormat="1" ht="25.4" customHeight="1">
      <c r="A43" s="200" t="s">
        <v>0</v>
      </c>
      <c r="B43" s="200"/>
      <c r="C43" s="200"/>
      <c r="D43" s="200"/>
      <c r="E43" s="200"/>
      <c r="F43" s="200"/>
      <c r="G43" s="200"/>
      <c r="H43" s="200"/>
      <c r="I43" s="200"/>
      <c r="K43" s="92"/>
      <c r="L43" s="92"/>
      <c r="M43" s="92"/>
      <c r="N43" s="92"/>
      <c r="O43" s="92"/>
    </row>
    <row r="44" spans="1:15" s="9" customFormat="1" ht="25.4" customHeight="1">
      <c r="A44" s="200" t="s">
        <v>192</v>
      </c>
      <c r="B44" s="200"/>
      <c r="C44" s="200"/>
      <c r="D44" s="200"/>
      <c r="E44" s="200"/>
      <c r="F44" s="200"/>
      <c r="G44" s="200"/>
      <c r="H44" s="200"/>
      <c r="I44" s="200"/>
      <c r="O44" s="92"/>
    </row>
    <row r="45" spans="1:15" s="9" customFormat="1" ht="25.4" customHeight="1">
      <c r="A45" s="200" t="s">
        <v>81</v>
      </c>
      <c r="B45" s="200"/>
      <c r="C45" s="200"/>
      <c r="D45" s="200"/>
      <c r="E45" s="200"/>
      <c r="F45" s="200"/>
      <c r="G45" s="200"/>
      <c r="H45" s="200"/>
      <c r="I45" s="200"/>
      <c r="O45" s="92"/>
    </row>
    <row r="46" spans="1:15" s="9" customFormat="1" ht="25.4" customHeight="1">
      <c r="A46" s="200" t="s">
        <v>8</v>
      </c>
      <c r="B46" s="200"/>
      <c r="C46" s="200"/>
      <c r="D46" s="200"/>
      <c r="E46" s="200"/>
      <c r="F46" s="200"/>
      <c r="G46" s="200"/>
      <c r="H46" s="200"/>
      <c r="I46" s="200"/>
      <c r="O46" s="92"/>
    </row>
    <row r="47" spans="1:15" s="9" customFormat="1" ht="25.4" customHeight="1">
      <c r="A47" s="210" t="s">
        <v>82</v>
      </c>
      <c r="B47" s="210"/>
      <c r="C47" s="210"/>
      <c r="D47" s="210"/>
      <c r="E47" s="210"/>
      <c r="F47" s="210"/>
      <c r="G47" s="210"/>
      <c r="H47" s="210"/>
      <c r="I47" s="210"/>
      <c r="O47" s="92"/>
    </row>
    <row r="48" spans="1:15" s="9" customFormat="1" ht="8.25" customHeight="1">
      <c r="A48" s="10"/>
      <c r="B48" s="10"/>
      <c r="C48" s="10"/>
      <c r="D48" s="10"/>
      <c r="E48" s="10"/>
      <c r="F48" s="10"/>
      <c r="G48" s="214"/>
      <c r="H48" s="214"/>
      <c r="I48" s="214"/>
      <c r="O48" s="92"/>
    </row>
    <row r="49" spans="1:15" s="9" customFormat="1" ht="24" customHeight="1">
      <c r="B49" s="59" t="s">
        <v>4</v>
      </c>
      <c r="C49" s="212" t="s">
        <v>2</v>
      </c>
      <c r="D49" s="212"/>
      <c r="E49" s="212"/>
      <c r="F49" s="128"/>
      <c r="G49" s="213" t="s">
        <v>3</v>
      </c>
      <c r="H49" s="213"/>
      <c r="I49" s="213"/>
      <c r="O49" s="92"/>
    </row>
    <row r="50" spans="1:15" s="9" customFormat="1" ht="24" customHeight="1">
      <c r="B50" s="59"/>
      <c r="C50" s="18">
        <v>2569</v>
      </c>
      <c r="D50" s="57"/>
      <c r="E50" s="18">
        <v>2568</v>
      </c>
      <c r="F50" s="58"/>
      <c r="G50" s="18">
        <v>2569</v>
      </c>
      <c r="H50" s="57"/>
      <c r="I50" s="18">
        <v>2568</v>
      </c>
      <c r="O50" s="92"/>
    </row>
    <row r="51" spans="1:15" s="9" customFormat="1" ht="24" customHeight="1">
      <c r="D51" s="10"/>
      <c r="F51" s="35"/>
      <c r="G51" s="16"/>
      <c r="H51" s="10"/>
      <c r="I51" s="18"/>
      <c r="O51" s="92"/>
    </row>
    <row r="52" spans="1:15" s="9" customFormat="1" ht="24" customHeight="1">
      <c r="A52" s="38" t="s">
        <v>193</v>
      </c>
      <c r="B52" s="38"/>
      <c r="C52" s="124"/>
      <c r="D52" s="124"/>
      <c r="E52" s="124"/>
      <c r="F52" s="124"/>
      <c r="G52" s="45"/>
      <c r="H52" s="120"/>
      <c r="I52" s="45"/>
      <c r="O52" s="92"/>
    </row>
    <row r="53" spans="1:15" s="9" customFormat="1" ht="24" customHeight="1">
      <c r="A53" s="21" t="s">
        <v>194</v>
      </c>
      <c r="B53" s="38"/>
      <c r="C53" s="45">
        <v>87244</v>
      </c>
      <c r="D53" s="124"/>
      <c r="E53" s="45">
        <v>204756</v>
      </c>
      <c r="F53" s="124"/>
      <c r="G53" s="97">
        <v>0</v>
      </c>
      <c r="H53" s="120"/>
      <c r="I53" s="97">
        <v>0</v>
      </c>
      <c r="K53" s="92"/>
      <c r="L53" s="92"/>
      <c r="M53" s="92"/>
      <c r="N53" s="92"/>
      <c r="O53" s="92"/>
    </row>
    <row r="54" spans="1:15" s="9" customFormat="1" ht="24" customHeight="1">
      <c r="A54" s="37" t="s">
        <v>195</v>
      </c>
      <c r="B54" s="38"/>
      <c r="C54" s="45">
        <v>-35456</v>
      </c>
      <c r="D54" s="118"/>
      <c r="E54" s="45">
        <v>-68993</v>
      </c>
      <c r="F54" s="118"/>
      <c r="G54" s="45">
        <v>-5131</v>
      </c>
      <c r="H54" s="120"/>
      <c r="I54" s="45">
        <v>-2040</v>
      </c>
      <c r="K54" s="92"/>
      <c r="L54" s="92"/>
      <c r="M54" s="92"/>
      <c r="N54" s="92"/>
      <c r="O54" s="92"/>
    </row>
    <row r="55" spans="1:15" s="9" customFormat="1" ht="24" customHeight="1">
      <c r="A55" s="37" t="s">
        <v>196</v>
      </c>
      <c r="B55" s="37"/>
      <c r="C55" s="45">
        <v>267281</v>
      </c>
      <c r="D55" s="118"/>
      <c r="E55" s="45">
        <v>89898</v>
      </c>
      <c r="F55" s="118"/>
      <c r="G55" s="97">
        <v>0</v>
      </c>
      <c r="H55" s="120"/>
      <c r="I55" s="97">
        <v>0</v>
      </c>
      <c r="K55" s="92"/>
      <c r="L55" s="92"/>
      <c r="M55" s="92"/>
      <c r="N55" s="92"/>
      <c r="O55" s="92"/>
    </row>
    <row r="56" spans="1:15" s="9" customFormat="1" ht="24" customHeight="1">
      <c r="A56" s="37" t="s">
        <v>197</v>
      </c>
      <c r="B56" s="37"/>
      <c r="C56" s="45">
        <v>336225</v>
      </c>
      <c r="D56" s="118"/>
      <c r="E56" s="45">
        <v>135171</v>
      </c>
      <c r="F56" s="118"/>
      <c r="G56" s="97">
        <v>0</v>
      </c>
      <c r="H56" s="120"/>
      <c r="I56" s="97">
        <v>0</v>
      </c>
      <c r="K56" s="92"/>
      <c r="L56" s="92"/>
      <c r="M56" s="92"/>
      <c r="N56" s="92"/>
      <c r="O56" s="92"/>
    </row>
    <row r="57" spans="1:15" s="9" customFormat="1" ht="24" customHeight="1">
      <c r="A57" s="37" t="s">
        <v>198</v>
      </c>
      <c r="B57" s="37"/>
      <c r="C57" s="97">
        <v>4379</v>
      </c>
      <c r="D57" s="118"/>
      <c r="E57" s="45">
        <v>-439</v>
      </c>
      <c r="F57" s="118"/>
      <c r="G57" s="97">
        <v>0</v>
      </c>
      <c r="H57" s="120"/>
      <c r="I57" s="97">
        <v>0</v>
      </c>
      <c r="K57" s="92"/>
      <c r="L57" s="92"/>
      <c r="M57" s="92"/>
      <c r="N57" s="92"/>
      <c r="O57" s="92"/>
    </row>
    <row r="58" spans="1:15" s="9" customFormat="1" ht="24" customHeight="1">
      <c r="A58" s="37" t="s">
        <v>199</v>
      </c>
      <c r="B58" s="37"/>
      <c r="C58" s="47">
        <v>-3515</v>
      </c>
      <c r="D58" s="118"/>
      <c r="E58" s="47">
        <v>-57</v>
      </c>
      <c r="F58" s="118"/>
      <c r="G58" s="72">
        <v>0</v>
      </c>
      <c r="H58" s="120"/>
      <c r="I58" s="72">
        <v>0</v>
      </c>
      <c r="K58" s="92"/>
      <c r="L58" s="92"/>
      <c r="M58" s="92"/>
      <c r="N58" s="92"/>
      <c r="O58" s="92"/>
    </row>
    <row r="59" spans="1:15" s="9" customFormat="1" ht="24" customHeight="1">
      <c r="A59" s="20" t="s">
        <v>200</v>
      </c>
      <c r="B59" s="38"/>
      <c r="C59" s="45">
        <f>SUM(C28:C36,C53:C58)</f>
        <v>52350</v>
      </c>
      <c r="D59" s="124"/>
      <c r="E59" s="45">
        <f>SUM(E28:E36,E53:E58)</f>
        <v>165736</v>
      </c>
      <c r="F59" s="124"/>
      <c r="G59" s="45">
        <f>SUM(G28:G36,G53:G58)</f>
        <v>-34724</v>
      </c>
      <c r="H59" s="120"/>
      <c r="I59" s="45">
        <f>SUM(I28:I36,I53:I58)</f>
        <v>-74947</v>
      </c>
      <c r="K59" s="92"/>
      <c r="L59" s="92"/>
      <c r="M59" s="92"/>
      <c r="N59" s="92"/>
      <c r="O59" s="92"/>
    </row>
    <row r="60" spans="1:15" s="9" customFormat="1" ht="24" customHeight="1">
      <c r="A60" s="37" t="s">
        <v>201</v>
      </c>
      <c r="B60" s="37"/>
      <c r="C60" s="97">
        <v>-8288</v>
      </c>
      <c r="D60" s="118"/>
      <c r="E60" s="97">
        <v>-15588</v>
      </c>
      <c r="F60" s="118"/>
      <c r="G60" s="97">
        <v>0</v>
      </c>
      <c r="H60" s="120"/>
      <c r="I60" s="97">
        <v>0</v>
      </c>
      <c r="K60" s="92"/>
      <c r="L60" s="92"/>
      <c r="M60" s="92"/>
      <c r="N60" s="92"/>
      <c r="O60" s="92"/>
    </row>
    <row r="61" spans="1:15" s="9" customFormat="1" ht="24" customHeight="1">
      <c r="A61" s="37" t="s">
        <v>202</v>
      </c>
      <c r="B61" s="37"/>
      <c r="C61" s="45">
        <v>50548</v>
      </c>
      <c r="D61" s="118"/>
      <c r="E61" s="45">
        <v>61572</v>
      </c>
      <c r="F61" s="118"/>
      <c r="G61" s="45">
        <v>4885</v>
      </c>
      <c r="H61" s="120"/>
      <c r="I61" s="45">
        <v>17900</v>
      </c>
      <c r="K61" s="92"/>
      <c r="L61" s="92"/>
      <c r="M61" s="92"/>
      <c r="N61" s="92"/>
      <c r="O61" s="92"/>
    </row>
    <row r="62" spans="1:15" s="9" customFormat="1" ht="24" customHeight="1">
      <c r="A62" s="37" t="s">
        <v>203</v>
      </c>
      <c r="B62" s="37"/>
      <c r="C62" s="45">
        <v>-2557</v>
      </c>
      <c r="D62" s="118"/>
      <c r="E62" s="45">
        <v>-7114</v>
      </c>
      <c r="F62" s="118"/>
      <c r="G62" s="45">
        <v>-45</v>
      </c>
      <c r="H62" s="120"/>
      <c r="I62" s="45">
        <v>-56</v>
      </c>
      <c r="K62" s="92"/>
      <c r="L62" s="92"/>
      <c r="M62" s="92"/>
      <c r="N62" s="92"/>
      <c r="O62" s="92"/>
    </row>
    <row r="63" spans="1:15" s="9" customFormat="1" ht="24" customHeight="1">
      <c r="A63" s="20" t="s">
        <v>204</v>
      </c>
      <c r="B63" s="20"/>
      <c r="C63" s="125">
        <f>SUM(C59:C62)</f>
        <v>92053</v>
      </c>
      <c r="D63" s="119"/>
      <c r="E63" s="125">
        <f>SUM(E59:E62)</f>
        <v>204606</v>
      </c>
      <c r="F63" s="119"/>
      <c r="G63" s="125">
        <f>SUM(G59:G62)</f>
        <v>-29884</v>
      </c>
      <c r="H63" s="24"/>
      <c r="I63" s="125">
        <f>SUM(I59:I62)</f>
        <v>-57103</v>
      </c>
      <c r="K63" s="92"/>
      <c r="L63" s="92"/>
      <c r="M63" s="92"/>
      <c r="N63" s="92"/>
      <c r="O63" s="92"/>
    </row>
    <row r="64" spans="1:15" s="9" customFormat="1" ht="24" customHeight="1">
      <c r="A64" s="10"/>
      <c r="B64" s="10"/>
      <c r="C64" s="10"/>
      <c r="D64" s="10"/>
      <c r="E64" s="10"/>
      <c r="F64" s="10"/>
      <c r="G64" s="16"/>
      <c r="H64" s="17"/>
      <c r="I64" s="16"/>
      <c r="K64" s="92"/>
      <c r="L64" s="92"/>
      <c r="M64" s="92"/>
      <c r="N64" s="92"/>
      <c r="O64" s="92"/>
    </row>
    <row r="65" spans="1:15" s="9" customFormat="1" ht="24" customHeight="1">
      <c r="A65" s="12" t="s">
        <v>205</v>
      </c>
      <c r="B65" s="12"/>
      <c r="C65" s="12"/>
      <c r="D65" s="12"/>
      <c r="E65" s="12"/>
      <c r="F65" s="12"/>
      <c r="G65" s="26"/>
      <c r="H65" s="26"/>
      <c r="I65" s="26"/>
      <c r="K65" s="92"/>
      <c r="L65" s="92"/>
      <c r="M65" s="92"/>
      <c r="N65" s="92"/>
      <c r="O65" s="92"/>
    </row>
    <row r="66" spans="1:15" s="9" customFormat="1" ht="24" customHeight="1">
      <c r="A66" s="129" t="s">
        <v>206</v>
      </c>
      <c r="B66" s="22"/>
      <c r="C66" s="118"/>
      <c r="D66" s="118"/>
      <c r="E66" s="118"/>
      <c r="F66" s="118"/>
      <c r="G66" s="45"/>
      <c r="H66" s="120"/>
      <c r="I66" s="45"/>
      <c r="K66" s="92"/>
      <c r="L66" s="92"/>
      <c r="M66" s="92"/>
      <c r="N66" s="92"/>
      <c r="O66" s="92"/>
    </row>
    <row r="67" spans="1:15" s="9" customFormat="1" ht="24" customHeight="1">
      <c r="A67" s="130" t="s">
        <v>207</v>
      </c>
      <c r="B67" s="22"/>
      <c r="C67" s="45">
        <v>-9204060</v>
      </c>
      <c r="D67" s="118"/>
      <c r="E67" s="45">
        <v>-1795324</v>
      </c>
      <c r="F67" s="118"/>
      <c r="G67" s="45">
        <f>-10941+1</f>
        <v>-10940</v>
      </c>
      <c r="H67" s="120"/>
      <c r="I67" s="45">
        <v>-2098799</v>
      </c>
      <c r="K67" s="92"/>
      <c r="L67" s="92"/>
      <c r="M67" s="92"/>
      <c r="N67" s="92"/>
      <c r="O67" s="92"/>
    </row>
    <row r="68" spans="1:15" s="9" customFormat="1" ht="24" customHeight="1">
      <c r="A68" s="129" t="s">
        <v>206</v>
      </c>
      <c r="B68" s="22"/>
      <c r="C68" s="45"/>
      <c r="D68" s="118"/>
      <c r="E68" s="45"/>
      <c r="F68" s="118"/>
      <c r="G68" s="45"/>
      <c r="H68" s="45"/>
      <c r="I68" s="45"/>
      <c r="K68" s="92"/>
      <c r="L68" s="92"/>
      <c r="M68" s="92"/>
      <c r="N68" s="92"/>
      <c r="O68" s="92"/>
    </row>
    <row r="69" spans="1:15" s="9" customFormat="1" ht="24" customHeight="1">
      <c r="A69" s="130" t="s">
        <v>208</v>
      </c>
      <c r="B69" s="22"/>
      <c r="C69" s="97">
        <v>-6572</v>
      </c>
      <c r="D69" s="118"/>
      <c r="E69" s="97">
        <v>-121282</v>
      </c>
      <c r="F69" s="118"/>
      <c r="G69" s="97">
        <v>0</v>
      </c>
      <c r="H69" s="45"/>
      <c r="I69" s="97">
        <v>-121282</v>
      </c>
      <c r="K69" s="92"/>
      <c r="L69" s="92"/>
      <c r="M69" s="92"/>
      <c r="N69" s="92"/>
      <c r="O69" s="92"/>
    </row>
    <row r="70" spans="1:15" s="9" customFormat="1" ht="24" customHeight="1">
      <c r="A70" s="129" t="s">
        <v>209</v>
      </c>
      <c r="B70" s="22"/>
      <c r="C70" s="97"/>
      <c r="D70" s="118"/>
      <c r="E70" s="97"/>
      <c r="F70" s="118"/>
      <c r="G70" s="97"/>
      <c r="H70" s="120"/>
      <c r="I70" s="97"/>
      <c r="K70" s="92"/>
      <c r="L70" s="92"/>
      <c r="M70" s="92"/>
      <c r="N70" s="92"/>
      <c r="O70" s="92"/>
    </row>
    <row r="71" spans="1:15" s="9" customFormat="1" ht="24" customHeight="1">
      <c r="A71" s="130" t="s">
        <v>207</v>
      </c>
      <c r="B71" s="22"/>
      <c r="C71" s="97">
        <v>8886808</v>
      </c>
      <c r="D71" s="118"/>
      <c r="E71" s="97">
        <v>2122327</v>
      </c>
      <c r="F71" s="118"/>
      <c r="G71" s="97">
        <v>72409</v>
      </c>
      <c r="H71" s="120"/>
      <c r="I71" s="97">
        <v>2107002</v>
      </c>
      <c r="K71" s="92"/>
      <c r="L71" s="92"/>
      <c r="M71" s="92"/>
      <c r="N71" s="92"/>
      <c r="O71" s="92"/>
    </row>
    <row r="72" spans="1:15" s="9" customFormat="1" ht="24" customHeight="1">
      <c r="A72" s="129" t="s">
        <v>209</v>
      </c>
      <c r="B72" s="22"/>
      <c r="C72" s="97"/>
      <c r="D72" s="118"/>
      <c r="E72" s="97"/>
      <c r="F72" s="118"/>
      <c r="G72" s="97"/>
      <c r="H72" s="120"/>
      <c r="I72" s="97"/>
      <c r="K72" s="92"/>
      <c r="L72" s="92"/>
      <c r="M72" s="92"/>
      <c r="N72" s="92"/>
      <c r="O72" s="92"/>
    </row>
    <row r="73" spans="1:15" s="9" customFormat="1" ht="24" customHeight="1">
      <c r="A73" s="130" t="s">
        <v>208</v>
      </c>
      <c r="B73" s="22"/>
      <c r="C73" s="194">
        <v>34568</v>
      </c>
      <c r="D73" s="118"/>
      <c r="E73" s="97">
        <v>11870</v>
      </c>
      <c r="F73" s="118"/>
      <c r="G73" s="97">
        <v>13061</v>
      </c>
      <c r="H73" s="120"/>
      <c r="I73" s="97">
        <v>303475</v>
      </c>
      <c r="K73" s="92"/>
      <c r="L73" s="92"/>
      <c r="M73" s="92"/>
      <c r="N73" s="92"/>
      <c r="O73" s="92"/>
    </row>
    <row r="74" spans="1:15" s="9" customFormat="1" ht="24" customHeight="1">
      <c r="A74" s="129" t="s">
        <v>210</v>
      </c>
      <c r="B74" s="22"/>
      <c r="C74" s="97">
        <v>0</v>
      </c>
      <c r="D74" s="118"/>
      <c r="E74" s="97">
        <v>0</v>
      </c>
      <c r="F74" s="118"/>
      <c r="G74" s="97">
        <v>-450000</v>
      </c>
      <c r="H74" s="45"/>
      <c r="I74" s="97">
        <v>-545000</v>
      </c>
      <c r="K74" s="92"/>
      <c r="L74" s="92"/>
      <c r="M74" s="92"/>
      <c r="N74" s="92"/>
      <c r="O74" s="92"/>
    </row>
    <row r="75" spans="1:15" s="9" customFormat="1" ht="24" customHeight="1">
      <c r="A75" s="129" t="s">
        <v>211</v>
      </c>
      <c r="B75" s="22"/>
      <c r="C75" s="97">
        <v>0</v>
      </c>
      <c r="D75" s="118"/>
      <c r="E75" s="97">
        <v>0</v>
      </c>
      <c r="F75" s="118"/>
      <c r="G75" s="97">
        <v>450000</v>
      </c>
      <c r="H75" s="45"/>
      <c r="I75" s="97">
        <v>546000</v>
      </c>
      <c r="K75" s="92"/>
      <c r="L75" s="92"/>
      <c r="M75" s="92"/>
      <c r="N75" s="92"/>
      <c r="O75" s="92"/>
    </row>
    <row r="76" spans="1:15" s="9" customFormat="1" ht="24" customHeight="1">
      <c r="A76" s="129" t="s">
        <v>212</v>
      </c>
      <c r="B76" s="22"/>
      <c r="C76" s="97">
        <v>0</v>
      </c>
      <c r="D76" s="118"/>
      <c r="E76" s="97">
        <v>0</v>
      </c>
      <c r="F76" s="118"/>
      <c r="G76" s="97">
        <v>0</v>
      </c>
      <c r="H76" s="45"/>
      <c r="I76" s="97">
        <v>-5750</v>
      </c>
      <c r="K76" s="92"/>
      <c r="L76" s="92"/>
      <c r="M76" s="92"/>
      <c r="N76" s="92"/>
      <c r="O76" s="92"/>
    </row>
    <row r="77" spans="1:15" s="9" customFormat="1" ht="24" customHeight="1">
      <c r="A77" s="129" t="s">
        <v>213</v>
      </c>
      <c r="B77" s="22"/>
      <c r="C77" s="97">
        <v>0</v>
      </c>
      <c r="D77" s="118"/>
      <c r="E77" s="97">
        <v>0</v>
      </c>
      <c r="F77" s="118"/>
      <c r="G77" s="97">
        <v>-3000</v>
      </c>
      <c r="H77" s="45"/>
      <c r="I77" s="97">
        <v>0</v>
      </c>
      <c r="K77" s="92"/>
      <c r="L77" s="92"/>
      <c r="M77" s="92"/>
      <c r="N77" s="92"/>
      <c r="O77" s="92"/>
    </row>
    <row r="78" spans="1:15" s="9" customFormat="1" ht="24" customHeight="1">
      <c r="A78" s="129" t="s">
        <v>214</v>
      </c>
      <c r="B78" s="22"/>
      <c r="C78" s="97">
        <f>-21270+10</f>
        <v>-21260</v>
      </c>
      <c r="D78" s="118"/>
      <c r="E78" s="97">
        <v>-19170</v>
      </c>
      <c r="F78" s="118"/>
      <c r="G78" s="97">
        <v>-1093</v>
      </c>
      <c r="H78" s="45"/>
      <c r="I78" s="97">
        <v>0</v>
      </c>
      <c r="K78" s="92"/>
      <c r="L78" s="92"/>
      <c r="M78" s="92"/>
      <c r="O78" s="92"/>
    </row>
    <row r="79" spans="1:15" s="9" customFormat="1" ht="24" customHeight="1">
      <c r="A79" s="129" t="s">
        <v>215</v>
      </c>
      <c r="B79" s="22"/>
      <c r="C79" s="97">
        <v>846</v>
      </c>
      <c r="D79" s="118"/>
      <c r="E79" s="97">
        <v>4901</v>
      </c>
      <c r="F79" s="118"/>
      <c r="G79" s="97">
        <v>725</v>
      </c>
      <c r="H79" s="120"/>
      <c r="I79" s="97">
        <v>1426</v>
      </c>
      <c r="K79" s="92"/>
      <c r="L79" s="92"/>
      <c r="M79" s="92"/>
      <c r="N79" s="92"/>
      <c r="O79" s="92"/>
    </row>
    <row r="80" spans="1:15" s="9" customFormat="1" ht="24" customHeight="1">
      <c r="A80" s="20" t="s">
        <v>216</v>
      </c>
      <c r="B80" s="22"/>
      <c r="C80" s="74">
        <f>SUM(C67:C79)</f>
        <v>-309670</v>
      </c>
      <c r="D80" s="75"/>
      <c r="E80" s="74">
        <f>SUM(E67:E79)</f>
        <v>203322</v>
      </c>
      <c r="F80" s="75"/>
      <c r="G80" s="74">
        <f>SUM(G67:G79)</f>
        <v>71162</v>
      </c>
      <c r="H80" s="75"/>
      <c r="I80" s="74">
        <f>SUM(I67:I79)</f>
        <v>187072</v>
      </c>
      <c r="K80" s="92"/>
      <c r="L80" s="92"/>
      <c r="M80" s="92"/>
      <c r="N80" s="92"/>
      <c r="O80" s="92"/>
    </row>
    <row r="81" spans="1:15" s="9" customFormat="1" ht="24" customHeight="1">
      <c r="A81" s="20"/>
      <c r="B81" s="20"/>
      <c r="C81" s="119"/>
      <c r="D81" s="119"/>
      <c r="E81" s="119"/>
      <c r="F81" s="119"/>
      <c r="G81" s="45"/>
      <c r="H81" s="120"/>
      <c r="I81" s="45"/>
      <c r="K81" s="92"/>
      <c r="L81" s="92"/>
      <c r="M81" s="92"/>
      <c r="N81" s="92"/>
      <c r="O81" s="92"/>
    </row>
    <row r="82" spans="1:15" s="9" customFormat="1" ht="24" customHeight="1">
      <c r="A82" s="20"/>
      <c r="B82" s="20"/>
      <c r="C82" s="119"/>
      <c r="D82" s="119"/>
      <c r="E82" s="119"/>
      <c r="F82" s="119"/>
      <c r="G82" s="45"/>
      <c r="H82" s="120"/>
      <c r="I82" s="45"/>
      <c r="K82" s="92"/>
      <c r="L82" s="92"/>
      <c r="M82" s="92"/>
      <c r="N82" s="92"/>
      <c r="O82" s="92"/>
    </row>
    <row r="83" spans="1:15" s="9" customFormat="1" ht="24" customHeight="1">
      <c r="A83" s="20"/>
      <c r="B83" s="20"/>
      <c r="C83" s="119"/>
      <c r="D83" s="119"/>
      <c r="E83" s="119"/>
      <c r="F83" s="119"/>
      <c r="G83" s="45"/>
      <c r="H83" s="120"/>
      <c r="I83" s="45"/>
      <c r="K83" s="92"/>
      <c r="L83" s="92"/>
      <c r="M83" s="92"/>
      <c r="N83" s="92"/>
      <c r="O83" s="92"/>
    </row>
    <row r="84" spans="1:15" s="9" customFormat="1" ht="24" customHeight="1">
      <c r="A84" s="20"/>
      <c r="B84" s="20"/>
      <c r="C84" s="119"/>
      <c r="D84" s="119"/>
      <c r="E84" s="119"/>
      <c r="F84" s="119"/>
      <c r="G84" s="45"/>
      <c r="H84" s="120"/>
      <c r="I84" s="45"/>
      <c r="K84" s="92"/>
      <c r="L84" s="92"/>
      <c r="M84" s="92"/>
      <c r="N84" s="92"/>
      <c r="O84" s="92"/>
    </row>
    <row r="85" spans="1:15" s="11" customFormat="1" ht="25.4" customHeight="1">
      <c r="A85" s="200" t="s">
        <v>0</v>
      </c>
      <c r="B85" s="200"/>
      <c r="C85" s="200"/>
      <c r="D85" s="200"/>
      <c r="E85" s="200"/>
      <c r="F85" s="200"/>
      <c r="G85" s="200"/>
      <c r="H85" s="200"/>
      <c r="I85" s="200"/>
      <c r="K85" s="96"/>
      <c r="L85" s="96"/>
      <c r="M85" s="96"/>
      <c r="N85" s="96"/>
      <c r="O85" s="96"/>
    </row>
    <row r="86" spans="1:15" s="11" customFormat="1" ht="25.4" customHeight="1">
      <c r="A86" s="200" t="s">
        <v>192</v>
      </c>
      <c r="B86" s="200"/>
      <c r="C86" s="200"/>
      <c r="D86" s="200"/>
      <c r="E86" s="200"/>
      <c r="F86" s="200"/>
      <c r="G86" s="200"/>
      <c r="H86" s="200"/>
      <c r="I86" s="200"/>
      <c r="K86" s="96"/>
      <c r="L86" s="96"/>
      <c r="M86" s="96"/>
      <c r="N86" s="96"/>
      <c r="O86" s="96"/>
    </row>
    <row r="87" spans="1:15" s="11" customFormat="1" ht="25.4" customHeight="1">
      <c r="A87" s="200" t="s">
        <v>81</v>
      </c>
      <c r="B87" s="200"/>
      <c r="C87" s="200"/>
      <c r="D87" s="200"/>
      <c r="E87" s="200"/>
      <c r="F87" s="200"/>
      <c r="G87" s="200"/>
      <c r="H87" s="200"/>
      <c r="I87" s="200"/>
      <c r="K87" s="96"/>
      <c r="L87" s="96"/>
      <c r="M87" s="96"/>
      <c r="N87" s="96"/>
      <c r="O87" s="96"/>
    </row>
    <row r="88" spans="1:15" s="11" customFormat="1" ht="25.4" customHeight="1">
      <c r="A88" s="200" t="s">
        <v>8</v>
      </c>
      <c r="B88" s="200"/>
      <c r="C88" s="200"/>
      <c r="D88" s="200"/>
      <c r="E88" s="200"/>
      <c r="F88" s="200"/>
      <c r="G88" s="200"/>
      <c r="H88" s="200"/>
      <c r="I88" s="200"/>
      <c r="K88" s="96"/>
      <c r="L88" s="96"/>
      <c r="M88" s="96"/>
      <c r="N88" s="96"/>
      <c r="O88" s="96"/>
    </row>
    <row r="89" spans="1:15" s="11" customFormat="1" ht="25.4" customHeight="1">
      <c r="A89" s="210" t="s">
        <v>82</v>
      </c>
      <c r="B89" s="210"/>
      <c r="C89" s="210"/>
      <c r="D89" s="210"/>
      <c r="E89" s="210"/>
      <c r="F89" s="210"/>
      <c r="G89" s="210"/>
      <c r="H89" s="210"/>
      <c r="I89" s="210"/>
      <c r="K89" s="96"/>
      <c r="L89" s="96"/>
      <c r="M89" s="96"/>
      <c r="N89" s="96"/>
      <c r="O89" s="96"/>
    </row>
    <row r="90" spans="1:15" s="11" customFormat="1" ht="8.25" customHeight="1">
      <c r="A90" s="10"/>
      <c r="B90" s="10"/>
      <c r="C90" s="10"/>
      <c r="D90" s="10"/>
      <c r="E90" s="10"/>
      <c r="F90" s="10"/>
      <c r="G90" s="214"/>
      <c r="H90" s="214"/>
      <c r="I90" s="214"/>
      <c r="K90" s="96"/>
      <c r="L90" s="96"/>
      <c r="M90" s="96"/>
      <c r="N90" s="96"/>
      <c r="O90" s="96"/>
    </row>
    <row r="91" spans="1:15" s="11" customFormat="1" ht="24" customHeight="1">
      <c r="A91" s="10"/>
      <c r="B91" s="59" t="s">
        <v>4</v>
      </c>
      <c r="C91" s="212" t="s">
        <v>2</v>
      </c>
      <c r="D91" s="212"/>
      <c r="E91" s="212"/>
      <c r="F91" s="128"/>
      <c r="G91" s="213" t="s">
        <v>3</v>
      </c>
      <c r="H91" s="213"/>
      <c r="I91" s="213"/>
      <c r="K91" s="96"/>
      <c r="L91" s="96"/>
      <c r="M91" s="96"/>
      <c r="N91" s="96"/>
      <c r="O91" s="96"/>
    </row>
    <row r="92" spans="1:15" s="11" customFormat="1" ht="24" customHeight="1">
      <c r="A92" s="10"/>
      <c r="B92" s="59"/>
      <c r="C92" s="18">
        <v>2569</v>
      </c>
      <c r="D92" s="57"/>
      <c r="E92" s="18">
        <v>2568</v>
      </c>
      <c r="F92" s="58"/>
      <c r="G92" s="18">
        <v>2569</v>
      </c>
      <c r="H92" s="57"/>
      <c r="I92" s="18">
        <v>2568</v>
      </c>
      <c r="K92" s="96"/>
      <c r="L92" s="96"/>
      <c r="M92" s="96"/>
      <c r="N92" s="96"/>
      <c r="O92" s="96"/>
    </row>
    <row r="93" spans="1:15" s="11" customFormat="1" ht="24" customHeight="1">
      <c r="A93" s="10"/>
      <c r="B93" s="10"/>
      <c r="C93" s="10"/>
      <c r="D93" s="10"/>
      <c r="E93" s="10"/>
      <c r="F93" s="35"/>
      <c r="G93" s="16"/>
      <c r="H93" s="10"/>
      <c r="I93" s="16"/>
      <c r="K93" s="96"/>
      <c r="L93" s="96"/>
      <c r="M93" s="96"/>
      <c r="N93" s="96"/>
      <c r="O93" s="96"/>
    </row>
    <row r="94" spans="1:15" s="11" customFormat="1" ht="24" customHeight="1">
      <c r="A94" s="12" t="s">
        <v>217</v>
      </c>
      <c r="B94" s="12"/>
      <c r="C94" s="12"/>
      <c r="D94" s="12"/>
      <c r="E94" s="12"/>
      <c r="F94" s="12"/>
      <c r="G94" s="15"/>
      <c r="H94" s="15"/>
      <c r="I94" s="15"/>
      <c r="K94" s="96"/>
      <c r="L94" s="96"/>
      <c r="M94" s="96"/>
      <c r="N94" s="96"/>
      <c r="O94" s="96"/>
    </row>
    <row r="95" spans="1:15" s="11" customFormat="1" ht="24" customHeight="1">
      <c r="A95" s="129" t="s">
        <v>218</v>
      </c>
      <c r="B95" s="22"/>
      <c r="C95" s="117">
        <v>-50000</v>
      </c>
      <c r="D95" s="118"/>
      <c r="E95" s="117">
        <v>0</v>
      </c>
      <c r="F95" s="12"/>
      <c r="G95" s="117">
        <v>0</v>
      </c>
      <c r="H95" s="15"/>
      <c r="I95" s="117">
        <v>0</v>
      </c>
      <c r="K95" s="96"/>
      <c r="L95" s="96"/>
      <c r="M95" s="92"/>
      <c r="N95" s="96"/>
      <c r="O95" s="92"/>
    </row>
    <row r="96" spans="1:15" s="11" customFormat="1" ht="24" customHeight="1">
      <c r="A96" s="129" t="s">
        <v>219</v>
      </c>
      <c r="B96" s="22"/>
      <c r="C96" s="117">
        <v>-150724</v>
      </c>
      <c r="D96" s="118"/>
      <c r="E96" s="117">
        <v>-32295</v>
      </c>
      <c r="F96" s="12"/>
      <c r="G96" s="117">
        <v>-158800</v>
      </c>
      <c r="H96" s="15"/>
      <c r="I96" s="117">
        <v>0</v>
      </c>
      <c r="K96" s="96"/>
      <c r="L96" s="96"/>
      <c r="M96" s="92"/>
      <c r="N96" s="96"/>
      <c r="O96" s="92"/>
    </row>
    <row r="97" spans="1:15" s="11" customFormat="1" ht="24" customHeight="1">
      <c r="A97" s="129" t="s">
        <v>220</v>
      </c>
      <c r="B97" s="22"/>
      <c r="C97" s="117">
        <v>88520</v>
      </c>
      <c r="D97" s="118"/>
      <c r="E97" s="117">
        <v>-1685</v>
      </c>
      <c r="F97" s="12"/>
      <c r="G97" s="97">
        <v>0</v>
      </c>
      <c r="H97" s="15"/>
      <c r="I97" s="97">
        <v>0</v>
      </c>
    </row>
    <row r="98" spans="1:15" s="11" customFormat="1" ht="24" customHeight="1">
      <c r="A98" s="129" t="s">
        <v>221</v>
      </c>
      <c r="B98" s="22"/>
      <c r="C98" s="15">
        <v>-10280</v>
      </c>
      <c r="D98" s="118"/>
      <c r="E98" s="15">
        <v>-13587</v>
      </c>
      <c r="F98" s="12"/>
      <c r="G98" s="15">
        <v>-1682</v>
      </c>
      <c r="H98" s="15"/>
      <c r="I98" s="97">
        <v>-1879</v>
      </c>
      <c r="K98" s="96"/>
      <c r="L98" s="96"/>
      <c r="M98" s="92"/>
      <c r="N98" s="96"/>
      <c r="O98" s="92"/>
    </row>
    <row r="99" spans="1:15" s="11" customFormat="1" ht="24" customHeight="1">
      <c r="A99" s="129" t="s">
        <v>222</v>
      </c>
      <c r="B99" s="22"/>
      <c r="C99" s="117">
        <v>-20477</v>
      </c>
      <c r="D99" s="118"/>
      <c r="E99" s="117">
        <v>-10076</v>
      </c>
      <c r="F99" s="118"/>
      <c r="G99" s="117">
        <v>-8066</v>
      </c>
      <c r="H99" s="45"/>
      <c r="I99" s="117">
        <v>-10076</v>
      </c>
      <c r="K99" s="96"/>
      <c r="L99" s="96"/>
      <c r="M99" s="92"/>
      <c r="N99" s="96"/>
      <c r="O99" s="92"/>
    </row>
    <row r="100" spans="1:15" s="11" customFormat="1" ht="24" customHeight="1">
      <c r="A100" s="20" t="s">
        <v>223</v>
      </c>
      <c r="B100" s="20"/>
      <c r="C100" s="48">
        <f>SUM(C95:C99)</f>
        <v>-142961</v>
      </c>
      <c r="D100" s="119"/>
      <c r="E100" s="48">
        <f>SUM(E96:E99)</f>
        <v>-57643</v>
      </c>
      <c r="F100" s="119"/>
      <c r="G100" s="48">
        <f>SUM(G95:G99)</f>
        <v>-168548</v>
      </c>
      <c r="H100" s="120"/>
      <c r="I100" s="48">
        <f>SUM(I96:I99)</f>
        <v>-11955</v>
      </c>
      <c r="K100" s="96"/>
      <c r="L100" s="96"/>
      <c r="M100" s="92"/>
      <c r="N100" s="96"/>
      <c r="O100" s="92"/>
    </row>
    <row r="101" spans="1:15" s="11" customFormat="1" ht="24" customHeight="1">
      <c r="A101" s="10"/>
      <c r="B101" s="10"/>
      <c r="C101" s="10"/>
      <c r="D101" s="10"/>
      <c r="E101" s="10"/>
      <c r="F101" s="10"/>
      <c r="G101" s="25"/>
      <c r="H101" s="24"/>
      <c r="I101" s="25"/>
      <c r="L101" s="96"/>
      <c r="M101" s="92"/>
      <c r="O101" s="92"/>
    </row>
    <row r="102" spans="1:15" s="11" customFormat="1" ht="24" customHeight="1">
      <c r="A102" s="62" t="s">
        <v>224</v>
      </c>
      <c r="B102" s="10"/>
      <c r="C102" s="121">
        <f>C63+C80+C100</f>
        <v>-360578</v>
      </c>
      <c r="D102" s="10"/>
      <c r="E102" s="121">
        <f>E63+E80+E100</f>
        <v>350285</v>
      </c>
      <c r="F102" s="10"/>
      <c r="G102" s="121">
        <f>G63+G80+G100</f>
        <v>-127270</v>
      </c>
      <c r="H102" s="87"/>
      <c r="I102" s="121">
        <f>I63+I80+I100</f>
        <v>118014</v>
      </c>
      <c r="K102" s="96"/>
      <c r="L102" s="96"/>
      <c r="M102" s="92"/>
      <c r="N102" s="96"/>
      <c r="O102" s="92"/>
    </row>
    <row r="103" spans="1:15" s="11" customFormat="1" ht="24" customHeight="1">
      <c r="A103" s="61" t="s">
        <v>225</v>
      </c>
      <c r="B103" s="27"/>
      <c r="C103" s="45">
        <f>+FS!F13</f>
        <v>975688</v>
      </c>
      <c r="D103" s="27"/>
      <c r="E103" s="45">
        <v>595203</v>
      </c>
      <c r="F103" s="27"/>
      <c r="G103" s="45">
        <v>314617</v>
      </c>
      <c r="H103" s="120"/>
      <c r="I103" s="45">
        <v>108871</v>
      </c>
      <c r="K103" s="96"/>
      <c r="L103" s="96"/>
      <c r="M103" s="92"/>
      <c r="N103" s="96"/>
      <c r="O103" s="92"/>
    </row>
    <row r="104" spans="1:15" ht="24" customHeight="1" thickBot="1">
      <c r="A104" s="28" t="s">
        <v>226</v>
      </c>
      <c r="B104" s="49">
        <v>4</v>
      </c>
      <c r="C104" s="122">
        <f>SUM(C102:C103)</f>
        <v>615110</v>
      </c>
      <c r="D104" s="28"/>
      <c r="E104" s="122">
        <f>SUM(E102:E103)</f>
        <v>945488</v>
      </c>
      <c r="F104" s="46"/>
      <c r="G104" s="122">
        <f>SUM(G102:G103)</f>
        <v>187347</v>
      </c>
      <c r="H104" s="120"/>
      <c r="I104" s="122">
        <f>SUM(I102:I103)</f>
        <v>226885</v>
      </c>
      <c r="K104" s="96"/>
      <c r="L104" s="96"/>
      <c r="M104" s="92"/>
      <c r="N104" s="96"/>
      <c r="O104" s="92"/>
    </row>
    <row r="105" spans="1:15" ht="24" customHeight="1" thickTop="1">
      <c r="C105" s="60"/>
      <c r="D105" s="87"/>
      <c r="E105" s="60"/>
      <c r="F105" s="87"/>
      <c r="G105" s="60"/>
      <c r="H105" s="87"/>
      <c r="I105" s="60"/>
      <c r="O105" s="92"/>
    </row>
    <row r="106" spans="1:15" ht="24" customHeight="1">
      <c r="A106" s="73" t="s">
        <v>227</v>
      </c>
      <c r="C106" s="87"/>
      <c r="D106" s="87"/>
      <c r="E106" s="87"/>
      <c r="F106" s="87"/>
      <c r="G106" s="87"/>
      <c r="H106" s="87"/>
      <c r="I106" s="87"/>
      <c r="O106" s="92"/>
    </row>
    <row r="107" spans="1:15" ht="24" customHeight="1">
      <c r="A107" s="76" t="s">
        <v>228</v>
      </c>
      <c r="C107" s="87"/>
      <c r="D107" s="87"/>
      <c r="E107" s="87"/>
      <c r="F107" s="87"/>
      <c r="G107" s="87"/>
      <c r="H107" s="87"/>
      <c r="I107" s="87"/>
    </row>
    <row r="108" spans="1:15" ht="24" customHeight="1">
      <c r="A108" s="77" t="s">
        <v>174</v>
      </c>
      <c r="B108" s="1"/>
      <c r="C108" s="123"/>
      <c r="D108" s="123"/>
      <c r="E108" s="123"/>
      <c r="F108" s="123"/>
      <c r="G108" s="87"/>
      <c r="H108" s="87"/>
      <c r="I108" s="87"/>
    </row>
    <row r="109" spans="1:15" ht="24" customHeight="1">
      <c r="A109" s="76" t="s">
        <v>229</v>
      </c>
      <c r="B109" s="1"/>
      <c r="C109" s="121">
        <v>112422</v>
      </c>
      <c r="D109" s="123"/>
      <c r="E109" s="121">
        <v>-135162</v>
      </c>
      <c r="F109" s="123"/>
      <c r="G109" s="121">
        <v>35472</v>
      </c>
      <c r="H109" s="87"/>
      <c r="I109" s="121">
        <v>-72248</v>
      </c>
      <c r="M109" s="92"/>
      <c r="O109" s="92"/>
    </row>
    <row r="110" spans="1:15" ht="24" customHeight="1">
      <c r="A110" s="77" t="s">
        <v>230</v>
      </c>
      <c r="B110" s="1"/>
      <c r="C110" s="121">
        <v>0</v>
      </c>
      <c r="D110" s="123"/>
      <c r="E110" s="121">
        <v>90096</v>
      </c>
      <c r="F110" s="123"/>
      <c r="G110" s="117">
        <v>0</v>
      </c>
      <c r="H110" s="87"/>
      <c r="I110" s="117">
        <v>0</v>
      </c>
      <c r="M110" s="92"/>
    </row>
    <row r="111" spans="1:15" ht="24" customHeight="1">
      <c r="A111" s="77" t="s">
        <v>231</v>
      </c>
      <c r="B111" s="1"/>
      <c r="C111" s="121">
        <v>6201</v>
      </c>
      <c r="D111" s="123"/>
      <c r="E111" s="121">
        <v>4613</v>
      </c>
      <c r="F111" s="123"/>
      <c r="G111" s="117">
        <v>0</v>
      </c>
      <c r="H111" s="87"/>
      <c r="I111" s="117">
        <v>0</v>
      </c>
      <c r="M111" s="92"/>
    </row>
    <row r="112" spans="1:15" ht="24" customHeight="1">
      <c r="A112" s="77" t="s">
        <v>176</v>
      </c>
      <c r="B112" s="1"/>
      <c r="C112" s="121">
        <v>0</v>
      </c>
      <c r="D112" s="123"/>
      <c r="E112" s="121">
        <v>539</v>
      </c>
      <c r="F112" s="123"/>
      <c r="G112" s="117">
        <v>0</v>
      </c>
      <c r="H112" s="87"/>
      <c r="I112" s="117">
        <v>0</v>
      </c>
      <c r="M112" s="92"/>
    </row>
    <row r="113" spans="1:13" ht="24" customHeight="1">
      <c r="A113" s="1"/>
      <c r="B113" s="1"/>
      <c r="C113" s="123"/>
      <c r="D113" s="123"/>
      <c r="E113" s="123"/>
      <c r="F113" s="123"/>
      <c r="G113" s="87"/>
      <c r="H113" s="87"/>
      <c r="I113" s="87"/>
      <c r="M113" s="92"/>
    </row>
    <row r="114" spans="1:13" ht="24" customHeight="1">
      <c r="A114" s="1"/>
      <c r="B114" s="1"/>
      <c r="C114" s="123"/>
      <c r="D114" s="123"/>
      <c r="E114" s="123"/>
      <c r="F114" s="123"/>
      <c r="G114" s="87"/>
      <c r="H114" s="87"/>
      <c r="I114" s="87"/>
    </row>
    <row r="115" spans="1:13" ht="24" customHeight="1">
      <c r="A115" s="1"/>
      <c r="B115" s="1"/>
      <c r="C115" s="123"/>
      <c r="D115" s="123"/>
      <c r="E115" s="123"/>
      <c r="F115" s="123"/>
      <c r="G115" s="87"/>
      <c r="H115" s="87"/>
      <c r="I115" s="87"/>
    </row>
    <row r="116" spans="1:13" ht="24" customHeight="1">
      <c r="A116" s="1"/>
      <c r="B116" s="1"/>
      <c r="C116" s="123"/>
      <c r="D116" s="123"/>
      <c r="E116" s="123"/>
      <c r="F116" s="123"/>
      <c r="G116" s="87"/>
      <c r="H116" s="87"/>
      <c r="I116" s="87"/>
    </row>
    <row r="117" spans="1:13" ht="24" customHeight="1">
      <c r="B117" s="43"/>
      <c r="C117" s="119"/>
      <c r="D117" s="119"/>
      <c r="E117" s="119"/>
      <c r="F117" s="119"/>
      <c r="G117" s="87"/>
      <c r="H117" s="87"/>
      <c r="I117" s="87"/>
    </row>
    <row r="118" spans="1:13" ht="24" customHeight="1">
      <c r="B118" s="43"/>
      <c r="C118" s="119"/>
      <c r="D118" s="119"/>
      <c r="E118" s="119"/>
      <c r="F118" s="119"/>
      <c r="G118" s="87"/>
      <c r="H118" s="87"/>
      <c r="I118" s="87"/>
    </row>
    <row r="119" spans="1:13" ht="24" customHeight="1">
      <c r="B119" s="43"/>
      <c r="C119" s="119"/>
      <c r="D119" s="119"/>
      <c r="E119" s="119"/>
      <c r="F119" s="119"/>
      <c r="G119" s="87"/>
      <c r="H119" s="87"/>
      <c r="I119" s="87"/>
    </row>
    <row r="120" spans="1:13" ht="24" customHeight="1">
      <c r="B120" s="43"/>
      <c r="C120" s="119"/>
      <c r="D120" s="119"/>
      <c r="E120" s="119"/>
      <c r="F120" s="119"/>
      <c r="G120" s="87"/>
      <c r="H120" s="87"/>
      <c r="I120" s="87"/>
    </row>
    <row r="121" spans="1:13" ht="24" customHeight="1">
      <c r="B121" s="43"/>
      <c r="C121" s="119"/>
      <c r="D121" s="119"/>
      <c r="E121" s="119"/>
      <c r="F121" s="119"/>
      <c r="G121" s="87"/>
      <c r="H121" s="87"/>
      <c r="I121" s="87"/>
    </row>
    <row r="122" spans="1:13" ht="24" customHeight="1">
      <c r="B122" s="43"/>
      <c r="C122" s="119"/>
      <c r="D122" s="119"/>
      <c r="E122" s="119"/>
      <c r="F122" s="119"/>
      <c r="G122" s="87"/>
      <c r="H122" s="87"/>
      <c r="I122" s="87"/>
    </row>
    <row r="123" spans="1:13" ht="24" customHeight="1">
      <c r="C123" s="87"/>
      <c r="D123" s="87"/>
      <c r="E123" s="87"/>
      <c r="F123" s="87"/>
      <c r="G123" s="87"/>
      <c r="H123" s="87"/>
      <c r="I123" s="87"/>
    </row>
    <row r="126" spans="1:13" ht="24" customHeight="1">
      <c r="A126" s="43" t="s">
        <v>34</v>
      </c>
    </row>
    <row r="127" spans="1:13" ht="24" customHeight="1">
      <c r="A127" s="1"/>
    </row>
  </sheetData>
  <mergeCells count="24">
    <mergeCell ref="C91:E91"/>
    <mergeCell ref="G91:I91"/>
    <mergeCell ref="G6:I6"/>
    <mergeCell ref="A43:I43"/>
    <mergeCell ref="A44:I44"/>
    <mergeCell ref="C7:E7"/>
    <mergeCell ref="G7:I7"/>
    <mergeCell ref="A45:I45"/>
    <mergeCell ref="G48:I48"/>
    <mergeCell ref="A85:I85"/>
    <mergeCell ref="A86:I86"/>
    <mergeCell ref="G90:I90"/>
    <mergeCell ref="A46:I46"/>
    <mergeCell ref="A47:I47"/>
    <mergeCell ref="A87:I87"/>
    <mergeCell ref="A88:I88"/>
    <mergeCell ref="A89:I89"/>
    <mergeCell ref="C49:E49"/>
    <mergeCell ref="G49:I49"/>
    <mergeCell ref="A1:I1"/>
    <mergeCell ref="A2:I2"/>
    <mergeCell ref="A3:I3"/>
    <mergeCell ref="A4:I4"/>
    <mergeCell ref="A5:I5"/>
  </mergeCells>
  <phoneticPr fontId="0" type="noConversion"/>
  <pageMargins left="0.8" right="0.3" top="0.8" bottom="0.5" header="0.3" footer="0.3"/>
  <pageSetup paperSize="9" scale="75" firstPageNumber="6" orientation="portrait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73E23A7000BA4791433AF42381A843" ma:contentTypeVersion="10" ma:contentTypeDescription="Create a new document." ma:contentTypeScope="" ma:versionID="a33da6005071e4bbac8780200fa29eed">
  <xsd:schema xmlns:xsd="http://www.w3.org/2001/XMLSchema" xmlns:xs="http://www.w3.org/2001/XMLSchema" xmlns:p="http://schemas.microsoft.com/office/2006/metadata/properties" xmlns:ns2="ee9869c6-fd7f-457f-8c21-8abe6e0abbac" xmlns:ns3="b949c629-8107-47fb-a470-865ee2f3da35" targetNamespace="http://schemas.microsoft.com/office/2006/metadata/properties" ma:root="true" ma:fieldsID="aefaa605240b5c61ec719a8cb60668e6" ns2:_="" ns3:_="">
    <xsd:import namespace="ee9869c6-fd7f-457f-8c21-8abe6e0abbac"/>
    <xsd:import namespace="b949c629-8107-47fb-a470-865ee2f3da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869c6-fd7f-457f-8c21-8abe6e0abb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49c629-8107-47fb-a470-865ee2f3da3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3d26f49-6369-4615-b95a-2cdcccb6ce06}" ma:internalName="TaxCatchAll" ma:showField="CatchAllData" ma:web="b949c629-8107-47fb-a470-865ee2f3da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e9869c6-fd7f-457f-8c21-8abe6e0abbac">
      <Terms xmlns="http://schemas.microsoft.com/office/infopath/2007/PartnerControls"/>
    </lcf76f155ced4ddcb4097134ff3c332f>
    <TaxCatchAll xmlns="b949c629-8107-47fb-a470-865ee2f3da35" xsi:nil="true"/>
  </documentManagement>
</p:properties>
</file>

<file path=customXml/itemProps1.xml><?xml version="1.0" encoding="utf-8"?>
<ds:datastoreItem xmlns:ds="http://schemas.openxmlformats.org/officeDocument/2006/customXml" ds:itemID="{84144BDF-AEE7-4FDC-89CF-6DD88495F1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9869c6-fd7f-457f-8c21-8abe6e0abbac"/>
    <ds:schemaRef ds:uri="b949c629-8107-47fb-a470-865ee2f3da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BE5392-DB2A-4194-8F32-91F17D15F3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9EFE77-3775-41A2-A280-10F5471F320B}">
  <ds:schemaRefs>
    <ds:schemaRef ds:uri="ee9869c6-fd7f-457f-8c21-8abe6e0abbac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b949c629-8107-47fb-a470-865ee2f3da35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NAV0</vt:lpstr>
      <vt:lpstr>FS</vt:lpstr>
      <vt:lpstr>PL</vt:lpstr>
      <vt:lpstr>CE - Conso (2)</vt:lpstr>
      <vt:lpstr>CE - Conso</vt:lpstr>
      <vt:lpstr>CE - Separate</vt:lpstr>
      <vt:lpstr>CF</vt:lpstr>
      <vt:lpstr>'CE - Conso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Vanichabull, Netima</cp:lastModifiedBy>
  <cp:revision/>
  <cp:lastPrinted>2026-05-14T05:52:22Z</cp:lastPrinted>
  <dcterms:created xsi:type="dcterms:W3CDTF">1998-05-15T01:54:15Z</dcterms:created>
  <dcterms:modified xsi:type="dcterms:W3CDTF">2026-05-14T05:52:28Z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2022-03-14T06:08:17Z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3d12b02c-71f7-4972-9956-9d2adde0a744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0x010100EC73E23A7000BA4791433AF42381A843</vt:lpwstr>
  </property>
  <property fmtid="{D5CDD505-2E9C-101B-9397-08002B2CF9AE}" pid="10" name="MediaServiceImageTags">
    <vt:lpwstr/>
  </property>
</Properties>
</file>